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0056D76E-5AB6-42D8-88BE-E1DA2776A74E}" xr6:coauthVersionLast="47" xr6:coauthVersionMax="47" xr10:uidLastSave="{00000000-0000-0000-0000-000000000000}"/>
  <bookViews>
    <workbookView xWindow="28680" yWindow="690" windowWidth="29040" windowHeight="15720" xr2:uid="{E097F3D2-6B51-49F7-8E69-CD60D9126A0C}"/>
  </bookViews>
  <sheets>
    <sheet name="Смета по ТСН-2001(с доп.67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по ТСН-2001(с доп.67'!$27:$27</definedName>
    <definedName name="_xlnm.Print_Area" localSheetId="0">'Смета по ТСН-2001(с доп.67'!$A$1:$K$1002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01" i="6" l="1"/>
  <c r="H1001" i="6"/>
  <c r="C1001" i="6"/>
  <c r="J1000" i="6"/>
  <c r="H1000" i="6"/>
  <c r="C1000" i="6"/>
  <c r="J999" i="6"/>
  <c r="H999" i="6"/>
  <c r="C999" i="6"/>
  <c r="J22" i="6"/>
  <c r="J19" i="6"/>
  <c r="J18" i="6"/>
  <c r="J14" i="6" s="1"/>
  <c r="J17" i="6"/>
  <c r="J16" i="6"/>
  <c r="J15" i="6"/>
  <c r="I22" i="6"/>
  <c r="I20" i="6"/>
  <c r="I19" i="6"/>
  <c r="I18" i="6"/>
  <c r="I17" i="6"/>
  <c r="I16" i="6"/>
  <c r="I15" i="6"/>
  <c r="I998" i="6"/>
  <c r="J998" i="6"/>
  <c r="I997" i="6"/>
  <c r="J997" i="6"/>
  <c r="C994" i="6"/>
  <c r="J993" i="6"/>
  <c r="H993" i="6"/>
  <c r="C993" i="6"/>
  <c r="J992" i="6"/>
  <c r="H992" i="6"/>
  <c r="C992" i="6"/>
  <c r="J991" i="6"/>
  <c r="H991" i="6"/>
  <c r="C991" i="6"/>
  <c r="J990" i="6"/>
  <c r="H990" i="6"/>
  <c r="C990" i="6"/>
  <c r="J989" i="6"/>
  <c r="H989" i="6"/>
  <c r="C989" i="6"/>
  <c r="J988" i="6"/>
  <c r="H988" i="6"/>
  <c r="C988" i="6"/>
  <c r="J987" i="6"/>
  <c r="H987" i="6"/>
  <c r="C987" i="6"/>
  <c r="J986" i="6"/>
  <c r="H986" i="6"/>
  <c r="C986" i="6"/>
  <c r="J985" i="6"/>
  <c r="H985" i="6"/>
  <c r="C985" i="6"/>
  <c r="J984" i="6"/>
  <c r="H984" i="6"/>
  <c r="C984" i="6"/>
  <c r="J983" i="6"/>
  <c r="H983" i="6"/>
  <c r="C983" i="6"/>
  <c r="J982" i="6"/>
  <c r="H982" i="6"/>
  <c r="C982" i="6"/>
  <c r="I981" i="6"/>
  <c r="J981" i="6"/>
  <c r="I980" i="6"/>
  <c r="J980" i="6"/>
  <c r="A979" i="6"/>
  <c r="I977" i="6"/>
  <c r="J977" i="6"/>
  <c r="I976" i="6"/>
  <c r="J976" i="6"/>
  <c r="A975" i="6"/>
  <c r="I973" i="6"/>
  <c r="J973" i="6"/>
  <c r="I972" i="6"/>
  <c r="J972" i="6"/>
  <c r="A971" i="6"/>
  <c r="H967" i="6"/>
  <c r="J967" i="6"/>
  <c r="I965" i="6"/>
  <c r="H965" i="6"/>
  <c r="G965" i="6"/>
  <c r="E965" i="6"/>
  <c r="J964" i="6"/>
  <c r="E964" i="6"/>
  <c r="J963" i="6"/>
  <c r="E963" i="6"/>
  <c r="K962" i="6"/>
  <c r="J962" i="6"/>
  <c r="I962" i="6"/>
  <c r="H962" i="6"/>
  <c r="G962" i="6"/>
  <c r="F962" i="6"/>
  <c r="V961" i="6"/>
  <c r="T961" i="6"/>
  <c r="K964" i="6" s="1"/>
  <c r="R961" i="6"/>
  <c r="K963" i="6" s="1"/>
  <c r="J966" i="6" s="1"/>
  <c r="U961" i="6"/>
  <c r="S961" i="6"/>
  <c r="I964" i="6" s="1"/>
  <c r="Q961" i="6"/>
  <c r="I963" i="6" s="1"/>
  <c r="E961" i="6"/>
  <c r="D961" i="6"/>
  <c r="B961" i="6"/>
  <c r="H958" i="6"/>
  <c r="J958" i="6"/>
  <c r="I956" i="6"/>
  <c r="H956" i="6"/>
  <c r="G956" i="6"/>
  <c r="E956" i="6"/>
  <c r="J955" i="6"/>
  <c r="E955" i="6"/>
  <c r="J954" i="6"/>
  <c r="E954" i="6"/>
  <c r="K953" i="6"/>
  <c r="J953" i="6"/>
  <c r="I953" i="6"/>
  <c r="H953" i="6"/>
  <c r="G953" i="6"/>
  <c r="F953" i="6"/>
  <c r="V952" i="6"/>
  <c r="T952" i="6"/>
  <c r="K955" i="6" s="1"/>
  <c r="R952" i="6"/>
  <c r="K954" i="6" s="1"/>
  <c r="U952" i="6"/>
  <c r="S952" i="6"/>
  <c r="I955" i="6" s="1"/>
  <c r="Q952" i="6"/>
  <c r="I954" i="6" s="1"/>
  <c r="E952" i="6"/>
  <c r="D952" i="6"/>
  <c r="B952" i="6"/>
  <c r="H949" i="6"/>
  <c r="J949" i="6"/>
  <c r="I947" i="6"/>
  <c r="H947" i="6"/>
  <c r="G947" i="6"/>
  <c r="E947" i="6"/>
  <c r="J946" i="6"/>
  <c r="E946" i="6"/>
  <c r="J945" i="6"/>
  <c r="E945" i="6"/>
  <c r="K944" i="6"/>
  <c r="J944" i="6"/>
  <c r="I944" i="6"/>
  <c r="H944" i="6"/>
  <c r="G944" i="6"/>
  <c r="F944" i="6"/>
  <c r="V943" i="6"/>
  <c r="T943" i="6"/>
  <c r="K946" i="6" s="1"/>
  <c r="R943" i="6"/>
  <c r="K945" i="6" s="1"/>
  <c r="U943" i="6"/>
  <c r="S943" i="6"/>
  <c r="I946" i="6" s="1"/>
  <c r="Q943" i="6"/>
  <c r="I945" i="6" s="1"/>
  <c r="E943" i="6"/>
  <c r="D943" i="6"/>
  <c r="B943" i="6"/>
  <c r="H940" i="6"/>
  <c r="J940" i="6"/>
  <c r="I938" i="6"/>
  <c r="H938" i="6"/>
  <c r="G938" i="6"/>
  <c r="E938" i="6"/>
  <c r="J937" i="6"/>
  <c r="I937" i="6"/>
  <c r="E937" i="6"/>
  <c r="J936" i="6"/>
  <c r="E936" i="6"/>
  <c r="K935" i="6"/>
  <c r="J935" i="6"/>
  <c r="I935" i="6"/>
  <c r="H935" i="6"/>
  <c r="G935" i="6"/>
  <c r="F935" i="6"/>
  <c r="V934" i="6"/>
  <c r="T934" i="6"/>
  <c r="K937" i="6" s="1"/>
  <c r="R934" i="6"/>
  <c r="K936" i="6" s="1"/>
  <c r="U934" i="6"/>
  <c r="S934" i="6"/>
  <c r="Q934" i="6"/>
  <c r="I936" i="6" s="1"/>
  <c r="E934" i="6"/>
  <c r="D934" i="6"/>
  <c r="B934" i="6"/>
  <c r="H931" i="6"/>
  <c r="J931" i="6"/>
  <c r="I929" i="6"/>
  <c r="H929" i="6"/>
  <c r="G929" i="6"/>
  <c r="E929" i="6"/>
  <c r="J928" i="6"/>
  <c r="E928" i="6"/>
  <c r="J927" i="6"/>
  <c r="E927" i="6"/>
  <c r="K926" i="6"/>
  <c r="J926" i="6"/>
  <c r="I926" i="6"/>
  <c r="H926" i="6"/>
  <c r="G926" i="6"/>
  <c r="F926" i="6"/>
  <c r="V925" i="6"/>
  <c r="T925" i="6"/>
  <c r="K928" i="6" s="1"/>
  <c r="R925" i="6"/>
  <c r="K927" i="6" s="1"/>
  <c r="U925" i="6"/>
  <c r="S925" i="6"/>
  <c r="I928" i="6" s="1"/>
  <c r="Q925" i="6"/>
  <c r="I927" i="6" s="1"/>
  <c r="E925" i="6"/>
  <c r="D925" i="6"/>
  <c r="B925" i="6"/>
  <c r="H922" i="6"/>
  <c r="J922" i="6"/>
  <c r="I920" i="6"/>
  <c r="H920" i="6"/>
  <c r="G920" i="6"/>
  <c r="E920" i="6"/>
  <c r="J919" i="6"/>
  <c r="E919" i="6"/>
  <c r="J918" i="6"/>
  <c r="E918" i="6"/>
  <c r="K917" i="6"/>
  <c r="J917" i="6"/>
  <c r="I917" i="6"/>
  <c r="H917" i="6"/>
  <c r="G917" i="6"/>
  <c r="F917" i="6"/>
  <c r="V916" i="6"/>
  <c r="T916" i="6"/>
  <c r="K919" i="6" s="1"/>
  <c r="R916" i="6"/>
  <c r="K918" i="6" s="1"/>
  <c r="U916" i="6"/>
  <c r="S916" i="6"/>
  <c r="I919" i="6" s="1"/>
  <c r="Q916" i="6"/>
  <c r="I918" i="6" s="1"/>
  <c r="E916" i="6"/>
  <c r="D916" i="6"/>
  <c r="B916" i="6"/>
  <c r="A915" i="6"/>
  <c r="H911" i="6"/>
  <c r="J911" i="6"/>
  <c r="I909" i="6"/>
  <c r="H909" i="6"/>
  <c r="G909" i="6"/>
  <c r="E909" i="6"/>
  <c r="J908" i="6"/>
  <c r="E908" i="6"/>
  <c r="J907" i="6"/>
  <c r="E907" i="6"/>
  <c r="J906" i="6"/>
  <c r="E906" i="6"/>
  <c r="K905" i="6"/>
  <c r="J905" i="6"/>
  <c r="H905" i="6"/>
  <c r="I905" i="6"/>
  <c r="F905" i="6"/>
  <c r="V905" i="6"/>
  <c r="T905" i="6"/>
  <c r="R905" i="6"/>
  <c r="U905" i="6"/>
  <c r="S905" i="6"/>
  <c r="Q905" i="6"/>
  <c r="E905" i="6"/>
  <c r="D905" i="6"/>
  <c r="B905" i="6"/>
  <c r="K904" i="6"/>
  <c r="J904" i="6"/>
  <c r="H904" i="6"/>
  <c r="I904" i="6"/>
  <c r="F904" i="6"/>
  <c r="V904" i="6"/>
  <c r="T904" i="6"/>
  <c r="R904" i="6"/>
  <c r="K906" i="6" s="1"/>
  <c r="U904" i="6"/>
  <c r="S904" i="6"/>
  <c r="Q904" i="6"/>
  <c r="E904" i="6"/>
  <c r="D904" i="6"/>
  <c r="B904" i="6"/>
  <c r="K903" i="6"/>
  <c r="J903" i="6"/>
  <c r="I903" i="6"/>
  <c r="H903" i="6"/>
  <c r="G903" i="6"/>
  <c r="F903" i="6"/>
  <c r="K902" i="6"/>
  <c r="J902" i="6"/>
  <c r="I902" i="6"/>
  <c r="H902" i="6"/>
  <c r="G902" i="6"/>
  <c r="F902" i="6"/>
  <c r="K901" i="6"/>
  <c r="J901" i="6"/>
  <c r="I901" i="6"/>
  <c r="H901" i="6"/>
  <c r="G901" i="6"/>
  <c r="F901" i="6"/>
  <c r="K900" i="6"/>
  <c r="J900" i="6"/>
  <c r="I900" i="6"/>
  <c r="H900" i="6"/>
  <c r="G900" i="6"/>
  <c r="F900" i="6"/>
  <c r="C899" i="6"/>
  <c r="V898" i="6"/>
  <c r="K908" i="6" s="1"/>
  <c r="T898" i="6"/>
  <c r="R898" i="6"/>
  <c r="U898" i="6"/>
  <c r="S898" i="6"/>
  <c r="Q898" i="6"/>
  <c r="E898" i="6"/>
  <c r="D898" i="6"/>
  <c r="B898" i="6"/>
  <c r="H895" i="6"/>
  <c r="J895" i="6"/>
  <c r="I893" i="6"/>
  <c r="H893" i="6"/>
  <c r="G893" i="6"/>
  <c r="E893" i="6"/>
  <c r="J892" i="6"/>
  <c r="E892" i="6"/>
  <c r="J891" i="6"/>
  <c r="E891" i="6"/>
  <c r="J890" i="6"/>
  <c r="E890" i="6"/>
  <c r="K889" i="6"/>
  <c r="J889" i="6"/>
  <c r="H889" i="6"/>
  <c r="I889" i="6"/>
  <c r="F889" i="6"/>
  <c r="V889" i="6"/>
  <c r="T889" i="6"/>
  <c r="R889" i="6"/>
  <c r="U889" i="6"/>
  <c r="S889" i="6"/>
  <c r="Q889" i="6"/>
  <c r="E889" i="6"/>
  <c r="D889" i="6"/>
  <c r="B889" i="6"/>
  <c r="K888" i="6"/>
  <c r="J888" i="6"/>
  <c r="H888" i="6"/>
  <c r="I888" i="6"/>
  <c r="F888" i="6"/>
  <c r="V888" i="6"/>
  <c r="T888" i="6"/>
  <c r="R888" i="6"/>
  <c r="U888" i="6"/>
  <c r="S888" i="6"/>
  <c r="Q888" i="6"/>
  <c r="E888" i="6"/>
  <c r="D888" i="6"/>
  <c r="B888" i="6"/>
  <c r="K887" i="6"/>
  <c r="J887" i="6"/>
  <c r="H887" i="6"/>
  <c r="I887" i="6"/>
  <c r="F887" i="6"/>
  <c r="V887" i="6"/>
  <c r="T887" i="6"/>
  <c r="R887" i="6"/>
  <c r="U887" i="6"/>
  <c r="S887" i="6"/>
  <c r="Q887" i="6"/>
  <c r="E887" i="6"/>
  <c r="D887" i="6"/>
  <c r="B887" i="6"/>
  <c r="K886" i="6"/>
  <c r="J886" i="6"/>
  <c r="H886" i="6"/>
  <c r="I886" i="6"/>
  <c r="F886" i="6"/>
  <c r="V886" i="6"/>
  <c r="T886" i="6"/>
  <c r="R886" i="6"/>
  <c r="U886" i="6"/>
  <c r="S886" i="6"/>
  <c r="Q886" i="6"/>
  <c r="E886" i="6"/>
  <c r="D886" i="6"/>
  <c r="B886" i="6"/>
  <c r="K885" i="6"/>
  <c r="J885" i="6"/>
  <c r="H885" i="6"/>
  <c r="I885" i="6"/>
  <c r="F885" i="6"/>
  <c r="V885" i="6"/>
  <c r="T885" i="6"/>
  <c r="R885" i="6"/>
  <c r="U885" i="6"/>
  <c r="S885" i="6"/>
  <c r="Q885" i="6"/>
  <c r="E885" i="6"/>
  <c r="D885" i="6"/>
  <c r="B885" i="6"/>
  <c r="K884" i="6"/>
  <c r="J884" i="6"/>
  <c r="I884" i="6"/>
  <c r="H884" i="6"/>
  <c r="G884" i="6"/>
  <c r="F884" i="6"/>
  <c r="K883" i="6"/>
  <c r="J883" i="6"/>
  <c r="I883" i="6"/>
  <c r="H883" i="6"/>
  <c r="G883" i="6"/>
  <c r="F883" i="6"/>
  <c r="K882" i="6"/>
  <c r="J882" i="6"/>
  <c r="I882" i="6"/>
  <c r="H882" i="6"/>
  <c r="G882" i="6"/>
  <c r="F882" i="6"/>
  <c r="K881" i="6"/>
  <c r="J881" i="6"/>
  <c r="I881" i="6"/>
  <c r="H881" i="6"/>
  <c r="G881" i="6"/>
  <c r="F881" i="6"/>
  <c r="C880" i="6"/>
  <c r="V879" i="6"/>
  <c r="K892" i="6" s="1"/>
  <c r="T879" i="6"/>
  <c r="R879" i="6"/>
  <c r="U879" i="6"/>
  <c r="S879" i="6"/>
  <c r="Q879" i="6"/>
  <c r="E879" i="6"/>
  <c r="D879" i="6"/>
  <c r="B879" i="6"/>
  <c r="H876" i="6"/>
  <c r="J876" i="6"/>
  <c r="I874" i="6"/>
  <c r="H874" i="6"/>
  <c r="G874" i="6"/>
  <c r="E874" i="6"/>
  <c r="J873" i="6"/>
  <c r="E873" i="6"/>
  <c r="J872" i="6"/>
  <c r="E872" i="6"/>
  <c r="J871" i="6"/>
  <c r="E871" i="6"/>
  <c r="K870" i="6"/>
  <c r="J870" i="6"/>
  <c r="H870" i="6"/>
  <c r="I870" i="6"/>
  <c r="F870" i="6"/>
  <c r="V870" i="6"/>
  <c r="T870" i="6"/>
  <c r="R870" i="6"/>
  <c r="U870" i="6"/>
  <c r="S870" i="6"/>
  <c r="Q870" i="6"/>
  <c r="E870" i="6"/>
  <c r="D870" i="6"/>
  <c r="B870" i="6"/>
  <c r="K869" i="6"/>
  <c r="J869" i="6"/>
  <c r="H869" i="6"/>
  <c r="I869" i="6"/>
  <c r="F869" i="6"/>
  <c r="V869" i="6"/>
  <c r="T869" i="6"/>
  <c r="R869" i="6"/>
  <c r="U869" i="6"/>
  <c r="S869" i="6"/>
  <c r="Q869" i="6"/>
  <c r="E869" i="6"/>
  <c r="D869" i="6"/>
  <c r="B869" i="6"/>
  <c r="K868" i="6"/>
  <c r="J868" i="6"/>
  <c r="H868" i="6"/>
  <c r="I868" i="6"/>
  <c r="F868" i="6"/>
  <c r="V868" i="6"/>
  <c r="T868" i="6"/>
  <c r="R868" i="6"/>
  <c r="U868" i="6"/>
  <c r="S868" i="6"/>
  <c r="Q868" i="6"/>
  <c r="E868" i="6"/>
  <c r="D868" i="6"/>
  <c r="B868" i="6"/>
  <c r="K867" i="6"/>
  <c r="J867" i="6"/>
  <c r="I867" i="6"/>
  <c r="H867" i="6"/>
  <c r="G867" i="6"/>
  <c r="F867" i="6"/>
  <c r="K866" i="6"/>
  <c r="J866" i="6"/>
  <c r="I866" i="6"/>
  <c r="H866" i="6"/>
  <c r="G866" i="6"/>
  <c r="F866" i="6"/>
  <c r="K865" i="6"/>
  <c r="J865" i="6"/>
  <c r="I865" i="6"/>
  <c r="H865" i="6"/>
  <c r="G865" i="6"/>
  <c r="F865" i="6"/>
  <c r="K864" i="6"/>
  <c r="J864" i="6"/>
  <c r="I864" i="6"/>
  <c r="H864" i="6"/>
  <c r="G864" i="6"/>
  <c r="F864" i="6"/>
  <c r="C863" i="6"/>
  <c r="V862" i="6"/>
  <c r="T862" i="6"/>
  <c r="R862" i="6"/>
  <c r="U862" i="6"/>
  <c r="I873" i="6" s="1"/>
  <c r="S862" i="6"/>
  <c r="I872" i="6" s="1"/>
  <c r="Q862" i="6"/>
  <c r="I871" i="6" s="1"/>
  <c r="E862" i="6"/>
  <c r="D862" i="6"/>
  <c r="B862" i="6"/>
  <c r="H859" i="6"/>
  <c r="J859" i="6"/>
  <c r="I857" i="6"/>
  <c r="H857" i="6"/>
  <c r="G857" i="6"/>
  <c r="E857" i="6"/>
  <c r="J856" i="6"/>
  <c r="E856" i="6"/>
  <c r="J855" i="6"/>
  <c r="E855" i="6"/>
  <c r="J854" i="6"/>
  <c r="E854" i="6"/>
  <c r="K853" i="6"/>
  <c r="J853" i="6"/>
  <c r="H853" i="6"/>
  <c r="I853" i="6"/>
  <c r="F853" i="6"/>
  <c r="V853" i="6"/>
  <c r="T853" i="6"/>
  <c r="R853" i="6"/>
  <c r="U853" i="6"/>
  <c r="S853" i="6"/>
  <c r="Q853" i="6"/>
  <c r="I854" i="6" s="1"/>
  <c r="E853" i="6"/>
  <c r="D853" i="6"/>
  <c r="B853" i="6"/>
  <c r="K852" i="6"/>
  <c r="J852" i="6"/>
  <c r="I852" i="6"/>
  <c r="H852" i="6"/>
  <c r="G852" i="6"/>
  <c r="F852" i="6"/>
  <c r="K851" i="6"/>
  <c r="J851" i="6"/>
  <c r="I851" i="6"/>
  <c r="H851" i="6"/>
  <c r="G851" i="6"/>
  <c r="F851" i="6"/>
  <c r="K850" i="6"/>
  <c r="J850" i="6"/>
  <c r="I850" i="6"/>
  <c r="H850" i="6"/>
  <c r="G850" i="6"/>
  <c r="F850" i="6"/>
  <c r="K849" i="6"/>
  <c r="J849" i="6"/>
  <c r="I849" i="6"/>
  <c r="H849" i="6"/>
  <c r="G849" i="6"/>
  <c r="F849" i="6"/>
  <c r="C848" i="6"/>
  <c r="V847" i="6"/>
  <c r="T847" i="6"/>
  <c r="K855" i="6" s="1"/>
  <c r="R847" i="6"/>
  <c r="K854" i="6" s="1"/>
  <c r="U847" i="6"/>
  <c r="I856" i="6" s="1"/>
  <c r="S847" i="6"/>
  <c r="Q847" i="6"/>
  <c r="E847" i="6"/>
  <c r="D847" i="6"/>
  <c r="B847" i="6"/>
  <c r="H844" i="6"/>
  <c r="J844" i="6"/>
  <c r="I842" i="6"/>
  <c r="H842" i="6"/>
  <c r="G842" i="6"/>
  <c r="E842" i="6"/>
  <c r="J841" i="6"/>
  <c r="E841" i="6"/>
  <c r="J840" i="6"/>
  <c r="E840" i="6"/>
  <c r="J839" i="6"/>
  <c r="E839" i="6"/>
  <c r="K838" i="6"/>
  <c r="J838" i="6"/>
  <c r="H838" i="6"/>
  <c r="I838" i="6"/>
  <c r="F838" i="6"/>
  <c r="V838" i="6"/>
  <c r="T838" i="6"/>
  <c r="R838" i="6"/>
  <c r="U838" i="6"/>
  <c r="S838" i="6"/>
  <c r="Q838" i="6"/>
  <c r="E838" i="6"/>
  <c r="D838" i="6"/>
  <c r="B838" i="6"/>
  <c r="K837" i="6"/>
  <c r="J837" i="6"/>
  <c r="H837" i="6"/>
  <c r="I837" i="6"/>
  <c r="F837" i="6"/>
  <c r="V837" i="6"/>
  <c r="T837" i="6"/>
  <c r="R837" i="6"/>
  <c r="U837" i="6"/>
  <c r="S837" i="6"/>
  <c r="Q837" i="6"/>
  <c r="E837" i="6"/>
  <c r="D837" i="6"/>
  <c r="B837" i="6"/>
  <c r="K836" i="6"/>
  <c r="J836" i="6"/>
  <c r="I836" i="6"/>
  <c r="H836" i="6"/>
  <c r="G836" i="6"/>
  <c r="F836" i="6"/>
  <c r="K835" i="6"/>
  <c r="J835" i="6"/>
  <c r="I835" i="6"/>
  <c r="H835" i="6"/>
  <c r="G835" i="6"/>
  <c r="F835" i="6"/>
  <c r="K834" i="6"/>
  <c r="J834" i="6"/>
  <c r="I834" i="6"/>
  <c r="H834" i="6"/>
  <c r="G834" i="6"/>
  <c r="F834" i="6"/>
  <c r="K833" i="6"/>
  <c r="J833" i="6"/>
  <c r="I833" i="6"/>
  <c r="H833" i="6"/>
  <c r="G833" i="6"/>
  <c r="F833" i="6"/>
  <c r="C832" i="6"/>
  <c r="V831" i="6"/>
  <c r="T831" i="6"/>
  <c r="R831" i="6"/>
  <c r="U831" i="6"/>
  <c r="I841" i="6" s="1"/>
  <c r="S831" i="6"/>
  <c r="I840" i="6" s="1"/>
  <c r="Q831" i="6"/>
  <c r="E831" i="6"/>
  <c r="D831" i="6"/>
  <c r="B831" i="6"/>
  <c r="H828" i="6"/>
  <c r="J828" i="6"/>
  <c r="I826" i="6"/>
  <c r="H826" i="6"/>
  <c r="G826" i="6"/>
  <c r="E826" i="6"/>
  <c r="J825" i="6"/>
  <c r="E825" i="6"/>
  <c r="J824" i="6"/>
  <c r="E824" i="6"/>
  <c r="J823" i="6"/>
  <c r="E823" i="6"/>
  <c r="K822" i="6"/>
  <c r="J822" i="6"/>
  <c r="H822" i="6"/>
  <c r="I822" i="6"/>
  <c r="F822" i="6"/>
  <c r="V822" i="6"/>
  <c r="T822" i="6"/>
  <c r="R822" i="6"/>
  <c r="U822" i="6"/>
  <c r="S822" i="6"/>
  <c r="Q822" i="6"/>
  <c r="I823" i="6" s="1"/>
  <c r="E822" i="6"/>
  <c r="D822" i="6"/>
  <c r="B822" i="6"/>
  <c r="K821" i="6"/>
  <c r="J821" i="6"/>
  <c r="I821" i="6"/>
  <c r="H821" i="6"/>
  <c r="G821" i="6"/>
  <c r="F821" i="6"/>
  <c r="K820" i="6"/>
  <c r="J820" i="6"/>
  <c r="I820" i="6"/>
  <c r="H820" i="6"/>
  <c r="G820" i="6"/>
  <c r="F820" i="6"/>
  <c r="K819" i="6"/>
  <c r="J819" i="6"/>
  <c r="I819" i="6"/>
  <c r="H819" i="6"/>
  <c r="G819" i="6"/>
  <c r="F819" i="6"/>
  <c r="V818" i="6"/>
  <c r="T818" i="6"/>
  <c r="R818" i="6"/>
  <c r="U818" i="6"/>
  <c r="I825" i="6" s="1"/>
  <c r="S818" i="6"/>
  <c r="I824" i="6" s="1"/>
  <c r="Q818" i="6"/>
  <c r="E818" i="6"/>
  <c r="D818" i="6"/>
  <c r="B818" i="6"/>
  <c r="H815" i="6"/>
  <c r="J815" i="6"/>
  <c r="I813" i="6"/>
  <c r="H813" i="6"/>
  <c r="G813" i="6"/>
  <c r="E813" i="6"/>
  <c r="J812" i="6"/>
  <c r="I812" i="6"/>
  <c r="E812" i="6"/>
  <c r="J811" i="6"/>
  <c r="E811" i="6"/>
  <c r="K810" i="6"/>
  <c r="J810" i="6"/>
  <c r="E810" i="6"/>
  <c r="K809" i="6"/>
  <c r="J809" i="6"/>
  <c r="H809" i="6"/>
  <c r="I809" i="6"/>
  <c r="F809" i="6"/>
  <c r="V809" i="6"/>
  <c r="T809" i="6"/>
  <c r="R809" i="6"/>
  <c r="U809" i="6"/>
  <c r="S809" i="6"/>
  <c r="Q809" i="6"/>
  <c r="E809" i="6"/>
  <c r="D809" i="6"/>
  <c r="B809" i="6"/>
  <c r="K808" i="6"/>
  <c r="J808" i="6"/>
  <c r="I808" i="6"/>
  <c r="H808" i="6"/>
  <c r="G808" i="6"/>
  <c r="F808" i="6"/>
  <c r="K807" i="6"/>
  <c r="J807" i="6"/>
  <c r="I807" i="6"/>
  <c r="H807" i="6"/>
  <c r="G807" i="6"/>
  <c r="F807" i="6"/>
  <c r="K806" i="6"/>
  <c r="J806" i="6"/>
  <c r="I806" i="6"/>
  <c r="H806" i="6"/>
  <c r="G806" i="6"/>
  <c r="F806" i="6"/>
  <c r="K805" i="6"/>
  <c r="J805" i="6"/>
  <c r="I805" i="6"/>
  <c r="H805" i="6"/>
  <c r="G805" i="6"/>
  <c r="F805" i="6"/>
  <c r="C804" i="6"/>
  <c r="V803" i="6"/>
  <c r="K812" i="6" s="1"/>
  <c r="T803" i="6"/>
  <c r="K811" i="6" s="1"/>
  <c r="R803" i="6"/>
  <c r="U803" i="6"/>
  <c r="S803" i="6"/>
  <c r="Q803" i="6"/>
  <c r="E803" i="6"/>
  <c r="D803" i="6"/>
  <c r="B803" i="6"/>
  <c r="H800" i="6"/>
  <c r="J800" i="6"/>
  <c r="I798" i="6"/>
  <c r="H798" i="6"/>
  <c r="G798" i="6"/>
  <c r="E798" i="6"/>
  <c r="J797" i="6"/>
  <c r="E797" i="6"/>
  <c r="J796" i="6"/>
  <c r="E796" i="6"/>
  <c r="J795" i="6"/>
  <c r="E795" i="6"/>
  <c r="K794" i="6"/>
  <c r="J794" i="6"/>
  <c r="H794" i="6"/>
  <c r="I794" i="6"/>
  <c r="F794" i="6"/>
  <c r="V794" i="6"/>
  <c r="T794" i="6"/>
  <c r="K796" i="6" s="1"/>
  <c r="R794" i="6"/>
  <c r="U794" i="6"/>
  <c r="S794" i="6"/>
  <c r="I796" i="6" s="1"/>
  <c r="Q794" i="6"/>
  <c r="I795" i="6" s="1"/>
  <c r="E794" i="6"/>
  <c r="D794" i="6"/>
  <c r="B794" i="6"/>
  <c r="K793" i="6"/>
  <c r="J793" i="6"/>
  <c r="I793" i="6"/>
  <c r="H793" i="6"/>
  <c r="G793" i="6"/>
  <c r="F793" i="6"/>
  <c r="K792" i="6"/>
  <c r="J792" i="6"/>
  <c r="I792" i="6"/>
  <c r="H792" i="6"/>
  <c r="G792" i="6"/>
  <c r="F792" i="6"/>
  <c r="K791" i="6"/>
  <c r="J791" i="6"/>
  <c r="I791" i="6"/>
  <c r="H791" i="6"/>
  <c r="G791" i="6"/>
  <c r="F791" i="6"/>
  <c r="K790" i="6"/>
  <c r="J790" i="6"/>
  <c r="I790" i="6"/>
  <c r="H790" i="6"/>
  <c r="G790" i="6"/>
  <c r="F790" i="6"/>
  <c r="C789" i="6"/>
  <c r="V788" i="6"/>
  <c r="K797" i="6" s="1"/>
  <c r="T788" i="6"/>
  <c r="R788" i="6"/>
  <c r="U788" i="6"/>
  <c r="S788" i="6"/>
  <c r="Q788" i="6"/>
  <c r="E788" i="6"/>
  <c r="D788" i="6"/>
  <c r="B788" i="6"/>
  <c r="H785" i="6"/>
  <c r="J785" i="6"/>
  <c r="I783" i="6"/>
  <c r="H783" i="6"/>
  <c r="G783" i="6"/>
  <c r="E783" i="6"/>
  <c r="J782" i="6"/>
  <c r="E782" i="6"/>
  <c r="J781" i="6"/>
  <c r="E781" i="6"/>
  <c r="K780" i="6"/>
  <c r="J780" i="6"/>
  <c r="H780" i="6"/>
  <c r="I780" i="6"/>
  <c r="F780" i="6"/>
  <c r="V780" i="6"/>
  <c r="T780" i="6"/>
  <c r="R780" i="6"/>
  <c r="U780" i="6"/>
  <c r="S780" i="6"/>
  <c r="Q780" i="6"/>
  <c r="E780" i="6"/>
  <c r="D780" i="6"/>
  <c r="B780" i="6"/>
  <c r="K779" i="6"/>
  <c r="J779" i="6"/>
  <c r="H779" i="6"/>
  <c r="I779" i="6"/>
  <c r="F779" i="6"/>
  <c r="V779" i="6"/>
  <c r="T779" i="6"/>
  <c r="R779" i="6"/>
  <c r="U779" i="6"/>
  <c r="S779" i="6"/>
  <c r="Q779" i="6"/>
  <c r="E779" i="6"/>
  <c r="D779" i="6"/>
  <c r="B779" i="6"/>
  <c r="K778" i="6"/>
  <c r="J778" i="6"/>
  <c r="I778" i="6"/>
  <c r="H778" i="6"/>
  <c r="G778" i="6"/>
  <c r="F778" i="6"/>
  <c r="K777" i="6"/>
  <c r="J777" i="6"/>
  <c r="I777" i="6"/>
  <c r="H777" i="6"/>
  <c r="G777" i="6"/>
  <c r="F777" i="6"/>
  <c r="K776" i="6"/>
  <c r="J776" i="6"/>
  <c r="I776" i="6"/>
  <c r="H776" i="6"/>
  <c r="G776" i="6"/>
  <c r="F776" i="6"/>
  <c r="V775" i="6"/>
  <c r="T775" i="6"/>
  <c r="K782" i="6" s="1"/>
  <c r="R775" i="6"/>
  <c r="U775" i="6"/>
  <c r="S775" i="6"/>
  <c r="I782" i="6" s="1"/>
  <c r="Q775" i="6"/>
  <c r="E775" i="6"/>
  <c r="D775" i="6"/>
  <c r="B775" i="6"/>
  <c r="H772" i="6"/>
  <c r="J772" i="6"/>
  <c r="I770" i="6"/>
  <c r="H770" i="6"/>
  <c r="G770" i="6"/>
  <c r="E770" i="6"/>
  <c r="J769" i="6"/>
  <c r="E769" i="6"/>
  <c r="J768" i="6"/>
  <c r="E768" i="6"/>
  <c r="J767" i="6"/>
  <c r="E767" i="6"/>
  <c r="K766" i="6"/>
  <c r="J766" i="6"/>
  <c r="H766" i="6"/>
  <c r="I766" i="6"/>
  <c r="F766" i="6"/>
  <c r="V766" i="6"/>
  <c r="T766" i="6"/>
  <c r="K768" i="6" s="1"/>
  <c r="R766" i="6"/>
  <c r="U766" i="6"/>
  <c r="S766" i="6"/>
  <c r="Q766" i="6"/>
  <c r="E766" i="6"/>
  <c r="D766" i="6"/>
  <c r="B766" i="6"/>
  <c r="K765" i="6"/>
  <c r="J765" i="6"/>
  <c r="I765" i="6"/>
  <c r="H765" i="6"/>
  <c r="G765" i="6"/>
  <c r="F765" i="6"/>
  <c r="K764" i="6"/>
  <c r="J764" i="6"/>
  <c r="I764" i="6"/>
  <c r="H764" i="6"/>
  <c r="G764" i="6"/>
  <c r="F764" i="6"/>
  <c r="K763" i="6"/>
  <c r="J763" i="6"/>
  <c r="I763" i="6"/>
  <c r="H763" i="6"/>
  <c r="G763" i="6"/>
  <c r="F763" i="6"/>
  <c r="K762" i="6"/>
  <c r="J762" i="6"/>
  <c r="I762" i="6"/>
  <c r="H762" i="6"/>
  <c r="G762" i="6"/>
  <c r="F762" i="6"/>
  <c r="V761" i="6"/>
  <c r="T761" i="6"/>
  <c r="R761" i="6"/>
  <c r="U761" i="6"/>
  <c r="S761" i="6"/>
  <c r="Q761" i="6"/>
  <c r="E761" i="6"/>
  <c r="D761" i="6"/>
  <c r="B761" i="6"/>
  <c r="A760" i="6"/>
  <c r="I758" i="6"/>
  <c r="J758" i="6"/>
  <c r="I757" i="6"/>
  <c r="J757" i="6"/>
  <c r="A756" i="6"/>
  <c r="H752" i="6"/>
  <c r="J752" i="6"/>
  <c r="I750" i="6"/>
  <c r="H750" i="6"/>
  <c r="G750" i="6"/>
  <c r="E750" i="6"/>
  <c r="J749" i="6"/>
  <c r="E749" i="6"/>
  <c r="J748" i="6"/>
  <c r="E748" i="6"/>
  <c r="J747" i="6"/>
  <c r="E747" i="6"/>
  <c r="K746" i="6"/>
  <c r="J746" i="6"/>
  <c r="H746" i="6"/>
  <c r="I746" i="6"/>
  <c r="F746" i="6"/>
  <c r="V746" i="6"/>
  <c r="T746" i="6"/>
  <c r="R746" i="6"/>
  <c r="U746" i="6"/>
  <c r="S746" i="6"/>
  <c r="Q746" i="6"/>
  <c r="I747" i="6" s="1"/>
  <c r="E746" i="6"/>
  <c r="D746" i="6"/>
  <c r="B746" i="6"/>
  <c r="K745" i="6"/>
  <c r="J745" i="6"/>
  <c r="I745" i="6"/>
  <c r="H745" i="6"/>
  <c r="G745" i="6"/>
  <c r="F745" i="6"/>
  <c r="K744" i="6"/>
  <c r="J744" i="6"/>
  <c r="I744" i="6"/>
  <c r="H744" i="6"/>
  <c r="G744" i="6"/>
  <c r="F744" i="6"/>
  <c r="K743" i="6"/>
  <c r="J743" i="6"/>
  <c r="I743" i="6"/>
  <c r="H743" i="6"/>
  <c r="G743" i="6"/>
  <c r="F743" i="6"/>
  <c r="K742" i="6"/>
  <c r="J742" i="6"/>
  <c r="I742" i="6"/>
  <c r="H742" i="6"/>
  <c r="G742" i="6"/>
  <c r="F742" i="6"/>
  <c r="C741" i="6"/>
  <c r="V740" i="6"/>
  <c r="K749" i="6" s="1"/>
  <c r="T740" i="6"/>
  <c r="R740" i="6"/>
  <c r="U740" i="6"/>
  <c r="I749" i="6" s="1"/>
  <c r="S740" i="6"/>
  <c r="Q740" i="6"/>
  <c r="E740" i="6"/>
  <c r="D740" i="6"/>
  <c r="B740" i="6"/>
  <c r="H737" i="6"/>
  <c r="J737" i="6"/>
  <c r="I735" i="6"/>
  <c r="H735" i="6"/>
  <c r="G735" i="6"/>
  <c r="E735" i="6"/>
  <c r="J734" i="6"/>
  <c r="E734" i="6"/>
  <c r="J733" i="6"/>
  <c r="E733" i="6"/>
  <c r="K732" i="6"/>
  <c r="J732" i="6"/>
  <c r="E732" i="6"/>
  <c r="K731" i="6"/>
  <c r="J731" i="6"/>
  <c r="H731" i="6"/>
  <c r="I731" i="6"/>
  <c r="F731" i="6"/>
  <c r="V731" i="6"/>
  <c r="T731" i="6"/>
  <c r="K733" i="6" s="1"/>
  <c r="R731" i="6"/>
  <c r="U731" i="6"/>
  <c r="S731" i="6"/>
  <c r="Q731" i="6"/>
  <c r="E731" i="6"/>
  <c r="D731" i="6"/>
  <c r="B731" i="6"/>
  <c r="K730" i="6"/>
  <c r="J730" i="6"/>
  <c r="I730" i="6"/>
  <c r="H730" i="6"/>
  <c r="G730" i="6"/>
  <c r="F730" i="6"/>
  <c r="K729" i="6"/>
  <c r="J729" i="6"/>
  <c r="I729" i="6"/>
  <c r="H729" i="6"/>
  <c r="G729" i="6"/>
  <c r="F729" i="6"/>
  <c r="K728" i="6"/>
  <c r="J728" i="6"/>
  <c r="I728" i="6"/>
  <c r="H728" i="6"/>
  <c r="G728" i="6"/>
  <c r="F728" i="6"/>
  <c r="K727" i="6"/>
  <c r="J727" i="6"/>
  <c r="I727" i="6"/>
  <c r="H727" i="6"/>
  <c r="G727" i="6"/>
  <c r="F727" i="6"/>
  <c r="C726" i="6"/>
  <c r="V725" i="6"/>
  <c r="T725" i="6"/>
  <c r="R725" i="6"/>
  <c r="U725" i="6"/>
  <c r="I734" i="6" s="1"/>
  <c r="S725" i="6"/>
  <c r="Q725" i="6"/>
  <c r="E725" i="6"/>
  <c r="D725" i="6"/>
  <c r="B725" i="6"/>
  <c r="H722" i="6"/>
  <c r="J722" i="6"/>
  <c r="I720" i="6"/>
  <c r="H720" i="6"/>
  <c r="G720" i="6"/>
  <c r="E720" i="6"/>
  <c r="J719" i="6"/>
  <c r="E719" i="6"/>
  <c r="J718" i="6"/>
  <c r="E718" i="6"/>
  <c r="J717" i="6"/>
  <c r="E717" i="6"/>
  <c r="K716" i="6"/>
  <c r="J716" i="6"/>
  <c r="H716" i="6"/>
  <c r="I716" i="6"/>
  <c r="F716" i="6"/>
  <c r="V716" i="6"/>
  <c r="T716" i="6"/>
  <c r="R716" i="6"/>
  <c r="U716" i="6"/>
  <c r="S716" i="6"/>
  <c r="Q716" i="6"/>
  <c r="E716" i="6"/>
  <c r="D716" i="6"/>
  <c r="B716" i="6"/>
  <c r="K715" i="6"/>
  <c r="J715" i="6"/>
  <c r="H715" i="6"/>
  <c r="I715" i="6"/>
  <c r="F715" i="6"/>
  <c r="V715" i="6"/>
  <c r="T715" i="6"/>
  <c r="R715" i="6"/>
  <c r="U715" i="6"/>
  <c r="S715" i="6"/>
  <c r="Q715" i="6"/>
  <c r="E715" i="6"/>
  <c r="D715" i="6"/>
  <c r="B715" i="6"/>
  <c r="K714" i="6"/>
  <c r="J714" i="6"/>
  <c r="I714" i="6"/>
  <c r="H714" i="6"/>
  <c r="G714" i="6"/>
  <c r="F714" i="6"/>
  <c r="K713" i="6"/>
  <c r="J713" i="6"/>
  <c r="I713" i="6"/>
  <c r="H713" i="6"/>
  <c r="G713" i="6"/>
  <c r="F713" i="6"/>
  <c r="K712" i="6"/>
  <c r="J712" i="6"/>
  <c r="I712" i="6"/>
  <c r="H712" i="6"/>
  <c r="G712" i="6"/>
  <c r="F712" i="6"/>
  <c r="K711" i="6"/>
  <c r="J711" i="6"/>
  <c r="I711" i="6"/>
  <c r="H711" i="6"/>
  <c r="G711" i="6"/>
  <c r="F711" i="6"/>
  <c r="C710" i="6"/>
  <c r="V709" i="6"/>
  <c r="T709" i="6"/>
  <c r="R709" i="6"/>
  <c r="U709" i="6"/>
  <c r="I719" i="6" s="1"/>
  <c r="S709" i="6"/>
  <c r="I718" i="6" s="1"/>
  <c r="Q709" i="6"/>
  <c r="I717" i="6" s="1"/>
  <c r="E709" i="6"/>
  <c r="D709" i="6"/>
  <c r="B709" i="6"/>
  <c r="A708" i="6"/>
  <c r="I706" i="6"/>
  <c r="J706" i="6"/>
  <c r="I705" i="6"/>
  <c r="J705" i="6"/>
  <c r="A704" i="6"/>
  <c r="H700" i="6"/>
  <c r="J700" i="6"/>
  <c r="I698" i="6"/>
  <c r="H698" i="6"/>
  <c r="G698" i="6"/>
  <c r="E698" i="6"/>
  <c r="J697" i="6"/>
  <c r="E697" i="6"/>
  <c r="J696" i="6"/>
  <c r="E696" i="6"/>
  <c r="J695" i="6"/>
  <c r="E695" i="6"/>
  <c r="K694" i="6"/>
  <c r="J694" i="6"/>
  <c r="H694" i="6"/>
  <c r="I694" i="6"/>
  <c r="F694" i="6"/>
  <c r="V694" i="6"/>
  <c r="T694" i="6"/>
  <c r="R694" i="6"/>
  <c r="K695" i="6" s="1"/>
  <c r="U694" i="6"/>
  <c r="S694" i="6"/>
  <c r="Q694" i="6"/>
  <c r="I695" i="6" s="1"/>
  <c r="E694" i="6"/>
  <c r="D694" i="6"/>
  <c r="B694" i="6"/>
  <c r="K693" i="6"/>
  <c r="J693" i="6"/>
  <c r="I693" i="6"/>
  <c r="H693" i="6"/>
  <c r="G693" i="6"/>
  <c r="F693" i="6"/>
  <c r="K692" i="6"/>
  <c r="J692" i="6"/>
  <c r="I692" i="6"/>
  <c r="H692" i="6"/>
  <c r="G692" i="6"/>
  <c r="F692" i="6"/>
  <c r="K691" i="6"/>
  <c r="J691" i="6"/>
  <c r="I691" i="6"/>
  <c r="H691" i="6"/>
  <c r="G691" i="6"/>
  <c r="F691" i="6"/>
  <c r="K690" i="6"/>
  <c r="J690" i="6"/>
  <c r="I690" i="6"/>
  <c r="H690" i="6"/>
  <c r="G690" i="6"/>
  <c r="F690" i="6"/>
  <c r="C689" i="6"/>
  <c r="V688" i="6"/>
  <c r="T688" i="6"/>
  <c r="R688" i="6"/>
  <c r="U688" i="6"/>
  <c r="S688" i="6"/>
  <c r="Q688" i="6"/>
  <c r="E688" i="6"/>
  <c r="D688" i="6"/>
  <c r="B688" i="6"/>
  <c r="H685" i="6"/>
  <c r="J685" i="6"/>
  <c r="I683" i="6"/>
  <c r="H683" i="6"/>
  <c r="G683" i="6"/>
  <c r="E683" i="6"/>
  <c r="J682" i="6"/>
  <c r="E682" i="6"/>
  <c r="J681" i="6"/>
  <c r="E681" i="6"/>
  <c r="K680" i="6"/>
  <c r="J680" i="6"/>
  <c r="E680" i="6"/>
  <c r="K679" i="6"/>
  <c r="J679" i="6"/>
  <c r="H679" i="6"/>
  <c r="I679" i="6"/>
  <c r="F679" i="6"/>
  <c r="V679" i="6"/>
  <c r="K682" i="6" s="1"/>
  <c r="T679" i="6"/>
  <c r="R679" i="6"/>
  <c r="U679" i="6"/>
  <c r="I682" i="6" s="1"/>
  <c r="S679" i="6"/>
  <c r="Q679" i="6"/>
  <c r="I680" i="6" s="1"/>
  <c r="E679" i="6"/>
  <c r="D679" i="6"/>
  <c r="B679" i="6"/>
  <c r="K678" i="6"/>
  <c r="J678" i="6"/>
  <c r="I678" i="6"/>
  <c r="H678" i="6"/>
  <c r="G678" i="6"/>
  <c r="F678" i="6"/>
  <c r="K677" i="6"/>
  <c r="J677" i="6"/>
  <c r="I677" i="6"/>
  <c r="H677" i="6"/>
  <c r="G677" i="6"/>
  <c r="F677" i="6"/>
  <c r="K676" i="6"/>
  <c r="J676" i="6"/>
  <c r="I676" i="6"/>
  <c r="H676" i="6"/>
  <c r="G676" i="6"/>
  <c r="F676" i="6"/>
  <c r="K675" i="6"/>
  <c r="J675" i="6"/>
  <c r="I675" i="6"/>
  <c r="H675" i="6"/>
  <c r="G675" i="6"/>
  <c r="F675" i="6"/>
  <c r="C674" i="6"/>
  <c r="V673" i="6"/>
  <c r="T673" i="6"/>
  <c r="R673" i="6"/>
  <c r="U673" i="6"/>
  <c r="S673" i="6"/>
  <c r="Q673" i="6"/>
  <c r="E673" i="6"/>
  <c r="D673" i="6"/>
  <c r="B673" i="6"/>
  <c r="H670" i="6"/>
  <c r="J670" i="6"/>
  <c r="I668" i="6"/>
  <c r="H668" i="6"/>
  <c r="G668" i="6"/>
  <c r="E668" i="6"/>
  <c r="K667" i="6"/>
  <c r="J667" i="6"/>
  <c r="E667" i="6"/>
  <c r="J666" i="6"/>
  <c r="E666" i="6"/>
  <c r="K665" i="6"/>
  <c r="J665" i="6"/>
  <c r="I665" i="6"/>
  <c r="H665" i="6"/>
  <c r="G665" i="6"/>
  <c r="F665" i="6"/>
  <c r="K664" i="6"/>
  <c r="J664" i="6"/>
  <c r="I664" i="6"/>
  <c r="H664" i="6"/>
  <c r="G664" i="6"/>
  <c r="F664" i="6"/>
  <c r="C663" i="6"/>
  <c r="V662" i="6"/>
  <c r="T662" i="6"/>
  <c r="R662" i="6"/>
  <c r="K666" i="6" s="1"/>
  <c r="U662" i="6"/>
  <c r="S662" i="6"/>
  <c r="I667" i="6" s="1"/>
  <c r="Q662" i="6"/>
  <c r="I666" i="6" s="1"/>
  <c r="E662" i="6"/>
  <c r="D662" i="6"/>
  <c r="B662" i="6"/>
  <c r="H659" i="6"/>
  <c r="J659" i="6"/>
  <c r="I657" i="6"/>
  <c r="H657" i="6"/>
  <c r="G657" i="6"/>
  <c r="E657" i="6"/>
  <c r="J656" i="6"/>
  <c r="E656" i="6"/>
  <c r="J655" i="6"/>
  <c r="E655" i="6"/>
  <c r="K654" i="6"/>
  <c r="J654" i="6"/>
  <c r="H654" i="6"/>
  <c r="I654" i="6"/>
  <c r="F654" i="6"/>
  <c r="V654" i="6"/>
  <c r="T654" i="6"/>
  <c r="R654" i="6"/>
  <c r="U654" i="6"/>
  <c r="S654" i="6"/>
  <c r="I656" i="6" s="1"/>
  <c r="Q654" i="6"/>
  <c r="I655" i="6" s="1"/>
  <c r="E654" i="6"/>
  <c r="D654" i="6"/>
  <c r="B654" i="6"/>
  <c r="K653" i="6"/>
  <c r="J653" i="6"/>
  <c r="I653" i="6"/>
  <c r="H653" i="6"/>
  <c r="G653" i="6"/>
  <c r="F653" i="6"/>
  <c r="K652" i="6"/>
  <c r="J652" i="6"/>
  <c r="I652" i="6"/>
  <c r="H652" i="6"/>
  <c r="G652" i="6"/>
  <c r="F652" i="6"/>
  <c r="C651" i="6"/>
  <c r="V650" i="6"/>
  <c r="T650" i="6"/>
  <c r="K656" i="6" s="1"/>
  <c r="R650" i="6"/>
  <c r="K655" i="6" s="1"/>
  <c r="U650" i="6"/>
  <c r="S650" i="6"/>
  <c r="Q650" i="6"/>
  <c r="E650" i="6"/>
  <c r="D650" i="6"/>
  <c r="B650" i="6"/>
  <c r="A649" i="6"/>
  <c r="I647" i="6"/>
  <c r="J647" i="6"/>
  <c r="I646" i="6"/>
  <c r="J646" i="6"/>
  <c r="A645" i="6"/>
  <c r="I643" i="6"/>
  <c r="J643" i="6"/>
  <c r="I642" i="6"/>
  <c r="J642" i="6"/>
  <c r="A641" i="6"/>
  <c r="H637" i="6"/>
  <c r="J637" i="6"/>
  <c r="I635" i="6"/>
  <c r="H635" i="6"/>
  <c r="G635" i="6"/>
  <c r="E635" i="6"/>
  <c r="J634" i="6"/>
  <c r="E634" i="6"/>
  <c r="J633" i="6"/>
  <c r="E633" i="6"/>
  <c r="J632" i="6"/>
  <c r="I632" i="6"/>
  <c r="E632" i="6"/>
  <c r="K631" i="6"/>
  <c r="J631" i="6"/>
  <c r="I631" i="6"/>
  <c r="H631" i="6"/>
  <c r="G631" i="6"/>
  <c r="F631" i="6"/>
  <c r="K630" i="6"/>
  <c r="J630" i="6"/>
  <c r="I630" i="6"/>
  <c r="H630" i="6"/>
  <c r="G630" i="6"/>
  <c r="F630" i="6"/>
  <c r="K629" i="6"/>
  <c r="J629" i="6"/>
  <c r="I629" i="6"/>
  <c r="H629" i="6"/>
  <c r="G629" i="6"/>
  <c r="F629" i="6"/>
  <c r="K628" i="6"/>
  <c r="J628" i="6"/>
  <c r="I628" i="6"/>
  <c r="H628" i="6"/>
  <c r="G628" i="6"/>
  <c r="F628" i="6"/>
  <c r="C627" i="6"/>
  <c r="V626" i="6"/>
  <c r="K634" i="6" s="1"/>
  <c r="T626" i="6"/>
  <c r="K633" i="6" s="1"/>
  <c r="R626" i="6"/>
  <c r="K632" i="6" s="1"/>
  <c r="U626" i="6"/>
  <c r="I634" i="6" s="1"/>
  <c r="S626" i="6"/>
  <c r="I633" i="6" s="1"/>
  <c r="Q626" i="6"/>
  <c r="E626" i="6"/>
  <c r="D626" i="6"/>
  <c r="B626" i="6"/>
  <c r="H623" i="6"/>
  <c r="J623" i="6"/>
  <c r="I621" i="6"/>
  <c r="H621" i="6"/>
  <c r="G621" i="6"/>
  <c r="E621" i="6"/>
  <c r="J620" i="6"/>
  <c r="E620" i="6"/>
  <c r="J619" i="6"/>
  <c r="E619" i="6"/>
  <c r="J618" i="6"/>
  <c r="E618" i="6"/>
  <c r="K617" i="6"/>
  <c r="J617" i="6"/>
  <c r="H617" i="6"/>
  <c r="I617" i="6"/>
  <c r="F617" i="6"/>
  <c r="V617" i="6"/>
  <c r="T617" i="6"/>
  <c r="R617" i="6"/>
  <c r="U617" i="6"/>
  <c r="S617" i="6"/>
  <c r="Q617" i="6"/>
  <c r="E617" i="6"/>
  <c r="D617" i="6"/>
  <c r="B617" i="6"/>
  <c r="K616" i="6"/>
  <c r="J616" i="6"/>
  <c r="H616" i="6"/>
  <c r="I616" i="6"/>
  <c r="F616" i="6"/>
  <c r="V616" i="6"/>
  <c r="T616" i="6"/>
  <c r="R616" i="6"/>
  <c r="U616" i="6"/>
  <c r="S616" i="6"/>
  <c r="Q616" i="6"/>
  <c r="E616" i="6"/>
  <c r="D616" i="6"/>
  <c r="B616" i="6"/>
  <c r="K615" i="6"/>
  <c r="J615" i="6"/>
  <c r="H615" i="6"/>
  <c r="I615" i="6"/>
  <c r="F615" i="6"/>
  <c r="V615" i="6"/>
  <c r="T615" i="6"/>
  <c r="R615" i="6"/>
  <c r="U615" i="6"/>
  <c r="S615" i="6"/>
  <c r="Q615" i="6"/>
  <c r="E615" i="6"/>
  <c r="D615" i="6"/>
  <c r="B615" i="6"/>
  <c r="K614" i="6"/>
  <c r="J614" i="6"/>
  <c r="H614" i="6"/>
  <c r="I614" i="6"/>
  <c r="F614" i="6"/>
  <c r="V614" i="6"/>
  <c r="T614" i="6"/>
  <c r="R614" i="6"/>
  <c r="K618" i="6" s="1"/>
  <c r="U614" i="6"/>
  <c r="I620" i="6" s="1"/>
  <c r="S614" i="6"/>
  <c r="Q614" i="6"/>
  <c r="E614" i="6"/>
  <c r="D614" i="6"/>
  <c r="B614" i="6"/>
  <c r="K613" i="6"/>
  <c r="J613" i="6"/>
  <c r="I613" i="6"/>
  <c r="H613" i="6"/>
  <c r="G613" i="6"/>
  <c r="F613" i="6"/>
  <c r="K612" i="6"/>
  <c r="J612" i="6"/>
  <c r="I612" i="6"/>
  <c r="H612" i="6"/>
  <c r="G612" i="6"/>
  <c r="F612" i="6"/>
  <c r="K611" i="6"/>
  <c r="J611" i="6"/>
  <c r="I611" i="6"/>
  <c r="H611" i="6"/>
  <c r="G611" i="6"/>
  <c r="F611" i="6"/>
  <c r="K610" i="6"/>
  <c r="J610" i="6"/>
  <c r="I610" i="6"/>
  <c r="H610" i="6"/>
  <c r="G610" i="6"/>
  <c r="F610" i="6"/>
  <c r="C609" i="6"/>
  <c r="V608" i="6"/>
  <c r="T608" i="6"/>
  <c r="K619" i="6" s="1"/>
  <c r="R608" i="6"/>
  <c r="U608" i="6"/>
  <c r="S608" i="6"/>
  <c r="Q608" i="6"/>
  <c r="E608" i="6"/>
  <c r="D608" i="6"/>
  <c r="B608" i="6"/>
  <c r="H605" i="6"/>
  <c r="J605" i="6"/>
  <c r="I603" i="6"/>
  <c r="H603" i="6"/>
  <c r="G603" i="6"/>
  <c r="E603" i="6"/>
  <c r="J602" i="6"/>
  <c r="E602" i="6"/>
  <c r="J601" i="6"/>
  <c r="E601" i="6"/>
  <c r="J600" i="6"/>
  <c r="E600" i="6"/>
  <c r="K599" i="6"/>
  <c r="J599" i="6"/>
  <c r="H599" i="6"/>
  <c r="I599" i="6"/>
  <c r="F599" i="6"/>
  <c r="V599" i="6"/>
  <c r="K602" i="6" s="1"/>
  <c r="T599" i="6"/>
  <c r="R599" i="6"/>
  <c r="U599" i="6"/>
  <c r="S599" i="6"/>
  <c r="Q599" i="6"/>
  <c r="E599" i="6"/>
  <c r="D599" i="6"/>
  <c r="B599" i="6"/>
  <c r="K598" i="6"/>
  <c r="J598" i="6"/>
  <c r="I598" i="6"/>
  <c r="H598" i="6"/>
  <c r="G598" i="6"/>
  <c r="F598" i="6"/>
  <c r="K597" i="6"/>
  <c r="J597" i="6"/>
  <c r="I597" i="6"/>
  <c r="H597" i="6"/>
  <c r="G597" i="6"/>
  <c r="F597" i="6"/>
  <c r="K596" i="6"/>
  <c r="J596" i="6"/>
  <c r="I596" i="6"/>
  <c r="H596" i="6"/>
  <c r="G596" i="6"/>
  <c r="F596" i="6"/>
  <c r="K595" i="6"/>
  <c r="J595" i="6"/>
  <c r="I595" i="6"/>
  <c r="H595" i="6"/>
  <c r="G595" i="6"/>
  <c r="F595" i="6"/>
  <c r="V594" i="6"/>
  <c r="T594" i="6"/>
  <c r="R594" i="6"/>
  <c r="U594" i="6"/>
  <c r="S594" i="6"/>
  <c r="I601" i="6" s="1"/>
  <c r="Q594" i="6"/>
  <c r="E594" i="6"/>
  <c r="D594" i="6"/>
  <c r="B594" i="6"/>
  <c r="H591" i="6"/>
  <c r="J591" i="6"/>
  <c r="I589" i="6"/>
  <c r="H589" i="6"/>
  <c r="G589" i="6"/>
  <c r="E589" i="6"/>
  <c r="J588" i="6"/>
  <c r="E588" i="6"/>
  <c r="J587" i="6"/>
  <c r="E587" i="6"/>
  <c r="J586" i="6"/>
  <c r="E586" i="6"/>
  <c r="K585" i="6"/>
  <c r="J585" i="6"/>
  <c r="H585" i="6"/>
  <c r="I585" i="6"/>
  <c r="F585" i="6"/>
  <c r="V585" i="6"/>
  <c r="T585" i="6"/>
  <c r="R585" i="6"/>
  <c r="U585" i="6"/>
  <c r="S585" i="6"/>
  <c r="Q585" i="6"/>
  <c r="E585" i="6"/>
  <c r="D585" i="6"/>
  <c r="B585" i="6"/>
  <c r="K584" i="6"/>
  <c r="J584" i="6"/>
  <c r="I584" i="6"/>
  <c r="H584" i="6"/>
  <c r="G584" i="6"/>
  <c r="F584" i="6"/>
  <c r="K583" i="6"/>
  <c r="J583" i="6"/>
  <c r="I583" i="6"/>
  <c r="H583" i="6"/>
  <c r="G583" i="6"/>
  <c r="F583" i="6"/>
  <c r="K582" i="6"/>
  <c r="J582" i="6"/>
  <c r="I582" i="6"/>
  <c r="H582" i="6"/>
  <c r="G582" i="6"/>
  <c r="F582" i="6"/>
  <c r="K581" i="6"/>
  <c r="J581" i="6"/>
  <c r="I581" i="6"/>
  <c r="H581" i="6"/>
  <c r="G581" i="6"/>
  <c r="F581" i="6"/>
  <c r="C580" i="6"/>
  <c r="V579" i="6"/>
  <c r="T579" i="6"/>
  <c r="R579" i="6"/>
  <c r="K586" i="6" s="1"/>
  <c r="U579" i="6"/>
  <c r="I588" i="6" s="1"/>
  <c r="S579" i="6"/>
  <c r="Q579" i="6"/>
  <c r="E579" i="6"/>
  <c r="D579" i="6"/>
  <c r="B579" i="6"/>
  <c r="H576" i="6"/>
  <c r="J576" i="6"/>
  <c r="I574" i="6"/>
  <c r="H574" i="6"/>
  <c r="G574" i="6"/>
  <c r="E574" i="6"/>
  <c r="J573" i="6"/>
  <c r="E573" i="6"/>
  <c r="J572" i="6"/>
  <c r="E572" i="6"/>
  <c r="J571" i="6"/>
  <c r="E571" i="6"/>
  <c r="K570" i="6"/>
  <c r="J570" i="6"/>
  <c r="H570" i="6"/>
  <c r="I570" i="6"/>
  <c r="F570" i="6"/>
  <c r="V570" i="6"/>
  <c r="T570" i="6"/>
  <c r="R570" i="6"/>
  <c r="U570" i="6"/>
  <c r="S570" i="6"/>
  <c r="Q570" i="6"/>
  <c r="E570" i="6"/>
  <c r="D570" i="6"/>
  <c r="B570" i="6"/>
  <c r="K569" i="6"/>
  <c r="J569" i="6"/>
  <c r="H569" i="6"/>
  <c r="I569" i="6"/>
  <c r="F569" i="6"/>
  <c r="V569" i="6"/>
  <c r="T569" i="6"/>
  <c r="R569" i="6"/>
  <c r="U569" i="6"/>
  <c r="S569" i="6"/>
  <c r="Q569" i="6"/>
  <c r="E569" i="6"/>
  <c r="D569" i="6"/>
  <c r="B569" i="6"/>
  <c r="K568" i="6"/>
  <c r="J568" i="6"/>
  <c r="I568" i="6"/>
  <c r="H568" i="6"/>
  <c r="G568" i="6"/>
  <c r="F568" i="6"/>
  <c r="K567" i="6"/>
  <c r="J567" i="6"/>
  <c r="I567" i="6"/>
  <c r="H575" i="6" s="1"/>
  <c r="H567" i="6"/>
  <c r="G567" i="6"/>
  <c r="F567" i="6"/>
  <c r="K566" i="6"/>
  <c r="J566" i="6"/>
  <c r="I566" i="6"/>
  <c r="H566" i="6"/>
  <c r="G566" i="6"/>
  <c r="F566" i="6"/>
  <c r="C565" i="6"/>
  <c r="V564" i="6"/>
  <c r="T564" i="6"/>
  <c r="R564" i="6"/>
  <c r="K571" i="6" s="1"/>
  <c r="U564" i="6"/>
  <c r="I573" i="6" s="1"/>
  <c r="S564" i="6"/>
  <c r="I572" i="6" s="1"/>
  <c r="Q564" i="6"/>
  <c r="I571" i="6" s="1"/>
  <c r="E564" i="6"/>
  <c r="D564" i="6"/>
  <c r="B564" i="6"/>
  <c r="H561" i="6"/>
  <c r="J561" i="6"/>
  <c r="I559" i="6"/>
  <c r="H559" i="6"/>
  <c r="G559" i="6"/>
  <c r="E559" i="6"/>
  <c r="J558" i="6"/>
  <c r="E558" i="6"/>
  <c r="J557" i="6"/>
  <c r="E557" i="6"/>
  <c r="J556" i="6"/>
  <c r="E556" i="6"/>
  <c r="K555" i="6"/>
  <c r="J555" i="6"/>
  <c r="H555" i="6"/>
  <c r="I555" i="6"/>
  <c r="F555" i="6"/>
  <c r="V555" i="6"/>
  <c r="T555" i="6"/>
  <c r="R555" i="6"/>
  <c r="U555" i="6"/>
  <c r="S555" i="6"/>
  <c r="Q555" i="6"/>
  <c r="E555" i="6"/>
  <c r="D555" i="6"/>
  <c r="B555" i="6"/>
  <c r="K554" i="6"/>
  <c r="J554" i="6"/>
  <c r="H554" i="6"/>
  <c r="I554" i="6"/>
  <c r="F554" i="6"/>
  <c r="V554" i="6"/>
  <c r="T554" i="6"/>
  <c r="R554" i="6"/>
  <c r="U554" i="6"/>
  <c r="S554" i="6"/>
  <c r="Q554" i="6"/>
  <c r="E554" i="6"/>
  <c r="D554" i="6"/>
  <c r="B554" i="6"/>
  <c r="K553" i="6"/>
  <c r="J553" i="6"/>
  <c r="H553" i="6"/>
  <c r="I553" i="6"/>
  <c r="F553" i="6"/>
  <c r="V553" i="6"/>
  <c r="T553" i="6"/>
  <c r="R553" i="6"/>
  <c r="U553" i="6"/>
  <c r="S553" i="6"/>
  <c r="Q553" i="6"/>
  <c r="E553" i="6"/>
  <c r="D553" i="6"/>
  <c r="B553" i="6"/>
  <c r="K552" i="6"/>
  <c r="J552" i="6"/>
  <c r="H552" i="6"/>
  <c r="I552" i="6"/>
  <c r="F552" i="6"/>
  <c r="V552" i="6"/>
  <c r="T552" i="6"/>
  <c r="R552" i="6"/>
  <c r="U552" i="6"/>
  <c r="S552" i="6"/>
  <c r="Q552" i="6"/>
  <c r="E552" i="6"/>
  <c r="D552" i="6"/>
  <c r="B552" i="6"/>
  <c r="K551" i="6"/>
  <c r="J551" i="6"/>
  <c r="I551" i="6"/>
  <c r="H551" i="6"/>
  <c r="G551" i="6"/>
  <c r="F551" i="6"/>
  <c r="K550" i="6"/>
  <c r="J550" i="6"/>
  <c r="I550" i="6"/>
  <c r="H550" i="6"/>
  <c r="G550" i="6"/>
  <c r="F550" i="6"/>
  <c r="K549" i="6"/>
  <c r="J549" i="6"/>
  <c r="I549" i="6"/>
  <c r="H549" i="6"/>
  <c r="G549" i="6"/>
  <c r="F549" i="6"/>
  <c r="K548" i="6"/>
  <c r="J548" i="6"/>
  <c r="I548" i="6"/>
  <c r="H548" i="6"/>
  <c r="G548" i="6"/>
  <c r="F548" i="6"/>
  <c r="C547" i="6"/>
  <c r="V546" i="6"/>
  <c r="K558" i="6" s="1"/>
  <c r="T546" i="6"/>
  <c r="R546" i="6"/>
  <c r="U546" i="6"/>
  <c r="S546" i="6"/>
  <c r="Q546" i="6"/>
  <c r="E546" i="6"/>
  <c r="D546" i="6"/>
  <c r="B546" i="6"/>
  <c r="A545" i="6"/>
  <c r="I543" i="6"/>
  <c r="J543" i="6"/>
  <c r="I542" i="6"/>
  <c r="J542" i="6"/>
  <c r="A541" i="6"/>
  <c r="H537" i="6"/>
  <c r="J537" i="6"/>
  <c r="I535" i="6"/>
  <c r="H535" i="6"/>
  <c r="G535" i="6"/>
  <c r="E535" i="6"/>
  <c r="J534" i="6"/>
  <c r="E534" i="6"/>
  <c r="J533" i="6"/>
  <c r="E533" i="6"/>
  <c r="K532" i="6"/>
  <c r="J532" i="6"/>
  <c r="H532" i="6"/>
  <c r="I532" i="6"/>
  <c r="F532" i="6"/>
  <c r="V532" i="6"/>
  <c r="T532" i="6"/>
  <c r="R532" i="6"/>
  <c r="U532" i="6"/>
  <c r="S532" i="6"/>
  <c r="Q532" i="6"/>
  <c r="E532" i="6"/>
  <c r="D532" i="6"/>
  <c r="B532" i="6"/>
  <c r="K531" i="6"/>
  <c r="J531" i="6"/>
  <c r="I531" i="6"/>
  <c r="H531" i="6"/>
  <c r="G531" i="6"/>
  <c r="F531" i="6"/>
  <c r="K530" i="6"/>
  <c r="J530" i="6"/>
  <c r="I530" i="6"/>
  <c r="H530" i="6"/>
  <c r="G530" i="6"/>
  <c r="F530" i="6"/>
  <c r="K529" i="6"/>
  <c r="J529" i="6"/>
  <c r="I529" i="6"/>
  <c r="H529" i="6"/>
  <c r="G529" i="6"/>
  <c r="F529" i="6"/>
  <c r="C528" i="6"/>
  <c r="V527" i="6"/>
  <c r="T527" i="6"/>
  <c r="K534" i="6" s="1"/>
  <c r="R527" i="6"/>
  <c r="U527" i="6"/>
  <c r="S527" i="6"/>
  <c r="Q527" i="6"/>
  <c r="E527" i="6"/>
  <c r="D527" i="6"/>
  <c r="B527" i="6"/>
  <c r="H524" i="6"/>
  <c r="J524" i="6"/>
  <c r="I522" i="6"/>
  <c r="H522" i="6"/>
  <c r="G522" i="6"/>
  <c r="E522" i="6"/>
  <c r="J521" i="6"/>
  <c r="E521" i="6"/>
  <c r="J520" i="6"/>
  <c r="E520" i="6"/>
  <c r="J519" i="6"/>
  <c r="E519" i="6"/>
  <c r="K518" i="6"/>
  <c r="J518" i="6"/>
  <c r="H518" i="6"/>
  <c r="I518" i="6"/>
  <c r="F518" i="6"/>
  <c r="V518" i="6"/>
  <c r="T518" i="6"/>
  <c r="R518" i="6"/>
  <c r="U518" i="6"/>
  <c r="S518" i="6"/>
  <c r="Q518" i="6"/>
  <c r="E518" i="6"/>
  <c r="D518" i="6"/>
  <c r="B518" i="6"/>
  <c r="K517" i="6"/>
  <c r="J517" i="6"/>
  <c r="H517" i="6"/>
  <c r="I517" i="6"/>
  <c r="F517" i="6"/>
  <c r="V517" i="6"/>
  <c r="T517" i="6"/>
  <c r="R517" i="6"/>
  <c r="U517" i="6"/>
  <c r="S517" i="6"/>
  <c r="Q517" i="6"/>
  <c r="E517" i="6"/>
  <c r="D517" i="6"/>
  <c r="B517" i="6"/>
  <c r="K516" i="6"/>
  <c r="J516" i="6"/>
  <c r="I516" i="6"/>
  <c r="H516" i="6"/>
  <c r="G516" i="6"/>
  <c r="F516" i="6"/>
  <c r="K515" i="6"/>
  <c r="J515" i="6"/>
  <c r="I515" i="6"/>
  <c r="H515" i="6"/>
  <c r="G515" i="6"/>
  <c r="F515" i="6"/>
  <c r="K514" i="6"/>
  <c r="J514" i="6"/>
  <c r="I514" i="6"/>
  <c r="H514" i="6"/>
  <c r="G514" i="6"/>
  <c r="F514" i="6"/>
  <c r="C513" i="6"/>
  <c r="V512" i="6"/>
  <c r="K521" i="6" s="1"/>
  <c r="T512" i="6"/>
  <c r="K520" i="6" s="1"/>
  <c r="R512" i="6"/>
  <c r="U512" i="6"/>
  <c r="I521" i="6" s="1"/>
  <c r="S512" i="6"/>
  <c r="Q512" i="6"/>
  <c r="E512" i="6"/>
  <c r="D512" i="6"/>
  <c r="B512" i="6"/>
  <c r="H509" i="6"/>
  <c r="J509" i="6"/>
  <c r="I507" i="6"/>
  <c r="H507" i="6"/>
  <c r="G507" i="6"/>
  <c r="E507" i="6"/>
  <c r="J506" i="6"/>
  <c r="E506" i="6"/>
  <c r="J505" i="6"/>
  <c r="E505" i="6"/>
  <c r="J504" i="6"/>
  <c r="E504" i="6"/>
  <c r="K503" i="6"/>
  <c r="J503" i="6"/>
  <c r="H503" i="6"/>
  <c r="I503" i="6"/>
  <c r="F503" i="6"/>
  <c r="V503" i="6"/>
  <c r="T503" i="6"/>
  <c r="K505" i="6" s="1"/>
  <c r="R503" i="6"/>
  <c r="U503" i="6"/>
  <c r="S503" i="6"/>
  <c r="Q503" i="6"/>
  <c r="I504" i="6" s="1"/>
  <c r="E503" i="6"/>
  <c r="D503" i="6"/>
  <c r="B503" i="6"/>
  <c r="K502" i="6"/>
  <c r="J502" i="6"/>
  <c r="I502" i="6"/>
  <c r="H502" i="6"/>
  <c r="G502" i="6"/>
  <c r="F502" i="6"/>
  <c r="K501" i="6"/>
  <c r="J501" i="6"/>
  <c r="I501" i="6"/>
  <c r="H501" i="6"/>
  <c r="G501" i="6"/>
  <c r="F501" i="6"/>
  <c r="K500" i="6"/>
  <c r="J500" i="6"/>
  <c r="I500" i="6"/>
  <c r="H500" i="6"/>
  <c r="G500" i="6"/>
  <c r="F500" i="6"/>
  <c r="K499" i="6"/>
  <c r="J499" i="6"/>
  <c r="I499" i="6"/>
  <c r="H499" i="6"/>
  <c r="G499" i="6"/>
  <c r="F499" i="6"/>
  <c r="C498" i="6"/>
  <c r="V497" i="6"/>
  <c r="T497" i="6"/>
  <c r="R497" i="6"/>
  <c r="U497" i="6"/>
  <c r="I506" i="6" s="1"/>
  <c r="S497" i="6"/>
  <c r="I505" i="6" s="1"/>
  <c r="Q497" i="6"/>
  <c r="E497" i="6"/>
  <c r="D497" i="6"/>
  <c r="B497" i="6"/>
  <c r="H494" i="6"/>
  <c r="J494" i="6"/>
  <c r="I492" i="6"/>
  <c r="H492" i="6"/>
  <c r="G492" i="6"/>
  <c r="E492" i="6"/>
  <c r="J491" i="6"/>
  <c r="E491" i="6"/>
  <c r="J490" i="6"/>
  <c r="E490" i="6"/>
  <c r="J489" i="6"/>
  <c r="E489" i="6"/>
  <c r="K488" i="6"/>
  <c r="J488" i="6"/>
  <c r="H488" i="6"/>
  <c r="I488" i="6"/>
  <c r="F488" i="6"/>
  <c r="V488" i="6"/>
  <c r="T488" i="6"/>
  <c r="R488" i="6"/>
  <c r="U488" i="6"/>
  <c r="S488" i="6"/>
  <c r="Q488" i="6"/>
  <c r="E488" i="6"/>
  <c r="D488" i="6"/>
  <c r="B488" i="6"/>
  <c r="K487" i="6"/>
  <c r="J487" i="6"/>
  <c r="H487" i="6"/>
  <c r="I487" i="6"/>
  <c r="F487" i="6"/>
  <c r="V487" i="6"/>
  <c r="T487" i="6"/>
  <c r="R487" i="6"/>
  <c r="U487" i="6"/>
  <c r="S487" i="6"/>
  <c r="I490" i="6" s="1"/>
  <c r="Q487" i="6"/>
  <c r="E487" i="6"/>
  <c r="D487" i="6"/>
  <c r="B487" i="6"/>
  <c r="K486" i="6"/>
  <c r="J486" i="6"/>
  <c r="I486" i="6"/>
  <c r="H486" i="6"/>
  <c r="G486" i="6"/>
  <c r="F486" i="6"/>
  <c r="K485" i="6"/>
  <c r="J485" i="6"/>
  <c r="I485" i="6"/>
  <c r="H485" i="6"/>
  <c r="G485" i="6"/>
  <c r="F485" i="6"/>
  <c r="K484" i="6"/>
  <c r="J484" i="6"/>
  <c r="I484" i="6"/>
  <c r="H484" i="6"/>
  <c r="G484" i="6"/>
  <c r="F484" i="6"/>
  <c r="K483" i="6"/>
  <c r="J483" i="6"/>
  <c r="I483" i="6"/>
  <c r="H483" i="6"/>
  <c r="G483" i="6"/>
  <c r="F483" i="6"/>
  <c r="C482" i="6"/>
  <c r="V481" i="6"/>
  <c r="K491" i="6" s="1"/>
  <c r="T481" i="6"/>
  <c r="R481" i="6"/>
  <c r="K489" i="6" s="1"/>
  <c r="U481" i="6"/>
  <c r="S481" i="6"/>
  <c r="Q481" i="6"/>
  <c r="E481" i="6"/>
  <c r="D481" i="6"/>
  <c r="B481" i="6"/>
  <c r="H478" i="6"/>
  <c r="J478" i="6"/>
  <c r="I476" i="6"/>
  <c r="H476" i="6"/>
  <c r="G476" i="6"/>
  <c r="E476" i="6"/>
  <c r="J475" i="6"/>
  <c r="E475" i="6"/>
  <c r="J474" i="6"/>
  <c r="E474" i="6"/>
  <c r="J473" i="6"/>
  <c r="E473" i="6"/>
  <c r="K472" i="6"/>
  <c r="J472" i="6"/>
  <c r="H472" i="6"/>
  <c r="I472" i="6"/>
  <c r="F472" i="6"/>
  <c r="V472" i="6"/>
  <c r="T472" i="6"/>
  <c r="R472" i="6"/>
  <c r="U472" i="6"/>
  <c r="S472" i="6"/>
  <c r="Q472" i="6"/>
  <c r="E472" i="6"/>
  <c r="D472" i="6"/>
  <c r="B472" i="6"/>
  <c r="K471" i="6"/>
  <c r="J471" i="6"/>
  <c r="H471" i="6"/>
  <c r="I471" i="6"/>
  <c r="F471" i="6"/>
  <c r="V471" i="6"/>
  <c r="T471" i="6"/>
  <c r="R471" i="6"/>
  <c r="U471" i="6"/>
  <c r="S471" i="6"/>
  <c r="Q471" i="6"/>
  <c r="E471" i="6"/>
  <c r="D471" i="6"/>
  <c r="B471" i="6"/>
  <c r="K470" i="6"/>
  <c r="J470" i="6"/>
  <c r="I470" i="6"/>
  <c r="H470" i="6"/>
  <c r="G470" i="6"/>
  <c r="F470" i="6"/>
  <c r="K469" i="6"/>
  <c r="J469" i="6"/>
  <c r="I469" i="6"/>
  <c r="H469" i="6"/>
  <c r="G469" i="6"/>
  <c r="F469" i="6"/>
  <c r="K468" i="6"/>
  <c r="J468" i="6"/>
  <c r="I468" i="6"/>
  <c r="H468" i="6"/>
  <c r="G468" i="6"/>
  <c r="F468" i="6"/>
  <c r="K467" i="6"/>
  <c r="J467" i="6"/>
  <c r="I467" i="6"/>
  <c r="H467" i="6"/>
  <c r="G467" i="6"/>
  <c r="F467" i="6"/>
  <c r="C466" i="6"/>
  <c r="V465" i="6"/>
  <c r="T465" i="6"/>
  <c r="R465" i="6"/>
  <c r="U465" i="6"/>
  <c r="S465" i="6"/>
  <c r="I474" i="6" s="1"/>
  <c r="Q465" i="6"/>
  <c r="E465" i="6"/>
  <c r="D465" i="6"/>
  <c r="B465" i="6"/>
  <c r="A464" i="6"/>
  <c r="I462" i="6"/>
  <c r="J462" i="6"/>
  <c r="I461" i="6"/>
  <c r="J461" i="6"/>
  <c r="A460" i="6"/>
  <c r="H456" i="6"/>
  <c r="J456" i="6"/>
  <c r="I454" i="6"/>
  <c r="H454" i="6"/>
  <c r="G454" i="6"/>
  <c r="E454" i="6"/>
  <c r="J453" i="6"/>
  <c r="E453" i="6"/>
  <c r="J452" i="6"/>
  <c r="E452" i="6"/>
  <c r="J451" i="6"/>
  <c r="E451" i="6"/>
  <c r="K450" i="6"/>
  <c r="J450" i="6"/>
  <c r="H450" i="6"/>
  <c r="I450" i="6"/>
  <c r="F450" i="6"/>
  <c r="V450" i="6"/>
  <c r="K453" i="6" s="1"/>
  <c r="T450" i="6"/>
  <c r="R450" i="6"/>
  <c r="U450" i="6"/>
  <c r="S450" i="6"/>
  <c r="Q450" i="6"/>
  <c r="E450" i="6"/>
  <c r="D450" i="6"/>
  <c r="B450" i="6"/>
  <c r="K449" i="6"/>
  <c r="J449" i="6"/>
  <c r="H449" i="6"/>
  <c r="I449" i="6"/>
  <c r="F449" i="6"/>
  <c r="V449" i="6"/>
  <c r="T449" i="6"/>
  <c r="R449" i="6"/>
  <c r="U449" i="6"/>
  <c r="S449" i="6"/>
  <c r="Q449" i="6"/>
  <c r="E449" i="6"/>
  <c r="D449" i="6"/>
  <c r="B449" i="6"/>
  <c r="K448" i="6"/>
  <c r="J448" i="6"/>
  <c r="I448" i="6"/>
  <c r="H448" i="6"/>
  <c r="G448" i="6"/>
  <c r="F448" i="6"/>
  <c r="K447" i="6"/>
  <c r="J447" i="6"/>
  <c r="I447" i="6"/>
  <c r="H447" i="6"/>
  <c r="G447" i="6"/>
  <c r="F447" i="6"/>
  <c r="K446" i="6"/>
  <c r="J446" i="6"/>
  <c r="I446" i="6"/>
  <c r="H446" i="6"/>
  <c r="G446" i="6"/>
  <c r="F446" i="6"/>
  <c r="C445" i="6"/>
  <c r="V444" i="6"/>
  <c r="T444" i="6"/>
  <c r="K452" i="6" s="1"/>
  <c r="R444" i="6"/>
  <c r="U444" i="6"/>
  <c r="S444" i="6"/>
  <c r="Q444" i="6"/>
  <c r="E444" i="6"/>
  <c r="D444" i="6"/>
  <c r="B444" i="6"/>
  <c r="H441" i="6"/>
  <c r="J441" i="6"/>
  <c r="I439" i="6"/>
  <c r="H439" i="6"/>
  <c r="G439" i="6"/>
  <c r="E439" i="6"/>
  <c r="J438" i="6"/>
  <c r="E438" i="6"/>
  <c r="J437" i="6"/>
  <c r="I437" i="6"/>
  <c r="E437" i="6"/>
  <c r="J436" i="6"/>
  <c r="E436" i="6"/>
  <c r="K435" i="6"/>
  <c r="J435" i="6"/>
  <c r="H435" i="6"/>
  <c r="I435" i="6"/>
  <c r="F435" i="6"/>
  <c r="V435" i="6"/>
  <c r="T435" i="6"/>
  <c r="R435" i="6"/>
  <c r="U435" i="6"/>
  <c r="S435" i="6"/>
  <c r="Q435" i="6"/>
  <c r="E435" i="6"/>
  <c r="D435" i="6"/>
  <c r="B435" i="6"/>
  <c r="K434" i="6"/>
  <c r="J434" i="6"/>
  <c r="I434" i="6"/>
  <c r="H434" i="6"/>
  <c r="G434" i="6"/>
  <c r="F434" i="6"/>
  <c r="K433" i="6"/>
  <c r="J433" i="6"/>
  <c r="I433" i="6"/>
  <c r="H433" i="6"/>
  <c r="G433" i="6"/>
  <c r="F433" i="6"/>
  <c r="K432" i="6"/>
  <c r="J432" i="6"/>
  <c r="I432" i="6"/>
  <c r="H432" i="6"/>
  <c r="G432" i="6"/>
  <c r="F432" i="6"/>
  <c r="K431" i="6"/>
  <c r="J431" i="6"/>
  <c r="I431" i="6"/>
  <c r="H431" i="6"/>
  <c r="G431" i="6"/>
  <c r="F431" i="6"/>
  <c r="C430" i="6"/>
  <c r="V429" i="6"/>
  <c r="T429" i="6"/>
  <c r="R429" i="6"/>
  <c r="U429" i="6"/>
  <c r="S429" i="6"/>
  <c r="Q429" i="6"/>
  <c r="E429" i="6"/>
  <c r="D429" i="6"/>
  <c r="B429" i="6"/>
  <c r="H426" i="6"/>
  <c r="J426" i="6"/>
  <c r="I424" i="6"/>
  <c r="H424" i="6"/>
  <c r="G424" i="6"/>
  <c r="E424" i="6"/>
  <c r="J423" i="6"/>
  <c r="E423" i="6"/>
  <c r="J422" i="6"/>
  <c r="E422" i="6"/>
  <c r="J421" i="6"/>
  <c r="E421" i="6"/>
  <c r="K420" i="6"/>
  <c r="J420" i="6"/>
  <c r="H420" i="6"/>
  <c r="I420" i="6"/>
  <c r="F420" i="6"/>
  <c r="V420" i="6"/>
  <c r="T420" i="6"/>
  <c r="R420" i="6"/>
  <c r="K421" i="6" s="1"/>
  <c r="U420" i="6"/>
  <c r="S420" i="6"/>
  <c r="Q420" i="6"/>
  <c r="E420" i="6"/>
  <c r="D420" i="6"/>
  <c r="B420" i="6"/>
  <c r="K419" i="6"/>
  <c r="J419" i="6"/>
  <c r="I419" i="6"/>
  <c r="H419" i="6"/>
  <c r="G419" i="6"/>
  <c r="F419" i="6"/>
  <c r="K418" i="6"/>
  <c r="J418" i="6"/>
  <c r="I418" i="6"/>
  <c r="H418" i="6"/>
  <c r="G418" i="6"/>
  <c r="F418" i="6"/>
  <c r="K417" i="6"/>
  <c r="J417" i="6"/>
  <c r="I417" i="6"/>
  <c r="H417" i="6"/>
  <c r="G417" i="6"/>
  <c r="F417" i="6"/>
  <c r="K416" i="6"/>
  <c r="J416" i="6"/>
  <c r="I416" i="6"/>
  <c r="H416" i="6"/>
  <c r="G416" i="6"/>
  <c r="F416" i="6"/>
  <c r="C415" i="6"/>
  <c r="V414" i="6"/>
  <c r="T414" i="6"/>
  <c r="R414" i="6"/>
  <c r="U414" i="6"/>
  <c r="S414" i="6"/>
  <c r="I422" i="6" s="1"/>
  <c r="Q414" i="6"/>
  <c r="I421" i="6" s="1"/>
  <c r="E414" i="6"/>
  <c r="D414" i="6"/>
  <c r="B414" i="6"/>
  <c r="H411" i="6"/>
  <c r="J411" i="6"/>
  <c r="I409" i="6"/>
  <c r="H409" i="6"/>
  <c r="G409" i="6"/>
  <c r="E409" i="6"/>
  <c r="J408" i="6"/>
  <c r="E408" i="6"/>
  <c r="J407" i="6"/>
  <c r="E407" i="6"/>
  <c r="J406" i="6"/>
  <c r="E406" i="6"/>
  <c r="K405" i="6"/>
  <c r="J405" i="6"/>
  <c r="H405" i="6"/>
  <c r="I405" i="6"/>
  <c r="F405" i="6"/>
  <c r="V405" i="6"/>
  <c r="T405" i="6"/>
  <c r="R405" i="6"/>
  <c r="U405" i="6"/>
  <c r="S405" i="6"/>
  <c r="Q405" i="6"/>
  <c r="E405" i="6"/>
  <c r="D405" i="6"/>
  <c r="B405" i="6"/>
  <c r="K404" i="6"/>
  <c r="J404" i="6"/>
  <c r="I404" i="6"/>
  <c r="H404" i="6"/>
  <c r="G404" i="6"/>
  <c r="F404" i="6"/>
  <c r="K403" i="6"/>
  <c r="J403" i="6"/>
  <c r="I403" i="6"/>
  <c r="H403" i="6"/>
  <c r="G403" i="6"/>
  <c r="F403" i="6"/>
  <c r="K402" i="6"/>
  <c r="J402" i="6"/>
  <c r="I402" i="6"/>
  <c r="H402" i="6"/>
  <c r="G402" i="6"/>
  <c r="F402" i="6"/>
  <c r="K401" i="6"/>
  <c r="J401" i="6"/>
  <c r="I401" i="6"/>
  <c r="H401" i="6"/>
  <c r="G401" i="6"/>
  <c r="F401" i="6"/>
  <c r="C400" i="6"/>
  <c r="V399" i="6"/>
  <c r="T399" i="6"/>
  <c r="R399" i="6"/>
  <c r="U399" i="6"/>
  <c r="S399" i="6"/>
  <c r="Q399" i="6"/>
  <c r="E399" i="6"/>
  <c r="D399" i="6"/>
  <c r="B399" i="6"/>
  <c r="A398" i="6"/>
  <c r="I396" i="6"/>
  <c r="J396" i="6"/>
  <c r="I395" i="6"/>
  <c r="J395" i="6"/>
  <c r="A394" i="6"/>
  <c r="H390" i="6"/>
  <c r="J390" i="6"/>
  <c r="I388" i="6"/>
  <c r="H388" i="6"/>
  <c r="G388" i="6"/>
  <c r="E388" i="6"/>
  <c r="J387" i="6"/>
  <c r="E387" i="6"/>
  <c r="J386" i="6"/>
  <c r="E386" i="6"/>
  <c r="K385" i="6"/>
  <c r="J385" i="6"/>
  <c r="E385" i="6"/>
  <c r="K384" i="6"/>
  <c r="J384" i="6"/>
  <c r="H384" i="6"/>
  <c r="I384" i="6"/>
  <c r="F384" i="6"/>
  <c r="V384" i="6"/>
  <c r="T384" i="6"/>
  <c r="K386" i="6" s="1"/>
  <c r="R384" i="6"/>
  <c r="U384" i="6"/>
  <c r="S384" i="6"/>
  <c r="I386" i="6" s="1"/>
  <c r="Q384" i="6"/>
  <c r="E384" i="6"/>
  <c r="D384" i="6"/>
  <c r="B384" i="6"/>
  <c r="K383" i="6"/>
  <c r="J383" i="6"/>
  <c r="I383" i="6"/>
  <c r="H383" i="6"/>
  <c r="G383" i="6"/>
  <c r="F383" i="6"/>
  <c r="K382" i="6"/>
  <c r="J382" i="6"/>
  <c r="I382" i="6"/>
  <c r="H382" i="6"/>
  <c r="G382" i="6"/>
  <c r="F382" i="6"/>
  <c r="K381" i="6"/>
  <c r="J381" i="6"/>
  <c r="I381" i="6"/>
  <c r="H381" i="6"/>
  <c r="G381" i="6"/>
  <c r="F381" i="6"/>
  <c r="K380" i="6"/>
  <c r="J380" i="6"/>
  <c r="I380" i="6"/>
  <c r="H380" i="6"/>
  <c r="G380" i="6"/>
  <c r="F380" i="6"/>
  <c r="C379" i="6"/>
  <c r="V378" i="6"/>
  <c r="T378" i="6"/>
  <c r="R378" i="6"/>
  <c r="U378" i="6"/>
  <c r="I387" i="6" s="1"/>
  <c r="S378" i="6"/>
  <c r="Q378" i="6"/>
  <c r="E378" i="6"/>
  <c r="D378" i="6"/>
  <c r="B378" i="6"/>
  <c r="H375" i="6"/>
  <c r="J375" i="6"/>
  <c r="I373" i="6"/>
  <c r="H373" i="6"/>
  <c r="G373" i="6"/>
  <c r="E373" i="6"/>
  <c r="J372" i="6"/>
  <c r="E372" i="6"/>
  <c r="J371" i="6"/>
  <c r="E371" i="6"/>
  <c r="J370" i="6"/>
  <c r="E370" i="6"/>
  <c r="K369" i="6"/>
  <c r="J369" i="6"/>
  <c r="H369" i="6"/>
  <c r="I369" i="6"/>
  <c r="F369" i="6"/>
  <c r="V369" i="6"/>
  <c r="T369" i="6"/>
  <c r="K371" i="6" s="1"/>
  <c r="R369" i="6"/>
  <c r="U369" i="6"/>
  <c r="S369" i="6"/>
  <c r="Q369" i="6"/>
  <c r="I370" i="6" s="1"/>
  <c r="E369" i="6"/>
  <c r="D369" i="6"/>
  <c r="B369" i="6"/>
  <c r="K368" i="6"/>
  <c r="J368" i="6"/>
  <c r="I368" i="6"/>
  <c r="H368" i="6"/>
  <c r="G368" i="6"/>
  <c r="F368" i="6"/>
  <c r="K367" i="6"/>
  <c r="J367" i="6"/>
  <c r="I367" i="6"/>
  <c r="H367" i="6"/>
  <c r="G367" i="6"/>
  <c r="F367" i="6"/>
  <c r="K366" i="6"/>
  <c r="J366" i="6"/>
  <c r="I366" i="6"/>
  <c r="H366" i="6"/>
  <c r="G366" i="6"/>
  <c r="F366" i="6"/>
  <c r="K365" i="6"/>
  <c r="J365" i="6"/>
  <c r="I365" i="6"/>
  <c r="H365" i="6"/>
  <c r="G365" i="6"/>
  <c r="F365" i="6"/>
  <c r="V364" i="6"/>
  <c r="T364" i="6"/>
  <c r="R364" i="6"/>
  <c r="U364" i="6"/>
  <c r="S364" i="6"/>
  <c r="Q364" i="6"/>
  <c r="E364" i="6"/>
  <c r="D364" i="6"/>
  <c r="B364" i="6"/>
  <c r="H361" i="6"/>
  <c r="J361" i="6"/>
  <c r="I359" i="6"/>
  <c r="H359" i="6"/>
  <c r="G359" i="6"/>
  <c r="E359" i="6"/>
  <c r="J358" i="6"/>
  <c r="E358" i="6"/>
  <c r="J357" i="6"/>
  <c r="E357" i="6"/>
  <c r="J356" i="6"/>
  <c r="E356" i="6"/>
  <c r="K355" i="6"/>
  <c r="J355" i="6"/>
  <c r="H355" i="6"/>
  <c r="I355" i="6"/>
  <c r="F355" i="6"/>
  <c r="V355" i="6"/>
  <c r="K358" i="6" s="1"/>
  <c r="T355" i="6"/>
  <c r="R355" i="6"/>
  <c r="K356" i="6" s="1"/>
  <c r="U355" i="6"/>
  <c r="S355" i="6"/>
  <c r="Q355" i="6"/>
  <c r="E355" i="6"/>
  <c r="D355" i="6"/>
  <c r="B355" i="6"/>
  <c r="K354" i="6"/>
  <c r="J354" i="6"/>
  <c r="I354" i="6"/>
  <c r="H354" i="6"/>
  <c r="G354" i="6"/>
  <c r="F354" i="6"/>
  <c r="K353" i="6"/>
  <c r="J353" i="6"/>
  <c r="I353" i="6"/>
  <c r="H353" i="6"/>
  <c r="G353" i="6"/>
  <c r="F353" i="6"/>
  <c r="K352" i="6"/>
  <c r="J352" i="6"/>
  <c r="I352" i="6"/>
  <c r="H352" i="6"/>
  <c r="G352" i="6"/>
  <c r="F352" i="6"/>
  <c r="K351" i="6"/>
  <c r="J351" i="6"/>
  <c r="I351" i="6"/>
  <c r="H351" i="6"/>
  <c r="G351" i="6"/>
  <c r="F351" i="6"/>
  <c r="C350" i="6"/>
  <c r="V349" i="6"/>
  <c r="T349" i="6"/>
  <c r="R349" i="6"/>
  <c r="U349" i="6"/>
  <c r="S349" i="6"/>
  <c r="Q349" i="6"/>
  <c r="E349" i="6"/>
  <c r="D349" i="6"/>
  <c r="B349" i="6"/>
  <c r="H346" i="6"/>
  <c r="J346" i="6"/>
  <c r="I344" i="6"/>
  <c r="H344" i="6"/>
  <c r="G344" i="6"/>
  <c r="E344" i="6"/>
  <c r="J343" i="6"/>
  <c r="E343" i="6"/>
  <c r="J342" i="6"/>
  <c r="E342" i="6"/>
  <c r="K341" i="6"/>
  <c r="J341" i="6"/>
  <c r="E341" i="6"/>
  <c r="K340" i="6"/>
  <c r="J340" i="6"/>
  <c r="H340" i="6"/>
  <c r="I340" i="6"/>
  <c r="F340" i="6"/>
  <c r="V340" i="6"/>
  <c r="T340" i="6"/>
  <c r="R340" i="6"/>
  <c r="U340" i="6"/>
  <c r="S340" i="6"/>
  <c r="Q340" i="6"/>
  <c r="E340" i="6"/>
  <c r="D340" i="6"/>
  <c r="B340" i="6"/>
  <c r="K339" i="6"/>
  <c r="J339" i="6"/>
  <c r="I339" i="6"/>
  <c r="H339" i="6"/>
  <c r="G339" i="6"/>
  <c r="F339" i="6"/>
  <c r="K338" i="6"/>
  <c r="J338" i="6"/>
  <c r="I338" i="6"/>
  <c r="H338" i="6"/>
  <c r="G338" i="6"/>
  <c r="F338" i="6"/>
  <c r="K337" i="6"/>
  <c r="J337" i="6"/>
  <c r="I337" i="6"/>
  <c r="H337" i="6"/>
  <c r="G337" i="6"/>
  <c r="F337" i="6"/>
  <c r="K336" i="6"/>
  <c r="J336" i="6"/>
  <c r="I336" i="6"/>
  <c r="H336" i="6"/>
  <c r="G336" i="6"/>
  <c r="F336" i="6"/>
  <c r="C335" i="6"/>
  <c r="V334" i="6"/>
  <c r="T334" i="6"/>
  <c r="R334" i="6"/>
  <c r="U334" i="6"/>
  <c r="S334" i="6"/>
  <c r="Q334" i="6"/>
  <c r="I341" i="6" s="1"/>
  <c r="E334" i="6"/>
  <c r="D334" i="6"/>
  <c r="B334" i="6"/>
  <c r="H331" i="6"/>
  <c r="J331" i="6"/>
  <c r="I329" i="6"/>
  <c r="H329" i="6"/>
  <c r="G329" i="6"/>
  <c r="E329" i="6"/>
  <c r="J328" i="6"/>
  <c r="E328" i="6"/>
  <c r="J327" i="6"/>
  <c r="E327" i="6"/>
  <c r="J326" i="6"/>
  <c r="E326" i="6"/>
  <c r="K325" i="6"/>
  <c r="J325" i="6"/>
  <c r="H325" i="6"/>
  <c r="I325" i="6"/>
  <c r="F325" i="6"/>
  <c r="V325" i="6"/>
  <c r="T325" i="6"/>
  <c r="R325" i="6"/>
  <c r="U325" i="6"/>
  <c r="S325" i="6"/>
  <c r="Q325" i="6"/>
  <c r="E325" i="6"/>
  <c r="D325" i="6"/>
  <c r="B325" i="6"/>
  <c r="K324" i="6"/>
  <c r="J324" i="6"/>
  <c r="H324" i="6"/>
  <c r="I324" i="6"/>
  <c r="F324" i="6"/>
  <c r="V324" i="6"/>
  <c r="T324" i="6"/>
  <c r="R324" i="6"/>
  <c r="U324" i="6"/>
  <c r="S324" i="6"/>
  <c r="Q324" i="6"/>
  <c r="E324" i="6"/>
  <c r="D324" i="6"/>
  <c r="B324" i="6"/>
  <c r="K323" i="6"/>
  <c r="J323" i="6"/>
  <c r="H323" i="6"/>
  <c r="I323" i="6"/>
  <c r="F323" i="6"/>
  <c r="V323" i="6"/>
  <c r="T323" i="6"/>
  <c r="R323" i="6"/>
  <c r="U323" i="6"/>
  <c r="S323" i="6"/>
  <c r="Q323" i="6"/>
  <c r="E323" i="6"/>
  <c r="D323" i="6"/>
  <c r="B323" i="6"/>
  <c r="K322" i="6"/>
  <c r="J322" i="6"/>
  <c r="I322" i="6"/>
  <c r="H322" i="6"/>
  <c r="G322" i="6"/>
  <c r="F322" i="6"/>
  <c r="K321" i="6"/>
  <c r="J321" i="6"/>
  <c r="I321" i="6"/>
  <c r="H321" i="6"/>
  <c r="G321" i="6"/>
  <c r="F321" i="6"/>
  <c r="K320" i="6"/>
  <c r="J320" i="6"/>
  <c r="I320" i="6"/>
  <c r="H320" i="6"/>
  <c r="G320" i="6"/>
  <c r="F320" i="6"/>
  <c r="K319" i="6"/>
  <c r="J319" i="6"/>
  <c r="I319" i="6"/>
  <c r="H319" i="6"/>
  <c r="G319" i="6"/>
  <c r="F319" i="6"/>
  <c r="V318" i="6"/>
  <c r="T318" i="6"/>
  <c r="R318" i="6"/>
  <c r="U318" i="6"/>
  <c r="S318" i="6"/>
  <c r="Q318" i="6"/>
  <c r="E318" i="6"/>
  <c r="D318" i="6"/>
  <c r="B318" i="6"/>
  <c r="A317" i="6"/>
  <c r="I315" i="6"/>
  <c r="J315" i="6"/>
  <c r="I314" i="6"/>
  <c r="J314" i="6"/>
  <c r="A313" i="6"/>
  <c r="H309" i="6"/>
  <c r="J309" i="6"/>
  <c r="I307" i="6"/>
  <c r="H307" i="6"/>
  <c r="G307" i="6"/>
  <c r="E307" i="6"/>
  <c r="J306" i="6"/>
  <c r="E306" i="6"/>
  <c r="J305" i="6"/>
  <c r="E305" i="6"/>
  <c r="J304" i="6"/>
  <c r="E304" i="6"/>
  <c r="K303" i="6"/>
  <c r="J303" i="6"/>
  <c r="H303" i="6"/>
  <c r="I303" i="6"/>
  <c r="F303" i="6"/>
  <c r="V303" i="6"/>
  <c r="T303" i="6"/>
  <c r="R303" i="6"/>
  <c r="U303" i="6"/>
  <c r="S303" i="6"/>
  <c r="Q303" i="6"/>
  <c r="E303" i="6"/>
  <c r="D303" i="6"/>
  <c r="B303" i="6"/>
  <c r="K302" i="6"/>
  <c r="J302" i="6"/>
  <c r="H302" i="6"/>
  <c r="I302" i="6"/>
  <c r="F302" i="6"/>
  <c r="V302" i="6"/>
  <c r="T302" i="6"/>
  <c r="K305" i="6" s="1"/>
  <c r="R302" i="6"/>
  <c r="U302" i="6"/>
  <c r="S302" i="6"/>
  <c r="Q302" i="6"/>
  <c r="E302" i="6"/>
  <c r="D302" i="6"/>
  <c r="B302" i="6"/>
  <c r="K301" i="6"/>
  <c r="J301" i="6"/>
  <c r="I301" i="6"/>
  <c r="H301" i="6"/>
  <c r="G301" i="6"/>
  <c r="F301" i="6"/>
  <c r="K300" i="6"/>
  <c r="J300" i="6"/>
  <c r="I300" i="6"/>
  <c r="H300" i="6"/>
  <c r="G300" i="6"/>
  <c r="F300" i="6"/>
  <c r="K299" i="6"/>
  <c r="J299" i="6"/>
  <c r="I299" i="6"/>
  <c r="H299" i="6"/>
  <c r="G299" i="6"/>
  <c r="F299" i="6"/>
  <c r="K298" i="6"/>
  <c r="J298" i="6"/>
  <c r="I298" i="6"/>
  <c r="H298" i="6"/>
  <c r="G298" i="6"/>
  <c r="F298" i="6"/>
  <c r="V297" i="6"/>
  <c r="T297" i="6"/>
  <c r="R297" i="6"/>
  <c r="K304" i="6" s="1"/>
  <c r="U297" i="6"/>
  <c r="S297" i="6"/>
  <c r="I305" i="6" s="1"/>
  <c r="Q297" i="6"/>
  <c r="E297" i="6"/>
  <c r="D297" i="6"/>
  <c r="B297" i="6"/>
  <c r="H294" i="6"/>
  <c r="J294" i="6"/>
  <c r="I292" i="6"/>
  <c r="H292" i="6"/>
  <c r="G292" i="6"/>
  <c r="E292" i="6"/>
  <c r="J291" i="6"/>
  <c r="I291" i="6"/>
  <c r="E291" i="6"/>
  <c r="J290" i="6"/>
  <c r="E290" i="6"/>
  <c r="J289" i="6"/>
  <c r="E289" i="6"/>
  <c r="K288" i="6"/>
  <c r="J288" i="6"/>
  <c r="H288" i="6"/>
  <c r="I288" i="6"/>
  <c r="F288" i="6"/>
  <c r="V288" i="6"/>
  <c r="K291" i="6" s="1"/>
  <c r="T288" i="6"/>
  <c r="R288" i="6"/>
  <c r="U288" i="6"/>
  <c r="S288" i="6"/>
  <c r="Q288" i="6"/>
  <c r="E288" i="6"/>
  <c r="D288" i="6"/>
  <c r="B288" i="6"/>
  <c r="K287" i="6"/>
  <c r="J287" i="6"/>
  <c r="I287" i="6"/>
  <c r="H287" i="6"/>
  <c r="G287" i="6"/>
  <c r="F287" i="6"/>
  <c r="K286" i="6"/>
  <c r="J286" i="6"/>
  <c r="I286" i="6"/>
  <c r="H286" i="6"/>
  <c r="G286" i="6"/>
  <c r="F286" i="6"/>
  <c r="K285" i="6"/>
  <c r="J285" i="6"/>
  <c r="I285" i="6"/>
  <c r="O295" i="6" s="1"/>
  <c r="H285" i="6"/>
  <c r="G285" i="6"/>
  <c r="F285" i="6"/>
  <c r="C284" i="6"/>
  <c r="V283" i="6"/>
  <c r="T283" i="6"/>
  <c r="K290" i="6" s="1"/>
  <c r="R283" i="6"/>
  <c r="U283" i="6"/>
  <c r="S283" i="6"/>
  <c r="I290" i="6" s="1"/>
  <c r="Q283" i="6"/>
  <c r="I289" i="6" s="1"/>
  <c r="E283" i="6"/>
  <c r="D283" i="6"/>
  <c r="B283" i="6"/>
  <c r="H280" i="6"/>
  <c r="J280" i="6"/>
  <c r="I278" i="6"/>
  <c r="H278" i="6"/>
  <c r="G278" i="6"/>
  <c r="E278" i="6"/>
  <c r="K277" i="6"/>
  <c r="J277" i="6"/>
  <c r="E277" i="6"/>
  <c r="J276" i="6"/>
  <c r="I276" i="6"/>
  <c r="E276" i="6"/>
  <c r="J275" i="6"/>
  <c r="E275" i="6"/>
  <c r="K274" i="6"/>
  <c r="J274" i="6"/>
  <c r="I274" i="6"/>
  <c r="H274" i="6"/>
  <c r="G274" i="6"/>
  <c r="F274" i="6"/>
  <c r="K273" i="6"/>
  <c r="J273" i="6"/>
  <c r="I273" i="6"/>
  <c r="H273" i="6"/>
  <c r="G273" i="6"/>
  <c r="F273" i="6"/>
  <c r="K272" i="6"/>
  <c r="J272" i="6"/>
  <c r="I272" i="6"/>
  <c r="H272" i="6"/>
  <c r="G272" i="6"/>
  <c r="F272" i="6"/>
  <c r="K271" i="6"/>
  <c r="J279" i="6" s="1"/>
  <c r="J271" i="6"/>
  <c r="I271" i="6"/>
  <c r="H271" i="6"/>
  <c r="G271" i="6"/>
  <c r="F271" i="6"/>
  <c r="V270" i="6"/>
  <c r="T270" i="6"/>
  <c r="K276" i="6" s="1"/>
  <c r="R270" i="6"/>
  <c r="K275" i="6" s="1"/>
  <c r="U270" i="6"/>
  <c r="I277" i="6" s="1"/>
  <c r="S270" i="6"/>
  <c r="Q270" i="6"/>
  <c r="I275" i="6" s="1"/>
  <c r="E270" i="6"/>
  <c r="D270" i="6"/>
  <c r="B270" i="6"/>
  <c r="H267" i="6"/>
  <c r="J267" i="6"/>
  <c r="I265" i="6"/>
  <c r="H265" i="6"/>
  <c r="G265" i="6"/>
  <c r="E265" i="6"/>
  <c r="J264" i="6"/>
  <c r="E264" i="6"/>
  <c r="J263" i="6"/>
  <c r="E263" i="6"/>
  <c r="J262" i="6"/>
  <c r="E262" i="6"/>
  <c r="K261" i="6"/>
  <c r="J261" i="6"/>
  <c r="H261" i="6"/>
  <c r="I261" i="6"/>
  <c r="F261" i="6"/>
  <c r="V261" i="6"/>
  <c r="T261" i="6"/>
  <c r="R261" i="6"/>
  <c r="U261" i="6"/>
  <c r="S261" i="6"/>
  <c r="Q261" i="6"/>
  <c r="E261" i="6"/>
  <c r="D261" i="6"/>
  <c r="B261" i="6"/>
  <c r="K260" i="6"/>
  <c r="J260" i="6"/>
  <c r="H260" i="6"/>
  <c r="I260" i="6"/>
  <c r="F260" i="6"/>
  <c r="V260" i="6"/>
  <c r="T260" i="6"/>
  <c r="R260" i="6"/>
  <c r="U260" i="6"/>
  <c r="S260" i="6"/>
  <c r="Q260" i="6"/>
  <c r="E260" i="6"/>
  <c r="D260" i="6"/>
  <c r="B260" i="6"/>
  <c r="K259" i="6"/>
  <c r="J259" i="6"/>
  <c r="H259" i="6"/>
  <c r="I259" i="6"/>
  <c r="F259" i="6"/>
  <c r="V259" i="6"/>
  <c r="T259" i="6"/>
  <c r="R259" i="6"/>
  <c r="U259" i="6"/>
  <c r="S259" i="6"/>
  <c r="Q259" i="6"/>
  <c r="E259" i="6"/>
  <c r="D259" i="6"/>
  <c r="B259" i="6"/>
  <c r="K258" i="6"/>
  <c r="J258" i="6"/>
  <c r="H258" i="6"/>
  <c r="I258" i="6"/>
  <c r="F258" i="6"/>
  <c r="V258" i="6"/>
  <c r="T258" i="6"/>
  <c r="R258" i="6"/>
  <c r="U258" i="6"/>
  <c r="S258" i="6"/>
  <c r="Q258" i="6"/>
  <c r="E258" i="6"/>
  <c r="D258" i="6"/>
  <c r="B258" i="6"/>
  <c r="K257" i="6"/>
  <c r="J257" i="6"/>
  <c r="H257" i="6"/>
  <c r="I257" i="6"/>
  <c r="F257" i="6"/>
  <c r="V257" i="6"/>
  <c r="T257" i="6"/>
  <c r="R257" i="6"/>
  <c r="U257" i="6"/>
  <c r="S257" i="6"/>
  <c r="Q257" i="6"/>
  <c r="E257" i="6"/>
  <c r="D257" i="6"/>
  <c r="B257" i="6"/>
  <c r="K256" i="6"/>
  <c r="J256" i="6"/>
  <c r="I256" i="6"/>
  <c r="H256" i="6"/>
  <c r="G256" i="6"/>
  <c r="F256" i="6"/>
  <c r="K255" i="6"/>
  <c r="J255" i="6"/>
  <c r="I255" i="6"/>
  <c r="H255" i="6"/>
  <c r="G255" i="6"/>
  <c r="F255" i="6"/>
  <c r="K254" i="6"/>
  <c r="J254" i="6"/>
  <c r="I254" i="6"/>
  <c r="H254" i="6"/>
  <c r="G254" i="6"/>
  <c r="F254" i="6"/>
  <c r="K253" i="6"/>
  <c r="J253" i="6"/>
  <c r="I253" i="6"/>
  <c r="H253" i="6"/>
  <c r="G253" i="6"/>
  <c r="F253" i="6"/>
  <c r="V252" i="6"/>
  <c r="T252" i="6"/>
  <c r="R252" i="6"/>
  <c r="U252" i="6"/>
  <c r="S252" i="6"/>
  <c r="Q252" i="6"/>
  <c r="E252" i="6"/>
  <c r="D252" i="6"/>
  <c r="B252" i="6"/>
  <c r="A251" i="6"/>
  <c r="A249" i="6"/>
  <c r="I247" i="6"/>
  <c r="J247" i="6"/>
  <c r="I246" i="6"/>
  <c r="J246" i="6"/>
  <c r="A245" i="6"/>
  <c r="H241" i="6"/>
  <c r="J241" i="6"/>
  <c r="I239" i="6"/>
  <c r="H239" i="6"/>
  <c r="G239" i="6"/>
  <c r="E239" i="6"/>
  <c r="J238" i="6"/>
  <c r="I238" i="6"/>
  <c r="E238" i="6"/>
  <c r="J237" i="6"/>
  <c r="E237" i="6"/>
  <c r="J236" i="6"/>
  <c r="E236" i="6"/>
  <c r="K235" i="6"/>
  <c r="J235" i="6"/>
  <c r="H235" i="6"/>
  <c r="I235" i="6"/>
  <c r="F235" i="6"/>
  <c r="V235" i="6"/>
  <c r="T235" i="6"/>
  <c r="R235" i="6"/>
  <c r="U235" i="6"/>
  <c r="S235" i="6"/>
  <c r="Q235" i="6"/>
  <c r="E235" i="6"/>
  <c r="D235" i="6"/>
  <c r="B235" i="6"/>
  <c r="K234" i="6"/>
  <c r="J234" i="6"/>
  <c r="I234" i="6"/>
  <c r="H234" i="6"/>
  <c r="G234" i="6"/>
  <c r="F234" i="6"/>
  <c r="K233" i="6"/>
  <c r="J233" i="6"/>
  <c r="I233" i="6"/>
  <c r="H233" i="6"/>
  <c r="G233" i="6"/>
  <c r="F233" i="6"/>
  <c r="K232" i="6"/>
  <c r="J232" i="6"/>
  <c r="I232" i="6"/>
  <c r="H232" i="6"/>
  <c r="G232" i="6"/>
  <c r="F232" i="6"/>
  <c r="K231" i="6"/>
  <c r="J231" i="6"/>
  <c r="I231" i="6"/>
  <c r="H231" i="6"/>
  <c r="G231" i="6"/>
  <c r="F231" i="6"/>
  <c r="C230" i="6"/>
  <c r="V229" i="6"/>
  <c r="T229" i="6"/>
  <c r="K237" i="6" s="1"/>
  <c r="R229" i="6"/>
  <c r="K236" i="6" s="1"/>
  <c r="U229" i="6"/>
  <c r="S229" i="6"/>
  <c r="Q229" i="6"/>
  <c r="E229" i="6"/>
  <c r="D229" i="6"/>
  <c r="B229" i="6"/>
  <c r="H226" i="6"/>
  <c r="J226" i="6"/>
  <c r="I224" i="6"/>
  <c r="H224" i="6"/>
  <c r="G224" i="6"/>
  <c r="E224" i="6"/>
  <c r="J223" i="6"/>
  <c r="E223" i="6"/>
  <c r="J222" i="6"/>
  <c r="E222" i="6"/>
  <c r="J221" i="6"/>
  <c r="E221" i="6"/>
  <c r="K220" i="6"/>
  <c r="J220" i="6"/>
  <c r="H220" i="6"/>
  <c r="I220" i="6"/>
  <c r="F220" i="6"/>
  <c r="V220" i="6"/>
  <c r="T220" i="6"/>
  <c r="R220" i="6"/>
  <c r="U220" i="6"/>
  <c r="S220" i="6"/>
  <c r="Q220" i="6"/>
  <c r="E220" i="6"/>
  <c r="D220" i="6"/>
  <c r="B220" i="6"/>
  <c r="K219" i="6"/>
  <c r="J219" i="6"/>
  <c r="I219" i="6"/>
  <c r="H219" i="6"/>
  <c r="G219" i="6"/>
  <c r="F219" i="6"/>
  <c r="K218" i="6"/>
  <c r="J218" i="6"/>
  <c r="I218" i="6"/>
  <c r="H218" i="6"/>
  <c r="G218" i="6"/>
  <c r="F218" i="6"/>
  <c r="K217" i="6"/>
  <c r="J217" i="6"/>
  <c r="I217" i="6"/>
  <c r="H217" i="6"/>
  <c r="G217" i="6"/>
  <c r="F217" i="6"/>
  <c r="V216" i="6"/>
  <c r="T216" i="6"/>
  <c r="R216" i="6"/>
  <c r="K221" i="6" s="1"/>
  <c r="U216" i="6"/>
  <c r="I223" i="6" s="1"/>
  <c r="S216" i="6"/>
  <c r="I222" i="6" s="1"/>
  <c r="Q216" i="6"/>
  <c r="I221" i="6" s="1"/>
  <c r="E216" i="6"/>
  <c r="D216" i="6"/>
  <c r="B216" i="6"/>
  <c r="H213" i="6"/>
  <c r="J213" i="6"/>
  <c r="I211" i="6"/>
  <c r="H211" i="6"/>
  <c r="G211" i="6"/>
  <c r="E211" i="6"/>
  <c r="J210" i="6"/>
  <c r="E210" i="6"/>
  <c r="J209" i="6"/>
  <c r="E209" i="6"/>
  <c r="J208" i="6"/>
  <c r="E208" i="6"/>
  <c r="K207" i="6"/>
  <c r="J207" i="6"/>
  <c r="H207" i="6"/>
  <c r="I207" i="6"/>
  <c r="F207" i="6"/>
  <c r="V207" i="6"/>
  <c r="T207" i="6"/>
  <c r="R207" i="6"/>
  <c r="U207" i="6"/>
  <c r="I210" i="6" s="1"/>
  <c r="S207" i="6"/>
  <c r="Q207" i="6"/>
  <c r="E207" i="6"/>
  <c r="D207" i="6"/>
  <c r="B207" i="6"/>
  <c r="K206" i="6"/>
  <c r="J206" i="6"/>
  <c r="H206" i="6"/>
  <c r="I206" i="6"/>
  <c r="F206" i="6"/>
  <c r="V206" i="6"/>
  <c r="K210" i="6" s="1"/>
  <c r="T206" i="6"/>
  <c r="R206" i="6"/>
  <c r="U206" i="6"/>
  <c r="S206" i="6"/>
  <c r="Q206" i="6"/>
  <c r="E206" i="6"/>
  <c r="D206" i="6"/>
  <c r="B206" i="6"/>
  <c r="K205" i="6"/>
  <c r="J205" i="6"/>
  <c r="H205" i="6"/>
  <c r="I205" i="6"/>
  <c r="F205" i="6"/>
  <c r="V205" i="6"/>
  <c r="T205" i="6"/>
  <c r="R205" i="6"/>
  <c r="U205" i="6"/>
  <c r="S205" i="6"/>
  <c r="Q205" i="6"/>
  <c r="E205" i="6"/>
  <c r="D205" i="6"/>
  <c r="B205" i="6"/>
  <c r="K204" i="6"/>
  <c r="J204" i="6"/>
  <c r="H204" i="6"/>
  <c r="I204" i="6"/>
  <c r="F204" i="6"/>
  <c r="V204" i="6"/>
  <c r="T204" i="6"/>
  <c r="R204" i="6"/>
  <c r="U204" i="6"/>
  <c r="S204" i="6"/>
  <c r="Q204" i="6"/>
  <c r="E204" i="6"/>
  <c r="D204" i="6"/>
  <c r="B204" i="6"/>
  <c r="K203" i="6"/>
  <c r="J203" i="6"/>
  <c r="I203" i="6"/>
  <c r="H203" i="6"/>
  <c r="G203" i="6"/>
  <c r="F203" i="6"/>
  <c r="K202" i="6"/>
  <c r="J202" i="6"/>
  <c r="I202" i="6"/>
  <c r="H202" i="6"/>
  <c r="G202" i="6"/>
  <c r="F202" i="6"/>
  <c r="K201" i="6"/>
  <c r="J201" i="6"/>
  <c r="I201" i="6"/>
  <c r="H201" i="6"/>
  <c r="G201" i="6"/>
  <c r="F201" i="6"/>
  <c r="K200" i="6"/>
  <c r="J200" i="6"/>
  <c r="I200" i="6"/>
  <c r="H200" i="6"/>
  <c r="G200" i="6"/>
  <c r="F200" i="6"/>
  <c r="C199" i="6"/>
  <c r="V198" i="6"/>
  <c r="T198" i="6"/>
  <c r="R198" i="6"/>
  <c r="U198" i="6"/>
  <c r="S198" i="6"/>
  <c r="Q198" i="6"/>
  <c r="E198" i="6"/>
  <c r="D198" i="6"/>
  <c r="B198" i="6"/>
  <c r="H195" i="6"/>
  <c r="J195" i="6"/>
  <c r="I193" i="6"/>
  <c r="H193" i="6"/>
  <c r="G193" i="6"/>
  <c r="E193" i="6"/>
  <c r="J192" i="6"/>
  <c r="E192" i="6"/>
  <c r="J191" i="6"/>
  <c r="E191" i="6"/>
  <c r="J190" i="6"/>
  <c r="E190" i="6"/>
  <c r="K189" i="6"/>
  <c r="J189" i="6"/>
  <c r="H189" i="6"/>
  <c r="I189" i="6"/>
  <c r="F189" i="6"/>
  <c r="V189" i="6"/>
  <c r="T189" i="6"/>
  <c r="R189" i="6"/>
  <c r="U189" i="6"/>
  <c r="S189" i="6"/>
  <c r="Q189" i="6"/>
  <c r="E189" i="6"/>
  <c r="D189" i="6"/>
  <c r="B189" i="6"/>
  <c r="K188" i="6"/>
  <c r="J188" i="6"/>
  <c r="H188" i="6"/>
  <c r="I188" i="6"/>
  <c r="F188" i="6"/>
  <c r="V188" i="6"/>
  <c r="T188" i="6"/>
  <c r="K191" i="6" s="1"/>
  <c r="R188" i="6"/>
  <c r="K190" i="6" s="1"/>
  <c r="U188" i="6"/>
  <c r="S188" i="6"/>
  <c r="Q188" i="6"/>
  <c r="E188" i="6"/>
  <c r="D188" i="6"/>
  <c r="B188" i="6"/>
  <c r="K187" i="6"/>
  <c r="J187" i="6"/>
  <c r="I187" i="6"/>
  <c r="H187" i="6"/>
  <c r="G187" i="6"/>
  <c r="F187" i="6"/>
  <c r="K186" i="6"/>
  <c r="J186" i="6"/>
  <c r="I186" i="6"/>
  <c r="H186" i="6"/>
  <c r="G186" i="6"/>
  <c r="F186" i="6"/>
  <c r="K185" i="6"/>
  <c r="J185" i="6"/>
  <c r="I185" i="6"/>
  <c r="H185" i="6"/>
  <c r="G185" i="6"/>
  <c r="F185" i="6"/>
  <c r="K184" i="6"/>
  <c r="J184" i="6"/>
  <c r="I184" i="6"/>
  <c r="H184" i="6"/>
  <c r="G184" i="6"/>
  <c r="F184" i="6"/>
  <c r="V183" i="6"/>
  <c r="T183" i="6"/>
  <c r="R183" i="6"/>
  <c r="U183" i="6"/>
  <c r="S183" i="6"/>
  <c r="Q183" i="6"/>
  <c r="E183" i="6"/>
  <c r="D183" i="6"/>
  <c r="B183" i="6"/>
  <c r="H180" i="6"/>
  <c r="J180" i="6"/>
  <c r="I178" i="6"/>
  <c r="H178" i="6"/>
  <c r="G178" i="6"/>
  <c r="E178" i="6"/>
  <c r="J177" i="6"/>
  <c r="E177" i="6"/>
  <c r="J176" i="6"/>
  <c r="E176" i="6"/>
  <c r="K175" i="6"/>
  <c r="J175" i="6"/>
  <c r="E175" i="6"/>
  <c r="K174" i="6"/>
  <c r="J174" i="6"/>
  <c r="H174" i="6"/>
  <c r="I174" i="6"/>
  <c r="F174" i="6"/>
  <c r="V174" i="6"/>
  <c r="K177" i="6" s="1"/>
  <c r="T174" i="6"/>
  <c r="K176" i="6" s="1"/>
  <c r="R174" i="6"/>
  <c r="U174" i="6"/>
  <c r="S174" i="6"/>
  <c r="Q174" i="6"/>
  <c r="I175" i="6" s="1"/>
  <c r="E174" i="6"/>
  <c r="D174" i="6"/>
  <c r="B174" i="6"/>
  <c r="K173" i="6"/>
  <c r="J173" i="6"/>
  <c r="I173" i="6"/>
  <c r="H173" i="6"/>
  <c r="G173" i="6"/>
  <c r="F173" i="6"/>
  <c r="K172" i="6"/>
  <c r="J172" i="6"/>
  <c r="I172" i="6"/>
  <c r="H172" i="6"/>
  <c r="G172" i="6"/>
  <c r="F172" i="6"/>
  <c r="K171" i="6"/>
  <c r="J171" i="6"/>
  <c r="I171" i="6"/>
  <c r="H171" i="6"/>
  <c r="G171" i="6"/>
  <c r="F171" i="6"/>
  <c r="K170" i="6"/>
  <c r="J170" i="6"/>
  <c r="I170" i="6"/>
  <c r="H170" i="6"/>
  <c r="G170" i="6"/>
  <c r="F170" i="6"/>
  <c r="V169" i="6"/>
  <c r="T169" i="6"/>
  <c r="R169" i="6"/>
  <c r="U169" i="6"/>
  <c r="S169" i="6"/>
  <c r="Q169" i="6"/>
  <c r="E169" i="6"/>
  <c r="D169" i="6"/>
  <c r="B169" i="6"/>
  <c r="A168" i="6"/>
  <c r="I166" i="6"/>
  <c r="J166" i="6"/>
  <c r="I165" i="6"/>
  <c r="J165" i="6"/>
  <c r="A164" i="6"/>
  <c r="O161" i="6"/>
  <c r="H160" i="6"/>
  <c r="H159" i="6"/>
  <c r="P161" i="6"/>
  <c r="J160" i="6"/>
  <c r="J159" i="6"/>
  <c r="K158" i="6"/>
  <c r="J158" i="6"/>
  <c r="I158" i="6"/>
  <c r="H158" i="6"/>
  <c r="G158" i="6"/>
  <c r="F158" i="6"/>
  <c r="V157" i="6"/>
  <c r="T157" i="6"/>
  <c r="R157" i="6"/>
  <c r="U157" i="6"/>
  <c r="S157" i="6"/>
  <c r="Q157" i="6"/>
  <c r="E157" i="6"/>
  <c r="D157" i="6"/>
  <c r="B157" i="6"/>
  <c r="H154" i="6"/>
  <c r="J154" i="6"/>
  <c r="K152" i="6"/>
  <c r="P155" i="6" s="1"/>
  <c r="J152" i="6"/>
  <c r="I152" i="6"/>
  <c r="H152" i="6"/>
  <c r="G152" i="6"/>
  <c r="F152" i="6"/>
  <c r="V151" i="6"/>
  <c r="T151" i="6"/>
  <c r="R151" i="6"/>
  <c r="U151" i="6"/>
  <c r="S151" i="6"/>
  <c r="Q151" i="6"/>
  <c r="E151" i="6"/>
  <c r="D151" i="6"/>
  <c r="B151" i="6"/>
  <c r="H148" i="6"/>
  <c r="J148" i="6"/>
  <c r="I146" i="6"/>
  <c r="H146" i="6"/>
  <c r="G146" i="6"/>
  <c r="E146" i="6"/>
  <c r="J145" i="6"/>
  <c r="E145" i="6"/>
  <c r="J144" i="6"/>
  <c r="E144" i="6"/>
  <c r="K143" i="6"/>
  <c r="P149" i="6" s="1"/>
  <c r="J143" i="6"/>
  <c r="I143" i="6"/>
  <c r="H143" i="6"/>
  <c r="G143" i="6"/>
  <c r="F143" i="6"/>
  <c r="C142" i="6"/>
  <c r="V141" i="6"/>
  <c r="T141" i="6"/>
  <c r="K145" i="6" s="1"/>
  <c r="R141" i="6"/>
  <c r="K144" i="6" s="1"/>
  <c r="U141" i="6"/>
  <c r="S141" i="6"/>
  <c r="I145" i="6" s="1"/>
  <c r="Q141" i="6"/>
  <c r="I144" i="6" s="1"/>
  <c r="E141" i="6"/>
  <c r="D141" i="6"/>
  <c r="B141" i="6"/>
  <c r="H138" i="6"/>
  <c r="J138" i="6"/>
  <c r="I136" i="6"/>
  <c r="H136" i="6"/>
  <c r="G136" i="6"/>
  <c r="E136" i="6"/>
  <c r="J135" i="6"/>
  <c r="I135" i="6"/>
  <c r="E135" i="6"/>
  <c r="J134" i="6"/>
  <c r="E134" i="6"/>
  <c r="K133" i="6"/>
  <c r="J133" i="6"/>
  <c r="I133" i="6"/>
  <c r="H133" i="6"/>
  <c r="G133" i="6"/>
  <c r="F133" i="6"/>
  <c r="C132" i="6"/>
  <c r="V131" i="6"/>
  <c r="T131" i="6"/>
  <c r="K135" i="6" s="1"/>
  <c r="R131" i="6"/>
  <c r="K134" i="6" s="1"/>
  <c r="U131" i="6"/>
  <c r="S131" i="6"/>
  <c r="Q131" i="6"/>
  <c r="I134" i="6" s="1"/>
  <c r="E131" i="6"/>
  <c r="D131" i="6"/>
  <c r="B131" i="6"/>
  <c r="H128" i="6"/>
  <c r="J128" i="6"/>
  <c r="I126" i="6"/>
  <c r="H126" i="6"/>
  <c r="G126" i="6"/>
  <c r="E126" i="6"/>
  <c r="J125" i="6"/>
  <c r="E125" i="6"/>
  <c r="J124" i="6"/>
  <c r="E124" i="6"/>
  <c r="J123" i="6"/>
  <c r="E123" i="6"/>
  <c r="K122" i="6"/>
  <c r="J122" i="6"/>
  <c r="I122" i="6"/>
  <c r="H122" i="6"/>
  <c r="G122" i="6"/>
  <c r="F122" i="6"/>
  <c r="K121" i="6"/>
  <c r="J121" i="6"/>
  <c r="I121" i="6"/>
  <c r="H121" i="6"/>
  <c r="G121" i="6"/>
  <c r="F121" i="6"/>
  <c r="K120" i="6"/>
  <c r="J120" i="6"/>
  <c r="I120" i="6"/>
  <c r="H120" i="6"/>
  <c r="G120" i="6"/>
  <c r="F120" i="6"/>
  <c r="C119" i="6"/>
  <c r="V118" i="6"/>
  <c r="K125" i="6" s="1"/>
  <c r="T118" i="6"/>
  <c r="K124" i="6" s="1"/>
  <c r="R118" i="6"/>
  <c r="K123" i="6" s="1"/>
  <c r="U118" i="6"/>
  <c r="I125" i="6" s="1"/>
  <c r="S118" i="6"/>
  <c r="I124" i="6" s="1"/>
  <c r="Q118" i="6"/>
  <c r="I123" i="6" s="1"/>
  <c r="E118" i="6"/>
  <c r="D118" i="6"/>
  <c r="B118" i="6"/>
  <c r="A117" i="6"/>
  <c r="I115" i="6"/>
  <c r="J115" i="6"/>
  <c r="I114" i="6"/>
  <c r="J114" i="6"/>
  <c r="A113" i="6"/>
  <c r="O110" i="6"/>
  <c r="H109" i="6"/>
  <c r="H108" i="6"/>
  <c r="J109" i="6"/>
  <c r="J108" i="6"/>
  <c r="K107" i="6"/>
  <c r="P110" i="6" s="1"/>
  <c r="J107" i="6"/>
  <c r="I107" i="6"/>
  <c r="H107" i="6"/>
  <c r="G107" i="6"/>
  <c r="F107" i="6"/>
  <c r="V106" i="6"/>
  <c r="T106" i="6"/>
  <c r="R106" i="6"/>
  <c r="U106" i="6"/>
  <c r="S106" i="6"/>
  <c r="Q106" i="6"/>
  <c r="E106" i="6"/>
  <c r="D106" i="6"/>
  <c r="B106" i="6"/>
  <c r="H103" i="6"/>
  <c r="J103" i="6"/>
  <c r="K101" i="6"/>
  <c r="P104" i="6" s="1"/>
  <c r="J101" i="6"/>
  <c r="I101" i="6"/>
  <c r="H101" i="6"/>
  <c r="G101" i="6"/>
  <c r="F101" i="6"/>
  <c r="V100" i="6"/>
  <c r="T100" i="6"/>
  <c r="R100" i="6"/>
  <c r="U100" i="6"/>
  <c r="S100" i="6"/>
  <c r="Q100" i="6"/>
  <c r="E100" i="6"/>
  <c r="D100" i="6"/>
  <c r="B100" i="6"/>
  <c r="H97" i="6"/>
  <c r="J97" i="6"/>
  <c r="K95" i="6"/>
  <c r="P98" i="6" s="1"/>
  <c r="J95" i="6"/>
  <c r="I95" i="6"/>
  <c r="H95" i="6"/>
  <c r="G95" i="6"/>
  <c r="F95" i="6"/>
  <c r="V94" i="6"/>
  <c r="T94" i="6"/>
  <c r="R94" i="6"/>
  <c r="U94" i="6"/>
  <c r="S94" i="6"/>
  <c r="Q94" i="6"/>
  <c r="E94" i="6"/>
  <c r="D94" i="6"/>
  <c r="B94" i="6"/>
  <c r="H91" i="6"/>
  <c r="J91" i="6"/>
  <c r="K89" i="6"/>
  <c r="P92" i="6" s="1"/>
  <c r="J89" i="6"/>
  <c r="I89" i="6"/>
  <c r="H89" i="6"/>
  <c r="G89" i="6"/>
  <c r="F89" i="6"/>
  <c r="V88" i="6"/>
  <c r="T88" i="6"/>
  <c r="R88" i="6"/>
  <c r="U88" i="6"/>
  <c r="S88" i="6"/>
  <c r="Q88" i="6"/>
  <c r="E88" i="6"/>
  <c r="D88" i="6"/>
  <c r="B88" i="6"/>
  <c r="H85" i="6"/>
  <c r="J85" i="6"/>
  <c r="I83" i="6"/>
  <c r="H83" i="6"/>
  <c r="G83" i="6"/>
  <c r="E83" i="6"/>
  <c r="J82" i="6"/>
  <c r="E82" i="6"/>
  <c r="J81" i="6"/>
  <c r="E81" i="6"/>
  <c r="K80" i="6"/>
  <c r="J80" i="6"/>
  <c r="I80" i="6"/>
  <c r="H80" i="6"/>
  <c r="G80" i="6"/>
  <c r="F80" i="6"/>
  <c r="V79" i="6"/>
  <c r="T79" i="6"/>
  <c r="K82" i="6" s="1"/>
  <c r="R79" i="6"/>
  <c r="K81" i="6" s="1"/>
  <c r="U79" i="6"/>
  <c r="S79" i="6"/>
  <c r="I82" i="6" s="1"/>
  <c r="Q79" i="6"/>
  <c r="I81" i="6" s="1"/>
  <c r="E79" i="6"/>
  <c r="D79" i="6"/>
  <c r="B79" i="6"/>
  <c r="H76" i="6"/>
  <c r="J76" i="6"/>
  <c r="J74" i="6"/>
  <c r="E74" i="6"/>
  <c r="K73" i="6"/>
  <c r="J73" i="6"/>
  <c r="I73" i="6"/>
  <c r="H73" i="6"/>
  <c r="G73" i="6"/>
  <c r="F73" i="6"/>
  <c r="K72" i="6"/>
  <c r="J72" i="6"/>
  <c r="I72" i="6"/>
  <c r="H72" i="6"/>
  <c r="G72" i="6"/>
  <c r="F72" i="6"/>
  <c r="V71" i="6"/>
  <c r="K74" i="6" s="1"/>
  <c r="J75" i="6" s="1"/>
  <c r="T71" i="6"/>
  <c r="R71" i="6"/>
  <c r="U71" i="6"/>
  <c r="I74" i="6" s="1"/>
  <c r="S71" i="6"/>
  <c r="Q71" i="6"/>
  <c r="E71" i="6"/>
  <c r="D71" i="6"/>
  <c r="B71" i="6"/>
  <c r="H68" i="6"/>
  <c r="J68" i="6"/>
  <c r="I66" i="6"/>
  <c r="H66" i="6"/>
  <c r="G66" i="6"/>
  <c r="E66" i="6"/>
  <c r="K65" i="6"/>
  <c r="J65" i="6"/>
  <c r="I65" i="6"/>
  <c r="E65" i="6"/>
  <c r="J64" i="6"/>
  <c r="E64" i="6"/>
  <c r="J63" i="6"/>
  <c r="E63" i="6"/>
  <c r="K62" i="6"/>
  <c r="J62" i="6"/>
  <c r="I62" i="6"/>
  <c r="H62" i="6"/>
  <c r="G62" i="6"/>
  <c r="F62" i="6"/>
  <c r="K61" i="6"/>
  <c r="J61" i="6"/>
  <c r="I61" i="6"/>
  <c r="H61" i="6"/>
  <c r="G61" i="6"/>
  <c r="F61" i="6"/>
  <c r="K60" i="6"/>
  <c r="J60" i="6"/>
  <c r="I60" i="6"/>
  <c r="H60" i="6"/>
  <c r="G60" i="6"/>
  <c r="F60" i="6"/>
  <c r="C59" i="6"/>
  <c r="V58" i="6"/>
  <c r="T58" i="6"/>
  <c r="K64" i="6" s="1"/>
  <c r="R58" i="6"/>
  <c r="K63" i="6" s="1"/>
  <c r="U58" i="6"/>
  <c r="S58" i="6"/>
  <c r="I64" i="6" s="1"/>
  <c r="Q58" i="6"/>
  <c r="I63" i="6" s="1"/>
  <c r="E58" i="6"/>
  <c r="D58" i="6"/>
  <c r="B58" i="6"/>
  <c r="H55" i="6"/>
  <c r="J55" i="6"/>
  <c r="I53" i="6"/>
  <c r="H53" i="6"/>
  <c r="G53" i="6"/>
  <c r="E53" i="6"/>
  <c r="J52" i="6"/>
  <c r="E52" i="6"/>
  <c r="J51" i="6"/>
  <c r="E51" i="6"/>
  <c r="J50" i="6"/>
  <c r="I50" i="6"/>
  <c r="E50" i="6"/>
  <c r="K49" i="6"/>
  <c r="J49" i="6"/>
  <c r="I49" i="6"/>
  <c r="H49" i="6"/>
  <c r="G49" i="6"/>
  <c r="F49" i="6"/>
  <c r="K48" i="6"/>
  <c r="J48" i="6"/>
  <c r="I48" i="6"/>
  <c r="H48" i="6"/>
  <c r="G48" i="6"/>
  <c r="F48" i="6"/>
  <c r="K47" i="6"/>
  <c r="J47" i="6"/>
  <c r="I47" i="6"/>
  <c r="H47" i="6"/>
  <c r="G47" i="6"/>
  <c r="F47" i="6"/>
  <c r="C46" i="6"/>
  <c r="V45" i="6"/>
  <c r="K52" i="6" s="1"/>
  <c r="T45" i="6"/>
  <c r="K51" i="6" s="1"/>
  <c r="R45" i="6"/>
  <c r="K50" i="6" s="1"/>
  <c r="U45" i="6"/>
  <c r="I52" i="6" s="1"/>
  <c r="S45" i="6"/>
  <c r="I51" i="6" s="1"/>
  <c r="Q45" i="6"/>
  <c r="E45" i="6"/>
  <c r="D45" i="6"/>
  <c r="B45" i="6"/>
  <c r="H42" i="6"/>
  <c r="J42" i="6"/>
  <c r="I40" i="6"/>
  <c r="H40" i="6"/>
  <c r="G40" i="6"/>
  <c r="E40" i="6"/>
  <c r="J39" i="6"/>
  <c r="E39" i="6"/>
  <c r="J38" i="6"/>
  <c r="E38" i="6"/>
  <c r="K37" i="6"/>
  <c r="J37" i="6"/>
  <c r="E37" i="6"/>
  <c r="K36" i="6"/>
  <c r="J36" i="6"/>
  <c r="I36" i="6"/>
  <c r="H36" i="6"/>
  <c r="G36" i="6"/>
  <c r="F36" i="6"/>
  <c r="K35" i="6"/>
  <c r="J35" i="6"/>
  <c r="I35" i="6"/>
  <c r="H35" i="6"/>
  <c r="G35" i="6"/>
  <c r="F35" i="6"/>
  <c r="K34" i="6"/>
  <c r="P43" i="6" s="1"/>
  <c r="J34" i="6"/>
  <c r="I34" i="6"/>
  <c r="H34" i="6"/>
  <c r="G34" i="6"/>
  <c r="F34" i="6"/>
  <c r="C33" i="6"/>
  <c r="V32" i="6"/>
  <c r="K39" i="6" s="1"/>
  <c r="T32" i="6"/>
  <c r="K38" i="6" s="1"/>
  <c r="R32" i="6"/>
  <c r="U32" i="6"/>
  <c r="I39" i="6" s="1"/>
  <c r="S32" i="6"/>
  <c r="I38" i="6" s="1"/>
  <c r="Q32" i="6"/>
  <c r="I37" i="6" s="1"/>
  <c r="E32" i="6"/>
  <c r="D32" i="6"/>
  <c r="B32" i="6"/>
  <c r="A31" i="6"/>
  <c r="A29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783" i="4"/>
  <c r="A784" i="4"/>
  <c r="A785" i="4"/>
  <c r="A786" i="4"/>
  <c r="A787" i="4"/>
  <c r="A788" i="4"/>
  <c r="A789" i="4"/>
  <c r="A790" i="4"/>
  <c r="A791" i="4"/>
  <c r="A792" i="4"/>
  <c r="A793" i="4"/>
  <c r="A794" i="4"/>
  <c r="A795" i="4"/>
  <c r="A796" i="4"/>
  <c r="A797" i="4"/>
  <c r="A798" i="4"/>
  <c r="A799" i="4"/>
  <c r="A800" i="4"/>
  <c r="A801" i="4"/>
  <c r="A802" i="4"/>
  <c r="A803" i="4"/>
  <c r="A804" i="4"/>
  <c r="A805" i="4"/>
  <c r="A806" i="4"/>
  <c r="A807" i="4"/>
  <c r="A808" i="4"/>
  <c r="A809" i="4"/>
  <c r="A810" i="4"/>
  <c r="A811" i="4"/>
  <c r="A812" i="4"/>
  <c r="A813" i="4"/>
  <c r="A814" i="4"/>
  <c r="A815" i="4"/>
  <c r="A816" i="4"/>
  <c r="A817" i="4"/>
  <c r="A818" i="4"/>
  <c r="A819" i="4"/>
  <c r="A820" i="4"/>
  <c r="A821" i="4"/>
  <c r="A822" i="4"/>
  <c r="A823" i="4"/>
  <c r="A824" i="4"/>
  <c r="A825" i="4"/>
  <c r="A826" i="4"/>
  <c r="A827" i="4"/>
  <c r="A828" i="4"/>
  <c r="A829" i="4"/>
  <c r="A830" i="4"/>
  <c r="A831" i="4"/>
  <c r="A832" i="4"/>
  <c r="A833" i="4"/>
  <c r="A834" i="4"/>
  <c r="A835" i="4"/>
  <c r="A836" i="4"/>
  <c r="A837" i="4"/>
  <c r="A838" i="4"/>
  <c r="A839" i="4"/>
  <c r="A840" i="4"/>
  <c r="A841" i="4"/>
  <c r="A842" i="4"/>
  <c r="A843" i="4"/>
  <c r="A844" i="4"/>
  <c r="A845" i="4"/>
  <c r="A846" i="4"/>
  <c r="A847" i="4"/>
  <c r="A848" i="4"/>
  <c r="A849" i="4"/>
  <c r="A850" i="4"/>
  <c r="A851" i="4"/>
  <c r="A852" i="4"/>
  <c r="A853" i="4"/>
  <c r="A854" i="4"/>
  <c r="A855" i="4"/>
  <c r="A856" i="4"/>
  <c r="A857" i="4"/>
  <c r="A858" i="4"/>
  <c r="A859" i="4"/>
  <c r="A860" i="4"/>
  <c r="A861" i="4"/>
  <c r="A862" i="4"/>
  <c r="A863" i="4"/>
  <c r="A864" i="4"/>
  <c r="A865" i="4"/>
  <c r="A866" i="4"/>
  <c r="A867" i="4"/>
  <c r="A868" i="4"/>
  <c r="A869" i="4"/>
  <c r="A870" i="4"/>
  <c r="A871" i="4"/>
  <c r="A872" i="4"/>
  <c r="A873" i="4"/>
  <c r="A874" i="4"/>
  <c r="A875" i="4"/>
  <c r="A876" i="4"/>
  <c r="A877" i="4"/>
  <c r="A878" i="4"/>
  <c r="A879" i="4"/>
  <c r="A880" i="4"/>
  <c r="A881" i="4"/>
  <c r="A882" i="4"/>
  <c r="A883" i="4"/>
  <c r="A884" i="4"/>
  <c r="A885" i="4"/>
  <c r="A886" i="4"/>
  <c r="A887" i="4"/>
  <c r="A888" i="4"/>
  <c r="A889" i="4"/>
  <c r="A890" i="4"/>
  <c r="A891" i="4"/>
  <c r="A892" i="4"/>
  <c r="A893" i="4"/>
  <c r="A894" i="4"/>
  <c r="A895" i="4"/>
  <c r="A896" i="4"/>
  <c r="A897" i="4"/>
  <c r="A898" i="4"/>
  <c r="A899" i="4"/>
  <c r="A900" i="4"/>
  <c r="A901" i="4"/>
  <c r="A902" i="4"/>
  <c r="A903" i="4"/>
  <c r="A904" i="4"/>
  <c r="A905" i="4"/>
  <c r="A906" i="4"/>
  <c r="A907" i="4"/>
  <c r="A908" i="4"/>
  <c r="A909" i="4"/>
  <c r="A910" i="4"/>
  <c r="A911" i="4"/>
  <c r="A912" i="4"/>
  <c r="A913" i="4"/>
  <c r="A914" i="4"/>
  <c r="A915" i="4"/>
  <c r="A916" i="4"/>
  <c r="A917" i="4"/>
  <c r="A918" i="4"/>
  <c r="A919" i="4"/>
  <c r="A920" i="4"/>
  <c r="A921" i="4"/>
  <c r="A922" i="4"/>
  <c r="A923" i="4"/>
  <c r="A924" i="4"/>
  <c r="A925" i="4"/>
  <c r="A926" i="4"/>
  <c r="A927" i="4"/>
  <c r="A928" i="4"/>
  <c r="A929" i="4"/>
  <c r="A930" i="4"/>
  <c r="A931" i="4"/>
  <c r="A932" i="4"/>
  <c r="A933" i="4"/>
  <c r="A934" i="4"/>
  <c r="A935" i="4"/>
  <c r="A936" i="4"/>
  <c r="A937" i="4"/>
  <c r="A938" i="4"/>
  <c r="A939" i="4"/>
  <c r="A940" i="4"/>
  <c r="A941" i="4"/>
  <c r="A942" i="4"/>
  <c r="A943" i="4"/>
  <c r="A944" i="4"/>
  <c r="A945" i="4"/>
  <c r="A946" i="4"/>
  <c r="A947" i="4"/>
  <c r="A948" i="4"/>
  <c r="A949" i="4"/>
  <c r="A950" i="4"/>
  <c r="A951" i="4"/>
  <c r="A952" i="4"/>
  <c r="A953" i="4"/>
  <c r="A954" i="4"/>
  <c r="A955" i="4"/>
  <c r="A956" i="4"/>
  <c r="A957" i="4"/>
  <c r="A958" i="4"/>
  <c r="A959" i="4"/>
  <c r="A960" i="4"/>
  <c r="A961" i="4"/>
  <c r="A962" i="4"/>
  <c r="A963" i="4"/>
  <c r="A964" i="4"/>
  <c r="A965" i="4"/>
  <c r="A966" i="4"/>
  <c r="A967" i="4"/>
  <c r="A968" i="4"/>
  <c r="A969" i="4"/>
  <c r="A970" i="4"/>
  <c r="A971" i="4"/>
  <c r="A972" i="4"/>
  <c r="A973" i="4"/>
  <c r="A974" i="4"/>
  <c r="A975" i="4"/>
  <c r="A976" i="4"/>
  <c r="A977" i="4"/>
  <c r="A978" i="4"/>
  <c r="A979" i="4"/>
  <c r="A980" i="4"/>
  <c r="A981" i="4"/>
  <c r="A982" i="4"/>
  <c r="A983" i="4"/>
  <c r="A984" i="4"/>
  <c r="A985" i="4"/>
  <c r="A986" i="4"/>
  <c r="A987" i="4"/>
  <c r="A988" i="4"/>
  <c r="A989" i="4"/>
  <c r="A990" i="4"/>
  <c r="A991" i="4"/>
  <c r="A992" i="4"/>
  <c r="A993" i="4"/>
  <c r="A994" i="4"/>
  <c r="A995" i="4"/>
  <c r="A996" i="4"/>
  <c r="A1" i="3"/>
  <c r="Y1" i="3"/>
  <c r="CY1" i="3"/>
  <c r="CZ1" i="3"/>
  <c r="DA1" i="3"/>
  <c r="DB1" i="3"/>
  <c r="DC1" i="3"/>
  <c r="A2" i="3"/>
  <c r="Y2" i="3"/>
  <c r="CY2" i="3"/>
  <c r="CZ2" i="3"/>
  <c r="DA2" i="3"/>
  <c r="DB2" i="3"/>
  <c r="DC2" i="3"/>
  <c r="A3" i="3"/>
  <c r="Y3" i="3"/>
  <c r="CW3" i="3"/>
  <c r="CY3" i="3"/>
  <c r="CZ3" i="3"/>
  <c r="DB3" i="3" s="1"/>
  <c r="DA3" i="3"/>
  <c r="DC3" i="3"/>
  <c r="A4" i="3"/>
  <c r="Y4" i="3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Y6" i="3"/>
  <c r="CZ6" i="3"/>
  <c r="DA6" i="3"/>
  <c r="DB6" i="3"/>
  <c r="DC6" i="3"/>
  <c r="A7" i="3"/>
  <c r="Y7" i="3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Y9" i="3"/>
  <c r="CZ9" i="3"/>
  <c r="DB9" i="3" s="1"/>
  <c r="DA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B26" i="3" s="1"/>
  <c r="DA26" i="3"/>
  <c r="DC26" i="3"/>
  <c r="A27" i="3"/>
  <c r="Y27" i="3"/>
  <c r="CW27" i="3" s="1"/>
  <c r="CY27" i="3"/>
  <c r="CZ27" i="3"/>
  <c r="DA27" i="3"/>
  <c r="DB27" i="3"/>
  <c r="DC27" i="3"/>
  <c r="A28" i="3"/>
  <c r="Y28" i="3"/>
  <c r="CY28" i="3"/>
  <c r="CZ28" i="3"/>
  <c r="DA28" i="3"/>
  <c r="DB28" i="3"/>
  <c r="DC28" i="3"/>
  <c r="A29" i="3"/>
  <c r="Y29" i="3"/>
  <c r="CX29" i="3" s="1"/>
  <c r="CU29" i="3"/>
  <c r="CV29" i="3"/>
  <c r="CY29" i="3"/>
  <c r="CZ29" i="3"/>
  <c r="DA29" i="3"/>
  <c r="DB29" i="3"/>
  <c r="DC29" i="3"/>
  <c r="A30" i="3"/>
  <c r="Y30" i="3"/>
  <c r="CU30" i="3"/>
  <c r="CV30" i="3"/>
  <c r="CX30" i="3"/>
  <c r="CY30" i="3"/>
  <c r="CZ30" i="3"/>
  <c r="DA30" i="3"/>
  <c r="DB30" i="3"/>
  <c r="DC30" i="3"/>
  <c r="A31" i="3"/>
  <c r="Y31" i="3"/>
  <c r="CY31" i="3"/>
  <c r="CZ31" i="3"/>
  <c r="DB31" i="3" s="1"/>
  <c r="DA31" i="3"/>
  <c r="DC31" i="3"/>
  <c r="A32" i="3"/>
  <c r="Y32" i="3"/>
  <c r="CW32" i="3" s="1"/>
  <c r="CX32" i="3"/>
  <c r="CY32" i="3"/>
  <c r="CZ32" i="3"/>
  <c r="DA32" i="3"/>
  <c r="DB32" i="3"/>
  <c r="DC32" i="3"/>
  <c r="DF32" i="3"/>
  <c r="DH32" i="3"/>
  <c r="A33" i="3"/>
  <c r="Y33" i="3"/>
  <c r="CY33" i="3"/>
  <c r="CZ33" i="3"/>
  <c r="DA33" i="3"/>
  <c r="DB33" i="3"/>
  <c r="DC33" i="3"/>
  <c r="A34" i="3"/>
  <c r="Y34" i="3"/>
  <c r="CW34" i="3"/>
  <c r="CX34" i="3"/>
  <c r="DF34" i="3" s="1"/>
  <c r="CY34" i="3"/>
  <c r="CZ34" i="3"/>
  <c r="DB34" i="3" s="1"/>
  <c r="DA34" i="3"/>
  <c r="DC34" i="3"/>
  <c r="DH34" i="3"/>
  <c r="A35" i="3"/>
  <c r="Y35" i="3"/>
  <c r="CW35" i="3" s="1"/>
  <c r="CY35" i="3"/>
  <c r="CZ35" i="3"/>
  <c r="DB35" i="3" s="1"/>
  <c r="DA35" i="3"/>
  <c r="DC35" i="3"/>
  <c r="A36" i="3"/>
  <c r="Y36" i="3"/>
  <c r="CW36" i="3" s="1"/>
  <c r="CX36" i="3"/>
  <c r="CY36" i="3"/>
  <c r="CZ36" i="3"/>
  <c r="DB36" i="3" s="1"/>
  <c r="DA36" i="3"/>
  <c r="DC36" i="3"/>
  <c r="A37" i="3"/>
  <c r="Y37" i="3"/>
  <c r="CY37" i="3"/>
  <c r="CZ37" i="3"/>
  <c r="DB37" i="3" s="1"/>
  <c r="DA37" i="3"/>
  <c r="DC37" i="3"/>
  <c r="A38" i="3"/>
  <c r="Y38" i="3"/>
  <c r="CW38" i="3" s="1"/>
  <c r="CX38" i="3"/>
  <c r="DG38" i="3" s="1"/>
  <c r="DJ38" i="3" s="1"/>
  <c r="CY38" i="3"/>
  <c r="CZ38" i="3"/>
  <c r="DA38" i="3"/>
  <c r="DB38" i="3"/>
  <c r="DC38" i="3"/>
  <c r="DF38" i="3"/>
  <c r="DH38" i="3"/>
  <c r="DI38" i="3"/>
  <c r="A39" i="3"/>
  <c r="Y39" i="3"/>
  <c r="CY39" i="3"/>
  <c r="CZ39" i="3"/>
  <c r="DA39" i="3"/>
  <c r="DB39" i="3"/>
  <c r="DC39" i="3"/>
  <c r="A40" i="3"/>
  <c r="Y40" i="3"/>
  <c r="CW40" i="3"/>
  <c r="CX40" i="3"/>
  <c r="CY40" i="3"/>
  <c r="CZ40" i="3"/>
  <c r="DB40" i="3" s="1"/>
  <c r="DA40" i="3"/>
  <c r="DC40" i="3"/>
  <c r="DF40" i="3"/>
  <c r="DH40" i="3"/>
  <c r="A41" i="3"/>
  <c r="Y41" i="3"/>
  <c r="CX41" i="3" s="1"/>
  <c r="CU41" i="3"/>
  <c r="CV41" i="3"/>
  <c r="CY41" i="3"/>
  <c r="CZ41" i="3"/>
  <c r="DB41" i="3" s="1"/>
  <c r="DA41" i="3"/>
  <c r="DC41" i="3"/>
  <c r="DH41" i="3"/>
  <c r="DI41" i="3"/>
  <c r="DJ41" i="3" s="1"/>
  <c r="A42" i="3"/>
  <c r="Y42" i="3"/>
  <c r="CU42" i="3"/>
  <c r="CV42" i="3"/>
  <c r="CX42" i="3"/>
  <c r="DH42" i="3" s="1"/>
  <c r="CY42" i="3"/>
  <c r="CZ42" i="3"/>
  <c r="DB42" i="3" s="1"/>
  <c r="DA42" i="3"/>
  <c r="DC42" i="3"/>
  <c r="DF42" i="3"/>
  <c r="A43" i="3"/>
  <c r="Y43" i="3"/>
  <c r="CY43" i="3"/>
  <c r="CZ43" i="3"/>
  <c r="DB43" i="3" s="1"/>
  <c r="DA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B53" i="3" s="1"/>
  <c r="DA53" i="3"/>
  <c r="DC53" i="3"/>
  <c r="A54" i="3"/>
  <c r="Y54" i="3"/>
  <c r="CW54" i="3"/>
  <c r="CX54" i="3"/>
  <c r="CY54" i="3"/>
  <c r="CZ54" i="3"/>
  <c r="DA54" i="3"/>
  <c r="DB54" i="3"/>
  <c r="DC54" i="3"/>
  <c r="DF54" i="3"/>
  <c r="DH54" i="3"/>
  <c r="A55" i="3"/>
  <c r="Y55" i="3"/>
  <c r="CW55" i="3" s="1"/>
  <c r="CY55" i="3"/>
  <c r="CZ55" i="3"/>
  <c r="DA55" i="3"/>
  <c r="DB55" i="3"/>
  <c r="DC55" i="3"/>
  <c r="A56" i="3"/>
  <c r="Y56" i="3"/>
  <c r="CW56" i="3" s="1"/>
  <c r="CY56" i="3"/>
  <c r="CZ56" i="3"/>
  <c r="DB56" i="3" s="1"/>
  <c r="DA56" i="3"/>
  <c r="DC56" i="3"/>
  <c r="A57" i="3"/>
  <c r="Y57" i="3"/>
  <c r="CU57" i="3"/>
  <c r="CV57" i="3"/>
  <c r="CX57" i="3"/>
  <c r="CY57" i="3"/>
  <c r="CZ57" i="3"/>
  <c r="DA57" i="3"/>
  <c r="DB57" i="3"/>
  <c r="DC57" i="3"/>
  <c r="A58" i="3"/>
  <c r="Y58" i="3"/>
  <c r="CY58" i="3"/>
  <c r="CZ58" i="3"/>
  <c r="DB58" i="3" s="1"/>
  <c r="DA58" i="3"/>
  <c r="DC58" i="3"/>
  <c r="A59" i="3"/>
  <c r="Y59" i="3"/>
  <c r="CW59" i="3"/>
  <c r="CX59" i="3"/>
  <c r="CY59" i="3"/>
  <c r="CZ59" i="3"/>
  <c r="DA59" i="3"/>
  <c r="DB59" i="3"/>
  <c r="DC59" i="3"/>
  <c r="DF59" i="3"/>
  <c r="A60" i="3"/>
  <c r="Y60" i="3"/>
  <c r="CX60" i="3" s="1"/>
  <c r="CY60" i="3"/>
  <c r="CZ60" i="3"/>
  <c r="DA60" i="3"/>
  <c r="DB60" i="3"/>
  <c r="DC60" i="3"/>
  <c r="A61" i="3"/>
  <c r="Y61" i="3"/>
  <c r="CW61" i="3"/>
  <c r="CX61" i="3"/>
  <c r="DF61" i="3" s="1"/>
  <c r="CY61" i="3"/>
  <c r="CZ61" i="3"/>
  <c r="DB61" i="3" s="1"/>
  <c r="DA61" i="3"/>
  <c r="DC61" i="3"/>
  <c r="DH61" i="3"/>
  <c r="DI61" i="3"/>
  <c r="A62" i="3"/>
  <c r="Y62" i="3"/>
  <c r="CX62" i="3"/>
  <c r="CY62" i="3"/>
  <c r="CZ62" i="3"/>
  <c r="DB62" i="3" s="1"/>
  <c r="DA62" i="3"/>
  <c r="DC62" i="3"/>
  <c r="DG62" i="3"/>
  <c r="DH62" i="3"/>
  <c r="A63" i="3"/>
  <c r="Y63" i="3"/>
  <c r="CX63" i="3" s="1"/>
  <c r="CY63" i="3"/>
  <c r="CZ63" i="3"/>
  <c r="DB63" i="3" s="1"/>
  <c r="DA63" i="3"/>
  <c r="DC63" i="3"/>
  <c r="DF63" i="3"/>
  <c r="DJ63" i="3" s="1"/>
  <c r="A64" i="3"/>
  <c r="Y64" i="3"/>
  <c r="CX64" i="3" s="1"/>
  <c r="CY64" i="3"/>
  <c r="CZ64" i="3"/>
  <c r="DB64" i="3" s="1"/>
  <c r="DA64" i="3"/>
  <c r="DC64" i="3"/>
  <c r="A65" i="3"/>
  <c r="Y65" i="3"/>
  <c r="CX65" i="3" s="1"/>
  <c r="CU65" i="3"/>
  <c r="CV65" i="3"/>
  <c r="CY65" i="3"/>
  <c r="CZ65" i="3"/>
  <c r="DB65" i="3" s="1"/>
  <c r="DA65" i="3"/>
  <c r="DC65" i="3"/>
  <c r="A66" i="3"/>
  <c r="Y66" i="3"/>
  <c r="CW66" i="3"/>
  <c r="CX66" i="3"/>
  <c r="CY66" i="3"/>
  <c r="CZ66" i="3"/>
  <c r="DA66" i="3"/>
  <c r="DB66" i="3"/>
  <c r="DC66" i="3"/>
  <c r="A67" i="3"/>
  <c r="Y67" i="3"/>
  <c r="CY67" i="3"/>
  <c r="CZ67" i="3"/>
  <c r="DA67" i="3"/>
  <c r="DB67" i="3"/>
  <c r="DC67" i="3"/>
  <c r="A68" i="3"/>
  <c r="Y68" i="3"/>
  <c r="CW68" i="3"/>
  <c r="CX68" i="3"/>
  <c r="DF68" i="3" s="1"/>
  <c r="CY68" i="3"/>
  <c r="CZ68" i="3"/>
  <c r="DA68" i="3"/>
  <c r="DB68" i="3"/>
  <c r="DC68" i="3"/>
  <c r="DH68" i="3"/>
  <c r="DI68" i="3"/>
  <c r="A69" i="3"/>
  <c r="Y69" i="3"/>
  <c r="CW69" i="3"/>
  <c r="CX69" i="3"/>
  <c r="CY69" i="3"/>
  <c r="CZ69" i="3"/>
  <c r="DB69" i="3" s="1"/>
  <c r="DA69" i="3"/>
  <c r="DC69" i="3"/>
  <c r="A70" i="3"/>
  <c r="Y70" i="3"/>
  <c r="CX70" i="3" s="1"/>
  <c r="CY70" i="3"/>
  <c r="CZ70" i="3"/>
  <c r="DB70" i="3" s="1"/>
  <c r="DA70" i="3"/>
  <c r="DC70" i="3"/>
  <c r="DF70" i="3"/>
  <c r="DJ70" i="3" s="1"/>
  <c r="DH70" i="3"/>
  <c r="A71" i="3"/>
  <c r="Y71" i="3"/>
  <c r="CX71" i="3" s="1"/>
  <c r="CY71" i="3"/>
  <c r="CZ71" i="3"/>
  <c r="DA71" i="3"/>
  <c r="DB71" i="3"/>
  <c r="DC71" i="3"/>
  <c r="A72" i="3"/>
  <c r="Y72" i="3"/>
  <c r="CX72" i="3" s="1"/>
  <c r="CY72" i="3"/>
  <c r="CZ72" i="3"/>
  <c r="DA72" i="3"/>
  <c r="DB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B78" i="3" s="1"/>
  <c r="DA78" i="3"/>
  <c r="DC78" i="3"/>
  <c r="A79" i="3"/>
  <c r="Y79" i="3"/>
  <c r="CU79" i="3"/>
  <c r="CY79" i="3"/>
  <c r="CZ79" i="3"/>
  <c r="DB79" i="3" s="1"/>
  <c r="DA79" i="3"/>
  <c r="DC79" i="3"/>
  <c r="A80" i="3"/>
  <c r="Y80" i="3"/>
  <c r="CW80" i="3" s="1"/>
  <c r="CX80" i="3"/>
  <c r="CY80" i="3"/>
  <c r="CZ80" i="3"/>
  <c r="DA80" i="3"/>
  <c r="DB80" i="3"/>
  <c r="DC80" i="3"/>
  <c r="DG80" i="3"/>
  <c r="DJ80" i="3"/>
  <c r="A81" i="3"/>
  <c r="Y81" i="3"/>
  <c r="CX81" i="3" s="1"/>
  <c r="DH81" i="3" s="1"/>
  <c r="CW81" i="3"/>
  <c r="CY81" i="3"/>
  <c r="CZ81" i="3"/>
  <c r="DB81" i="3" s="1"/>
  <c r="DA81" i="3"/>
  <c r="DC81" i="3"/>
  <c r="DF81" i="3"/>
  <c r="DG81" i="3"/>
  <c r="DJ81" i="3" s="1"/>
  <c r="DI81" i="3"/>
  <c r="A82" i="3"/>
  <c r="Y82" i="3"/>
  <c r="CX82" i="3"/>
  <c r="CY82" i="3"/>
  <c r="CZ82" i="3"/>
  <c r="DA82" i="3"/>
  <c r="DB82" i="3"/>
  <c r="DC82" i="3"/>
  <c r="DF82" i="3"/>
  <c r="DG82" i="3"/>
  <c r="DH82" i="3"/>
  <c r="DI82" i="3"/>
  <c r="DJ82" i="3"/>
  <c r="A83" i="3"/>
  <c r="Y83" i="3"/>
  <c r="CX83" i="3" s="1"/>
  <c r="CU83" i="3"/>
  <c r="CV83" i="3"/>
  <c r="CY83" i="3"/>
  <c r="CZ83" i="3"/>
  <c r="DA83" i="3"/>
  <c r="DB83" i="3"/>
  <c r="DC83" i="3"/>
  <c r="A84" i="3"/>
  <c r="Y84" i="3"/>
  <c r="CW84" i="3"/>
  <c r="CX84" i="3"/>
  <c r="DH84" i="3" s="1"/>
  <c r="CY84" i="3"/>
  <c r="CZ84" i="3"/>
  <c r="DA84" i="3"/>
  <c r="DB84" i="3"/>
  <c r="DC84" i="3"/>
  <c r="A85" i="3"/>
  <c r="Y85" i="3"/>
  <c r="CW85" i="3"/>
  <c r="CX85" i="3"/>
  <c r="CY85" i="3"/>
  <c r="CZ85" i="3"/>
  <c r="DB85" i="3" s="1"/>
  <c r="DA85" i="3"/>
  <c r="DC85" i="3"/>
  <c r="DF85" i="3"/>
  <c r="DI85" i="3"/>
  <c r="A86" i="3"/>
  <c r="Y86" i="3"/>
  <c r="CX86" i="3"/>
  <c r="CY86" i="3"/>
  <c r="CZ86" i="3"/>
  <c r="DB86" i="3" s="1"/>
  <c r="DA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A89" i="3"/>
  <c r="DB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A96" i="3"/>
  <c r="DB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B100" i="3" s="1"/>
  <c r="DA100" i="3"/>
  <c r="DC100" i="3"/>
  <c r="A101" i="3"/>
  <c r="Y101" i="3"/>
  <c r="CX101" i="3"/>
  <c r="CY101" i="3"/>
  <c r="CZ101" i="3"/>
  <c r="DB101" i="3" s="1"/>
  <c r="DA101" i="3"/>
  <c r="DC101" i="3"/>
  <c r="DG101" i="3"/>
  <c r="A102" i="3"/>
  <c r="Y102" i="3"/>
  <c r="CX102" i="3"/>
  <c r="CY102" i="3"/>
  <c r="CZ102" i="3"/>
  <c r="DB102" i="3" s="1"/>
  <c r="DA102" i="3"/>
  <c r="DC102" i="3"/>
  <c r="A103" i="3"/>
  <c r="Y103" i="3"/>
  <c r="CX103" i="3"/>
  <c r="CY103" i="3"/>
  <c r="CZ103" i="3"/>
  <c r="DA103" i="3"/>
  <c r="DB103" i="3"/>
  <c r="DC103" i="3"/>
  <c r="A104" i="3"/>
  <c r="Y104" i="3"/>
  <c r="CX104" i="3" s="1"/>
  <c r="DF104" i="3" s="1"/>
  <c r="DJ104" i="3" s="1"/>
  <c r="CY104" i="3"/>
  <c r="CZ104" i="3"/>
  <c r="DA104" i="3"/>
  <c r="DB104" i="3"/>
  <c r="DC104" i="3"/>
  <c r="DG104" i="3"/>
  <c r="DH104" i="3"/>
  <c r="DI104" i="3"/>
  <c r="A105" i="3"/>
  <c r="Y105" i="3"/>
  <c r="CV105" i="3" s="1"/>
  <c r="CU105" i="3"/>
  <c r="CY105" i="3"/>
  <c r="CZ105" i="3"/>
  <c r="DA105" i="3"/>
  <c r="DB105" i="3"/>
  <c r="DC105" i="3"/>
  <c r="A106" i="3"/>
  <c r="Y106" i="3"/>
  <c r="CX106" i="3" s="1"/>
  <c r="DF106" i="3" s="1"/>
  <c r="CW106" i="3"/>
  <c r="CY106" i="3"/>
  <c r="CZ106" i="3"/>
  <c r="DB106" i="3" s="1"/>
  <c r="DA106" i="3"/>
  <c r="DC106" i="3"/>
  <c r="DG106" i="3"/>
  <c r="DJ106" i="3" s="1"/>
  <c r="A107" i="3"/>
  <c r="Y107" i="3"/>
  <c r="CW107" i="3"/>
  <c r="CX107" i="3"/>
  <c r="CY107" i="3"/>
  <c r="CZ107" i="3"/>
  <c r="DB107" i="3" s="1"/>
  <c r="DA107" i="3"/>
  <c r="DC107" i="3"/>
  <c r="DI107" i="3"/>
  <c r="A108" i="3"/>
  <c r="Y108" i="3"/>
  <c r="CW108" i="3"/>
  <c r="CX108" i="3"/>
  <c r="CY108" i="3"/>
  <c r="CZ108" i="3"/>
  <c r="DB108" i="3" s="1"/>
  <c r="DA108" i="3"/>
  <c r="DC108" i="3"/>
  <c r="A109" i="3"/>
  <c r="Y109" i="3"/>
  <c r="CW109" i="3"/>
  <c r="CX109" i="3"/>
  <c r="CY109" i="3"/>
  <c r="CZ109" i="3"/>
  <c r="DA109" i="3"/>
  <c r="DB109" i="3"/>
  <c r="DC109" i="3"/>
  <c r="DH109" i="3"/>
  <c r="DI109" i="3"/>
  <c r="A110" i="3"/>
  <c r="Y110" i="3"/>
  <c r="CX110" i="3" s="1"/>
  <c r="DF110" i="3" s="1"/>
  <c r="CW110" i="3"/>
  <c r="CY110" i="3"/>
  <c r="CZ110" i="3"/>
  <c r="DB110" i="3" s="1"/>
  <c r="DA110" i="3"/>
  <c r="DC110" i="3"/>
  <c r="DG110" i="3"/>
  <c r="DJ110" i="3" s="1"/>
  <c r="DH110" i="3"/>
  <c r="DI110" i="3"/>
  <c r="A111" i="3"/>
  <c r="Y111" i="3"/>
  <c r="CW111" i="3" s="1"/>
  <c r="CX111" i="3"/>
  <c r="CY111" i="3"/>
  <c r="CZ111" i="3"/>
  <c r="DA111" i="3"/>
  <c r="DB111" i="3"/>
  <c r="DC111" i="3"/>
  <c r="DF111" i="3"/>
  <c r="DH111" i="3"/>
  <c r="A112" i="3"/>
  <c r="Y112" i="3"/>
  <c r="CX112" i="3"/>
  <c r="CY112" i="3"/>
  <c r="CZ112" i="3"/>
  <c r="DA112" i="3"/>
  <c r="DB112" i="3"/>
  <c r="DC112" i="3"/>
  <c r="DG112" i="3"/>
  <c r="A113" i="3"/>
  <c r="Y113" i="3"/>
  <c r="CX113" i="3" s="1"/>
  <c r="CY113" i="3"/>
  <c r="CZ113" i="3"/>
  <c r="DB113" i="3" s="1"/>
  <c r="DA113" i="3"/>
  <c r="DC113" i="3"/>
  <c r="DF113" i="3"/>
  <c r="DJ113" i="3"/>
  <c r="A114" i="3"/>
  <c r="Y114" i="3"/>
  <c r="CX114" i="3"/>
  <c r="CY114" i="3"/>
  <c r="CZ114" i="3"/>
  <c r="DA114" i="3"/>
  <c r="DB114" i="3"/>
  <c r="DC114" i="3"/>
  <c r="DF114" i="3"/>
  <c r="DJ114" i="3" s="1"/>
  <c r="DI114" i="3"/>
  <c r="A115" i="3"/>
  <c r="Y115" i="3"/>
  <c r="CX115" i="3"/>
  <c r="CY115" i="3"/>
  <c r="CZ115" i="3"/>
  <c r="DB115" i="3" s="1"/>
  <c r="DA115" i="3"/>
  <c r="DC115" i="3"/>
  <c r="DH115" i="3"/>
  <c r="DI115" i="3"/>
  <c r="A116" i="3"/>
  <c r="Y116" i="3"/>
  <c r="CX116" i="3"/>
  <c r="DH116" i="3" s="1"/>
  <c r="CY116" i="3"/>
  <c r="CZ116" i="3"/>
  <c r="DB116" i="3" s="1"/>
  <c r="DA116" i="3"/>
  <c r="DC116" i="3"/>
  <c r="A117" i="3"/>
  <c r="Y117" i="3"/>
  <c r="CX117" i="3" s="1"/>
  <c r="DH117" i="3" s="1"/>
  <c r="CY117" i="3"/>
  <c r="CZ117" i="3"/>
  <c r="DB117" i="3" s="1"/>
  <c r="DA117" i="3"/>
  <c r="DC117" i="3"/>
  <c r="DF117" i="3"/>
  <c r="DJ117" i="3" s="1"/>
  <c r="DG117" i="3"/>
  <c r="DI117" i="3"/>
  <c r="A118" i="3"/>
  <c r="Y118" i="3"/>
  <c r="CU118" i="3"/>
  <c r="CY118" i="3"/>
  <c r="CZ118" i="3"/>
  <c r="DA118" i="3"/>
  <c r="DB118" i="3"/>
  <c r="DC118" i="3"/>
  <c r="A119" i="3"/>
  <c r="Y119" i="3"/>
  <c r="CY119" i="3"/>
  <c r="CZ119" i="3"/>
  <c r="DB119" i="3" s="1"/>
  <c r="DA119" i="3"/>
  <c r="DC119" i="3"/>
  <c r="A120" i="3"/>
  <c r="Y120" i="3"/>
  <c r="CW120" i="3"/>
  <c r="CX120" i="3"/>
  <c r="DH120" i="3" s="1"/>
  <c r="CY120" i="3"/>
  <c r="CZ120" i="3"/>
  <c r="DB120" i="3" s="1"/>
  <c r="DA120" i="3"/>
  <c r="DC120" i="3"/>
  <c r="DG120" i="3"/>
  <c r="DJ120" i="3" s="1"/>
  <c r="A121" i="3"/>
  <c r="Y121" i="3"/>
  <c r="CW121" i="3" s="1"/>
  <c r="CX121" i="3"/>
  <c r="CY121" i="3"/>
  <c r="CZ121" i="3"/>
  <c r="DA121" i="3"/>
  <c r="DB121" i="3"/>
  <c r="DC121" i="3"/>
  <c r="DF121" i="3"/>
  <c r="A122" i="3"/>
  <c r="Y122" i="3"/>
  <c r="CW122" i="3"/>
  <c r="CX122" i="3"/>
  <c r="CY122" i="3"/>
  <c r="CZ122" i="3"/>
  <c r="DA122" i="3"/>
  <c r="DB122" i="3"/>
  <c r="DC122" i="3"/>
  <c r="DG122" i="3"/>
  <c r="DJ122" i="3"/>
  <c r="A123" i="3"/>
  <c r="Y123" i="3"/>
  <c r="CW123" i="3"/>
  <c r="CX123" i="3"/>
  <c r="CY123" i="3"/>
  <c r="CZ123" i="3"/>
  <c r="DB123" i="3" s="1"/>
  <c r="DA123" i="3"/>
  <c r="DC123" i="3"/>
  <c r="A124" i="3"/>
  <c r="Y124" i="3"/>
  <c r="CW124" i="3"/>
  <c r="CX124" i="3"/>
  <c r="CY124" i="3"/>
  <c r="CZ124" i="3"/>
  <c r="DA124" i="3"/>
  <c r="DB124" i="3"/>
  <c r="DC124" i="3"/>
  <c r="DF124" i="3"/>
  <c r="DH124" i="3"/>
  <c r="A125" i="3"/>
  <c r="Y125" i="3"/>
  <c r="CX125" i="3" s="1"/>
  <c r="CY125" i="3"/>
  <c r="CZ125" i="3"/>
  <c r="DB125" i="3" s="1"/>
  <c r="DA125" i="3"/>
  <c r="DC125" i="3"/>
  <c r="DF125" i="3"/>
  <c r="DG125" i="3"/>
  <c r="DH125" i="3"/>
  <c r="DI125" i="3"/>
  <c r="DJ125" i="3"/>
  <c r="A126" i="3"/>
  <c r="Y126" i="3"/>
  <c r="CX126" i="3"/>
  <c r="CY126" i="3"/>
  <c r="CZ126" i="3"/>
  <c r="DA126" i="3"/>
  <c r="DB126" i="3"/>
  <c r="DC126" i="3"/>
  <c r="DF126" i="3"/>
  <c r="DJ126" i="3" s="1"/>
  <c r="DG126" i="3"/>
  <c r="DH126" i="3"/>
  <c r="DI126" i="3"/>
  <c r="A127" i="3"/>
  <c r="Y127" i="3"/>
  <c r="CX127" i="3"/>
  <c r="DI127" i="3" s="1"/>
  <c r="CY127" i="3"/>
  <c r="CZ127" i="3"/>
  <c r="DA127" i="3"/>
  <c r="DB127" i="3"/>
  <c r="DC127" i="3"/>
  <c r="DF127" i="3"/>
  <c r="DJ127" i="3" s="1"/>
  <c r="DG127" i="3"/>
  <c r="DH127" i="3"/>
  <c r="A128" i="3"/>
  <c r="Y128" i="3"/>
  <c r="CX128" i="3"/>
  <c r="CY128" i="3"/>
  <c r="CZ128" i="3"/>
  <c r="DA128" i="3"/>
  <c r="DB128" i="3"/>
  <c r="DC128" i="3"/>
  <c r="A129" i="3"/>
  <c r="Y129" i="3"/>
  <c r="CX129" i="3" s="1"/>
  <c r="CY129" i="3"/>
  <c r="CZ129" i="3"/>
  <c r="DA129" i="3"/>
  <c r="DB129" i="3"/>
  <c r="DC129" i="3"/>
  <c r="A130" i="3"/>
  <c r="Y130" i="3"/>
  <c r="CX130" i="3" s="1"/>
  <c r="DH130" i="3" s="1"/>
  <c r="CY130" i="3"/>
  <c r="CZ130" i="3"/>
  <c r="DB130" i="3" s="1"/>
  <c r="DA130" i="3"/>
  <c r="DC130" i="3"/>
  <c r="DF130" i="3"/>
  <c r="DJ130" i="3" s="1"/>
  <c r="DG130" i="3"/>
  <c r="DI130" i="3"/>
  <c r="A131" i="3"/>
  <c r="Y131" i="3"/>
  <c r="CU131" i="3"/>
  <c r="CV131" i="3"/>
  <c r="CX131" i="3"/>
  <c r="CY131" i="3"/>
  <c r="CZ131" i="3"/>
  <c r="DB131" i="3" s="1"/>
  <c r="DA131" i="3"/>
  <c r="DC131" i="3"/>
  <c r="DF131" i="3"/>
  <c r="DH131" i="3"/>
  <c r="A132" i="3"/>
  <c r="Y132" i="3"/>
  <c r="CY132" i="3"/>
  <c r="CZ132" i="3"/>
  <c r="DA132" i="3"/>
  <c r="DB132" i="3"/>
  <c r="DC132" i="3"/>
  <c r="A133" i="3"/>
  <c r="Y133" i="3"/>
  <c r="CY133" i="3"/>
  <c r="CZ133" i="3"/>
  <c r="DA133" i="3"/>
  <c r="DB133" i="3"/>
  <c r="DC133" i="3"/>
  <c r="A134" i="3"/>
  <c r="Y134" i="3"/>
  <c r="CW134" i="3" s="1"/>
  <c r="CX134" i="3"/>
  <c r="CY134" i="3"/>
  <c r="CZ134" i="3"/>
  <c r="DB134" i="3" s="1"/>
  <c r="DA134" i="3"/>
  <c r="DC134" i="3"/>
  <c r="A135" i="3"/>
  <c r="Y135" i="3"/>
  <c r="CW135" i="3" s="1"/>
  <c r="CY135" i="3"/>
  <c r="CZ135" i="3"/>
  <c r="DB135" i="3" s="1"/>
  <c r="DA135" i="3"/>
  <c r="DC135" i="3"/>
  <c r="A136" i="3"/>
  <c r="Y136" i="3"/>
  <c r="CW136" i="3" s="1"/>
  <c r="CY136" i="3"/>
  <c r="CZ136" i="3"/>
  <c r="DB136" i="3" s="1"/>
  <c r="DA136" i="3"/>
  <c r="DC136" i="3"/>
  <c r="A137" i="3"/>
  <c r="Y137" i="3"/>
  <c r="CX137" i="3" s="1"/>
  <c r="DH137" i="3" s="1"/>
  <c r="CY137" i="3"/>
  <c r="CZ137" i="3"/>
  <c r="DB137" i="3" s="1"/>
  <c r="DA137" i="3"/>
  <c r="DC137" i="3"/>
  <c r="DG137" i="3"/>
  <c r="A138" i="3"/>
  <c r="Y138" i="3"/>
  <c r="CX138" i="3"/>
  <c r="DI138" i="3" s="1"/>
  <c r="CY138" i="3"/>
  <c r="CZ138" i="3"/>
  <c r="DB138" i="3" s="1"/>
  <c r="DA138" i="3"/>
  <c r="DC138" i="3"/>
  <c r="DF138" i="3"/>
  <c r="DJ138" i="3" s="1"/>
  <c r="DG138" i="3"/>
  <c r="DH138" i="3"/>
  <c r="A139" i="3"/>
  <c r="Y139" i="3"/>
  <c r="CX139" i="3" s="1"/>
  <c r="CY139" i="3"/>
  <c r="CZ139" i="3"/>
  <c r="DB139" i="3" s="1"/>
  <c r="DA139" i="3"/>
  <c r="DC139" i="3"/>
  <c r="A140" i="3"/>
  <c r="Y140" i="3"/>
  <c r="CU140" i="3"/>
  <c r="CY140" i="3"/>
  <c r="CZ140" i="3"/>
  <c r="DB140" i="3" s="1"/>
  <c r="DA140" i="3"/>
  <c r="DC140" i="3"/>
  <c r="A141" i="3"/>
  <c r="Y141" i="3"/>
  <c r="CY141" i="3"/>
  <c r="CZ141" i="3"/>
  <c r="DA141" i="3"/>
  <c r="DB141" i="3"/>
  <c r="DC141" i="3"/>
  <c r="A142" i="3"/>
  <c r="Y142" i="3"/>
  <c r="CY142" i="3"/>
  <c r="CZ142" i="3"/>
  <c r="DA142" i="3"/>
  <c r="DB142" i="3"/>
  <c r="DC142" i="3"/>
  <c r="A143" i="3"/>
  <c r="Y143" i="3"/>
  <c r="CW143" i="3" s="1"/>
  <c r="CX143" i="3"/>
  <c r="DG143" i="3" s="1"/>
  <c r="CY143" i="3"/>
  <c r="CZ143" i="3"/>
  <c r="DA143" i="3"/>
  <c r="DB143" i="3"/>
  <c r="DC143" i="3"/>
  <c r="DF143" i="3"/>
  <c r="DH143" i="3"/>
  <c r="DI143" i="3"/>
  <c r="DJ143" i="3"/>
  <c r="A144" i="3"/>
  <c r="Y144" i="3"/>
  <c r="CX144" i="3" s="1"/>
  <c r="CW144" i="3"/>
  <c r="CY144" i="3"/>
  <c r="CZ144" i="3"/>
  <c r="DB144" i="3" s="1"/>
  <c r="DA144" i="3"/>
  <c r="DC144" i="3"/>
  <c r="DG144" i="3"/>
  <c r="DH144" i="3"/>
  <c r="DJ144" i="3"/>
  <c r="A145" i="3"/>
  <c r="Y145" i="3"/>
  <c r="CY145" i="3"/>
  <c r="CZ145" i="3"/>
  <c r="DA145" i="3"/>
  <c r="DB145" i="3"/>
  <c r="DC145" i="3"/>
  <c r="A146" i="3"/>
  <c r="Y146" i="3"/>
  <c r="CX146" i="3"/>
  <c r="CY146" i="3"/>
  <c r="CZ146" i="3"/>
  <c r="DA146" i="3"/>
  <c r="DB146" i="3"/>
  <c r="DC146" i="3"/>
  <c r="A147" i="3"/>
  <c r="Y147" i="3"/>
  <c r="CX147" i="3"/>
  <c r="CY147" i="3"/>
  <c r="CZ147" i="3"/>
  <c r="DB147" i="3" s="1"/>
  <c r="DA147" i="3"/>
  <c r="DC147" i="3"/>
  <c r="A148" i="3"/>
  <c r="Y148" i="3"/>
  <c r="CX148" i="3" s="1"/>
  <c r="DF148" i="3" s="1"/>
  <c r="DJ148" i="3" s="1"/>
  <c r="CY148" i="3"/>
  <c r="CZ148" i="3"/>
  <c r="DB148" i="3" s="1"/>
  <c r="DA148" i="3"/>
  <c r="DC148" i="3"/>
  <c r="DG148" i="3"/>
  <c r="DH148" i="3"/>
  <c r="A149" i="3"/>
  <c r="Y149" i="3"/>
  <c r="CY149" i="3"/>
  <c r="CZ149" i="3"/>
  <c r="DB149" i="3" s="1"/>
  <c r="DA149" i="3"/>
  <c r="DC149" i="3"/>
  <c r="A150" i="3"/>
  <c r="Y150" i="3"/>
  <c r="CY150" i="3"/>
  <c r="CZ150" i="3"/>
  <c r="DB150" i="3" s="1"/>
  <c r="DA150" i="3"/>
  <c r="DC150" i="3"/>
  <c r="A151" i="3"/>
  <c r="Y151" i="3"/>
  <c r="CY151" i="3"/>
  <c r="CZ151" i="3"/>
  <c r="DB151" i="3" s="1"/>
  <c r="DA151" i="3"/>
  <c r="DC151" i="3"/>
  <c r="A152" i="3"/>
  <c r="Y152" i="3"/>
  <c r="CY152" i="3"/>
  <c r="CZ152" i="3"/>
  <c r="DB152" i="3" s="1"/>
  <c r="DA152" i="3"/>
  <c r="DC152" i="3"/>
  <c r="A153" i="3"/>
  <c r="Y153" i="3"/>
  <c r="CY153" i="3"/>
  <c r="CZ153" i="3"/>
  <c r="DB153" i="3" s="1"/>
  <c r="DA153" i="3"/>
  <c r="DC153" i="3"/>
  <c r="A154" i="3"/>
  <c r="Y154" i="3"/>
  <c r="CY154" i="3"/>
  <c r="CZ154" i="3"/>
  <c r="DB154" i="3" s="1"/>
  <c r="DA154" i="3"/>
  <c r="DC154" i="3"/>
  <c r="A155" i="3"/>
  <c r="Y155" i="3"/>
  <c r="CY155" i="3"/>
  <c r="CZ155" i="3"/>
  <c r="DB155" i="3" s="1"/>
  <c r="DA155" i="3"/>
  <c r="DC155" i="3"/>
  <c r="A156" i="3"/>
  <c r="Y156" i="3"/>
  <c r="CY156" i="3"/>
  <c r="CZ156" i="3"/>
  <c r="DA156" i="3"/>
  <c r="DB156" i="3"/>
  <c r="DC156" i="3"/>
  <c r="A157" i="3"/>
  <c r="Y157" i="3"/>
  <c r="CY157" i="3"/>
  <c r="CZ157" i="3"/>
  <c r="DA157" i="3"/>
  <c r="DB157" i="3"/>
  <c r="DC157" i="3"/>
  <c r="A158" i="3"/>
  <c r="Y158" i="3"/>
  <c r="CY158" i="3"/>
  <c r="CZ158" i="3"/>
  <c r="DB158" i="3" s="1"/>
  <c r="DA158" i="3"/>
  <c r="DC158" i="3"/>
  <c r="A159" i="3"/>
  <c r="Y159" i="3"/>
  <c r="CY159" i="3"/>
  <c r="CZ159" i="3"/>
  <c r="DB159" i="3" s="1"/>
  <c r="DA159" i="3"/>
  <c r="DC159" i="3"/>
  <c r="A160" i="3"/>
  <c r="Y160" i="3"/>
  <c r="CY160" i="3"/>
  <c r="CZ160" i="3"/>
  <c r="DB160" i="3" s="1"/>
  <c r="DA160" i="3"/>
  <c r="DC160" i="3"/>
  <c r="A161" i="3"/>
  <c r="Y161" i="3"/>
  <c r="CY161" i="3"/>
  <c r="CZ161" i="3"/>
  <c r="DB161" i="3" s="1"/>
  <c r="DA161" i="3"/>
  <c r="DC161" i="3"/>
  <c r="A162" i="3"/>
  <c r="Y162" i="3"/>
  <c r="CY162" i="3"/>
  <c r="CZ162" i="3"/>
  <c r="DA162" i="3"/>
  <c r="DB162" i="3"/>
  <c r="DC162" i="3"/>
  <c r="A163" i="3"/>
  <c r="Y163" i="3"/>
  <c r="CY163" i="3"/>
  <c r="CZ163" i="3"/>
  <c r="DA163" i="3"/>
  <c r="DB163" i="3"/>
  <c r="DC163" i="3"/>
  <c r="A164" i="3"/>
  <c r="Y164" i="3"/>
  <c r="CY164" i="3"/>
  <c r="CZ164" i="3"/>
  <c r="DB164" i="3" s="1"/>
  <c r="DA164" i="3"/>
  <c r="DC164" i="3"/>
  <c r="A165" i="3"/>
  <c r="Y165" i="3"/>
  <c r="CU165" i="3"/>
  <c r="CV165" i="3"/>
  <c r="CX165" i="3"/>
  <c r="DI165" i="3" s="1"/>
  <c r="CY165" i="3"/>
  <c r="CZ165" i="3"/>
  <c r="DA165" i="3"/>
  <c r="DB165" i="3"/>
  <c r="DC165" i="3"/>
  <c r="DG165" i="3"/>
  <c r="DH165" i="3"/>
  <c r="DJ165" i="3"/>
  <c r="A166" i="3"/>
  <c r="Y166" i="3"/>
  <c r="CW166" i="3" s="1"/>
  <c r="CX166" i="3"/>
  <c r="CY166" i="3"/>
  <c r="CZ166" i="3"/>
  <c r="DA166" i="3"/>
  <c r="DB166" i="3"/>
  <c r="DC166" i="3"/>
  <c r="A167" i="3"/>
  <c r="Y167" i="3"/>
  <c r="CX167" i="3" s="1"/>
  <c r="DI167" i="3" s="1"/>
  <c r="CW167" i="3"/>
  <c r="CY167" i="3"/>
  <c r="CZ167" i="3"/>
  <c r="DB167" i="3" s="1"/>
  <c r="DA167" i="3"/>
  <c r="DC167" i="3"/>
  <c r="DF167" i="3"/>
  <c r="DG167" i="3"/>
  <c r="DJ167" i="3" s="1"/>
  <c r="A168" i="3"/>
  <c r="Y168" i="3"/>
  <c r="CW168" i="3" s="1"/>
  <c r="CX168" i="3"/>
  <c r="CY168" i="3"/>
  <c r="CZ168" i="3"/>
  <c r="DA168" i="3"/>
  <c r="DB168" i="3"/>
  <c r="DC168" i="3"/>
  <c r="DF168" i="3"/>
  <c r="DG168" i="3"/>
  <c r="DJ168" i="3" s="1"/>
  <c r="A169" i="3"/>
  <c r="Y169" i="3"/>
  <c r="CW169" i="3" s="1"/>
  <c r="CY169" i="3"/>
  <c r="CZ169" i="3"/>
  <c r="DB169" i="3" s="1"/>
  <c r="DA169" i="3"/>
  <c r="DC169" i="3"/>
  <c r="A170" i="3"/>
  <c r="Y170" i="3"/>
  <c r="CY170" i="3"/>
  <c r="CZ170" i="3"/>
  <c r="DB170" i="3" s="1"/>
  <c r="DA170" i="3"/>
  <c r="DC170" i="3"/>
  <c r="A171" i="3"/>
  <c r="Y171" i="3"/>
  <c r="CX171" i="3"/>
  <c r="CY171" i="3"/>
  <c r="CZ171" i="3"/>
  <c r="DA171" i="3"/>
  <c r="DB171" i="3"/>
  <c r="DC171" i="3"/>
  <c r="A172" i="3"/>
  <c r="Y172" i="3"/>
  <c r="CX172" i="3"/>
  <c r="DF172" i="3" s="1"/>
  <c r="DJ172" i="3" s="1"/>
  <c r="CY172" i="3"/>
  <c r="CZ172" i="3"/>
  <c r="DA172" i="3"/>
  <c r="DB172" i="3"/>
  <c r="DC172" i="3"/>
  <c r="A173" i="3"/>
  <c r="Y173" i="3"/>
  <c r="CX173" i="3" s="1"/>
  <c r="CY173" i="3"/>
  <c r="CZ173" i="3"/>
  <c r="DB173" i="3" s="1"/>
  <c r="DA173" i="3"/>
  <c r="DC173" i="3"/>
  <c r="A174" i="3"/>
  <c r="Y174" i="3"/>
  <c r="CX174" i="3"/>
  <c r="CY174" i="3"/>
  <c r="CZ174" i="3"/>
  <c r="DB174" i="3" s="1"/>
  <c r="DA174" i="3"/>
  <c r="DC174" i="3"/>
  <c r="A175" i="3"/>
  <c r="Y175" i="3"/>
  <c r="CX175" i="3"/>
  <c r="DF175" i="3" s="1"/>
  <c r="DJ175" i="3" s="1"/>
  <c r="CY175" i="3"/>
  <c r="CZ175" i="3"/>
  <c r="DA175" i="3"/>
  <c r="DB175" i="3"/>
  <c r="DC175" i="3"/>
  <c r="DG175" i="3"/>
  <c r="DH175" i="3"/>
  <c r="A176" i="3"/>
  <c r="Y176" i="3"/>
  <c r="CV176" i="3" s="1"/>
  <c r="CU176" i="3"/>
  <c r="CX176" i="3"/>
  <c r="CY176" i="3"/>
  <c r="CZ176" i="3"/>
  <c r="DA176" i="3"/>
  <c r="DB176" i="3"/>
  <c r="DC176" i="3"/>
  <c r="DF176" i="3"/>
  <c r="DG176" i="3"/>
  <c r="A177" i="3"/>
  <c r="Y177" i="3"/>
  <c r="CX177" i="3" s="1"/>
  <c r="CW177" i="3"/>
  <c r="CY177" i="3"/>
  <c r="CZ177" i="3"/>
  <c r="DA177" i="3"/>
  <c r="DB177" i="3"/>
  <c r="DC177" i="3"/>
  <c r="DF177" i="3"/>
  <c r="DG177" i="3"/>
  <c r="DJ177" i="3" s="1"/>
  <c r="A178" i="3"/>
  <c r="Y178" i="3"/>
  <c r="CY178" i="3"/>
  <c r="CZ178" i="3"/>
  <c r="DB178" i="3" s="1"/>
  <c r="DA178" i="3"/>
  <c r="DC178" i="3"/>
  <c r="A179" i="3"/>
  <c r="Y179" i="3"/>
  <c r="CY179" i="3"/>
  <c r="CZ179" i="3"/>
  <c r="DB179" i="3" s="1"/>
  <c r="DA179" i="3"/>
  <c r="DC179" i="3"/>
  <c r="A180" i="3"/>
  <c r="Y180" i="3"/>
  <c r="CW180" i="3"/>
  <c r="CX180" i="3"/>
  <c r="CY180" i="3"/>
  <c r="CZ180" i="3"/>
  <c r="DB180" i="3" s="1"/>
  <c r="DA180" i="3"/>
  <c r="DC180" i="3"/>
  <c r="DH180" i="3"/>
  <c r="DI180" i="3"/>
  <c r="A181" i="3"/>
  <c r="Y181" i="3"/>
  <c r="CX181" i="3" s="1"/>
  <c r="DI181" i="3" s="1"/>
  <c r="CY181" i="3"/>
  <c r="CZ181" i="3"/>
  <c r="DB181" i="3" s="1"/>
  <c r="DA181" i="3"/>
  <c r="DC181" i="3"/>
  <c r="DF181" i="3"/>
  <c r="DG181" i="3"/>
  <c r="DJ181" i="3" s="1"/>
  <c r="A182" i="3"/>
  <c r="Y182" i="3"/>
  <c r="CX182" i="3" s="1"/>
  <c r="CY182" i="3"/>
  <c r="CZ182" i="3"/>
  <c r="DA182" i="3"/>
  <c r="DB182" i="3"/>
  <c r="DC182" i="3"/>
  <c r="DH182" i="3"/>
  <c r="A183" i="3"/>
  <c r="Y183" i="3"/>
  <c r="CX183" i="3"/>
  <c r="CY183" i="3"/>
  <c r="CZ183" i="3"/>
  <c r="DB183" i="3" s="1"/>
  <c r="DA183" i="3"/>
  <c r="DC183" i="3"/>
  <c r="A184" i="3"/>
  <c r="Y184" i="3"/>
  <c r="CX184" i="3"/>
  <c r="CY184" i="3"/>
  <c r="CZ184" i="3"/>
  <c r="DA184" i="3"/>
  <c r="DB184" i="3"/>
  <c r="DC184" i="3"/>
  <c r="A185" i="3"/>
  <c r="Y185" i="3"/>
  <c r="CX185" i="3"/>
  <c r="CY185" i="3"/>
  <c r="CZ185" i="3"/>
  <c r="DA185" i="3"/>
  <c r="DB185" i="3"/>
  <c r="DC185" i="3"/>
  <c r="DG185" i="3"/>
  <c r="DI185" i="3"/>
  <c r="A186" i="3"/>
  <c r="Y186" i="3"/>
  <c r="CX186" i="3"/>
  <c r="DG186" i="3" s="1"/>
  <c r="CY186" i="3"/>
  <c r="CZ186" i="3"/>
  <c r="DA186" i="3"/>
  <c r="DB186" i="3"/>
  <c r="DC186" i="3"/>
  <c r="DF186" i="3"/>
  <c r="DJ186" i="3" s="1"/>
  <c r="DH186" i="3"/>
  <c r="DI186" i="3"/>
  <c r="A187" i="3"/>
  <c r="Y187" i="3"/>
  <c r="CY187" i="3"/>
  <c r="CZ187" i="3"/>
  <c r="DA187" i="3"/>
  <c r="DB187" i="3"/>
  <c r="DC187" i="3"/>
  <c r="A188" i="3"/>
  <c r="Y188" i="3"/>
  <c r="CY188" i="3"/>
  <c r="CZ188" i="3"/>
  <c r="DB188" i="3" s="1"/>
  <c r="DA188" i="3"/>
  <c r="DC188" i="3"/>
  <c r="A189" i="3"/>
  <c r="Y189" i="3"/>
  <c r="CY189" i="3"/>
  <c r="CZ189" i="3"/>
  <c r="DB189" i="3" s="1"/>
  <c r="DA189" i="3"/>
  <c r="DC189" i="3"/>
  <c r="A190" i="3"/>
  <c r="Y190" i="3"/>
  <c r="CY190" i="3"/>
  <c r="CZ190" i="3"/>
  <c r="DB190" i="3" s="1"/>
  <c r="DA190" i="3"/>
  <c r="DC190" i="3"/>
  <c r="A191" i="3"/>
  <c r="Y191" i="3"/>
  <c r="CY191" i="3"/>
  <c r="CZ191" i="3"/>
  <c r="DA191" i="3"/>
  <c r="DB191" i="3"/>
  <c r="DC191" i="3"/>
  <c r="A192" i="3"/>
  <c r="Y192" i="3"/>
  <c r="CY192" i="3"/>
  <c r="CZ192" i="3"/>
  <c r="DB192" i="3" s="1"/>
  <c r="DA192" i="3"/>
  <c r="DC192" i="3"/>
  <c r="A193" i="3"/>
  <c r="Y193" i="3"/>
  <c r="CY193" i="3"/>
  <c r="CZ193" i="3"/>
  <c r="DB193" i="3" s="1"/>
  <c r="DA193" i="3"/>
  <c r="DC193" i="3"/>
  <c r="A194" i="3"/>
  <c r="Y194" i="3"/>
  <c r="CY194" i="3"/>
  <c r="CZ194" i="3"/>
  <c r="DB194" i="3" s="1"/>
  <c r="DA194" i="3"/>
  <c r="DC194" i="3"/>
  <c r="A195" i="3"/>
  <c r="Y195" i="3"/>
  <c r="CY195" i="3"/>
  <c r="CZ195" i="3"/>
  <c r="DA195" i="3"/>
  <c r="DB195" i="3"/>
  <c r="DC195" i="3"/>
  <c r="A196" i="3"/>
  <c r="Y196" i="3"/>
  <c r="CY196" i="3"/>
  <c r="CZ196" i="3"/>
  <c r="DB196" i="3" s="1"/>
  <c r="DA196" i="3"/>
  <c r="DC196" i="3"/>
  <c r="A197" i="3"/>
  <c r="Y197" i="3"/>
  <c r="CY197" i="3"/>
  <c r="CZ197" i="3"/>
  <c r="DB197" i="3" s="1"/>
  <c r="DA197" i="3"/>
  <c r="DC197" i="3"/>
  <c r="A198" i="3"/>
  <c r="Y198" i="3"/>
  <c r="CY198" i="3"/>
  <c r="CZ198" i="3"/>
  <c r="DA198" i="3"/>
  <c r="DB198" i="3"/>
  <c r="DC198" i="3"/>
  <c r="A199" i="3"/>
  <c r="Y199" i="3"/>
  <c r="CY199" i="3"/>
  <c r="CZ199" i="3"/>
  <c r="DB199" i="3" s="1"/>
  <c r="DA199" i="3"/>
  <c r="DC199" i="3"/>
  <c r="A200" i="3"/>
  <c r="Y200" i="3"/>
  <c r="CY200" i="3"/>
  <c r="CZ200" i="3"/>
  <c r="DA200" i="3"/>
  <c r="DB200" i="3"/>
  <c r="DC200" i="3"/>
  <c r="A201" i="3"/>
  <c r="Y201" i="3"/>
  <c r="CY201" i="3"/>
  <c r="CZ201" i="3"/>
  <c r="DA201" i="3"/>
  <c r="DB201" i="3"/>
  <c r="DC201" i="3"/>
  <c r="A202" i="3"/>
  <c r="Y202" i="3"/>
  <c r="CY202" i="3"/>
  <c r="CZ202" i="3"/>
  <c r="DA202" i="3"/>
  <c r="DB202" i="3"/>
  <c r="DC202" i="3"/>
  <c r="A203" i="3"/>
  <c r="Y203" i="3"/>
  <c r="CY203" i="3"/>
  <c r="CZ203" i="3"/>
  <c r="DA203" i="3"/>
  <c r="DB203" i="3"/>
  <c r="DC203" i="3"/>
  <c r="A204" i="3"/>
  <c r="Y204" i="3"/>
  <c r="CY204" i="3"/>
  <c r="CZ204" i="3"/>
  <c r="DB204" i="3" s="1"/>
  <c r="DA204" i="3"/>
  <c r="DC204" i="3"/>
  <c r="A205" i="3"/>
  <c r="Y205" i="3"/>
  <c r="CY205" i="3"/>
  <c r="CZ205" i="3"/>
  <c r="DA205" i="3"/>
  <c r="DB205" i="3"/>
  <c r="DC205" i="3"/>
  <c r="A206" i="3"/>
  <c r="Y206" i="3"/>
  <c r="CY206" i="3"/>
  <c r="CZ206" i="3"/>
  <c r="DB206" i="3" s="1"/>
  <c r="DA206" i="3"/>
  <c r="DC206" i="3"/>
  <c r="A207" i="3"/>
  <c r="Y207" i="3"/>
  <c r="CY207" i="3"/>
  <c r="CZ207" i="3"/>
  <c r="DA207" i="3"/>
  <c r="DB207" i="3"/>
  <c r="DC207" i="3"/>
  <c r="A208" i="3"/>
  <c r="Y208" i="3"/>
  <c r="CY208" i="3"/>
  <c r="CZ208" i="3"/>
  <c r="DB208" i="3" s="1"/>
  <c r="DA208" i="3"/>
  <c r="DC208" i="3"/>
  <c r="A209" i="3"/>
  <c r="Y209" i="3"/>
  <c r="CY209" i="3"/>
  <c r="CZ209" i="3"/>
  <c r="DB209" i="3" s="1"/>
  <c r="DA209" i="3"/>
  <c r="DC209" i="3"/>
  <c r="A210" i="3"/>
  <c r="Y210" i="3"/>
  <c r="CY210" i="3"/>
  <c r="CZ210" i="3"/>
  <c r="DA210" i="3"/>
  <c r="DB210" i="3"/>
  <c r="DC210" i="3"/>
  <c r="A211" i="3"/>
  <c r="Y211" i="3"/>
  <c r="CY211" i="3"/>
  <c r="CZ211" i="3"/>
  <c r="DB211" i="3" s="1"/>
  <c r="DA211" i="3"/>
  <c r="DC211" i="3"/>
  <c r="A212" i="3"/>
  <c r="Y212" i="3"/>
  <c r="CY212" i="3"/>
  <c r="CZ212" i="3"/>
  <c r="DA212" i="3"/>
  <c r="DB212" i="3"/>
  <c r="DC212" i="3"/>
  <c r="A213" i="3"/>
  <c r="Y213" i="3"/>
  <c r="CY213" i="3"/>
  <c r="CZ213" i="3"/>
  <c r="DB213" i="3" s="1"/>
  <c r="DA213" i="3"/>
  <c r="DC213" i="3"/>
  <c r="A214" i="3"/>
  <c r="Y214" i="3"/>
  <c r="CY214" i="3"/>
  <c r="CZ214" i="3"/>
  <c r="DA214" i="3"/>
  <c r="DB214" i="3"/>
  <c r="DC214" i="3"/>
  <c r="A215" i="3"/>
  <c r="Y215" i="3"/>
  <c r="CY215" i="3"/>
  <c r="CZ215" i="3"/>
  <c r="DB215" i="3" s="1"/>
  <c r="DA215" i="3"/>
  <c r="DC215" i="3"/>
  <c r="A216" i="3"/>
  <c r="Y216" i="3"/>
  <c r="CY216" i="3"/>
  <c r="CZ216" i="3"/>
  <c r="DB216" i="3" s="1"/>
  <c r="DA216" i="3"/>
  <c r="DC216" i="3"/>
  <c r="A217" i="3"/>
  <c r="Y217" i="3"/>
  <c r="CY217" i="3"/>
  <c r="CZ217" i="3"/>
  <c r="DB217" i="3" s="1"/>
  <c r="DA217" i="3"/>
  <c r="DC217" i="3"/>
  <c r="A218" i="3"/>
  <c r="Y218" i="3"/>
  <c r="CY218" i="3"/>
  <c r="CZ218" i="3"/>
  <c r="DA218" i="3"/>
  <c r="DB218" i="3"/>
  <c r="DC218" i="3"/>
  <c r="A219" i="3"/>
  <c r="Y219" i="3"/>
  <c r="CU219" i="3"/>
  <c r="CV219" i="3"/>
  <c r="CX219" i="3"/>
  <c r="CY219" i="3"/>
  <c r="CZ219" i="3"/>
  <c r="DA219" i="3"/>
  <c r="DB219" i="3"/>
  <c r="DC219" i="3"/>
  <c r="A220" i="3"/>
  <c r="Y220" i="3"/>
  <c r="CX220" i="3" s="1"/>
  <c r="DH220" i="3" s="1"/>
  <c r="CY220" i="3"/>
  <c r="CZ220" i="3"/>
  <c r="DB220" i="3" s="1"/>
  <c r="DA220" i="3"/>
  <c r="DC220" i="3"/>
  <c r="DF220" i="3"/>
  <c r="DG220" i="3"/>
  <c r="DJ220" i="3" s="1"/>
  <c r="A221" i="3"/>
  <c r="Y221" i="3"/>
  <c r="CW221" i="3"/>
  <c r="CX221" i="3"/>
  <c r="CY221" i="3"/>
  <c r="CZ221" i="3"/>
  <c r="DA221" i="3"/>
  <c r="DB221" i="3"/>
  <c r="DC221" i="3"/>
  <c r="DG221" i="3"/>
  <c r="DJ221" i="3" s="1"/>
  <c r="DH221" i="3"/>
  <c r="A222" i="3"/>
  <c r="Y222" i="3"/>
  <c r="CX222" i="3"/>
  <c r="CY222" i="3"/>
  <c r="CZ222" i="3"/>
  <c r="DA222" i="3"/>
  <c r="DB222" i="3"/>
  <c r="DC222" i="3"/>
  <c r="DG222" i="3"/>
  <c r="DH222" i="3"/>
  <c r="A223" i="3"/>
  <c r="Y223" i="3"/>
  <c r="CX223" i="3" s="1"/>
  <c r="DF223" i="3" s="1"/>
  <c r="DJ223" i="3" s="1"/>
  <c r="CY223" i="3"/>
  <c r="CZ223" i="3"/>
  <c r="DA223" i="3"/>
  <c r="DB223" i="3"/>
  <c r="DC223" i="3"/>
  <c r="DI223" i="3"/>
  <c r="A224" i="3"/>
  <c r="Y224" i="3"/>
  <c r="CU224" i="3"/>
  <c r="CV224" i="3"/>
  <c r="CX224" i="3"/>
  <c r="DI224" i="3" s="1"/>
  <c r="CY224" i="3"/>
  <c r="CZ224" i="3"/>
  <c r="DB224" i="3" s="1"/>
  <c r="DA224" i="3"/>
  <c r="DC224" i="3"/>
  <c r="DF224" i="3"/>
  <c r="DG224" i="3"/>
  <c r="DH224" i="3"/>
  <c r="DJ224" i="3"/>
  <c r="A225" i="3"/>
  <c r="Y225" i="3"/>
  <c r="CY225" i="3"/>
  <c r="CZ225" i="3"/>
  <c r="DB225" i="3" s="1"/>
  <c r="DA225" i="3"/>
  <c r="DC225" i="3"/>
  <c r="A226" i="3"/>
  <c r="Y226" i="3"/>
  <c r="CW226" i="3" s="1"/>
  <c r="CX226" i="3"/>
  <c r="CY226" i="3"/>
  <c r="CZ226" i="3"/>
  <c r="DB226" i="3" s="1"/>
  <c r="DA226" i="3"/>
  <c r="DC226" i="3"/>
  <c r="DI226" i="3"/>
  <c r="A227" i="3"/>
  <c r="Y227" i="3"/>
  <c r="CX227" i="3" s="1"/>
  <c r="CY227" i="3"/>
  <c r="CZ227" i="3"/>
  <c r="DB227" i="3" s="1"/>
  <c r="DA227" i="3"/>
  <c r="DC227" i="3"/>
  <c r="A228" i="3"/>
  <c r="Y228" i="3"/>
  <c r="CX228" i="3"/>
  <c r="CY228" i="3"/>
  <c r="CZ228" i="3"/>
  <c r="DB228" i="3" s="1"/>
  <c r="DA228" i="3"/>
  <c r="DC228" i="3"/>
  <c r="A229" i="3"/>
  <c r="Y229" i="3"/>
  <c r="CY229" i="3"/>
  <c r="CZ229" i="3"/>
  <c r="DB229" i="3" s="1"/>
  <c r="DA229" i="3"/>
  <c r="DC229" i="3"/>
  <c r="A230" i="3"/>
  <c r="Y230" i="3"/>
  <c r="CY230" i="3"/>
  <c r="CZ230" i="3"/>
  <c r="DB230" i="3" s="1"/>
  <c r="DA230" i="3"/>
  <c r="DC230" i="3"/>
  <c r="A231" i="3"/>
  <c r="Y231" i="3"/>
  <c r="CY231" i="3"/>
  <c r="CZ231" i="3"/>
  <c r="DB231" i="3" s="1"/>
  <c r="DA231" i="3"/>
  <c r="DC231" i="3"/>
  <c r="A232" i="3"/>
  <c r="Y232" i="3"/>
  <c r="CY232" i="3"/>
  <c r="CZ232" i="3"/>
  <c r="DB232" i="3" s="1"/>
  <c r="DA232" i="3"/>
  <c r="DC232" i="3"/>
  <c r="A233" i="3"/>
  <c r="Y233" i="3"/>
  <c r="CY233" i="3"/>
  <c r="CZ233" i="3"/>
  <c r="DA233" i="3"/>
  <c r="DB233" i="3"/>
  <c r="DC233" i="3"/>
  <c r="A234" i="3"/>
  <c r="Y234" i="3"/>
  <c r="CY234" i="3"/>
  <c r="CZ234" i="3"/>
  <c r="DB234" i="3" s="1"/>
  <c r="DA234" i="3"/>
  <c r="DC234" i="3"/>
  <c r="A235" i="3"/>
  <c r="Y235" i="3"/>
  <c r="CY235" i="3"/>
  <c r="CZ235" i="3"/>
  <c r="DA235" i="3"/>
  <c r="DB235" i="3"/>
  <c r="DC235" i="3"/>
  <c r="A236" i="3"/>
  <c r="Y236" i="3"/>
  <c r="CY236" i="3"/>
  <c r="CZ236" i="3"/>
  <c r="DA236" i="3"/>
  <c r="DB236" i="3"/>
  <c r="DC236" i="3"/>
  <c r="A237" i="3"/>
  <c r="Y237" i="3"/>
  <c r="CY237" i="3"/>
  <c r="CZ237" i="3"/>
  <c r="DA237" i="3"/>
  <c r="DB237" i="3"/>
  <c r="DC237" i="3"/>
  <c r="A238" i="3"/>
  <c r="Y238" i="3"/>
  <c r="CY238" i="3"/>
  <c r="CZ238" i="3"/>
  <c r="DA238" i="3"/>
  <c r="DB238" i="3"/>
  <c r="DC238" i="3"/>
  <c r="A239" i="3"/>
  <c r="Y239" i="3"/>
  <c r="CY239" i="3"/>
  <c r="CZ239" i="3"/>
  <c r="DB239" i="3" s="1"/>
  <c r="DA239" i="3"/>
  <c r="DC239" i="3"/>
  <c r="A240" i="3"/>
  <c r="Y240" i="3"/>
  <c r="CY240" i="3"/>
  <c r="CZ240" i="3"/>
  <c r="DB240" i="3" s="1"/>
  <c r="DA240" i="3"/>
  <c r="DC240" i="3"/>
  <c r="A241" i="3"/>
  <c r="Y241" i="3"/>
  <c r="CY241" i="3"/>
  <c r="CZ241" i="3"/>
  <c r="DB241" i="3" s="1"/>
  <c r="DA241" i="3"/>
  <c r="DC241" i="3"/>
  <c r="A242" i="3"/>
  <c r="Y242" i="3"/>
  <c r="CY242" i="3"/>
  <c r="CZ242" i="3"/>
  <c r="DA242" i="3"/>
  <c r="DB242" i="3"/>
  <c r="DC242" i="3"/>
  <c r="A243" i="3"/>
  <c r="Y243" i="3"/>
  <c r="CY243" i="3"/>
  <c r="CZ243" i="3"/>
  <c r="DB243" i="3" s="1"/>
  <c r="DA243" i="3"/>
  <c r="DC243" i="3"/>
  <c r="A244" i="3"/>
  <c r="Y244" i="3"/>
  <c r="CY244" i="3"/>
  <c r="CZ244" i="3"/>
  <c r="DA244" i="3"/>
  <c r="DB244" i="3"/>
  <c r="DC244" i="3"/>
  <c r="A245" i="3"/>
  <c r="Y245" i="3"/>
  <c r="CY245" i="3"/>
  <c r="CZ245" i="3"/>
  <c r="DB245" i="3" s="1"/>
  <c r="DA245" i="3"/>
  <c r="DC245" i="3"/>
  <c r="A246" i="3"/>
  <c r="Y246" i="3"/>
  <c r="CY246" i="3"/>
  <c r="CZ246" i="3"/>
  <c r="DB246" i="3" s="1"/>
  <c r="DA246" i="3"/>
  <c r="DC246" i="3"/>
  <c r="A247" i="3"/>
  <c r="Y247" i="3"/>
  <c r="CY247" i="3"/>
  <c r="CZ247" i="3"/>
  <c r="DA247" i="3"/>
  <c r="DB247" i="3"/>
  <c r="DC247" i="3"/>
  <c r="A248" i="3"/>
  <c r="Y248" i="3"/>
  <c r="CY248" i="3"/>
  <c r="CZ248" i="3"/>
  <c r="DB248" i="3" s="1"/>
  <c r="DA248" i="3"/>
  <c r="DC248" i="3"/>
  <c r="A249" i="3"/>
  <c r="Y249" i="3"/>
  <c r="CY249" i="3"/>
  <c r="CZ249" i="3"/>
  <c r="DB249" i="3" s="1"/>
  <c r="DA249" i="3"/>
  <c r="DC249" i="3"/>
  <c r="A250" i="3"/>
  <c r="Y250" i="3"/>
  <c r="CY250" i="3"/>
  <c r="CZ250" i="3"/>
  <c r="DB250" i="3" s="1"/>
  <c r="DA250" i="3"/>
  <c r="DC250" i="3"/>
  <c r="A251" i="3"/>
  <c r="Y251" i="3"/>
  <c r="CY251" i="3"/>
  <c r="CZ251" i="3"/>
  <c r="DB251" i="3" s="1"/>
  <c r="DA251" i="3"/>
  <c r="DC251" i="3"/>
  <c r="A252" i="3"/>
  <c r="Y252" i="3"/>
  <c r="CY252" i="3"/>
  <c r="CZ252" i="3"/>
  <c r="DB252" i="3" s="1"/>
  <c r="DA252" i="3"/>
  <c r="DC252" i="3"/>
  <c r="A253" i="3"/>
  <c r="Y253" i="3"/>
  <c r="CY253" i="3"/>
  <c r="CZ253" i="3"/>
  <c r="DA253" i="3"/>
  <c r="DB253" i="3"/>
  <c r="DC253" i="3"/>
  <c r="A254" i="3"/>
  <c r="Y254" i="3"/>
  <c r="CY254" i="3"/>
  <c r="CZ254" i="3"/>
  <c r="DA254" i="3"/>
  <c r="DB254" i="3"/>
  <c r="DC254" i="3"/>
  <c r="A255" i="3"/>
  <c r="Y255" i="3"/>
  <c r="CY255" i="3"/>
  <c r="CZ255" i="3"/>
  <c r="DB255" i="3" s="1"/>
  <c r="DA255" i="3"/>
  <c r="DC255" i="3"/>
  <c r="A256" i="3"/>
  <c r="Y256" i="3"/>
  <c r="CY256" i="3"/>
  <c r="CZ256" i="3"/>
  <c r="DB256" i="3" s="1"/>
  <c r="DA256" i="3"/>
  <c r="DC256" i="3"/>
  <c r="A257" i="3"/>
  <c r="Y257" i="3"/>
  <c r="CY257" i="3"/>
  <c r="CZ257" i="3"/>
  <c r="DA257" i="3"/>
  <c r="DB257" i="3"/>
  <c r="DC257" i="3"/>
  <c r="A258" i="3"/>
  <c r="Y258" i="3"/>
  <c r="CY258" i="3"/>
  <c r="CZ258" i="3"/>
  <c r="DB258" i="3" s="1"/>
  <c r="DA258" i="3"/>
  <c r="DC258" i="3"/>
  <c r="A259" i="3"/>
  <c r="Y259" i="3"/>
  <c r="CY259" i="3"/>
  <c r="CZ259" i="3"/>
  <c r="DA259" i="3"/>
  <c r="DB259" i="3"/>
  <c r="DC259" i="3"/>
  <c r="A260" i="3"/>
  <c r="Y260" i="3"/>
  <c r="CY260" i="3"/>
  <c r="CZ260" i="3"/>
  <c r="DB260" i="3" s="1"/>
  <c r="DA260" i="3"/>
  <c r="DC260" i="3"/>
  <c r="A261" i="3"/>
  <c r="Y261" i="3"/>
  <c r="CY261" i="3"/>
  <c r="CZ261" i="3"/>
  <c r="DA261" i="3"/>
  <c r="DB261" i="3"/>
  <c r="DC261" i="3"/>
  <c r="A262" i="3"/>
  <c r="Y262" i="3"/>
  <c r="CY262" i="3"/>
  <c r="CZ262" i="3"/>
  <c r="DB262" i="3" s="1"/>
  <c r="DA262" i="3"/>
  <c r="DC262" i="3"/>
  <c r="A263" i="3"/>
  <c r="Y263" i="3"/>
  <c r="CY263" i="3"/>
  <c r="CZ263" i="3"/>
  <c r="DB263" i="3" s="1"/>
  <c r="DA263" i="3"/>
  <c r="DC263" i="3"/>
  <c r="A264" i="3"/>
  <c r="Y264" i="3"/>
  <c r="CY264" i="3"/>
  <c r="CZ264" i="3"/>
  <c r="DA264" i="3"/>
  <c r="DB264" i="3"/>
  <c r="DC264" i="3"/>
  <c r="A265" i="3"/>
  <c r="Y265" i="3"/>
  <c r="CY265" i="3"/>
  <c r="CZ265" i="3"/>
  <c r="DA265" i="3"/>
  <c r="DB265" i="3"/>
  <c r="DC265" i="3"/>
  <c r="A266" i="3"/>
  <c r="Y266" i="3"/>
  <c r="CY266" i="3"/>
  <c r="CZ266" i="3"/>
  <c r="DA266" i="3"/>
  <c r="DB266" i="3"/>
  <c r="DC266" i="3"/>
  <c r="A267" i="3"/>
  <c r="Y267" i="3"/>
  <c r="CY267" i="3"/>
  <c r="CZ267" i="3"/>
  <c r="DB267" i="3" s="1"/>
  <c r="DA267" i="3"/>
  <c r="DC267" i="3"/>
  <c r="A268" i="3"/>
  <c r="Y268" i="3"/>
  <c r="CY268" i="3"/>
  <c r="CZ268" i="3"/>
  <c r="DA268" i="3"/>
  <c r="DB268" i="3"/>
  <c r="DC268" i="3"/>
  <c r="A269" i="3"/>
  <c r="Y269" i="3"/>
  <c r="CY269" i="3"/>
  <c r="CZ269" i="3"/>
  <c r="DB269" i="3" s="1"/>
  <c r="DA269" i="3"/>
  <c r="DC269" i="3"/>
  <c r="A270" i="3"/>
  <c r="Y270" i="3"/>
  <c r="CY270" i="3"/>
  <c r="CZ270" i="3"/>
  <c r="DB270" i="3" s="1"/>
  <c r="DA270" i="3"/>
  <c r="DC270" i="3"/>
  <c r="A271" i="3"/>
  <c r="Y271" i="3"/>
  <c r="CY271" i="3"/>
  <c r="CZ271" i="3"/>
  <c r="DA271" i="3"/>
  <c r="DB271" i="3"/>
  <c r="DC271" i="3"/>
  <c r="A272" i="3"/>
  <c r="Y272" i="3"/>
  <c r="CY272" i="3"/>
  <c r="CZ272" i="3"/>
  <c r="DA272" i="3"/>
  <c r="DB272" i="3"/>
  <c r="DC272" i="3"/>
  <c r="A273" i="3"/>
  <c r="Y273" i="3"/>
  <c r="CY273" i="3"/>
  <c r="CZ273" i="3"/>
  <c r="DB273" i="3" s="1"/>
  <c r="DA273" i="3"/>
  <c r="DC273" i="3"/>
  <c r="A274" i="3"/>
  <c r="Y274" i="3"/>
  <c r="CY274" i="3"/>
  <c r="CZ274" i="3"/>
  <c r="DB274" i="3" s="1"/>
  <c r="DA274" i="3"/>
  <c r="DC274" i="3"/>
  <c r="A275" i="3"/>
  <c r="Y275" i="3"/>
  <c r="CY275" i="3"/>
  <c r="CZ275" i="3"/>
  <c r="DA275" i="3"/>
  <c r="DB275" i="3"/>
  <c r="DC275" i="3"/>
  <c r="A276" i="3"/>
  <c r="Y276" i="3"/>
  <c r="CY276" i="3"/>
  <c r="CZ276" i="3"/>
  <c r="DB276" i="3" s="1"/>
  <c r="DA276" i="3"/>
  <c r="DC276" i="3"/>
  <c r="A277" i="3"/>
  <c r="Y277" i="3"/>
  <c r="CY277" i="3"/>
  <c r="CZ277" i="3"/>
  <c r="DB277" i="3" s="1"/>
  <c r="DA277" i="3"/>
  <c r="DC277" i="3"/>
  <c r="A278" i="3"/>
  <c r="Y278" i="3"/>
  <c r="CY278" i="3"/>
  <c r="CZ278" i="3"/>
  <c r="DB278" i="3" s="1"/>
  <c r="DA278" i="3"/>
  <c r="DC278" i="3"/>
  <c r="A279" i="3"/>
  <c r="Y279" i="3"/>
  <c r="CY279" i="3"/>
  <c r="CZ279" i="3"/>
  <c r="DA279" i="3"/>
  <c r="DB279" i="3"/>
  <c r="DC279" i="3"/>
  <c r="A280" i="3"/>
  <c r="Y280" i="3"/>
  <c r="CY280" i="3"/>
  <c r="CZ280" i="3"/>
  <c r="DB280" i="3" s="1"/>
  <c r="DA280" i="3"/>
  <c r="DC280" i="3"/>
  <c r="A281" i="3"/>
  <c r="Y281" i="3"/>
  <c r="CY281" i="3"/>
  <c r="CZ281" i="3"/>
  <c r="DB281" i="3" s="1"/>
  <c r="DA281" i="3"/>
  <c r="DC281" i="3"/>
  <c r="A282" i="3"/>
  <c r="Y282" i="3"/>
  <c r="CY282" i="3"/>
  <c r="CZ282" i="3"/>
  <c r="DB282" i="3" s="1"/>
  <c r="DA282" i="3"/>
  <c r="DC282" i="3"/>
  <c r="A283" i="3"/>
  <c r="Y283" i="3"/>
  <c r="CY283" i="3"/>
  <c r="CZ283" i="3"/>
  <c r="DA283" i="3"/>
  <c r="DB283" i="3"/>
  <c r="DC283" i="3"/>
  <c r="A284" i="3"/>
  <c r="Y284" i="3"/>
  <c r="CY284" i="3"/>
  <c r="CZ284" i="3"/>
  <c r="DB284" i="3" s="1"/>
  <c r="DA284" i="3"/>
  <c r="DC284" i="3"/>
  <c r="A285" i="3"/>
  <c r="Y285" i="3"/>
  <c r="CY285" i="3"/>
  <c r="CZ285" i="3"/>
  <c r="DB285" i="3" s="1"/>
  <c r="DA285" i="3"/>
  <c r="DC285" i="3"/>
  <c r="A286" i="3"/>
  <c r="Y286" i="3"/>
  <c r="CY286" i="3"/>
  <c r="CZ286" i="3"/>
  <c r="DA286" i="3"/>
  <c r="DB286" i="3"/>
  <c r="DC286" i="3"/>
  <c r="A287" i="3"/>
  <c r="Y287" i="3"/>
  <c r="CY287" i="3"/>
  <c r="CZ287" i="3"/>
  <c r="DA287" i="3"/>
  <c r="DB287" i="3"/>
  <c r="DC287" i="3"/>
  <c r="A288" i="3"/>
  <c r="Y288" i="3"/>
  <c r="CY288" i="3"/>
  <c r="CZ288" i="3"/>
  <c r="DB288" i="3" s="1"/>
  <c r="DA288" i="3"/>
  <c r="DC288" i="3"/>
  <c r="A289" i="3"/>
  <c r="Y289" i="3"/>
  <c r="CY289" i="3"/>
  <c r="CZ289" i="3"/>
  <c r="DA289" i="3"/>
  <c r="DB289" i="3"/>
  <c r="DC289" i="3"/>
  <c r="A290" i="3"/>
  <c r="Y290" i="3"/>
  <c r="CY290" i="3"/>
  <c r="CZ290" i="3"/>
  <c r="DB290" i="3" s="1"/>
  <c r="DA290" i="3"/>
  <c r="DC290" i="3"/>
  <c r="A291" i="3"/>
  <c r="Y291" i="3"/>
  <c r="CY291" i="3"/>
  <c r="CZ291" i="3"/>
  <c r="DB291" i="3" s="1"/>
  <c r="DA291" i="3"/>
  <c r="DC291" i="3"/>
  <c r="A292" i="3"/>
  <c r="Y292" i="3"/>
  <c r="CY292" i="3"/>
  <c r="CZ292" i="3"/>
  <c r="DA292" i="3"/>
  <c r="DB292" i="3"/>
  <c r="DC292" i="3"/>
  <c r="A293" i="3"/>
  <c r="Y293" i="3"/>
  <c r="CY293" i="3"/>
  <c r="CZ293" i="3"/>
  <c r="DA293" i="3"/>
  <c r="DB293" i="3"/>
  <c r="DC293" i="3"/>
  <c r="A294" i="3"/>
  <c r="Y294" i="3"/>
  <c r="CY294" i="3"/>
  <c r="CZ294" i="3"/>
  <c r="DA294" i="3"/>
  <c r="DB294" i="3"/>
  <c r="DC294" i="3"/>
  <c r="A295" i="3"/>
  <c r="Y295" i="3"/>
  <c r="CY295" i="3"/>
  <c r="CZ295" i="3"/>
  <c r="DB295" i="3" s="1"/>
  <c r="DA295" i="3"/>
  <c r="DC295" i="3"/>
  <c r="A296" i="3"/>
  <c r="Y296" i="3"/>
  <c r="CY296" i="3"/>
  <c r="CZ296" i="3"/>
  <c r="DB296" i="3" s="1"/>
  <c r="DA296" i="3"/>
  <c r="DC296" i="3"/>
  <c r="A297" i="3"/>
  <c r="Y297" i="3"/>
  <c r="CY297" i="3"/>
  <c r="CZ297" i="3"/>
  <c r="DA297" i="3"/>
  <c r="DB297" i="3"/>
  <c r="DC297" i="3"/>
  <c r="A298" i="3"/>
  <c r="Y298" i="3"/>
  <c r="CY298" i="3"/>
  <c r="CZ298" i="3"/>
  <c r="DB298" i="3" s="1"/>
  <c r="DA298" i="3"/>
  <c r="DC298" i="3"/>
  <c r="A299" i="3"/>
  <c r="Y299" i="3"/>
  <c r="CY299" i="3"/>
  <c r="CZ299" i="3"/>
  <c r="DA299" i="3"/>
  <c r="DB299" i="3"/>
  <c r="DC299" i="3"/>
  <c r="A300" i="3"/>
  <c r="Y300" i="3"/>
  <c r="CY300" i="3"/>
  <c r="CZ300" i="3"/>
  <c r="DB300" i="3" s="1"/>
  <c r="DA300" i="3"/>
  <c r="DC300" i="3"/>
  <c r="A301" i="3"/>
  <c r="Y301" i="3"/>
  <c r="CY301" i="3"/>
  <c r="CZ301" i="3"/>
  <c r="DA301" i="3"/>
  <c r="DB301" i="3"/>
  <c r="DC301" i="3"/>
  <c r="A302" i="3"/>
  <c r="Y302" i="3"/>
  <c r="CY302" i="3"/>
  <c r="CZ302" i="3"/>
  <c r="DA302" i="3"/>
  <c r="DB302" i="3"/>
  <c r="DC302" i="3"/>
  <c r="A303" i="3"/>
  <c r="Y303" i="3"/>
  <c r="CY303" i="3"/>
  <c r="CZ303" i="3"/>
  <c r="DB303" i="3" s="1"/>
  <c r="DA303" i="3"/>
  <c r="DC303" i="3"/>
  <c r="A304" i="3"/>
  <c r="Y304" i="3"/>
  <c r="CY304" i="3"/>
  <c r="CZ304" i="3"/>
  <c r="DB304" i="3" s="1"/>
  <c r="DA304" i="3"/>
  <c r="DC304" i="3"/>
  <c r="A305" i="3"/>
  <c r="Y305" i="3"/>
  <c r="CY305" i="3"/>
  <c r="CZ305" i="3"/>
  <c r="DA305" i="3"/>
  <c r="DB305" i="3"/>
  <c r="DC305" i="3"/>
  <c r="A306" i="3"/>
  <c r="Y306" i="3"/>
  <c r="CY306" i="3"/>
  <c r="CZ306" i="3"/>
  <c r="DB306" i="3" s="1"/>
  <c r="DA306" i="3"/>
  <c r="DC306" i="3"/>
  <c r="A307" i="3"/>
  <c r="Y307" i="3"/>
  <c r="CY307" i="3"/>
  <c r="CZ307" i="3"/>
  <c r="DB307" i="3" s="1"/>
  <c r="DA307" i="3"/>
  <c r="DC307" i="3"/>
  <c r="A308" i="3"/>
  <c r="Y308" i="3"/>
  <c r="CY308" i="3"/>
  <c r="CZ308" i="3"/>
  <c r="DB308" i="3" s="1"/>
  <c r="DA308" i="3"/>
  <c r="DC308" i="3"/>
  <c r="A309" i="3"/>
  <c r="Y309" i="3"/>
  <c r="CY309" i="3"/>
  <c r="CZ309" i="3"/>
  <c r="DB309" i="3" s="1"/>
  <c r="DA309" i="3"/>
  <c r="DC309" i="3"/>
  <c r="A310" i="3"/>
  <c r="Y310" i="3"/>
  <c r="CY310" i="3"/>
  <c r="CZ310" i="3"/>
  <c r="DB310" i="3" s="1"/>
  <c r="DA310" i="3"/>
  <c r="DC310" i="3"/>
  <c r="A311" i="3"/>
  <c r="Y311" i="3"/>
  <c r="CY311" i="3"/>
  <c r="CZ311" i="3"/>
  <c r="DB311" i="3" s="1"/>
  <c r="DA311" i="3"/>
  <c r="DC311" i="3"/>
  <c r="A312" i="3"/>
  <c r="Y312" i="3"/>
  <c r="CY312" i="3"/>
  <c r="CZ312" i="3"/>
  <c r="DA312" i="3"/>
  <c r="DB312" i="3"/>
  <c r="DC312" i="3"/>
  <c r="A313" i="3"/>
  <c r="Y313" i="3"/>
  <c r="CY313" i="3"/>
  <c r="CZ313" i="3"/>
  <c r="DB313" i="3" s="1"/>
  <c r="DA313" i="3"/>
  <c r="DC313" i="3"/>
  <c r="A314" i="3"/>
  <c r="Y314" i="3"/>
  <c r="CY314" i="3"/>
  <c r="CZ314" i="3"/>
  <c r="DA314" i="3"/>
  <c r="DB314" i="3"/>
  <c r="DC314" i="3"/>
  <c r="A315" i="3"/>
  <c r="Y315" i="3"/>
  <c r="CY315" i="3"/>
  <c r="CZ315" i="3"/>
  <c r="DB315" i="3" s="1"/>
  <c r="DA315" i="3"/>
  <c r="DC315" i="3"/>
  <c r="A316" i="3"/>
  <c r="Y316" i="3"/>
  <c r="CY316" i="3"/>
  <c r="CZ316" i="3"/>
  <c r="DB316" i="3" s="1"/>
  <c r="DA316" i="3"/>
  <c r="DC316" i="3"/>
  <c r="A317" i="3"/>
  <c r="Y317" i="3"/>
  <c r="CY317" i="3"/>
  <c r="CZ317" i="3"/>
  <c r="DB317" i="3" s="1"/>
  <c r="DA317" i="3"/>
  <c r="DC317" i="3"/>
  <c r="A318" i="3"/>
  <c r="Y318" i="3"/>
  <c r="CY318" i="3"/>
  <c r="CZ318" i="3"/>
  <c r="DB318" i="3" s="1"/>
  <c r="DA318" i="3"/>
  <c r="DC318" i="3"/>
  <c r="A319" i="3"/>
  <c r="Y319" i="3"/>
  <c r="CY319" i="3"/>
  <c r="CZ319" i="3"/>
  <c r="DB319" i="3" s="1"/>
  <c r="DA319" i="3"/>
  <c r="DC319" i="3"/>
  <c r="A320" i="3"/>
  <c r="Y320" i="3"/>
  <c r="CY320" i="3"/>
  <c r="CZ320" i="3"/>
  <c r="DB320" i="3" s="1"/>
  <c r="DA320" i="3"/>
  <c r="DC320" i="3"/>
  <c r="A321" i="3"/>
  <c r="Y321" i="3"/>
  <c r="CY321" i="3"/>
  <c r="CZ321" i="3"/>
  <c r="DA321" i="3"/>
  <c r="DB321" i="3"/>
  <c r="DC321" i="3"/>
  <c r="A322" i="3"/>
  <c r="Y322" i="3"/>
  <c r="CY322" i="3"/>
  <c r="CZ322" i="3"/>
  <c r="DB322" i="3" s="1"/>
  <c r="DA322" i="3"/>
  <c r="DC322" i="3"/>
  <c r="A323" i="3"/>
  <c r="Y323" i="3"/>
  <c r="CY323" i="3"/>
  <c r="CZ323" i="3"/>
  <c r="DA323" i="3"/>
  <c r="DB323" i="3"/>
  <c r="DC323" i="3"/>
  <c r="A324" i="3"/>
  <c r="Y324" i="3"/>
  <c r="CY324" i="3"/>
  <c r="CZ324" i="3"/>
  <c r="DA324" i="3"/>
  <c r="DB324" i="3"/>
  <c r="DC324" i="3"/>
  <c r="A325" i="3"/>
  <c r="Y325" i="3"/>
  <c r="CY325" i="3"/>
  <c r="CZ325" i="3"/>
  <c r="DB325" i="3" s="1"/>
  <c r="DA325" i="3"/>
  <c r="DC325" i="3"/>
  <c r="A326" i="3"/>
  <c r="Y326" i="3"/>
  <c r="CY326" i="3"/>
  <c r="CZ326" i="3"/>
  <c r="DA326" i="3"/>
  <c r="DB326" i="3"/>
  <c r="DC326" i="3"/>
  <c r="A327" i="3"/>
  <c r="Y327" i="3"/>
  <c r="CY327" i="3"/>
  <c r="CZ327" i="3"/>
  <c r="DB327" i="3" s="1"/>
  <c r="DA327" i="3"/>
  <c r="DC327" i="3"/>
  <c r="A328" i="3"/>
  <c r="Y328" i="3"/>
  <c r="CY328" i="3"/>
  <c r="CZ328" i="3"/>
  <c r="DA328" i="3"/>
  <c r="DB328" i="3"/>
  <c r="DC328" i="3"/>
  <c r="A329" i="3"/>
  <c r="Y329" i="3"/>
  <c r="CY329" i="3"/>
  <c r="CZ329" i="3"/>
  <c r="DB329" i="3" s="1"/>
  <c r="DA329" i="3"/>
  <c r="DC329" i="3"/>
  <c r="A330" i="3"/>
  <c r="Y330" i="3"/>
  <c r="CY330" i="3"/>
  <c r="CZ330" i="3"/>
  <c r="DA330" i="3"/>
  <c r="DB330" i="3"/>
  <c r="DC330" i="3"/>
  <c r="A331" i="3"/>
  <c r="Y331" i="3"/>
  <c r="CY331" i="3"/>
  <c r="CZ331" i="3"/>
  <c r="DB331" i="3" s="1"/>
  <c r="DA331" i="3"/>
  <c r="DC331" i="3"/>
  <c r="A332" i="3"/>
  <c r="Y332" i="3"/>
  <c r="CY332" i="3"/>
  <c r="CZ332" i="3"/>
  <c r="DB332" i="3" s="1"/>
  <c r="DA332" i="3"/>
  <c r="DC332" i="3"/>
  <c r="A333" i="3"/>
  <c r="Y333" i="3"/>
  <c r="CY333" i="3"/>
  <c r="CZ333" i="3"/>
  <c r="DB333" i="3" s="1"/>
  <c r="DA333" i="3"/>
  <c r="DC333" i="3"/>
  <c r="A334" i="3"/>
  <c r="Y334" i="3"/>
  <c r="CY334" i="3"/>
  <c r="CZ334" i="3"/>
  <c r="DB334" i="3" s="1"/>
  <c r="DA334" i="3"/>
  <c r="DC334" i="3"/>
  <c r="A335" i="3"/>
  <c r="Y335" i="3"/>
  <c r="CY335" i="3"/>
  <c r="CZ335" i="3"/>
  <c r="DB335" i="3" s="1"/>
  <c r="DA335" i="3"/>
  <c r="DC335" i="3"/>
  <c r="A336" i="3"/>
  <c r="Y336" i="3"/>
  <c r="CX336" i="3" s="1"/>
  <c r="CY336" i="3"/>
  <c r="CZ336" i="3"/>
  <c r="DA336" i="3"/>
  <c r="DB336" i="3"/>
  <c r="DC336" i="3"/>
  <c r="A337" i="3"/>
  <c r="Y337" i="3"/>
  <c r="CY337" i="3"/>
  <c r="CZ337" i="3"/>
  <c r="DA337" i="3"/>
  <c r="DB337" i="3"/>
  <c r="DC337" i="3"/>
  <c r="A338" i="3"/>
  <c r="Y338" i="3"/>
  <c r="CY338" i="3"/>
  <c r="CZ338" i="3"/>
  <c r="DB338" i="3" s="1"/>
  <c r="DA338" i="3"/>
  <c r="DC338" i="3"/>
  <c r="A339" i="3"/>
  <c r="Y339" i="3"/>
  <c r="CY339" i="3"/>
  <c r="CZ339" i="3"/>
  <c r="DA339" i="3"/>
  <c r="DB339" i="3"/>
  <c r="DC339" i="3"/>
  <c r="A340" i="3"/>
  <c r="Y340" i="3"/>
  <c r="CY340" i="3"/>
  <c r="CZ340" i="3"/>
  <c r="DB340" i="3" s="1"/>
  <c r="DA340" i="3"/>
  <c r="DC340" i="3"/>
  <c r="A341" i="3"/>
  <c r="Y341" i="3"/>
  <c r="CY341" i="3"/>
  <c r="CZ341" i="3"/>
  <c r="DB341" i="3" s="1"/>
  <c r="DA341" i="3"/>
  <c r="DC341" i="3"/>
  <c r="A342" i="3"/>
  <c r="Y342" i="3"/>
  <c r="CY342" i="3"/>
  <c r="CZ342" i="3"/>
  <c r="DB342" i="3" s="1"/>
  <c r="DA342" i="3"/>
  <c r="DC342" i="3"/>
  <c r="A343" i="3"/>
  <c r="Y343" i="3"/>
  <c r="CY343" i="3"/>
  <c r="CZ343" i="3"/>
  <c r="DA343" i="3"/>
  <c r="DB343" i="3"/>
  <c r="DC343" i="3"/>
  <c r="A344" i="3"/>
  <c r="Y344" i="3"/>
  <c r="CY344" i="3"/>
  <c r="CZ344" i="3"/>
  <c r="DB344" i="3" s="1"/>
  <c r="DA344" i="3"/>
  <c r="DC344" i="3"/>
  <c r="A345" i="3"/>
  <c r="Y345" i="3"/>
  <c r="CY345" i="3"/>
  <c r="CZ345" i="3"/>
  <c r="DB345" i="3" s="1"/>
  <c r="DA345" i="3"/>
  <c r="DC345" i="3"/>
  <c r="A346" i="3"/>
  <c r="Y346" i="3"/>
  <c r="CY346" i="3"/>
  <c r="CZ346" i="3"/>
  <c r="DA346" i="3"/>
  <c r="DB346" i="3"/>
  <c r="DC346" i="3"/>
  <c r="A347" i="3"/>
  <c r="Y347" i="3"/>
  <c r="CY347" i="3"/>
  <c r="CZ347" i="3"/>
  <c r="DB347" i="3" s="1"/>
  <c r="DA347" i="3"/>
  <c r="DC347" i="3"/>
  <c r="A348" i="3"/>
  <c r="Y348" i="3"/>
  <c r="CY348" i="3"/>
  <c r="CZ348" i="3"/>
  <c r="DA348" i="3"/>
  <c r="DB348" i="3"/>
  <c r="DC348" i="3"/>
  <c r="A349" i="3"/>
  <c r="Y349" i="3"/>
  <c r="CY349" i="3"/>
  <c r="CZ349" i="3"/>
  <c r="DB349" i="3" s="1"/>
  <c r="DA349" i="3"/>
  <c r="DC349" i="3"/>
  <c r="A350" i="3"/>
  <c r="Y350" i="3"/>
  <c r="CY350" i="3"/>
  <c r="CZ350" i="3"/>
  <c r="DA350" i="3"/>
  <c r="DB350" i="3"/>
  <c r="DC350" i="3"/>
  <c r="A351" i="3"/>
  <c r="Y351" i="3"/>
  <c r="CY351" i="3"/>
  <c r="CZ351" i="3"/>
  <c r="DB351" i="3" s="1"/>
  <c r="DA351" i="3"/>
  <c r="DC351" i="3"/>
  <c r="A352" i="3"/>
  <c r="Y352" i="3"/>
  <c r="CY352" i="3"/>
  <c r="CZ352" i="3"/>
  <c r="DA352" i="3"/>
  <c r="DB352" i="3"/>
  <c r="DC352" i="3"/>
  <c r="A353" i="3"/>
  <c r="Y353" i="3"/>
  <c r="CY353" i="3"/>
  <c r="CZ353" i="3"/>
  <c r="DA353" i="3"/>
  <c r="DB353" i="3"/>
  <c r="DC353" i="3"/>
  <c r="A354" i="3"/>
  <c r="Y354" i="3"/>
  <c r="CY354" i="3"/>
  <c r="CZ354" i="3"/>
  <c r="DA354" i="3"/>
  <c r="DB354" i="3"/>
  <c r="DC354" i="3"/>
  <c r="A355" i="3"/>
  <c r="Y355" i="3"/>
  <c r="CY355" i="3"/>
  <c r="CZ355" i="3"/>
  <c r="DA355" i="3"/>
  <c r="DB355" i="3"/>
  <c r="DC355" i="3"/>
  <c r="A356" i="3"/>
  <c r="Y356" i="3"/>
  <c r="CY356" i="3"/>
  <c r="CZ356" i="3"/>
  <c r="DA356" i="3"/>
  <c r="DB356" i="3"/>
  <c r="DC356" i="3"/>
  <c r="A357" i="3"/>
  <c r="Y357" i="3"/>
  <c r="CY357" i="3"/>
  <c r="CZ357" i="3"/>
  <c r="DB357" i="3" s="1"/>
  <c r="DA357" i="3"/>
  <c r="DC357" i="3"/>
  <c r="A358" i="3"/>
  <c r="Y358" i="3"/>
  <c r="CY358" i="3"/>
  <c r="CZ358" i="3"/>
  <c r="DB358" i="3" s="1"/>
  <c r="DA358" i="3"/>
  <c r="DC358" i="3"/>
  <c r="A359" i="3"/>
  <c r="Y359" i="3"/>
  <c r="CY359" i="3"/>
  <c r="CZ359" i="3"/>
  <c r="DA359" i="3"/>
  <c r="DB359" i="3"/>
  <c r="DC359" i="3"/>
  <c r="A360" i="3"/>
  <c r="Y360" i="3"/>
  <c r="CY360" i="3"/>
  <c r="CZ360" i="3"/>
  <c r="DA360" i="3"/>
  <c r="DB360" i="3"/>
  <c r="DC360" i="3"/>
  <c r="A361" i="3"/>
  <c r="Y361" i="3"/>
  <c r="CY361" i="3"/>
  <c r="CZ361" i="3"/>
  <c r="DA361" i="3"/>
  <c r="DB361" i="3"/>
  <c r="DC361" i="3"/>
  <c r="A362" i="3"/>
  <c r="Y362" i="3"/>
  <c r="CY362" i="3"/>
  <c r="CZ362" i="3"/>
  <c r="DB362" i="3" s="1"/>
  <c r="DA362" i="3"/>
  <c r="DC362" i="3"/>
  <c r="A363" i="3"/>
  <c r="Y363" i="3"/>
  <c r="CY363" i="3"/>
  <c r="CZ363" i="3"/>
  <c r="DA363" i="3"/>
  <c r="DB363" i="3"/>
  <c r="DC363" i="3"/>
  <c r="A364" i="3"/>
  <c r="Y364" i="3"/>
  <c r="CY364" i="3"/>
  <c r="CZ364" i="3"/>
  <c r="DB364" i="3" s="1"/>
  <c r="DA364" i="3"/>
  <c r="DC364" i="3"/>
  <c r="A365" i="3"/>
  <c r="Y365" i="3"/>
  <c r="CY365" i="3"/>
  <c r="CZ365" i="3"/>
  <c r="DA365" i="3"/>
  <c r="DB365" i="3"/>
  <c r="DC365" i="3"/>
  <c r="A366" i="3"/>
  <c r="Y366" i="3"/>
  <c r="CY366" i="3"/>
  <c r="CZ366" i="3"/>
  <c r="DB366" i="3" s="1"/>
  <c r="DA366" i="3"/>
  <c r="DC366" i="3"/>
  <c r="A367" i="3"/>
  <c r="Y367" i="3"/>
  <c r="CY367" i="3"/>
  <c r="CZ367" i="3"/>
  <c r="DA367" i="3"/>
  <c r="DB367" i="3"/>
  <c r="DC367" i="3"/>
  <c r="A368" i="3"/>
  <c r="Y368" i="3"/>
  <c r="CY368" i="3"/>
  <c r="CZ368" i="3"/>
  <c r="DA368" i="3"/>
  <c r="DB368" i="3"/>
  <c r="DC368" i="3"/>
  <c r="A369" i="3"/>
  <c r="Y369" i="3"/>
  <c r="CY369" i="3"/>
  <c r="CZ369" i="3"/>
  <c r="DA369" i="3"/>
  <c r="DB369" i="3"/>
  <c r="DC369" i="3"/>
  <c r="A370" i="3"/>
  <c r="Y370" i="3"/>
  <c r="CY370" i="3"/>
  <c r="CZ370" i="3"/>
  <c r="DB370" i="3" s="1"/>
  <c r="DA370" i="3"/>
  <c r="DC370" i="3"/>
  <c r="A371" i="3"/>
  <c r="Y371" i="3"/>
  <c r="CY371" i="3"/>
  <c r="CZ371" i="3"/>
  <c r="DB371" i="3" s="1"/>
  <c r="DA371" i="3"/>
  <c r="DC371" i="3"/>
  <c r="A372" i="3"/>
  <c r="Y372" i="3"/>
  <c r="CY372" i="3"/>
  <c r="CZ372" i="3"/>
  <c r="DA372" i="3"/>
  <c r="DB372" i="3"/>
  <c r="DC372" i="3"/>
  <c r="A373" i="3"/>
  <c r="Y373" i="3"/>
  <c r="CY373" i="3"/>
  <c r="CZ373" i="3"/>
  <c r="DB373" i="3" s="1"/>
  <c r="DA373" i="3"/>
  <c r="DC373" i="3"/>
  <c r="A374" i="3"/>
  <c r="Y374" i="3"/>
  <c r="CY374" i="3"/>
  <c r="CZ374" i="3"/>
  <c r="DB374" i="3" s="1"/>
  <c r="DA374" i="3"/>
  <c r="DC374" i="3"/>
  <c r="A375" i="3"/>
  <c r="Y375" i="3"/>
  <c r="CY375" i="3"/>
  <c r="CZ375" i="3"/>
  <c r="DB375" i="3" s="1"/>
  <c r="DA375" i="3"/>
  <c r="DC375" i="3"/>
  <c r="A376" i="3"/>
  <c r="Y376" i="3"/>
  <c r="CY376" i="3"/>
  <c r="CZ376" i="3"/>
  <c r="DA376" i="3"/>
  <c r="DB376" i="3"/>
  <c r="DC376" i="3"/>
  <c r="A377" i="3"/>
  <c r="Y377" i="3"/>
  <c r="CY377" i="3"/>
  <c r="CZ377" i="3"/>
  <c r="DB377" i="3" s="1"/>
  <c r="DA377" i="3"/>
  <c r="DC377" i="3"/>
  <c r="A378" i="3"/>
  <c r="Y378" i="3"/>
  <c r="CY378" i="3"/>
  <c r="CZ378" i="3"/>
  <c r="DB378" i="3" s="1"/>
  <c r="DA378" i="3"/>
  <c r="DC378" i="3"/>
  <c r="A379" i="3"/>
  <c r="Y379" i="3"/>
  <c r="CY379" i="3"/>
  <c r="CZ379" i="3"/>
  <c r="DA379" i="3"/>
  <c r="DB379" i="3"/>
  <c r="DC379" i="3"/>
  <c r="A380" i="3"/>
  <c r="Y380" i="3"/>
  <c r="CY380" i="3"/>
  <c r="CZ380" i="3"/>
  <c r="DB380" i="3" s="1"/>
  <c r="DA380" i="3"/>
  <c r="DC380" i="3"/>
  <c r="A381" i="3"/>
  <c r="Y381" i="3"/>
  <c r="CY381" i="3"/>
  <c r="CZ381" i="3"/>
  <c r="DB381" i="3" s="1"/>
  <c r="DA381" i="3"/>
  <c r="DC381" i="3"/>
  <c r="A382" i="3"/>
  <c r="Y382" i="3"/>
  <c r="CY382" i="3"/>
  <c r="CZ382" i="3"/>
  <c r="DB382" i="3" s="1"/>
  <c r="DA382" i="3"/>
  <c r="DC382" i="3"/>
  <c r="A383" i="3"/>
  <c r="Y383" i="3"/>
  <c r="CY383" i="3"/>
  <c r="CZ383" i="3"/>
  <c r="DB383" i="3" s="1"/>
  <c r="DA383" i="3"/>
  <c r="DC383" i="3"/>
  <c r="A384" i="3"/>
  <c r="Y384" i="3"/>
  <c r="CY384" i="3"/>
  <c r="CZ384" i="3"/>
  <c r="DB384" i="3" s="1"/>
  <c r="DA384" i="3"/>
  <c r="DC384" i="3"/>
  <c r="A385" i="3"/>
  <c r="Y385" i="3"/>
  <c r="CY385" i="3"/>
  <c r="CZ385" i="3"/>
  <c r="DB385" i="3" s="1"/>
  <c r="DA385" i="3"/>
  <c r="DC385" i="3"/>
  <c r="A386" i="3"/>
  <c r="Y386" i="3"/>
  <c r="CY386" i="3"/>
  <c r="CZ386" i="3"/>
  <c r="DA386" i="3"/>
  <c r="DB386" i="3"/>
  <c r="DC386" i="3"/>
  <c r="A387" i="3"/>
  <c r="Y387" i="3"/>
  <c r="CY387" i="3"/>
  <c r="CZ387" i="3"/>
  <c r="DB387" i="3" s="1"/>
  <c r="DA387" i="3"/>
  <c r="DC387" i="3"/>
  <c r="A388" i="3"/>
  <c r="Y388" i="3"/>
  <c r="CY388" i="3"/>
  <c r="CZ388" i="3"/>
  <c r="DA388" i="3"/>
  <c r="DB388" i="3"/>
  <c r="DC388" i="3"/>
  <c r="A389" i="3"/>
  <c r="Y389" i="3"/>
  <c r="CY389" i="3"/>
  <c r="CZ389" i="3"/>
  <c r="DB389" i="3" s="1"/>
  <c r="DA389" i="3"/>
  <c r="DC389" i="3"/>
  <c r="A390" i="3"/>
  <c r="Y390" i="3"/>
  <c r="CY390" i="3"/>
  <c r="CZ390" i="3"/>
  <c r="DA390" i="3"/>
  <c r="DB390" i="3"/>
  <c r="DC390" i="3"/>
  <c r="A391" i="3"/>
  <c r="Y391" i="3"/>
  <c r="CY391" i="3"/>
  <c r="CZ391" i="3"/>
  <c r="DA391" i="3"/>
  <c r="DB391" i="3"/>
  <c r="DC391" i="3"/>
  <c r="A392" i="3"/>
  <c r="Y392" i="3"/>
  <c r="CY392" i="3"/>
  <c r="CZ392" i="3"/>
  <c r="DA392" i="3"/>
  <c r="DB392" i="3"/>
  <c r="DC392" i="3"/>
  <c r="A393" i="3"/>
  <c r="Y393" i="3"/>
  <c r="CY393" i="3"/>
  <c r="CZ393" i="3"/>
  <c r="DB393" i="3" s="1"/>
  <c r="DA393" i="3"/>
  <c r="DC393" i="3"/>
  <c r="A394" i="3"/>
  <c r="Y394" i="3"/>
  <c r="CY394" i="3"/>
  <c r="CZ394" i="3"/>
  <c r="DB394" i="3" s="1"/>
  <c r="DA394" i="3"/>
  <c r="DC394" i="3"/>
  <c r="A395" i="3"/>
  <c r="Y395" i="3"/>
  <c r="CY395" i="3"/>
  <c r="CZ395" i="3"/>
  <c r="DA395" i="3"/>
  <c r="DB395" i="3"/>
  <c r="DC395" i="3"/>
  <c r="A396" i="3"/>
  <c r="Y396" i="3"/>
  <c r="CY396" i="3"/>
  <c r="CZ396" i="3"/>
  <c r="DA396" i="3"/>
  <c r="DB396" i="3"/>
  <c r="DC396" i="3"/>
  <c r="A397" i="3"/>
  <c r="Y397" i="3"/>
  <c r="CY397" i="3"/>
  <c r="CZ397" i="3"/>
  <c r="DA397" i="3"/>
  <c r="DB397" i="3"/>
  <c r="DC397" i="3"/>
  <c r="A398" i="3"/>
  <c r="Y398" i="3"/>
  <c r="CY398" i="3"/>
  <c r="CZ398" i="3"/>
  <c r="DA398" i="3"/>
  <c r="DB398" i="3"/>
  <c r="DC398" i="3"/>
  <c r="A399" i="3"/>
  <c r="Y399" i="3"/>
  <c r="CY399" i="3"/>
  <c r="CZ399" i="3"/>
  <c r="DA399" i="3"/>
  <c r="DB399" i="3"/>
  <c r="DC399" i="3"/>
  <c r="A400" i="3"/>
  <c r="Y400" i="3"/>
  <c r="CY400" i="3"/>
  <c r="CZ400" i="3"/>
  <c r="DB400" i="3" s="1"/>
  <c r="DA400" i="3"/>
  <c r="DC400" i="3"/>
  <c r="A401" i="3"/>
  <c r="Y401" i="3"/>
  <c r="CY401" i="3"/>
  <c r="CZ401" i="3"/>
  <c r="DA401" i="3"/>
  <c r="DB401" i="3"/>
  <c r="DC401" i="3"/>
  <c r="A402" i="3"/>
  <c r="Y402" i="3"/>
  <c r="CY402" i="3"/>
  <c r="CZ402" i="3"/>
  <c r="DB402" i="3" s="1"/>
  <c r="DA402" i="3"/>
  <c r="DC402" i="3"/>
  <c r="A403" i="3"/>
  <c r="Y403" i="3"/>
  <c r="CY403" i="3"/>
  <c r="CZ403" i="3"/>
  <c r="DA403" i="3"/>
  <c r="DB403" i="3"/>
  <c r="DC403" i="3"/>
  <c r="A404" i="3"/>
  <c r="Y404" i="3"/>
  <c r="CY404" i="3"/>
  <c r="CZ404" i="3"/>
  <c r="DB404" i="3" s="1"/>
  <c r="DA404" i="3"/>
  <c r="DC404" i="3"/>
  <c r="A405" i="3"/>
  <c r="Y405" i="3"/>
  <c r="CY405" i="3"/>
  <c r="CZ405" i="3"/>
  <c r="DB405" i="3" s="1"/>
  <c r="DA405" i="3"/>
  <c r="DC405" i="3"/>
  <c r="A406" i="3"/>
  <c r="Y406" i="3"/>
  <c r="CY406" i="3"/>
  <c r="CZ406" i="3"/>
  <c r="DB406" i="3" s="1"/>
  <c r="DA406" i="3"/>
  <c r="DC406" i="3"/>
  <c r="A407" i="3"/>
  <c r="Y407" i="3"/>
  <c r="CY407" i="3"/>
  <c r="CZ407" i="3"/>
  <c r="DA407" i="3"/>
  <c r="DB407" i="3"/>
  <c r="DC407" i="3"/>
  <c r="A408" i="3"/>
  <c r="Y408" i="3"/>
  <c r="CY408" i="3"/>
  <c r="CZ408" i="3"/>
  <c r="DB408" i="3" s="1"/>
  <c r="DA408" i="3"/>
  <c r="DC408" i="3"/>
  <c r="A409" i="3"/>
  <c r="Y409" i="3"/>
  <c r="CY409" i="3"/>
  <c r="CZ409" i="3"/>
  <c r="DB409" i="3" s="1"/>
  <c r="DA409" i="3"/>
  <c r="DC409" i="3"/>
  <c r="A410" i="3"/>
  <c r="Y410" i="3"/>
  <c r="CY410" i="3"/>
  <c r="CZ410" i="3"/>
  <c r="DB410" i="3" s="1"/>
  <c r="DA410" i="3"/>
  <c r="DC410" i="3"/>
  <c r="A411" i="3"/>
  <c r="Y411" i="3"/>
  <c r="CY411" i="3"/>
  <c r="CZ411" i="3"/>
  <c r="DA411" i="3"/>
  <c r="DB411" i="3"/>
  <c r="DC411" i="3"/>
  <c r="A412" i="3"/>
  <c r="Y412" i="3"/>
  <c r="CY412" i="3"/>
  <c r="CZ412" i="3"/>
  <c r="DA412" i="3"/>
  <c r="DB412" i="3"/>
  <c r="DC412" i="3"/>
  <c r="A413" i="3"/>
  <c r="Y413" i="3"/>
  <c r="CY413" i="3"/>
  <c r="CZ413" i="3"/>
  <c r="DB413" i="3" s="1"/>
  <c r="DA413" i="3"/>
  <c r="DC413" i="3"/>
  <c r="A414" i="3"/>
  <c r="Y414" i="3"/>
  <c r="CY414" i="3"/>
  <c r="CZ414" i="3"/>
  <c r="DA414" i="3"/>
  <c r="DB414" i="3"/>
  <c r="DC414" i="3"/>
  <c r="A415" i="3"/>
  <c r="Y415" i="3"/>
  <c r="CY415" i="3"/>
  <c r="CZ415" i="3"/>
  <c r="DA415" i="3"/>
  <c r="DB415" i="3"/>
  <c r="DC415" i="3"/>
  <c r="A416" i="3"/>
  <c r="Y416" i="3"/>
  <c r="CY416" i="3"/>
  <c r="CZ416" i="3"/>
  <c r="DB416" i="3" s="1"/>
  <c r="DA416" i="3"/>
  <c r="DC416" i="3"/>
  <c r="A417" i="3"/>
  <c r="Y417" i="3"/>
  <c r="CY417" i="3"/>
  <c r="CZ417" i="3"/>
  <c r="DB417" i="3" s="1"/>
  <c r="DA417" i="3"/>
  <c r="DC417" i="3"/>
  <c r="A418" i="3"/>
  <c r="Y418" i="3"/>
  <c r="CY418" i="3"/>
  <c r="CZ418" i="3"/>
  <c r="DB418" i="3" s="1"/>
  <c r="DA418" i="3"/>
  <c r="DC418" i="3"/>
  <c r="A419" i="3"/>
  <c r="Y419" i="3"/>
  <c r="CY419" i="3"/>
  <c r="CZ419" i="3"/>
  <c r="DB419" i="3" s="1"/>
  <c r="DA419" i="3"/>
  <c r="DC419" i="3"/>
  <c r="A420" i="3"/>
  <c r="Y420" i="3"/>
  <c r="CY420" i="3"/>
  <c r="CZ420" i="3"/>
  <c r="DA420" i="3"/>
  <c r="DB420" i="3"/>
  <c r="DC420" i="3"/>
  <c r="A421" i="3"/>
  <c r="Y421" i="3"/>
  <c r="CY421" i="3"/>
  <c r="CZ421" i="3"/>
  <c r="DA421" i="3"/>
  <c r="DB421" i="3"/>
  <c r="DC421" i="3"/>
  <c r="A422" i="3"/>
  <c r="Y422" i="3"/>
  <c r="CY422" i="3"/>
  <c r="CZ422" i="3"/>
  <c r="DA422" i="3"/>
  <c r="DB422" i="3"/>
  <c r="DC422" i="3"/>
  <c r="A423" i="3"/>
  <c r="Y423" i="3"/>
  <c r="CV423" i="3" s="1"/>
  <c r="CU423" i="3"/>
  <c r="CX423" i="3"/>
  <c r="CY423" i="3"/>
  <c r="CZ423" i="3"/>
  <c r="DA423" i="3"/>
  <c r="DB423" i="3"/>
  <c r="DC423" i="3"/>
  <c r="DF423" i="3"/>
  <c r="DI423" i="3"/>
  <c r="DJ423" i="3" s="1"/>
  <c r="A424" i="3"/>
  <c r="Y424" i="3"/>
  <c r="CX424" i="3" s="1"/>
  <c r="DH424" i="3" s="1"/>
  <c r="CW424" i="3"/>
  <c r="CY424" i="3"/>
  <c r="CZ424" i="3"/>
  <c r="DB424" i="3" s="1"/>
  <c r="DA424" i="3"/>
  <c r="DC424" i="3"/>
  <c r="DF424" i="3"/>
  <c r="DG424" i="3"/>
  <c r="DI424" i="3"/>
  <c r="DJ424" i="3"/>
  <c r="A425" i="3"/>
  <c r="Y425" i="3"/>
  <c r="CW425" i="3"/>
  <c r="CX425" i="3"/>
  <c r="CY425" i="3"/>
  <c r="CZ425" i="3"/>
  <c r="DA425" i="3"/>
  <c r="DB425" i="3"/>
  <c r="DC425" i="3"/>
  <c r="DI425" i="3"/>
  <c r="A426" i="3"/>
  <c r="Y426" i="3"/>
  <c r="CW426" i="3"/>
  <c r="CX426" i="3"/>
  <c r="DF426" i="3" s="1"/>
  <c r="CY426" i="3"/>
  <c r="CZ426" i="3"/>
  <c r="DB426" i="3" s="1"/>
  <c r="DA426" i="3"/>
  <c r="DC426" i="3"/>
  <c r="A427" i="3"/>
  <c r="Y427" i="3"/>
  <c r="CW427" i="3"/>
  <c r="CX427" i="3"/>
  <c r="CY427" i="3"/>
  <c r="CZ427" i="3"/>
  <c r="DA427" i="3"/>
  <c r="DB427" i="3"/>
  <c r="DC427" i="3"/>
  <c r="A428" i="3"/>
  <c r="Y428" i="3"/>
  <c r="CX428" i="3" s="1"/>
  <c r="CY428" i="3"/>
  <c r="CZ428" i="3"/>
  <c r="DA428" i="3"/>
  <c r="DB428" i="3"/>
  <c r="DC428" i="3"/>
  <c r="A429" i="3"/>
  <c r="Y429" i="3"/>
  <c r="CX429" i="3" s="1"/>
  <c r="CY429" i="3"/>
  <c r="CZ429" i="3"/>
  <c r="DB429" i="3" s="1"/>
  <c r="DA429" i="3"/>
  <c r="DC429" i="3"/>
  <c r="DF429" i="3"/>
  <c r="DJ429" i="3" s="1"/>
  <c r="DG429" i="3"/>
  <c r="A430" i="3"/>
  <c r="Y430" i="3"/>
  <c r="CU430" i="3"/>
  <c r="CV430" i="3"/>
  <c r="CX430" i="3"/>
  <c r="DI430" i="3" s="1"/>
  <c r="CY430" i="3"/>
  <c r="CZ430" i="3"/>
  <c r="DA430" i="3"/>
  <c r="DB430" i="3"/>
  <c r="DC430" i="3"/>
  <c r="DF430" i="3"/>
  <c r="DG430" i="3"/>
  <c r="DJ430" i="3"/>
  <c r="A431" i="3"/>
  <c r="Y431" i="3"/>
  <c r="CY431" i="3"/>
  <c r="CZ431" i="3"/>
  <c r="DB431" i="3" s="1"/>
  <c r="DA431" i="3"/>
  <c r="DC431" i="3"/>
  <c r="A432" i="3"/>
  <c r="Y432" i="3"/>
  <c r="CW432" i="3" s="1"/>
  <c r="CX432" i="3"/>
  <c r="CY432" i="3"/>
  <c r="CZ432" i="3"/>
  <c r="DA432" i="3"/>
  <c r="DB432" i="3"/>
  <c r="DC432" i="3"/>
  <c r="A433" i="3"/>
  <c r="Y433" i="3"/>
  <c r="CW433" i="3"/>
  <c r="CX433" i="3"/>
  <c r="CY433" i="3"/>
  <c r="CZ433" i="3"/>
  <c r="DB433" i="3" s="1"/>
  <c r="DA433" i="3"/>
  <c r="DC433" i="3"/>
  <c r="A434" i="3"/>
  <c r="Y434" i="3"/>
  <c r="CW434" i="3"/>
  <c r="CX434" i="3"/>
  <c r="CY434" i="3"/>
  <c r="CZ434" i="3"/>
  <c r="DB434" i="3" s="1"/>
  <c r="DA434" i="3"/>
  <c r="DC434" i="3"/>
  <c r="A435" i="3"/>
  <c r="Y435" i="3"/>
  <c r="CX435" i="3" s="1"/>
  <c r="CY435" i="3"/>
  <c r="CZ435" i="3"/>
  <c r="DB435" i="3" s="1"/>
  <c r="DA435" i="3"/>
  <c r="DC435" i="3"/>
  <c r="DG435" i="3"/>
  <c r="DI435" i="3"/>
  <c r="A436" i="3"/>
  <c r="Y436" i="3"/>
  <c r="CX436" i="3"/>
  <c r="DI436" i="3" s="1"/>
  <c r="CY436" i="3"/>
  <c r="CZ436" i="3"/>
  <c r="DA436" i="3"/>
  <c r="DB436" i="3"/>
  <c r="DC436" i="3"/>
  <c r="DF436" i="3"/>
  <c r="DG436" i="3"/>
  <c r="DJ436" i="3"/>
  <c r="A437" i="3"/>
  <c r="Y437" i="3"/>
  <c r="CY437" i="3"/>
  <c r="CZ437" i="3"/>
  <c r="DB437" i="3" s="1"/>
  <c r="DA437" i="3"/>
  <c r="DC437" i="3"/>
  <c r="A438" i="3"/>
  <c r="Y438" i="3"/>
  <c r="CY438" i="3"/>
  <c r="CZ438" i="3"/>
  <c r="DA438" i="3"/>
  <c r="DB438" i="3"/>
  <c r="DC438" i="3"/>
  <c r="A439" i="3"/>
  <c r="Y439" i="3"/>
  <c r="CY439" i="3"/>
  <c r="CZ439" i="3"/>
  <c r="DB439" i="3" s="1"/>
  <c r="DA439" i="3"/>
  <c r="DC439" i="3"/>
  <c r="A440" i="3"/>
  <c r="Y440" i="3"/>
  <c r="CY440" i="3"/>
  <c r="CZ440" i="3"/>
  <c r="DB440" i="3" s="1"/>
  <c r="DA440" i="3"/>
  <c r="DC440" i="3"/>
  <c r="A441" i="3"/>
  <c r="Y441" i="3"/>
  <c r="CY441" i="3"/>
  <c r="CZ441" i="3"/>
  <c r="DB441" i="3" s="1"/>
  <c r="DA441" i="3"/>
  <c r="DC441" i="3"/>
  <c r="A442" i="3"/>
  <c r="Y442" i="3"/>
  <c r="CY442" i="3"/>
  <c r="CZ442" i="3"/>
  <c r="DA442" i="3"/>
  <c r="DB442" i="3"/>
  <c r="DC442" i="3"/>
  <c r="A443" i="3"/>
  <c r="Y443" i="3"/>
  <c r="CY443" i="3"/>
  <c r="CZ443" i="3"/>
  <c r="DB443" i="3" s="1"/>
  <c r="DA443" i="3"/>
  <c r="DC443" i="3"/>
  <c r="A444" i="3"/>
  <c r="Y444" i="3"/>
  <c r="CY444" i="3"/>
  <c r="CZ444" i="3"/>
  <c r="DB444" i="3" s="1"/>
  <c r="DA444" i="3"/>
  <c r="DC444" i="3"/>
  <c r="A445" i="3"/>
  <c r="Y445" i="3"/>
  <c r="CY445" i="3"/>
  <c r="CZ445" i="3"/>
  <c r="DB445" i="3" s="1"/>
  <c r="DA445" i="3"/>
  <c r="DC445" i="3"/>
  <c r="A446" i="3"/>
  <c r="Y446" i="3"/>
  <c r="CY446" i="3"/>
  <c r="CZ446" i="3"/>
  <c r="DA446" i="3"/>
  <c r="DB446" i="3"/>
  <c r="DC446" i="3"/>
  <c r="A447" i="3"/>
  <c r="Y447" i="3"/>
  <c r="CY447" i="3"/>
  <c r="CZ447" i="3"/>
  <c r="DA447" i="3"/>
  <c r="DB447" i="3"/>
  <c r="DC447" i="3"/>
  <c r="A448" i="3"/>
  <c r="Y448" i="3"/>
  <c r="CY448" i="3"/>
  <c r="CZ448" i="3"/>
  <c r="DA448" i="3"/>
  <c r="DB448" i="3"/>
  <c r="DC448" i="3"/>
  <c r="A449" i="3"/>
  <c r="Y449" i="3"/>
  <c r="CY449" i="3"/>
  <c r="CZ449" i="3"/>
  <c r="DB449" i="3" s="1"/>
  <c r="DA449" i="3"/>
  <c r="DC449" i="3"/>
  <c r="A450" i="3"/>
  <c r="Y450" i="3"/>
  <c r="CY450" i="3"/>
  <c r="CZ450" i="3"/>
  <c r="DA450" i="3"/>
  <c r="DB450" i="3"/>
  <c r="DC450" i="3"/>
  <c r="A451" i="3"/>
  <c r="Y451" i="3"/>
  <c r="CY451" i="3"/>
  <c r="CZ451" i="3"/>
  <c r="DA451" i="3"/>
  <c r="DB451" i="3"/>
  <c r="DC451" i="3"/>
  <c r="A452" i="3"/>
  <c r="Y452" i="3"/>
  <c r="CY452" i="3"/>
  <c r="CZ452" i="3"/>
  <c r="DB452" i="3" s="1"/>
  <c r="DA452" i="3"/>
  <c r="DC452" i="3"/>
  <c r="A453" i="3"/>
  <c r="Y453" i="3"/>
  <c r="CY453" i="3"/>
  <c r="CZ453" i="3"/>
  <c r="DB453" i="3" s="1"/>
  <c r="DA453" i="3"/>
  <c r="DC453" i="3"/>
  <c r="A454" i="3"/>
  <c r="Y454" i="3"/>
  <c r="CY454" i="3"/>
  <c r="CZ454" i="3"/>
  <c r="DA454" i="3"/>
  <c r="DB454" i="3"/>
  <c r="DC454" i="3"/>
  <c r="A455" i="3"/>
  <c r="Y455" i="3"/>
  <c r="CY455" i="3"/>
  <c r="CZ455" i="3"/>
  <c r="DB455" i="3" s="1"/>
  <c r="DA455" i="3"/>
  <c r="DC455" i="3"/>
  <c r="A456" i="3"/>
  <c r="Y456" i="3"/>
  <c r="CY456" i="3"/>
  <c r="CZ456" i="3"/>
  <c r="DB456" i="3" s="1"/>
  <c r="DA456" i="3"/>
  <c r="DC456" i="3"/>
  <c r="A457" i="3"/>
  <c r="Y457" i="3"/>
  <c r="CY457" i="3"/>
  <c r="CZ457" i="3"/>
  <c r="DB457" i="3" s="1"/>
  <c r="DA457" i="3"/>
  <c r="DC457" i="3"/>
  <c r="A458" i="3"/>
  <c r="Y458" i="3"/>
  <c r="CY458" i="3"/>
  <c r="CZ458" i="3"/>
  <c r="DA458" i="3"/>
  <c r="DB458" i="3"/>
  <c r="DC458" i="3"/>
  <c r="A459" i="3"/>
  <c r="Y459" i="3"/>
  <c r="CY459" i="3"/>
  <c r="CZ459" i="3"/>
  <c r="DB459" i="3" s="1"/>
  <c r="DA459" i="3"/>
  <c r="DC459" i="3"/>
  <c r="A460" i="3"/>
  <c r="Y460" i="3"/>
  <c r="CY460" i="3"/>
  <c r="CZ460" i="3"/>
  <c r="DA460" i="3"/>
  <c r="DB460" i="3"/>
  <c r="DC460" i="3"/>
  <c r="A461" i="3"/>
  <c r="Y461" i="3"/>
  <c r="CY461" i="3"/>
  <c r="CZ461" i="3"/>
  <c r="DB461" i="3" s="1"/>
  <c r="DA461" i="3"/>
  <c r="DC461" i="3"/>
  <c r="A462" i="3"/>
  <c r="Y462" i="3"/>
  <c r="CY462" i="3"/>
  <c r="CZ462" i="3"/>
  <c r="DB462" i="3" s="1"/>
  <c r="DA462" i="3"/>
  <c r="DC462" i="3"/>
  <c r="A463" i="3"/>
  <c r="Y463" i="3"/>
  <c r="CY463" i="3"/>
  <c r="CZ463" i="3"/>
  <c r="DB463" i="3" s="1"/>
  <c r="DA463" i="3"/>
  <c r="DC463" i="3"/>
  <c r="A464" i="3"/>
  <c r="Y464" i="3"/>
  <c r="CY464" i="3"/>
  <c r="CZ464" i="3"/>
  <c r="DA464" i="3"/>
  <c r="DB464" i="3"/>
  <c r="DC464" i="3"/>
  <c r="A465" i="3"/>
  <c r="Y465" i="3"/>
  <c r="CY465" i="3"/>
  <c r="CZ465" i="3"/>
  <c r="DB465" i="3" s="1"/>
  <c r="DA465" i="3"/>
  <c r="DC465" i="3"/>
  <c r="A466" i="3"/>
  <c r="Y466" i="3"/>
  <c r="CY466" i="3"/>
  <c r="CZ466" i="3"/>
  <c r="DA466" i="3"/>
  <c r="DB466" i="3"/>
  <c r="DC466" i="3"/>
  <c r="A467" i="3"/>
  <c r="Y467" i="3"/>
  <c r="CY467" i="3"/>
  <c r="CZ467" i="3"/>
  <c r="DB467" i="3" s="1"/>
  <c r="DA467" i="3"/>
  <c r="DC467" i="3"/>
  <c r="A468" i="3"/>
  <c r="Y468" i="3"/>
  <c r="CY468" i="3"/>
  <c r="CZ468" i="3"/>
  <c r="DB468" i="3" s="1"/>
  <c r="DA468" i="3"/>
  <c r="DC468" i="3"/>
  <c r="A469" i="3"/>
  <c r="Y469" i="3"/>
  <c r="CY469" i="3"/>
  <c r="CZ469" i="3"/>
  <c r="DB469" i="3" s="1"/>
  <c r="DA469" i="3"/>
  <c r="DC469" i="3"/>
  <c r="A470" i="3"/>
  <c r="Y470" i="3"/>
  <c r="CY470" i="3"/>
  <c r="CZ470" i="3"/>
  <c r="DB470" i="3" s="1"/>
  <c r="DA470" i="3"/>
  <c r="DC470" i="3"/>
  <c r="A471" i="3"/>
  <c r="Y471" i="3"/>
  <c r="CY471" i="3"/>
  <c r="CZ471" i="3"/>
  <c r="DA471" i="3"/>
  <c r="DB471" i="3"/>
  <c r="DC471" i="3"/>
  <c r="A472" i="3"/>
  <c r="Y472" i="3"/>
  <c r="CY472" i="3"/>
  <c r="CZ472" i="3"/>
  <c r="DB472" i="3" s="1"/>
  <c r="DA472" i="3"/>
  <c r="DC472" i="3"/>
  <c r="A473" i="3"/>
  <c r="Y473" i="3"/>
  <c r="CY473" i="3"/>
  <c r="CZ473" i="3"/>
  <c r="DA473" i="3"/>
  <c r="DB473" i="3"/>
  <c r="DC473" i="3"/>
  <c r="A474" i="3"/>
  <c r="Y474" i="3"/>
  <c r="CY474" i="3"/>
  <c r="CZ474" i="3"/>
  <c r="DA474" i="3"/>
  <c r="DB474" i="3"/>
  <c r="DC474" i="3"/>
  <c r="A475" i="3"/>
  <c r="Y475" i="3"/>
  <c r="CY475" i="3"/>
  <c r="CZ475" i="3"/>
  <c r="DA475" i="3"/>
  <c r="DB475" i="3"/>
  <c r="DC475" i="3"/>
  <c r="A476" i="3"/>
  <c r="Y476" i="3"/>
  <c r="CY476" i="3"/>
  <c r="CZ476" i="3"/>
  <c r="DB476" i="3" s="1"/>
  <c r="DA476" i="3"/>
  <c r="DC476" i="3"/>
  <c r="A477" i="3"/>
  <c r="Y477" i="3"/>
  <c r="CY477" i="3"/>
  <c r="CZ477" i="3"/>
  <c r="DA477" i="3"/>
  <c r="DB477" i="3"/>
  <c r="DC477" i="3"/>
  <c r="A478" i="3"/>
  <c r="Y478" i="3"/>
  <c r="CY478" i="3"/>
  <c r="CZ478" i="3"/>
  <c r="DB478" i="3" s="1"/>
  <c r="DA478" i="3"/>
  <c r="DC478" i="3"/>
  <c r="A479" i="3"/>
  <c r="Y479" i="3"/>
  <c r="CY479" i="3"/>
  <c r="CZ479" i="3"/>
  <c r="DA479" i="3"/>
  <c r="DB479" i="3"/>
  <c r="DC479" i="3"/>
  <c r="A480" i="3"/>
  <c r="Y480" i="3"/>
  <c r="CY480" i="3"/>
  <c r="CZ480" i="3"/>
  <c r="DA480" i="3"/>
  <c r="DB480" i="3"/>
  <c r="DC480" i="3"/>
  <c r="A481" i="3"/>
  <c r="Y481" i="3"/>
  <c r="CY481" i="3"/>
  <c r="CZ481" i="3"/>
  <c r="DA481" i="3"/>
  <c r="DB481" i="3"/>
  <c r="DC481" i="3"/>
  <c r="A482" i="3"/>
  <c r="Y482" i="3"/>
  <c r="CY482" i="3"/>
  <c r="CZ482" i="3"/>
  <c r="DA482" i="3"/>
  <c r="DB482" i="3"/>
  <c r="DC482" i="3"/>
  <c r="A483" i="3"/>
  <c r="Y483" i="3"/>
  <c r="CY483" i="3"/>
  <c r="CZ483" i="3"/>
  <c r="DA483" i="3"/>
  <c r="DB483" i="3"/>
  <c r="DC483" i="3"/>
  <c r="A484" i="3"/>
  <c r="Y484" i="3"/>
  <c r="CY484" i="3"/>
  <c r="CZ484" i="3"/>
  <c r="DB484" i="3" s="1"/>
  <c r="DA484" i="3"/>
  <c r="DC484" i="3"/>
  <c r="A485" i="3"/>
  <c r="Y485" i="3"/>
  <c r="CY485" i="3"/>
  <c r="CZ485" i="3"/>
  <c r="DB485" i="3" s="1"/>
  <c r="DA485" i="3"/>
  <c r="DC485" i="3"/>
  <c r="A486" i="3"/>
  <c r="Y486" i="3"/>
  <c r="CY486" i="3"/>
  <c r="CZ486" i="3"/>
  <c r="DB486" i="3" s="1"/>
  <c r="DA486" i="3"/>
  <c r="DC486" i="3"/>
  <c r="A487" i="3"/>
  <c r="Y487" i="3"/>
  <c r="CY487" i="3"/>
  <c r="CZ487" i="3"/>
  <c r="DA487" i="3"/>
  <c r="DB487" i="3"/>
  <c r="DC487" i="3"/>
  <c r="A488" i="3"/>
  <c r="Y488" i="3"/>
  <c r="CY488" i="3"/>
  <c r="CZ488" i="3"/>
  <c r="DB488" i="3" s="1"/>
  <c r="DA488" i="3"/>
  <c r="DC488" i="3"/>
  <c r="A489" i="3"/>
  <c r="Y489" i="3"/>
  <c r="CY489" i="3"/>
  <c r="CZ489" i="3"/>
  <c r="DB489" i="3" s="1"/>
  <c r="DA489" i="3"/>
  <c r="DC489" i="3"/>
  <c r="A490" i="3"/>
  <c r="Y490" i="3"/>
  <c r="CY490" i="3"/>
  <c r="CZ490" i="3"/>
  <c r="DB490" i="3" s="1"/>
  <c r="DA490" i="3"/>
  <c r="DC490" i="3"/>
  <c r="A491" i="3"/>
  <c r="Y491" i="3"/>
  <c r="CY491" i="3"/>
  <c r="CZ491" i="3"/>
  <c r="DB491" i="3" s="1"/>
  <c r="DA491" i="3"/>
  <c r="DC491" i="3"/>
  <c r="A492" i="3"/>
  <c r="Y492" i="3"/>
  <c r="CY492" i="3"/>
  <c r="CZ492" i="3"/>
  <c r="DB492" i="3" s="1"/>
  <c r="DA492" i="3"/>
  <c r="DC492" i="3"/>
  <c r="A493" i="3"/>
  <c r="Y493" i="3"/>
  <c r="CY493" i="3"/>
  <c r="CZ493" i="3"/>
  <c r="DA493" i="3"/>
  <c r="DB493" i="3"/>
  <c r="DC493" i="3"/>
  <c r="A494" i="3"/>
  <c r="Y494" i="3"/>
  <c r="CY494" i="3"/>
  <c r="CZ494" i="3"/>
  <c r="DA494" i="3"/>
  <c r="DB494" i="3"/>
  <c r="DC494" i="3"/>
  <c r="A495" i="3"/>
  <c r="Y495" i="3"/>
  <c r="CY495" i="3"/>
  <c r="CZ495" i="3"/>
  <c r="DA495" i="3"/>
  <c r="DB495" i="3"/>
  <c r="DC495" i="3"/>
  <c r="A496" i="3"/>
  <c r="Y496" i="3"/>
  <c r="CY496" i="3"/>
  <c r="CZ496" i="3"/>
  <c r="DA496" i="3"/>
  <c r="DB496" i="3"/>
  <c r="DC496" i="3"/>
  <c r="A497" i="3"/>
  <c r="Y497" i="3"/>
  <c r="CY497" i="3"/>
  <c r="CZ497" i="3"/>
  <c r="DB497" i="3" s="1"/>
  <c r="DA497" i="3"/>
  <c r="DC497" i="3"/>
  <c r="A498" i="3"/>
  <c r="Y498" i="3"/>
  <c r="CY498" i="3"/>
  <c r="CZ498" i="3"/>
  <c r="DB498" i="3" s="1"/>
  <c r="DA498" i="3"/>
  <c r="DC498" i="3"/>
  <c r="A499" i="3"/>
  <c r="Y499" i="3"/>
  <c r="CY499" i="3"/>
  <c r="CZ499" i="3"/>
  <c r="DA499" i="3"/>
  <c r="DB499" i="3"/>
  <c r="DC499" i="3"/>
  <c r="A500" i="3"/>
  <c r="Y500" i="3"/>
  <c r="CY500" i="3"/>
  <c r="CZ500" i="3"/>
  <c r="DA500" i="3"/>
  <c r="DB500" i="3"/>
  <c r="DC500" i="3"/>
  <c r="A501" i="3"/>
  <c r="Y501" i="3"/>
  <c r="CY501" i="3"/>
  <c r="CZ501" i="3"/>
  <c r="DB501" i="3" s="1"/>
  <c r="DA501" i="3"/>
  <c r="DC501" i="3"/>
  <c r="A502" i="3"/>
  <c r="Y502" i="3"/>
  <c r="CY502" i="3"/>
  <c r="CZ502" i="3"/>
  <c r="DB502" i="3" s="1"/>
  <c r="DA502" i="3"/>
  <c r="DC502" i="3"/>
  <c r="A503" i="3"/>
  <c r="Y503" i="3"/>
  <c r="CY503" i="3"/>
  <c r="CZ503" i="3"/>
  <c r="DA503" i="3"/>
  <c r="DB503" i="3"/>
  <c r="DC503" i="3"/>
  <c r="A504" i="3"/>
  <c r="Y504" i="3"/>
  <c r="CY504" i="3"/>
  <c r="CZ504" i="3"/>
  <c r="DA504" i="3"/>
  <c r="DB504" i="3"/>
  <c r="DC504" i="3"/>
  <c r="A505" i="3"/>
  <c r="Y505" i="3"/>
  <c r="CY505" i="3"/>
  <c r="CZ505" i="3"/>
  <c r="DB505" i="3" s="1"/>
  <c r="DA505" i="3"/>
  <c r="DC505" i="3"/>
  <c r="A506" i="3"/>
  <c r="Y506" i="3"/>
  <c r="CY506" i="3"/>
  <c r="CZ506" i="3"/>
  <c r="DB506" i="3" s="1"/>
  <c r="DA506" i="3"/>
  <c r="DC506" i="3"/>
  <c r="A507" i="3"/>
  <c r="Y507" i="3"/>
  <c r="CY507" i="3"/>
  <c r="CZ507" i="3"/>
  <c r="DA507" i="3"/>
  <c r="DB507" i="3"/>
  <c r="DC507" i="3"/>
  <c r="A508" i="3"/>
  <c r="Y508" i="3"/>
  <c r="CY508" i="3"/>
  <c r="CZ508" i="3"/>
  <c r="DA508" i="3"/>
  <c r="DB508" i="3"/>
  <c r="DC508" i="3"/>
  <c r="A509" i="3"/>
  <c r="Y509" i="3"/>
  <c r="CY509" i="3"/>
  <c r="CZ509" i="3"/>
  <c r="DA509" i="3"/>
  <c r="DB509" i="3"/>
  <c r="DC509" i="3"/>
  <c r="A510" i="3"/>
  <c r="Y510" i="3"/>
  <c r="CY510" i="3"/>
  <c r="CZ510" i="3"/>
  <c r="DB510" i="3" s="1"/>
  <c r="DA510" i="3"/>
  <c r="DC510" i="3"/>
  <c r="A511" i="3"/>
  <c r="Y511" i="3"/>
  <c r="CY511" i="3"/>
  <c r="CZ511" i="3"/>
  <c r="DA511" i="3"/>
  <c r="DB511" i="3"/>
  <c r="DC511" i="3"/>
  <c r="A512" i="3"/>
  <c r="Y512" i="3"/>
  <c r="CY512" i="3"/>
  <c r="CZ512" i="3"/>
  <c r="DA512" i="3"/>
  <c r="DB512" i="3"/>
  <c r="DC512" i="3"/>
  <c r="A513" i="3"/>
  <c r="Y513" i="3"/>
  <c r="CY513" i="3"/>
  <c r="CZ513" i="3"/>
  <c r="DB513" i="3" s="1"/>
  <c r="DA513" i="3"/>
  <c r="DC513" i="3"/>
  <c r="A514" i="3"/>
  <c r="Y514" i="3"/>
  <c r="CY514" i="3"/>
  <c r="CZ514" i="3"/>
  <c r="DB514" i="3" s="1"/>
  <c r="DA514" i="3"/>
  <c r="DC514" i="3"/>
  <c r="A515" i="3"/>
  <c r="Y515" i="3"/>
  <c r="CY515" i="3"/>
  <c r="CZ515" i="3"/>
  <c r="DB515" i="3" s="1"/>
  <c r="DA515" i="3"/>
  <c r="DC515" i="3"/>
  <c r="A516" i="3"/>
  <c r="Y516" i="3"/>
  <c r="CY516" i="3"/>
  <c r="CZ516" i="3"/>
  <c r="DB516" i="3" s="1"/>
  <c r="DA516" i="3"/>
  <c r="DC516" i="3"/>
  <c r="A517" i="3"/>
  <c r="Y517" i="3"/>
  <c r="CY517" i="3"/>
  <c r="CZ517" i="3"/>
  <c r="DB517" i="3" s="1"/>
  <c r="DA517" i="3"/>
  <c r="DC517" i="3"/>
  <c r="A518" i="3"/>
  <c r="Y518" i="3"/>
  <c r="CY518" i="3"/>
  <c r="CZ518" i="3"/>
  <c r="DA518" i="3"/>
  <c r="DB518" i="3"/>
  <c r="DC518" i="3"/>
  <c r="A519" i="3"/>
  <c r="Y519" i="3"/>
  <c r="CY519" i="3"/>
  <c r="CZ519" i="3"/>
  <c r="DB519" i="3" s="1"/>
  <c r="DA519" i="3"/>
  <c r="DC519" i="3"/>
  <c r="A520" i="3"/>
  <c r="Y520" i="3"/>
  <c r="CY520" i="3"/>
  <c r="CZ520" i="3"/>
  <c r="DA520" i="3"/>
  <c r="DB520" i="3"/>
  <c r="DC520" i="3"/>
  <c r="A521" i="3"/>
  <c r="Y521" i="3"/>
  <c r="CY521" i="3"/>
  <c r="CZ521" i="3"/>
  <c r="DB521" i="3" s="1"/>
  <c r="DA521" i="3"/>
  <c r="DC521" i="3"/>
  <c r="A522" i="3"/>
  <c r="Y522" i="3"/>
  <c r="CY522" i="3"/>
  <c r="CZ522" i="3"/>
  <c r="DA522" i="3"/>
  <c r="DB522" i="3"/>
  <c r="DC522" i="3"/>
  <c r="A523" i="3"/>
  <c r="Y523" i="3"/>
  <c r="CY523" i="3"/>
  <c r="CZ523" i="3"/>
  <c r="DB523" i="3" s="1"/>
  <c r="DA523" i="3"/>
  <c r="DC523" i="3"/>
  <c r="A524" i="3"/>
  <c r="Y524" i="3"/>
  <c r="CY524" i="3"/>
  <c r="CZ524" i="3"/>
  <c r="DB524" i="3" s="1"/>
  <c r="DA524" i="3"/>
  <c r="DC524" i="3"/>
  <c r="A525" i="3"/>
  <c r="Y525" i="3"/>
  <c r="CY525" i="3"/>
  <c r="CZ525" i="3"/>
  <c r="DB525" i="3" s="1"/>
  <c r="DA525" i="3"/>
  <c r="DC525" i="3"/>
  <c r="A526" i="3"/>
  <c r="Y526" i="3"/>
  <c r="CY526" i="3"/>
  <c r="CZ526" i="3"/>
  <c r="DA526" i="3"/>
  <c r="DB526" i="3"/>
  <c r="DC526" i="3"/>
  <c r="A527" i="3"/>
  <c r="Y527" i="3"/>
  <c r="CY527" i="3"/>
  <c r="CZ527" i="3"/>
  <c r="DB527" i="3" s="1"/>
  <c r="DA527" i="3"/>
  <c r="DC527" i="3"/>
  <c r="A528" i="3"/>
  <c r="Y528" i="3"/>
  <c r="CY528" i="3"/>
  <c r="CZ528" i="3"/>
  <c r="DB528" i="3" s="1"/>
  <c r="DA528" i="3"/>
  <c r="DC528" i="3"/>
  <c r="A529" i="3"/>
  <c r="Y529" i="3"/>
  <c r="CY529" i="3"/>
  <c r="CZ529" i="3"/>
  <c r="DB529" i="3" s="1"/>
  <c r="DA529" i="3"/>
  <c r="DC529" i="3"/>
  <c r="A530" i="3"/>
  <c r="Y530" i="3"/>
  <c r="CY530" i="3"/>
  <c r="CZ530" i="3"/>
  <c r="DA530" i="3"/>
  <c r="DB530" i="3"/>
  <c r="DC530" i="3"/>
  <c r="A531" i="3"/>
  <c r="Y531" i="3"/>
  <c r="CY531" i="3"/>
  <c r="CZ531" i="3"/>
  <c r="DB531" i="3" s="1"/>
  <c r="DA531" i="3"/>
  <c r="DC531" i="3"/>
  <c r="A532" i="3"/>
  <c r="Y532" i="3"/>
  <c r="CY532" i="3"/>
  <c r="CZ532" i="3"/>
  <c r="DB532" i="3" s="1"/>
  <c r="DA532" i="3"/>
  <c r="DC532" i="3"/>
  <c r="A533" i="3"/>
  <c r="Y533" i="3"/>
  <c r="CY533" i="3"/>
  <c r="CZ533" i="3"/>
  <c r="DA533" i="3"/>
  <c r="DB533" i="3"/>
  <c r="DC533" i="3"/>
  <c r="A534" i="3"/>
  <c r="Y534" i="3"/>
  <c r="CY534" i="3"/>
  <c r="CZ534" i="3"/>
  <c r="DB534" i="3" s="1"/>
  <c r="DA534" i="3"/>
  <c r="DC534" i="3"/>
  <c r="A535" i="3"/>
  <c r="Y535" i="3"/>
  <c r="CY535" i="3"/>
  <c r="CZ535" i="3"/>
  <c r="DB535" i="3" s="1"/>
  <c r="DA535" i="3"/>
  <c r="DC535" i="3"/>
  <c r="A536" i="3"/>
  <c r="Y536" i="3"/>
  <c r="CY536" i="3"/>
  <c r="CZ536" i="3"/>
  <c r="DB536" i="3" s="1"/>
  <c r="DA536" i="3"/>
  <c r="DC536" i="3"/>
  <c r="A537" i="3"/>
  <c r="Y537" i="3"/>
  <c r="CY537" i="3"/>
  <c r="CZ537" i="3"/>
  <c r="DB537" i="3" s="1"/>
  <c r="DA537" i="3"/>
  <c r="DC537" i="3"/>
  <c r="A538" i="3"/>
  <c r="Y538" i="3"/>
  <c r="CY538" i="3"/>
  <c r="CZ538" i="3"/>
  <c r="DA538" i="3"/>
  <c r="DB538" i="3"/>
  <c r="DC538" i="3"/>
  <c r="A539" i="3"/>
  <c r="Y539" i="3"/>
  <c r="CY539" i="3"/>
  <c r="CZ539" i="3"/>
  <c r="DB539" i="3" s="1"/>
  <c r="DA539" i="3"/>
  <c r="DC539" i="3"/>
  <c r="A540" i="3"/>
  <c r="Y540" i="3"/>
  <c r="CY540" i="3"/>
  <c r="CZ540" i="3"/>
  <c r="DA540" i="3"/>
  <c r="DB540" i="3"/>
  <c r="DC540" i="3"/>
  <c r="A541" i="3"/>
  <c r="Y541" i="3"/>
  <c r="CY541" i="3"/>
  <c r="CZ541" i="3"/>
  <c r="DA541" i="3"/>
  <c r="DB541" i="3"/>
  <c r="DC541" i="3"/>
  <c r="A542" i="3"/>
  <c r="Y542" i="3"/>
  <c r="CY542" i="3"/>
  <c r="CZ542" i="3"/>
  <c r="DB542" i="3" s="1"/>
  <c r="DA542" i="3"/>
  <c r="DC542" i="3"/>
  <c r="A543" i="3"/>
  <c r="Y543" i="3"/>
  <c r="CY543" i="3"/>
  <c r="CZ543" i="3"/>
  <c r="DB543" i="3" s="1"/>
  <c r="DA543" i="3"/>
  <c r="DC543" i="3"/>
  <c r="A544" i="3"/>
  <c r="Y544" i="3"/>
  <c r="CY544" i="3"/>
  <c r="CZ544" i="3"/>
  <c r="DB544" i="3" s="1"/>
  <c r="DA544" i="3"/>
  <c r="DC544" i="3"/>
  <c r="A545" i="3"/>
  <c r="Y545" i="3"/>
  <c r="CY545" i="3"/>
  <c r="CZ545" i="3"/>
  <c r="DA545" i="3"/>
  <c r="DB545" i="3"/>
  <c r="DC545" i="3"/>
  <c r="A546" i="3"/>
  <c r="Y546" i="3"/>
  <c r="CY546" i="3"/>
  <c r="CZ546" i="3"/>
  <c r="DB546" i="3" s="1"/>
  <c r="DA546" i="3"/>
  <c r="DC546" i="3"/>
  <c r="A547" i="3"/>
  <c r="Y547" i="3"/>
  <c r="CY547" i="3"/>
  <c r="CZ547" i="3"/>
  <c r="DB547" i="3" s="1"/>
  <c r="DA547" i="3"/>
  <c r="DC547" i="3"/>
  <c r="A548" i="3"/>
  <c r="Y548" i="3"/>
  <c r="CY548" i="3"/>
  <c r="CZ548" i="3"/>
  <c r="DB548" i="3" s="1"/>
  <c r="DA548" i="3"/>
  <c r="DC548" i="3"/>
  <c r="A549" i="3"/>
  <c r="Y549" i="3"/>
  <c r="CY549" i="3"/>
  <c r="CZ549" i="3"/>
  <c r="DB549" i="3" s="1"/>
  <c r="DA549" i="3"/>
  <c r="DC549" i="3"/>
  <c r="A550" i="3"/>
  <c r="Y550" i="3"/>
  <c r="CY550" i="3"/>
  <c r="CZ550" i="3"/>
  <c r="DA550" i="3"/>
  <c r="DB550" i="3"/>
  <c r="DC550" i="3"/>
  <c r="A551" i="3"/>
  <c r="Y551" i="3"/>
  <c r="CY551" i="3"/>
  <c r="CZ551" i="3"/>
  <c r="DB551" i="3" s="1"/>
  <c r="DA551" i="3"/>
  <c r="DC551" i="3"/>
  <c r="A552" i="3"/>
  <c r="Y552" i="3"/>
  <c r="CY552" i="3"/>
  <c r="CZ552" i="3"/>
  <c r="DB552" i="3" s="1"/>
  <c r="DA552" i="3"/>
  <c r="DC552" i="3"/>
  <c r="A553" i="3"/>
  <c r="Y553" i="3"/>
  <c r="CY553" i="3"/>
  <c r="CZ553" i="3"/>
  <c r="DB553" i="3" s="1"/>
  <c r="DA553" i="3"/>
  <c r="DC553" i="3"/>
  <c r="A554" i="3"/>
  <c r="Y554" i="3"/>
  <c r="CY554" i="3"/>
  <c r="CZ554" i="3"/>
  <c r="DA554" i="3"/>
  <c r="DB554" i="3"/>
  <c r="DC554" i="3"/>
  <c r="A555" i="3"/>
  <c r="Y555" i="3"/>
  <c r="CY555" i="3"/>
  <c r="CZ555" i="3"/>
  <c r="DA555" i="3"/>
  <c r="DB555" i="3"/>
  <c r="DC555" i="3"/>
  <c r="A556" i="3"/>
  <c r="Y556" i="3"/>
  <c r="CY556" i="3"/>
  <c r="CZ556" i="3"/>
  <c r="DA556" i="3"/>
  <c r="DB556" i="3"/>
  <c r="DC556" i="3"/>
  <c r="A557" i="3"/>
  <c r="Y557" i="3"/>
  <c r="CY557" i="3"/>
  <c r="CZ557" i="3"/>
  <c r="DA557" i="3"/>
  <c r="DB557" i="3"/>
  <c r="DC557" i="3"/>
  <c r="A558" i="3"/>
  <c r="Y558" i="3"/>
  <c r="CY558" i="3"/>
  <c r="CZ558" i="3"/>
  <c r="DB558" i="3" s="1"/>
  <c r="DA558" i="3"/>
  <c r="DC558" i="3"/>
  <c r="A559" i="3"/>
  <c r="Y559" i="3"/>
  <c r="CY559" i="3"/>
  <c r="CZ559" i="3"/>
  <c r="DB559" i="3" s="1"/>
  <c r="DA559" i="3"/>
  <c r="DC559" i="3"/>
  <c r="A560" i="3"/>
  <c r="Y560" i="3"/>
  <c r="CY560" i="3"/>
  <c r="CZ560" i="3"/>
  <c r="DA560" i="3"/>
  <c r="DB560" i="3"/>
  <c r="DC560" i="3"/>
  <c r="A561" i="3"/>
  <c r="Y561" i="3"/>
  <c r="CY561" i="3"/>
  <c r="CZ561" i="3"/>
  <c r="DB561" i="3" s="1"/>
  <c r="DA561" i="3"/>
  <c r="DC561" i="3"/>
  <c r="A562" i="3"/>
  <c r="Y562" i="3"/>
  <c r="CY562" i="3"/>
  <c r="CZ562" i="3"/>
  <c r="DB562" i="3" s="1"/>
  <c r="DA562" i="3"/>
  <c r="DC562" i="3"/>
  <c r="A563" i="3"/>
  <c r="Y563" i="3"/>
  <c r="CY563" i="3"/>
  <c r="CZ563" i="3"/>
  <c r="DB563" i="3" s="1"/>
  <c r="DA563" i="3"/>
  <c r="DC563" i="3"/>
  <c r="A564" i="3"/>
  <c r="Y564" i="3"/>
  <c r="CY564" i="3"/>
  <c r="CZ564" i="3"/>
  <c r="DA564" i="3"/>
  <c r="DB564" i="3"/>
  <c r="DC564" i="3"/>
  <c r="A565" i="3"/>
  <c r="Y565" i="3"/>
  <c r="CV565" i="3" s="1"/>
  <c r="CU565" i="3"/>
  <c r="CX565" i="3"/>
  <c r="CY565" i="3"/>
  <c r="CZ565" i="3"/>
  <c r="DA565" i="3"/>
  <c r="DB565" i="3"/>
  <c r="DC565" i="3"/>
  <c r="A566" i="3"/>
  <c r="Y566" i="3"/>
  <c r="CX566" i="3" s="1"/>
  <c r="CY566" i="3"/>
  <c r="CZ566" i="3"/>
  <c r="DB566" i="3" s="1"/>
  <c r="DA566" i="3"/>
  <c r="DC566" i="3"/>
  <c r="A567" i="3"/>
  <c r="Y567" i="3"/>
  <c r="CY567" i="3"/>
  <c r="CZ567" i="3"/>
  <c r="DA567" i="3"/>
  <c r="DB567" i="3"/>
  <c r="DC567" i="3"/>
  <c r="A568" i="3"/>
  <c r="Y568" i="3"/>
  <c r="CX568" i="3" s="1"/>
  <c r="CY568" i="3"/>
  <c r="CZ568" i="3"/>
  <c r="DA568" i="3"/>
  <c r="DB568" i="3"/>
  <c r="DC568" i="3"/>
  <c r="DG568" i="3"/>
  <c r="DH568" i="3"/>
  <c r="A569" i="3"/>
  <c r="Y569" i="3"/>
  <c r="CX569" i="3" s="1"/>
  <c r="DH569" i="3" s="1"/>
  <c r="CY569" i="3"/>
  <c r="CZ569" i="3"/>
  <c r="DA569" i="3"/>
  <c r="DB569" i="3"/>
  <c r="DC569" i="3"/>
  <c r="DF569" i="3"/>
  <c r="DJ569" i="3" s="1"/>
  <c r="DG569" i="3"/>
  <c r="DI569" i="3"/>
  <c r="A570" i="3"/>
  <c r="Y570" i="3"/>
  <c r="CX570" i="3" s="1"/>
  <c r="DI570" i="3" s="1"/>
  <c r="CY570" i="3"/>
  <c r="CZ570" i="3"/>
  <c r="DB570" i="3" s="1"/>
  <c r="DA570" i="3"/>
  <c r="DC570" i="3"/>
  <c r="DF570" i="3"/>
  <c r="DG570" i="3"/>
  <c r="DH570" i="3"/>
  <c r="DJ570" i="3"/>
  <c r="A571" i="3"/>
  <c r="Y571" i="3"/>
  <c r="CX571" i="3"/>
  <c r="DH571" i="3" s="1"/>
  <c r="CY571" i="3"/>
  <c r="CZ571" i="3"/>
  <c r="DB571" i="3" s="1"/>
  <c r="DA571" i="3"/>
  <c r="DC571" i="3"/>
  <c r="DF571" i="3"/>
  <c r="DG571" i="3"/>
  <c r="DI571" i="3"/>
  <c r="DJ571" i="3"/>
  <c r="A572" i="3"/>
  <c r="Y572" i="3"/>
  <c r="CX572" i="3"/>
  <c r="DG572" i="3" s="1"/>
  <c r="CY572" i="3"/>
  <c r="CZ572" i="3"/>
  <c r="DA572" i="3"/>
  <c r="DB572" i="3"/>
  <c r="DC572" i="3"/>
  <c r="DF572" i="3"/>
  <c r="DJ572" i="3" s="1"/>
  <c r="DH572" i="3"/>
  <c r="DI572" i="3"/>
  <c r="A573" i="3"/>
  <c r="Y573" i="3"/>
  <c r="CX573" i="3"/>
  <c r="DF573" i="3" s="1"/>
  <c r="DJ573" i="3" s="1"/>
  <c r="CY573" i="3"/>
  <c r="CZ573" i="3"/>
  <c r="DA573" i="3"/>
  <c r="DB573" i="3"/>
  <c r="DC573" i="3"/>
  <c r="DH573" i="3"/>
  <c r="A574" i="3"/>
  <c r="Y574" i="3"/>
  <c r="CX574" i="3" s="1"/>
  <c r="DH574" i="3" s="1"/>
  <c r="CY574" i="3"/>
  <c r="CZ574" i="3"/>
  <c r="DB574" i="3" s="1"/>
  <c r="DA574" i="3"/>
  <c r="DC574" i="3"/>
  <c r="DF574" i="3"/>
  <c r="DJ574" i="3" s="1"/>
  <c r="DG574" i="3"/>
  <c r="A575" i="3"/>
  <c r="Y575" i="3"/>
  <c r="CU575" i="3"/>
  <c r="CV575" i="3"/>
  <c r="CX575" i="3"/>
  <c r="CY575" i="3"/>
  <c r="CZ575" i="3"/>
  <c r="DA575" i="3"/>
  <c r="DB575" i="3"/>
  <c r="DC575" i="3"/>
  <c r="A576" i="3"/>
  <c r="Y576" i="3"/>
  <c r="CW576" i="3"/>
  <c r="CX576" i="3"/>
  <c r="CY576" i="3"/>
  <c r="CZ576" i="3"/>
  <c r="DB576" i="3" s="1"/>
  <c r="DA576" i="3"/>
  <c r="DC576" i="3"/>
  <c r="A577" i="3"/>
  <c r="Y577" i="3"/>
  <c r="CX577" i="3" s="1"/>
  <c r="CW577" i="3"/>
  <c r="CY577" i="3"/>
  <c r="CZ577" i="3"/>
  <c r="DB577" i="3" s="1"/>
  <c r="DA577" i="3"/>
  <c r="DC577" i="3"/>
  <c r="A578" i="3"/>
  <c r="Y578" i="3"/>
  <c r="CX578" i="3" s="1"/>
  <c r="CY578" i="3"/>
  <c r="CZ578" i="3"/>
  <c r="DB578" i="3" s="1"/>
  <c r="DA578" i="3"/>
  <c r="DC578" i="3"/>
  <c r="DF578" i="3"/>
  <c r="DJ578" i="3" s="1"/>
  <c r="DG578" i="3"/>
  <c r="A579" i="3"/>
  <c r="Y579" i="3"/>
  <c r="CX579" i="3"/>
  <c r="CY579" i="3"/>
  <c r="CZ579" i="3"/>
  <c r="DB579" i="3" s="1"/>
  <c r="DA579" i="3"/>
  <c r="DC579" i="3"/>
  <c r="DF579" i="3"/>
  <c r="DI579" i="3"/>
  <c r="DJ579" i="3"/>
  <c r="A580" i="3"/>
  <c r="Y580" i="3"/>
  <c r="CX580" i="3" s="1"/>
  <c r="CY580" i="3"/>
  <c r="CZ580" i="3"/>
  <c r="DA580" i="3"/>
  <c r="DB580" i="3"/>
  <c r="DC580" i="3"/>
  <c r="DH580" i="3"/>
  <c r="DI580" i="3"/>
  <c r="A581" i="3"/>
  <c r="Y581" i="3"/>
  <c r="CX581" i="3" s="1"/>
  <c r="CY581" i="3"/>
  <c r="CZ581" i="3"/>
  <c r="DA581" i="3"/>
  <c r="DB581" i="3"/>
  <c r="DC581" i="3"/>
  <c r="A582" i="3"/>
  <c r="Y582" i="3"/>
  <c r="CX582" i="3" s="1"/>
  <c r="CY582" i="3"/>
  <c r="CZ582" i="3"/>
  <c r="DB582" i="3" s="1"/>
  <c r="DA582" i="3"/>
  <c r="DC582" i="3"/>
  <c r="A583" i="3"/>
  <c r="Y583" i="3"/>
  <c r="CX583" i="3"/>
  <c r="CY583" i="3"/>
  <c r="CZ583" i="3"/>
  <c r="DB583" i="3" s="1"/>
  <c r="DA583" i="3"/>
  <c r="DC583" i="3"/>
  <c r="DF583" i="3"/>
  <c r="DJ583" i="3" s="1"/>
  <c r="A584" i="3"/>
  <c r="Y584" i="3"/>
  <c r="CX584" i="3"/>
  <c r="CY584" i="3"/>
  <c r="CZ584" i="3"/>
  <c r="DB584" i="3" s="1"/>
  <c r="DA584" i="3"/>
  <c r="DC584" i="3"/>
  <c r="DG584" i="3"/>
  <c r="A585" i="3"/>
  <c r="Y585" i="3"/>
  <c r="CU585" i="3"/>
  <c r="CY585" i="3"/>
  <c r="CZ585" i="3"/>
  <c r="DB585" i="3" s="1"/>
  <c r="DA585" i="3"/>
  <c r="DC585" i="3"/>
  <c r="A586" i="3"/>
  <c r="Y586" i="3"/>
  <c r="CX586" i="3" s="1"/>
  <c r="CW586" i="3"/>
  <c r="CY586" i="3"/>
  <c r="CZ586" i="3"/>
  <c r="DA586" i="3"/>
  <c r="DB586" i="3"/>
  <c r="DC586" i="3"/>
  <c r="DH586" i="3"/>
  <c r="DI586" i="3"/>
  <c r="A587" i="3"/>
  <c r="Y587" i="3"/>
  <c r="CY587" i="3"/>
  <c r="CZ587" i="3"/>
  <c r="DB587" i="3" s="1"/>
  <c r="DA587" i="3"/>
  <c r="DC587" i="3"/>
  <c r="A588" i="3"/>
  <c r="Y588" i="3"/>
  <c r="CY588" i="3"/>
  <c r="CZ588" i="3"/>
  <c r="DA588" i="3"/>
  <c r="DB588" i="3"/>
  <c r="DC588" i="3"/>
  <c r="A589" i="3"/>
  <c r="Y589" i="3"/>
  <c r="CW589" i="3" s="1"/>
  <c r="CX589" i="3"/>
  <c r="DG589" i="3" s="1"/>
  <c r="CY589" i="3"/>
  <c r="CZ589" i="3"/>
  <c r="DA589" i="3"/>
  <c r="DB589" i="3"/>
  <c r="DC589" i="3"/>
  <c r="DH589" i="3"/>
  <c r="DI589" i="3"/>
  <c r="DJ589" i="3"/>
  <c r="A590" i="3"/>
  <c r="Y590" i="3"/>
  <c r="CX590" i="3"/>
  <c r="DF590" i="3" s="1"/>
  <c r="DJ590" i="3" s="1"/>
  <c r="CY590" i="3"/>
  <c r="CZ590" i="3"/>
  <c r="DA590" i="3"/>
  <c r="DB590" i="3"/>
  <c r="DC590" i="3"/>
  <c r="DH590" i="3"/>
  <c r="DI590" i="3"/>
  <c r="A591" i="3"/>
  <c r="Y591" i="3"/>
  <c r="CX591" i="3" s="1"/>
  <c r="CY591" i="3"/>
  <c r="CZ591" i="3"/>
  <c r="DB591" i="3" s="1"/>
  <c r="DA591" i="3"/>
  <c r="DC591" i="3"/>
  <c r="A592" i="3"/>
  <c r="Y592" i="3"/>
  <c r="CX592" i="3" s="1"/>
  <c r="CY592" i="3"/>
  <c r="CZ592" i="3"/>
  <c r="DB592" i="3" s="1"/>
  <c r="DA592" i="3"/>
  <c r="DC592" i="3"/>
  <c r="A593" i="3"/>
  <c r="Y593" i="3"/>
  <c r="CX593" i="3"/>
  <c r="CY593" i="3"/>
  <c r="CZ593" i="3"/>
  <c r="DB593" i="3" s="1"/>
  <c r="DA593" i="3"/>
  <c r="DC593" i="3"/>
  <c r="A594" i="3"/>
  <c r="Y594" i="3"/>
  <c r="CX594" i="3" s="1"/>
  <c r="CY594" i="3"/>
  <c r="CZ594" i="3"/>
  <c r="DA594" i="3"/>
  <c r="DB594" i="3"/>
  <c r="DC594" i="3"/>
  <c r="A595" i="3"/>
  <c r="Y595" i="3"/>
  <c r="CX595" i="3" s="1"/>
  <c r="CY595" i="3"/>
  <c r="CZ595" i="3"/>
  <c r="DB595" i="3" s="1"/>
  <c r="DA595" i="3"/>
  <c r="DC595" i="3"/>
  <c r="DF595" i="3"/>
  <c r="DJ595" i="3" s="1"/>
  <c r="A596" i="3"/>
  <c r="Y596" i="3"/>
  <c r="CX596" i="3" s="1"/>
  <c r="DF596" i="3" s="1"/>
  <c r="CY596" i="3"/>
  <c r="CZ596" i="3"/>
  <c r="DB596" i="3" s="1"/>
  <c r="DA596" i="3"/>
  <c r="DC596" i="3"/>
  <c r="DG596" i="3"/>
  <c r="DH596" i="3"/>
  <c r="DI596" i="3"/>
  <c r="DJ596" i="3"/>
  <c r="A597" i="3"/>
  <c r="Y597" i="3"/>
  <c r="CX597" i="3"/>
  <c r="DI597" i="3" s="1"/>
  <c r="CY597" i="3"/>
  <c r="CZ597" i="3"/>
  <c r="DB597" i="3" s="1"/>
  <c r="DA597" i="3"/>
  <c r="DC597" i="3"/>
  <c r="DF597" i="3"/>
  <c r="DJ597" i="3" s="1"/>
  <c r="DG597" i="3"/>
  <c r="DH597" i="3"/>
  <c r="A598" i="3"/>
  <c r="Y598" i="3"/>
  <c r="CX598" i="3" s="1"/>
  <c r="DI598" i="3" s="1"/>
  <c r="CY598" i="3"/>
  <c r="CZ598" i="3"/>
  <c r="DA598" i="3"/>
  <c r="DB598" i="3"/>
  <c r="DC598" i="3"/>
  <c r="DF598" i="3"/>
  <c r="DJ598" i="3" s="1"/>
  <c r="DG598" i="3"/>
  <c r="DH598" i="3"/>
  <c r="A599" i="3"/>
  <c r="Y599" i="3"/>
  <c r="CX599" i="3" s="1"/>
  <c r="DI599" i="3" s="1"/>
  <c r="CY599" i="3"/>
  <c r="CZ599" i="3"/>
  <c r="DB599" i="3" s="1"/>
  <c r="DA599" i="3"/>
  <c r="DC599" i="3"/>
  <c r="DF599" i="3"/>
  <c r="DJ599" i="3" s="1"/>
  <c r="DG599" i="3"/>
  <c r="DH599" i="3"/>
  <c r="A600" i="3"/>
  <c r="Y600" i="3"/>
  <c r="CX600" i="3" s="1"/>
  <c r="DH600" i="3" s="1"/>
  <c r="CY600" i="3"/>
  <c r="CZ600" i="3"/>
  <c r="DB600" i="3" s="1"/>
  <c r="DA600" i="3"/>
  <c r="DC600" i="3"/>
  <c r="DI600" i="3"/>
  <c r="A601" i="3"/>
  <c r="Y601" i="3"/>
  <c r="CX601" i="3"/>
  <c r="CY601" i="3"/>
  <c r="CZ601" i="3"/>
  <c r="DB601" i="3" s="1"/>
  <c r="DA601" i="3"/>
  <c r="DC601" i="3"/>
  <c r="A602" i="3"/>
  <c r="Y602" i="3"/>
  <c r="CX602" i="3"/>
  <c r="CY602" i="3"/>
  <c r="CZ602" i="3"/>
  <c r="DB602" i="3" s="1"/>
  <c r="DA602" i="3"/>
  <c r="DC602" i="3"/>
  <c r="A603" i="3"/>
  <c r="Y603" i="3"/>
  <c r="CX603" i="3" s="1"/>
  <c r="CU603" i="3"/>
  <c r="CY603" i="3"/>
  <c r="CZ603" i="3"/>
  <c r="DB603" i="3" s="1"/>
  <c r="DA603" i="3"/>
  <c r="DC603" i="3"/>
  <c r="A604" i="3"/>
  <c r="Y604" i="3"/>
  <c r="CY604" i="3"/>
  <c r="CZ604" i="3"/>
  <c r="DA604" i="3"/>
  <c r="DB604" i="3"/>
  <c r="DC604" i="3"/>
  <c r="A605" i="3"/>
  <c r="Y605" i="3"/>
  <c r="CW605" i="3" s="1"/>
  <c r="CX605" i="3"/>
  <c r="CY605" i="3"/>
  <c r="CZ605" i="3"/>
  <c r="DA605" i="3"/>
  <c r="DB605" i="3"/>
  <c r="DC605" i="3"/>
  <c r="A606" i="3"/>
  <c r="Y606" i="3"/>
  <c r="CY606" i="3"/>
  <c r="CZ606" i="3"/>
  <c r="DB606" i="3" s="1"/>
  <c r="DA606" i="3"/>
  <c r="DC606" i="3"/>
  <c r="A607" i="3"/>
  <c r="Y607" i="3"/>
  <c r="CW607" i="3" s="1"/>
  <c r="CY607" i="3"/>
  <c r="CZ607" i="3"/>
  <c r="DB607" i="3" s="1"/>
  <c r="DA607" i="3"/>
  <c r="DC607" i="3"/>
  <c r="A608" i="3"/>
  <c r="Y608" i="3"/>
  <c r="CX608" i="3" s="1"/>
  <c r="CY608" i="3"/>
  <c r="CZ608" i="3"/>
  <c r="DA608" i="3"/>
  <c r="DB608" i="3"/>
  <c r="DC608" i="3"/>
  <c r="DG608" i="3"/>
  <c r="DH608" i="3"/>
  <c r="A609" i="3"/>
  <c r="Y609" i="3"/>
  <c r="CX609" i="3" s="1"/>
  <c r="DI609" i="3" s="1"/>
  <c r="CY609" i="3"/>
  <c r="CZ609" i="3"/>
  <c r="DB609" i="3" s="1"/>
  <c r="DA609" i="3"/>
  <c r="DC609" i="3"/>
  <c r="DF609" i="3"/>
  <c r="DJ609" i="3" s="1"/>
  <c r="DG609" i="3"/>
  <c r="DH609" i="3"/>
  <c r="A610" i="3"/>
  <c r="Y610" i="3"/>
  <c r="CX610" i="3" s="1"/>
  <c r="CY610" i="3"/>
  <c r="CZ610" i="3"/>
  <c r="DB610" i="3" s="1"/>
  <c r="DA610" i="3"/>
  <c r="DC610" i="3"/>
  <c r="A611" i="3"/>
  <c r="Y611" i="3"/>
  <c r="CX611" i="3" s="1"/>
  <c r="CY611" i="3"/>
  <c r="CZ611" i="3"/>
  <c r="DA611" i="3"/>
  <c r="DB611" i="3"/>
  <c r="DC611" i="3"/>
  <c r="A612" i="3"/>
  <c r="Y612" i="3"/>
  <c r="CX612" i="3"/>
  <c r="CY612" i="3"/>
  <c r="CZ612" i="3"/>
  <c r="DA612" i="3"/>
  <c r="DB612" i="3"/>
  <c r="DC612" i="3"/>
  <c r="A613" i="3"/>
  <c r="Y613" i="3"/>
  <c r="CX613" i="3" s="1"/>
  <c r="CY613" i="3"/>
  <c r="CZ613" i="3"/>
  <c r="DA613" i="3"/>
  <c r="DB613" i="3"/>
  <c r="DC613" i="3"/>
  <c r="A614" i="3"/>
  <c r="Y614" i="3"/>
  <c r="CX614" i="3" s="1"/>
  <c r="CY614" i="3"/>
  <c r="CZ614" i="3"/>
  <c r="DB614" i="3" s="1"/>
  <c r="DA614" i="3"/>
  <c r="DC614" i="3"/>
  <c r="A615" i="3"/>
  <c r="Y615" i="3"/>
  <c r="CX615" i="3"/>
  <c r="CY615" i="3"/>
  <c r="CZ615" i="3"/>
  <c r="DA615" i="3"/>
  <c r="DB615" i="3"/>
  <c r="DC615" i="3"/>
  <c r="A616" i="3"/>
  <c r="Y616" i="3"/>
  <c r="CX616" i="3" s="1"/>
  <c r="CY616" i="3"/>
  <c r="CZ616" i="3"/>
  <c r="DA616" i="3"/>
  <c r="DB616" i="3"/>
  <c r="DC616" i="3"/>
  <c r="A617" i="3"/>
  <c r="Y617" i="3"/>
  <c r="CX617" i="3" s="1"/>
  <c r="DI617" i="3" s="1"/>
  <c r="CY617" i="3"/>
  <c r="CZ617" i="3"/>
  <c r="DA617" i="3"/>
  <c r="DB617" i="3"/>
  <c r="DC617" i="3"/>
  <c r="DF617" i="3"/>
  <c r="DJ617" i="3" s="1"/>
  <c r="DG617" i="3"/>
  <c r="A618" i="3"/>
  <c r="Y618" i="3"/>
  <c r="CX618" i="3" s="1"/>
  <c r="DH618" i="3" s="1"/>
  <c r="CY618" i="3"/>
  <c r="CZ618" i="3"/>
  <c r="DA618" i="3"/>
  <c r="DB618" i="3"/>
  <c r="DC618" i="3"/>
  <c r="DF618" i="3"/>
  <c r="DJ618" i="3" s="1"/>
  <c r="DG618" i="3"/>
  <c r="A619" i="3"/>
  <c r="Y619" i="3"/>
  <c r="CX619" i="3"/>
  <c r="DG619" i="3" s="1"/>
  <c r="CY619" i="3"/>
  <c r="CZ619" i="3"/>
  <c r="DA619" i="3"/>
  <c r="DB619" i="3"/>
  <c r="DC619" i="3"/>
  <c r="DF619" i="3"/>
  <c r="DJ619" i="3" s="1"/>
  <c r="DH619" i="3"/>
  <c r="A620" i="3"/>
  <c r="Y620" i="3"/>
  <c r="CX620" i="3"/>
  <c r="DF620" i="3" s="1"/>
  <c r="DJ620" i="3" s="1"/>
  <c r="CY620" i="3"/>
  <c r="CZ620" i="3"/>
  <c r="DA620" i="3"/>
  <c r="DB620" i="3"/>
  <c r="DC620" i="3"/>
  <c r="DG620" i="3"/>
  <c r="DH620" i="3"/>
  <c r="A621" i="3"/>
  <c r="Y621" i="3"/>
  <c r="CU621" i="3"/>
  <c r="CV621" i="3"/>
  <c r="CX621" i="3"/>
  <c r="DG621" i="3" s="1"/>
  <c r="CY621" i="3"/>
  <c r="CZ621" i="3"/>
  <c r="DA621" i="3"/>
  <c r="DB621" i="3"/>
  <c r="DC621" i="3"/>
  <c r="DF621" i="3"/>
  <c r="DH621" i="3"/>
  <c r="DI621" i="3"/>
  <c r="DJ621" i="3" s="1"/>
  <c r="A622" i="3"/>
  <c r="Y622" i="3"/>
  <c r="CY622" i="3"/>
  <c r="CZ622" i="3"/>
  <c r="DA622" i="3"/>
  <c r="DB622" i="3"/>
  <c r="DC622" i="3"/>
  <c r="A623" i="3"/>
  <c r="Y623" i="3"/>
  <c r="CW623" i="3" s="1"/>
  <c r="CX623" i="3"/>
  <c r="DG623" i="3" s="1"/>
  <c r="DJ623" i="3" s="1"/>
  <c r="CY623" i="3"/>
  <c r="CZ623" i="3"/>
  <c r="DA623" i="3"/>
  <c r="DB623" i="3"/>
  <c r="DC623" i="3"/>
  <c r="DF623" i="3"/>
  <c r="DH623" i="3"/>
  <c r="DI623" i="3"/>
  <c r="A624" i="3"/>
  <c r="Y624" i="3"/>
  <c r="CX624" i="3" s="1"/>
  <c r="CY624" i="3"/>
  <c r="CZ624" i="3"/>
  <c r="DA624" i="3"/>
  <c r="DB624" i="3"/>
  <c r="DC624" i="3"/>
  <c r="DG624" i="3"/>
  <c r="A625" i="3"/>
  <c r="Y625" i="3"/>
  <c r="CX625" i="3" s="1"/>
  <c r="CY625" i="3"/>
  <c r="CZ625" i="3"/>
  <c r="DA625" i="3"/>
  <c r="DB625" i="3"/>
  <c r="DC625" i="3"/>
  <c r="DH625" i="3"/>
  <c r="A626" i="3"/>
  <c r="Y626" i="3"/>
  <c r="CX626" i="3" s="1"/>
  <c r="CY626" i="3"/>
  <c r="CZ626" i="3"/>
  <c r="DB626" i="3" s="1"/>
  <c r="DA626" i="3"/>
  <c r="DC626" i="3"/>
  <c r="A627" i="3"/>
  <c r="Y627" i="3"/>
  <c r="CX627" i="3"/>
  <c r="CY627" i="3"/>
  <c r="CZ627" i="3"/>
  <c r="DB627" i="3" s="1"/>
  <c r="DA627" i="3"/>
  <c r="DC627" i="3"/>
  <c r="A628" i="3"/>
  <c r="Y628" i="3"/>
  <c r="CX628" i="3"/>
  <c r="CY628" i="3"/>
  <c r="CZ628" i="3"/>
  <c r="DA628" i="3"/>
  <c r="DB628" i="3"/>
  <c r="DC628" i="3"/>
  <c r="A629" i="3"/>
  <c r="Y629" i="3"/>
  <c r="CX629" i="3" s="1"/>
  <c r="DH629" i="3" s="1"/>
  <c r="CY629" i="3"/>
  <c r="CZ629" i="3"/>
  <c r="DA629" i="3"/>
  <c r="DB629" i="3"/>
  <c r="DC629" i="3"/>
  <c r="DF629" i="3"/>
  <c r="DJ629" i="3" s="1"/>
  <c r="DG629" i="3"/>
  <c r="A630" i="3"/>
  <c r="Y630" i="3"/>
  <c r="CX630" i="3"/>
  <c r="DG630" i="3" s="1"/>
  <c r="CY630" i="3"/>
  <c r="CZ630" i="3"/>
  <c r="DA630" i="3"/>
  <c r="DB630" i="3"/>
  <c r="DC630" i="3"/>
  <c r="DF630" i="3"/>
  <c r="DJ630" i="3" s="1"/>
  <c r="DH630" i="3"/>
  <c r="A631" i="3"/>
  <c r="Y631" i="3"/>
  <c r="CX631" i="3"/>
  <c r="CY631" i="3"/>
  <c r="CZ631" i="3"/>
  <c r="DA631" i="3"/>
  <c r="DB631" i="3"/>
  <c r="DC631" i="3"/>
  <c r="DG631" i="3"/>
  <c r="DH631" i="3"/>
  <c r="A632" i="3"/>
  <c r="Y632" i="3"/>
  <c r="CX632" i="3"/>
  <c r="CY632" i="3"/>
  <c r="CZ632" i="3"/>
  <c r="DB632" i="3" s="1"/>
  <c r="DA632" i="3"/>
  <c r="DC632" i="3"/>
  <c r="DF632" i="3"/>
  <c r="DG632" i="3"/>
  <c r="DJ632" i="3"/>
  <c r="A633" i="3"/>
  <c r="Y633" i="3"/>
  <c r="CX633" i="3" s="1"/>
  <c r="CY633" i="3"/>
  <c r="CZ633" i="3"/>
  <c r="DB633" i="3" s="1"/>
  <c r="DA633" i="3"/>
  <c r="DC633" i="3"/>
  <c r="A634" i="3"/>
  <c r="Y634" i="3"/>
  <c r="CX634" i="3" s="1"/>
  <c r="CY634" i="3"/>
  <c r="CZ634" i="3"/>
  <c r="DB634" i="3" s="1"/>
  <c r="DA634" i="3"/>
  <c r="DC634" i="3"/>
  <c r="A635" i="3"/>
  <c r="Y635" i="3"/>
  <c r="CX635" i="3"/>
  <c r="CY635" i="3"/>
  <c r="CZ635" i="3"/>
  <c r="DA635" i="3"/>
  <c r="DB635" i="3"/>
  <c r="DC635" i="3"/>
  <c r="A636" i="3"/>
  <c r="Y636" i="3"/>
  <c r="CV636" i="3" s="1"/>
  <c r="CU636" i="3"/>
  <c r="CY636" i="3"/>
  <c r="CZ636" i="3"/>
  <c r="DA636" i="3"/>
  <c r="DB636" i="3"/>
  <c r="DC636" i="3"/>
  <c r="A637" i="3"/>
  <c r="Y637" i="3"/>
  <c r="CX637" i="3" s="1"/>
  <c r="CY637" i="3"/>
  <c r="CZ637" i="3"/>
  <c r="DA637" i="3"/>
  <c r="DB637" i="3"/>
  <c r="DC637" i="3"/>
  <c r="A638" i="3"/>
  <c r="Y638" i="3"/>
  <c r="CW638" i="3" s="1"/>
  <c r="CX638" i="3"/>
  <c r="CY638" i="3"/>
  <c r="CZ638" i="3"/>
  <c r="DA638" i="3"/>
  <c r="DB638" i="3"/>
  <c r="DC638" i="3"/>
  <c r="A639" i="3"/>
  <c r="Y639" i="3"/>
  <c r="CX639" i="3"/>
  <c r="CY639" i="3"/>
  <c r="CZ639" i="3"/>
  <c r="DB639" i="3" s="1"/>
  <c r="DA639" i="3"/>
  <c r="DC639" i="3"/>
  <c r="A640" i="3"/>
  <c r="Y640" i="3"/>
  <c r="CX640" i="3"/>
  <c r="CY640" i="3"/>
  <c r="CZ640" i="3"/>
  <c r="DB640" i="3" s="1"/>
  <c r="DA640" i="3"/>
  <c r="DC640" i="3"/>
  <c r="A641" i="3"/>
  <c r="Y641" i="3"/>
  <c r="CX641" i="3"/>
  <c r="CY641" i="3"/>
  <c r="CZ641" i="3"/>
  <c r="DB641" i="3" s="1"/>
  <c r="DA641" i="3"/>
  <c r="DC641" i="3"/>
  <c r="A642" i="3"/>
  <c r="Y642" i="3"/>
  <c r="CX642" i="3" s="1"/>
  <c r="CY642" i="3"/>
  <c r="CZ642" i="3"/>
  <c r="DA642" i="3"/>
  <c r="DB642" i="3"/>
  <c r="DC642" i="3"/>
  <c r="A643" i="3"/>
  <c r="Y643" i="3"/>
  <c r="CX643" i="3"/>
  <c r="DF643" i="3" s="1"/>
  <c r="DJ643" i="3" s="1"/>
  <c r="CY643" i="3"/>
  <c r="CZ643" i="3"/>
  <c r="DA643" i="3"/>
  <c r="DB643" i="3"/>
  <c r="DC643" i="3"/>
  <c r="DG643" i="3"/>
  <c r="DH643" i="3"/>
  <c r="A644" i="3"/>
  <c r="Y644" i="3"/>
  <c r="CX644" i="3"/>
  <c r="DI644" i="3" s="1"/>
  <c r="CY644" i="3"/>
  <c r="CZ644" i="3"/>
  <c r="DB644" i="3" s="1"/>
  <c r="DA644" i="3"/>
  <c r="DC644" i="3"/>
  <c r="DF644" i="3"/>
  <c r="DJ644" i="3" s="1"/>
  <c r="DH644" i="3"/>
  <c r="A645" i="3"/>
  <c r="Y645" i="3"/>
  <c r="CX645" i="3" s="1"/>
  <c r="CY645" i="3"/>
  <c r="CZ645" i="3"/>
  <c r="DB645" i="3" s="1"/>
  <c r="DA645" i="3"/>
  <c r="DC645" i="3"/>
  <c r="DF645" i="3"/>
  <c r="DJ645" i="3" s="1"/>
  <c r="DG645" i="3"/>
  <c r="DH645" i="3"/>
  <c r="DI645" i="3"/>
  <c r="A646" i="3"/>
  <c r="Y646" i="3"/>
  <c r="CX646" i="3"/>
  <c r="DI646" i="3" s="1"/>
  <c r="CY646" i="3"/>
  <c r="CZ646" i="3"/>
  <c r="DA646" i="3"/>
  <c r="DB646" i="3"/>
  <c r="DC646" i="3"/>
  <c r="DF646" i="3"/>
  <c r="DJ646" i="3" s="1"/>
  <c r="DG646" i="3"/>
  <c r="DH646" i="3"/>
  <c r="A647" i="3"/>
  <c r="Y647" i="3"/>
  <c r="CX647" i="3"/>
  <c r="CY647" i="3"/>
  <c r="CZ647" i="3"/>
  <c r="DA647" i="3"/>
  <c r="DB647" i="3"/>
  <c r="DC647" i="3"/>
  <c r="DF647" i="3"/>
  <c r="DJ647" i="3" s="1"/>
  <c r="DG647" i="3"/>
  <c r="A648" i="3"/>
  <c r="Y648" i="3"/>
  <c r="CX648" i="3" s="1"/>
  <c r="DI648" i="3" s="1"/>
  <c r="CY648" i="3"/>
  <c r="CZ648" i="3"/>
  <c r="DA648" i="3"/>
  <c r="DB648" i="3"/>
  <c r="DC648" i="3"/>
  <c r="DF648" i="3"/>
  <c r="DJ648" i="3" s="1"/>
  <c r="DG648" i="3"/>
  <c r="DH648" i="3"/>
  <c r="A649" i="3"/>
  <c r="Y649" i="3"/>
  <c r="CX649" i="3" s="1"/>
  <c r="DH649" i="3" s="1"/>
  <c r="CY649" i="3"/>
  <c r="CZ649" i="3"/>
  <c r="DB649" i="3" s="1"/>
  <c r="DA649" i="3"/>
  <c r="DC649" i="3"/>
  <c r="DF649" i="3"/>
  <c r="DG649" i="3"/>
  <c r="DI649" i="3"/>
  <c r="DJ649" i="3"/>
  <c r="A650" i="3"/>
  <c r="Y650" i="3"/>
  <c r="CX650" i="3"/>
  <c r="DG650" i="3" s="1"/>
  <c r="CY650" i="3"/>
  <c r="CZ650" i="3"/>
  <c r="DB650" i="3" s="1"/>
  <c r="DA650" i="3"/>
  <c r="DC650" i="3"/>
  <c r="DF650" i="3"/>
  <c r="DJ650" i="3" s="1"/>
  <c r="DH650" i="3"/>
  <c r="DI650" i="3"/>
  <c r="A651" i="3"/>
  <c r="Y651" i="3"/>
  <c r="CY651" i="3"/>
  <c r="CZ651" i="3"/>
  <c r="DB651" i="3" s="1"/>
  <c r="DA651" i="3"/>
  <c r="DC651" i="3"/>
  <c r="A652" i="3"/>
  <c r="Y652" i="3"/>
  <c r="CY652" i="3"/>
  <c r="CZ652" i="3"/>
  <c r="DA652" i="3"/>
  <c r="DB652" i="3"/>
  <c r="DC652" i="3"/>
  <c r="A653" i="3"/>
  <c r="Y653" i="3"/>
  <c r="CY653" i="3"/>
  <c r="CZ653" i="3"/>
  <c r="DB653" i="3" s="1"/>
  <c r="DA653" i="3"/>
  <c r="DC653" i="3"/>
  <c r="A654" i="3"/>
  <c r="Y654" i="3"/>
  <c r="CY654" i="3"/>
  <c r="CZ654" i="3"/>
  <c r="DA654" i="3"/>
  <c r="DB654" i="3"/>
  <c r="DC654" i="3"/>
  <c r="A655" i="3"/>
  <c r="Y655" i="3"/>
  <c r="CY655" i="3"/>
  <c r="CZ655" i="3"/>
  <c r="DA655" i="3"/>
  <c r="DB655" i="3"/>
  <c r="DC655" i="3"/>
  <c r="A656" i="3"/>
  <c r="Y656" i="3"/>
  <c r="CY656" i="3"/>
  <c r="CZ656" i="3"/>
  <c r="DB656" i="3" s="1"/>
  <c r="DA656" i="3"/>
  <c r="DC656" i="3"/>
  <c r="A657" i="3"/>
  <c r="Y657" i="3"/>
  <c r="CY657" i="3"/>
  <c r="CZ657" i="3"/>
  <c r="DB657" i="3" s="1"/>
  <c r="DA657" i="3"/>
  <c r="DC657" i="3"/>
  <c r="A658" i="3"/>
  <c r="Y658" i="3"/>
  <c r="CY658" i="3"/>
  <c r="CZ658" i="3"/>
  <c r="DA658" i="3"/>
  <c r="DB658" i="3"/>
  <c r="DC658" i="3"/>
  <c r="A659" i="3"/>
  <c r="Y659" i="3"/>
  <c r="CY659" i="3"/>
  <c r="CZ659" i="3"/>
  <c r="DA659" i="3"/>
  <c r="DB659" i="3"/>
  <c r="DC659" i="3"/>
  <c r="A660" i="3"/>
  <c r="Y660" i="3"/>
  <c r="CY660" i="3"/>
  <c r="CZ660" i="3"/>
  <c r="DB660" i="3" s="1"/>
  <c r="DA660" i="3"/>
  <c r="DC660" i="3"/>
  <c r="A661" i="3"/>
  <c r="Y661" i="3"/>
  <c r="CY661" i="3"/>
  <c r="CZ661" i="3"/>
  <c r="DB661" i="3" s="1"/>
  <c r="DA661" i="3"/>
  <c r="DC661" i="3"/>
  <c r="A662" i="3"/>
  <c r="Y662" i="3"/>
  <c r="CY662" i="3"/>
  <c r="CZ662" i="3"/>
  <c r="DA662" i="3"/>
  <c r="DB662" i="3"/>
  <c r="DC662" i="3"/>
  <c r="A663" i="3"/>
  <c r="Y663" i="3"/>
  <c r="CY663" i="3"/>
  <c r="CZ663" i="3"/>
  <c r="DA663" i="3"/>
  <c r="DB663" i="3"/>
  <c r="DC663" i="3"/>
  <c r="A664" i="3"/>
  <c r="Y664" i="3"/>
  <c r="CY664" i="3"/>
  <c r="CZ664" i="3"/>
  <c r="DB664" i="3" s="1"/>
  <c r="DA664" i="3"/>
  <c r="DC664" i="3"/>
  <c r="A665" i="3"/>
  <c r="Y665" i="3"/>
  <c r="CY665" i="3"/>
  <c r="CZ665" i="3"/>
  <c r="DA665" i="3"/>
  <c r="DB665" i="3"/>
  <c r="DC665" i="3"/>
  <c r="A666" i="3"/>
  <c r="Y666" i="3"/>
  <c r="CY666" i="3"/>
  <c r="CZ666" i="3"/>
  <c r="DB666" i="3" s="1"/>
  <c r="DA666" i="3"/>
  <c r="DC666" i="3"/>
  <c r="A667" i="3"/>
  <c r="Y667" i="3"/>
  <c r="CY667" i="3"/>
  <c r="CZ667" i="3"/>
  <c r="DA667" i="3"/>
  <c r="DB667" i="3"/>
  <c r="DC667" i="3"/>
  <c r="A668" i="3"/>
  <c r="Y668" i="3"/>
  <c r="CY668" i="3"/>
  <c r="CZ668" i="3"/>
  <c r="DB668" i="3" s="1"/>
  <c r="DA668" i="3"/>
  <c r="DC668" i="3"/>
  <c r="A669" i="3"/>
  <c r="Y669" i="3"/>
  <c r="CY669" i="3"/>
  <c r="CZ669" i="3"/>
  <c r="DB669" i="3" s="1"/>
  <c r="DA669" i="3"/>
  <c r="DC669" i="3"/>
  <c r="A670" i="3"/>
  <c r="Y670" i="3"/>
  <c r="CY670" i="3"/>
  <c r="CZ670" i="3"/>
  <c r="DA670" i="3"/>
  <c r="DB670" i="3"/>
  <c r="DC670" i="3"/>
  <c r="A671" i="3"/>
  <c r="Y671" i="3"/>
  <c r="CY671" i="3"/>
  <c r="CZ671" i="3"/>
  <c r="DA671" i="3"/>
  <c r="DB671" i="3"/>
  <c r="DC671" i="3"/>
  <c r="A672" i="3"/>
  <c r="Y672" i="3"/>
  <c r="CY672" i="3"/>
  <c r="CZ672" i="3"/>
  <c r="DA672" i="3"/>
  <c r="DB672" i="3"/>
  <c r="DC672" i="3"/>
  <c r="A673" i="3"/>
  <c r="Y673" i="3"/>
  <c r="CY673" i="3"/>
  <c r="CZ673" i="3"/>
  <c r="DB673" i="3" s="1"/>
  <c r="DA673" i="3"/>
  <c r="DC673" i="3"/>
  <c r="A674" i="3"/>
  <c r="Y674" i="3"/>
  <c r="CY674" i="3"/>
  <c r="CZ674" i="3"/>
  <c r="DB674" i="3" s="1"/>
  <c r="DA674" i="3"/>
  <c r="DC674" i="3"/>
  <c r="A675" i="3"/>
  <c r="Y675" i="3"/>
  <c r="CY675" i="3"/>
  <c r="CZ675" i="3"/>
  <c r="DA675" i="3"/>
  <c r="DB675" i="3"/>
  <c r="DC675" i="3"/>
  <c r="A676" i="3"/>
  <c r="Y676" i="3"/>
  <c r="CY676" i="3"/>
  <c r="CZ676" i="3"/>
  <c r="DB676" i="3" s="1"/>
  <c r="DA676" i="3"/>
  <c r="DC676" i="3"/>
  <c r="A677" i="3"/>
  <c r="Y677" i="3"/>
  <c r="CY677" i="3"/>
  <c r="CZ677" i="3"/>
  <c r="DB677" i="3" s="1"/>
  <c r="DA677" i="3"/>
  <c r="DC677" i="3"/>
  <c r="A678" i="3"/>
  <c r="Y678" i="3"/>
  <c r="CY678" i="3"/>
  <c r="CZ678" i="3"/>
  <c r="DA678" i="3"/>
  <c r="DB678" i="3"/>
  <c r="DC678" i="3"/>
  <c r="A679" i="3"/>
  <c r="Y679" i="3"/>
  <c r="CY679" i="3"/>
  <c r="CZ679" i="3"/>
  <c r="DA679" i="3"/>
  <c r="DB679" i="3"/>
  <c r="DC679" i="3"/>
  <c r="A680" i="3"/>
  <c r="Y680" i="3"/>
  <c r="CY680" i="3"/>
  <c r="CZ680" i="3"/>
  <c r="DB680" i="3" s="1"/>
  <c r="DA680" i="3"/>
  <c r="DC680" i="3"/>
  <c r="A681" i="3"/>
  <c r="Y681" i="3"/>
  <c r="CY681" i="3"/>
  <c r="CZ681" i="3"/>
  <c r="DA681" i="3"/>
  <c r="DB681" i="3"/>
  <c r="DC681" i="3"/>
  <c r="A682" i="3"/>
  <c r="Y682" i="3"/>
  <c r="CY682" i="3"/>
  <c r="CZ682" i="3"/>
  <c r="DB682" i="3" s="1"/>
  <c r="DA682" i="3"/>
  <c r="DC682" i="3"/>
  <c r="A683" i="3"/>
  <c r="Y683" i="3"/>
  <c r="CY683" i="3"/>
  <c r="CZ683" i="3"/>
  <c r="DB683" i="3" s="1"/>
  <c r="DA683" i="3"/>
  <c r="DC683" i="3"/>
  <c r="A684" i="3"/>
  <c r="Y684" i="3"/>
  <c r="CY684" i="3"/>
  <c r="CZ684" i="3"/>
  <c r="DA684" i="3"/>
  <c r="DB684" i="3"/>
  <c r="DC684" i="3"/>
  <c r="A685" i="3"/>
  <c r="Y685" i="3"/>
  <c r="CY685" i="3"/>
  <c r="CZ685" i="3"/>
  <c r="DB685" i="3" s="1"/>
  <c r="DA685" i="3"/>
  <c r="DC685" i="3"/>
  <c r="A686" i="3"/>
  <c r="Y686" i="3"/>
  <c r="CY686" i="3"/>
  <c r="CZ686" i="3"/>
  <c r="DB686" i="3" s="1"/>
  <c r="DA686" i="3"/>
  <c r="DC686" i="3"/>
  <c r="A687" i="3"/>
  <c r="Y687" i="3"/>
  <c r="CY687" i="3"/>
  <c r="CZ687" i="3"/>
  <c r="DB687" i="3" s="1"/>
  <c r="DA687" i="3"/>
  <c r="DC687" i="3"/>
  <c r="A688" i="3"/>
  <c r="Y688" i="3"/>
  <c r="CY688" i="3"/>
  <c r="CZ688" i="3"/>
  <c r="DA688" i="3"/>
  <c r="DB688" i="3"/>
  <c r="DC688" i="3"/>
  <c r="A689" i="3"/>
  <c r="Y689" i="3"/>
  <c r="CY689" i="3"/>
  <c r="CZ689" i="3"/>
  <c r="DA689" i="3"/>
  <c r="DB689" i="3"/>
  <c r="DC689" i="3"/>
  <c r="A690" i="3"/>
  <c r="Y690" i="3"/>
  <c r="CY690" i="3"/>
  <c r="CZ690" i="3"/>
  <c r="DA690" i="3"/>
  <c r="DB690" i="3"/>
  <c r="DC690" i="3"/>
  <c r="A691" i="3"/>
  <c r="Y691" i="3"/>
  <c r="CY691" i="3"/>
  <c r="CZ691" i="3"/>
  <c r="DB691" i="3" s="1"/>
  <c r="DA691" i="3"/>
  <c r="DC691" i="3"/>
  <c r="A692" i="3"/>
  <c r="Y692" i="3"/>
  <c r="CY692" i="3"/>
  <c r="CZ692" i="3"/>
  <c r="DB692" i="3" s="1"/>
  <c r="DA692" i="3"/>
  <c r="DC692" i="3"/>
  <c r="A693" i="3"/>
  <c r="Y693" i="3"/>
  <c r="CU693" i="3"/>
  <c r="CY693" i="3"/>
  <c r="CZ693" i="3"/>
  <c r="DB693" i="3" s="1"/>
  <c r="DA693" i="3"/>
  <c r="DC693" i="3"/>
  <c r="A694" i="3"/>
  <c r="Y694" i="3"/>
  <c r="CX694" i="3"/>
  <c r="CY694" i="3"/>
  <c r="CZ694" i="3"/>
  <c r="DA694" i="3"/>
  <c r="DB694" i="3"/>
  <c r="DC694" i="3"/>
  <c r="DF694" i="3"/>
  <c r="DG694" i="3"/>
  <c r="DH694" i="3"/>
  <c r="DI694" i="3"/>
  <c r="DJ694" i="3"/>
  <c r="A695" i="3"/>
  <c r="Y695" i="3"/>
  <c r="CU695" i="3"/>
  <c r="CY695" i="3"/>
  <c r="CZ695" i="3"/>
  <c r="DB695" i="3" s="1"/>
  <c r="DA695" i="3"/>
  <c r="DC695" i="3"/>
  <c r="A696" i="3"/>
  <c r="Y696" i="3"/>
  <c r="CX696" i="3"/>
  <c r="DG696" i="3" s="1"/>
  <c r="CY696" i="3"/>
  <c r="CZ696" i="3"/>
  <c r="DB696" i="3" s="1"/>
  <c r="DA696" i="3"/>
  <c r="DC696" i="3"/>
  <c r="DF696" i="3"/>
  <c r="DJ696" i="3" s="1"/>
  <c r="DH696" i="3"/>
  <c r="DI696" i="3"/>
  <c r="A697" i="3"/>
  <c r="Y697" i="3"/>
  <c r="CY697" i="3"/>
  <c r="CZ697" i="3"/>
  <c r="DB697" i="3" s="1"/>
  <c r="DA697" i="3"/>
  <c r="DC697" i="3"/>
  <c r="A698" i="3"/>
  <c r="Y698" i="3"/>
  <c r="CY698" i="3"/>
  <c r="CZ698" i="3"/>
  <c r="DA698" i="3"/>
  <c r="DB698" i="3"/>
  <c r="DC698" i="3"/>
  <c r="A699" i="3"/>
  <c r="Y699" i="3"/>
  <c r="CY699" i="3"/>
  <c r="CZ699" i="3"/>
  <c r="DB699" i="3" s="1"/>
  <c r="DA699" i="3"/>
  <c r="DC699" i="3"/>
  <c r="A700" i="3"/>
  <c r="Y700" i="3"/>
  <c r="CY700" i="3"/>
  <c r="CZ700" i="3"/>
  <c r="DB700" i="3" s="1"/>
  <c r="DA700" i="3"/>
  <c r="DC700" i="3"/>
  <c r="A701" i="3"/>
  <c r="Y701" i="3"/>
  <c r="CY701" i="3"/>
  <c r="CZ701" i="3"/>
  <c r="DA701" i="3"/>
  <c r="DB701" i="3"/>
  <c r="DC701" i="3"/>
  <c r="A702" i="3"/>
  <c r="Y702" i="3"/>
  <c r="CY702" i="3"/>
  <c r="CZ702" i="3"/>
  <c r="DA702" i="3"/>
  <c r="DB702" i="3"/>
  <c r="DC702" i="3"/>
  <c r="A703" i="3"/>
  <c r="Y703" i="3"/>
  <c r="CY703" i="3"/>
  <c r="CZ703" i="3"/>
  <c r="DB703" i="3" s="1"/>
  <c r="DA703" i="3"/>
  <c r="DC703" i="3"/>
  <c r="A704" i="3"/>
  <c r="Y704" i="3"/>
  <c r="CY704" i="3"/>
  <c r="CZ704" i="3"/>
  <c r="DB704" i="3" s="1"/>
  <c r="DA704" i="3"/>
  <c r="DC704" i="3"/>
  <c r="A705" i="3"/>
  <c r="Y705" i="3"/>
  <c r="CY705" i="3"/>
  <c r="CZ705" i="3"/>
  <c r="DB705" i="3" s="1"/>
  <c r="DA705" i="3"/>
  <c r="DC705" i="3"/>
  <c r="A706" i="3"/>
  <c r="Y706" i="3"/>
  <c r="CY706" i="3"/>
  <c r="CZ706" i="3"/>
  <c r="DA706" i="3"/>
  <c r="DB706" i="3"/>
  <c r="DC706" i="3"/>
  <c r="A707" i="3"/>
  <c r="Y707" i="3"/>
  <c r="CY707" i="3"/>
  <c r="CZ707" i="3"/>
  <c r="DA707" i="3"/>
  <c r="DB707" i="3"/>
  <c r="DC707" i="3"/>
  <c r="A708" i="3"/>
  <c r="Y708" i="3"/>
  <c r="CY708" i="3"/>
  <c r="CZ708" i="3"/>
  <c r="DB708" i="3" s="1"/>
  <c r="DA708" i="3"/>
  <c r="DC708" i="3"/>
  <c r="A709" i="3"/>
  <c r="Y709" i="3"/>
  <c r="CY709" i="3"/>
  <c r="CZ709" i="3"/>
  <c r="DA709" i="3"/>
  <c r="DB709" i="3"/>
  <c r="DC709" i="3"/>
  <c r="A710" i="3"/>
  <c r="Y710" i="3"/>
  <c r="CY710" i="3"/>
  <c r="CZ710" i="3"/>
  <c r="DB710" i="3" s="1"/>
  <c r="DA710" i="3"/>
  <c r="DC710" i="3"/>
  <c r="A711" i="3"/>
  <c r="Y711" i="3"/>
  <c r="CY711" i="3"/>
  <c r="CZ711" i="3"/>
  <c r="DA711" i="3"/>
  <c r="DB711" i="3"/>
  <c r="DC711" i="3"/>
  <c r="A712" i="3"/>
  <c r="Y712" i="3"/>
  <c r="CY712" i="3"/>
  <c r="CZ712" i="3"/>
  <c r="DB712" i="3" s="1"/>
  <c r="DA712" i="3"/>
  <c r="DC712" i="3"/>
  <c r="A713" i="3"/>
  <c r="Y713" i="3"/>
  <c r="CY713" i="3"/>
  <c r="CZ713" i="3"/>
  <c r="DB713" i="3" s="1"/>
  <c r="DA713" i="3"/>
  <c r="DC713" i="3"/>
  <c r="A714" i="3"/>
  <c r="Y714" i="3"/>
  <c r="CY714" i="3"/>
  <c r="CZ714" i="3"/>
  <c r="DB714" i="3" s="1"/>
  <c r="DA714" i="3"/>
  <c r="DC714" i="3"/>
  <c r="A715" i="3"/>
  <c r="Y715" i="3"/>
  <c r="CY715" i="3"/>
  <c r="CZ715" i="3"/>
  <c r="DA715" i="3"/>
  <c r="DB715" i="3"/>
  <c r="DC715" i="3"/>
  <c r="A716" i="3"/>
  <c r="Y716" i="3"/>
  <c r="CY716" i="3"/>
  <c r="CZ716" i="3"/>
  <c r="DA716" i="3"/>
  <c r="DB716" i="3"/>
  <c r="DC716" i="3"/>
  <c r="A717" i="3"/>
  <c r="Y717" i="3"/>
  <c r="CY717" i="3"/>
  <c r="CZ717" i="3"/>
  <c r="DB717" i="3" s="1"/>
  <c r="DA717" i="3"/>
  <c r="DC717" i="3"/>
  <c r="A718" i="3"/>
  <c r="Y718" i="3"/>
  <c r="CY718" i="3"/>
  <c r="CZ718" i="3"/>
  <c r="DA718" i="3"/>
  <c r="DB718" i="3"/>
  <c r="DC718" i="3"/>
  <c r="A719" i="3"/>
  <c r="Y719" i="3"/>
  <c r="CY719" i="3"/>
  <c r="CZ719" i="3"/>
  <c r="DA719" i="3"/>
  <c r="DB719" i="3"/>
  <c r="DC719" i="3"/>
  <c r="A720" i="3"/>
  <c r="Y720" i="3"/>
  <c r="CY720" i="3"/>
  <c r="CZ720" i="3"/>
  <c r="DA720" i="3"/>
  <c r="DB720" i="3"/>
  <c r="DC720" i="3"/>
  <c r="A721" i="3"/>
  <c r="Y721" i="3"/>
  <c r="CY721" i="3"/>
  <c r="CZ721" i="3"/>
  <c r="DB721" i="3" s="1"/>
  <c r="DA721" i="3"/>
  <c r="DC721" i="3"/>
  <c r="A722" i="3"/>
  <c r="Y722" i="3"/>
  <c r="CY722" i="3"/>
  <c r="CZ722" i="3"/>
  <c r="DA722" i="3"/>
  <c r="DB722" i="3"/>
  <c r="DC722" i="3"/>
  <c r="A723" i="3"/>
  <c r="Y723" i="3"/>
  <c r="CY723" i="3"/>
  <c r="CZ723" i="3"/>
  <c r="DB723" i="3" s="1"/>
  <c r="DA723" i="3"/>
  <c r="DC723" i="3"/>
  <c r="A724" i="3"/>
  <c r="Y724" i="3"/>
  <c r="CY724" i="3"/>
  <c r="CZ724" i="3"/>
  <c r="DA724" i="3"/>
  <c r="DB724" i="3"/>
  <c r="DC724" i="3"/>
  <c r="A725" i="3"/>
  <c r="Y725" i="3"/>
  <c r="CY725" i="3"/>
  <c r="CZ725" i="3"/>
  <c r="DB725" i="3" s="1"/>
  <c r="DA725" i="3"/>
  <c r="DC725" i="3"/>
  <c r="A726" i="3"/>
  <c r="Y726" i="3"/>
  <c r="CY726" i="3"/>
  <c r="CZ726" i="3"/>
  <c r="DB726" i="3" s="1"/>
  <c r="DA726" i="3"/>
  <c r="DC726" i="3"/>
  <c r="A727" i="3"/>
  <c r="Y727" i="3"/>
  <c r="CY727" i="3"/>
  <c r="CZ727" i="3"/>
  <c r="DB727" i="3" s="1"/>
  <c r="DA727" i="3"/>
  <c r="DC727" i="3"/>
  <c r="A728" i="3"/>
  <c r="Y728" i="3"/>
  <c r="CY728" i="3"/>
  <c r="CZ728" i="3"/>
  <c r="DB728" i="3" s="1"/>
  <c r="DA728" i="3"/>
  <c r="DC728" i="3"/>
  <c r="A729" i="3"/>
  <c r="Y729" i="3"/>
  <c r="CY729" i="3"/>
  <c r="CZ729" i="3"/>
  <c r="DA729" i="3"/>
  <c r="DB729" i="3"/>
  <c r="DC729" i="3"/>
  <c r="A730" i="3"/>
  <c r="Y730" i="3"/>
  <c r="CY730" i="3"/>
  <c r="CZ730" i="3"/>
  <c r="DB730" i="3" s="1"/>
  <c r="DA730" i="3"/>
  <c r="DC730" i="3"/>
  <c r="A731" i="3"/>
  <c r="Y731" i="3"/>
  <c r="CY731" i="3"/>
  <c r="CZ731" i="3"/>
  <c r="DA731" i="3"/>
  <c r="DB731" i="3"/>
  <c r="DC731" i="3"/>
  <c r="A732" i="3"/>
  <c r="Y732" i="3"/>
  <c r="CY732" i="3"/>
  <c r="CZ732" i="3"/>
  <c r="DB732" i="3" s="1"/>
  <c r="DA732" i="3"/>
  <c r="DC732" i="3"/>
  <c r="A733" i="3"/>
  <c r="Y733" i="3"/>
  <c r="CY733" i="3"/>
  <c r="CZ733" i="3"/>
  <c r="DA733" i="3"/>
  <c r="DB733" i="3"/>
  <c r="DC733" i="3"/>
  <c r="A734" i="3"/>
  <c r="Y734" i="3"/>
  <c r="CY734" i="3"/>
  <c r="CZ734" i="3"/>
  <c r="DB734" i="3" s="1"/>
  <c r="DA734" i="3"/>
  <c r="DC734" i="3"/>
  <c r="A735" i="3"/>
  <c r="Y735" i="3"/>
  <c r="CY735" i="3"/>
  <c r="CZ735" i="3"/>
  <c r="DB735" i="3" s="1"/>
  <c r="DA735" i="3"/>
  <c r="DC735" i="3"/>
  <c r="A736" i="3"/>
  <c r="Y736" i="3"/>
  <c r="CY736" i="3"/>
  <c r="CZ736" i="3"/>
  <c r="DA736" i="3"/>
  <c r="DB736" i="3"/>
  <c r="DC736" i="3"/>
  <c r="A737" i="3"/>
  <c r="Y737" i="3"/>
  <c r="CY737" i="3"/>
  <c r="CZ737" i="3"/>
  <c r="DB737" i="3" s="1"/>
  <c r="DA737" i="3"/>
  <c r="DC737" i="3"/>
  <c r="A738" i="3"/>
  <c r="Y738" i="3"/>
  <c r="CY738" i="3"/>
  <c r="CZ738" i="3"/>
  <c r="DB738" i="3" s="1"/>
  <c r="DA738" i="3"/>
  <c r="DC738" i="3"/>
  <c r="A739" i="3"/>
  <c r="Y739" i="3"/>
  <c r="CY739" i="3"/>
  <c r="CZ739" i="3"/>
  <c r="DA739" i="3"/>
  <c r="DB739" i="3"/>
  <c r="DC739" i="3"/>
  <c r="A740" i="3"/>
  <c r="Y740" i="3"/>
  <c r="CY740" i="3"/>
  <c r="CZ740" i="3"/>
  <c r="DB740" i="3" s="1"/>
  <c r="DA740" i="3"/>
  <c r="DC740" i="3"/>
  <c r="A741" i="3"/>
  <c r="Y741" i="3"/>
  <c r="CY741" i="3"/>
  <c r="CZ741" i="3"/>
  <c r="DB741" i="3" s="1"/>
  <c r="DA741" i="3"/>
  <c r="DC741" i="3"/>
  <c r="A742" i="3"/>
  <c r="Y742" i="3"/>
  <c r="CY742" i="3"/>
  <c r="CZ742" i="3"/>
  <c r="DA742" i="3"/>
  <c r="DB742" i="3"/>
  <c r="DC742" i="3"/>
  <c r="A743" i="3"/>
  <c r="Y743" i="3"/>
  <c r="CY743" i="3"/>
  <c r="CZ743" i="3"/>
  <c r="DA743" i="3"/>
  <c r="DB743" i="3"/>
  <c r="DC743" i="3"/>
  <c r="A744" i="3"/>
  <c r="Y744" i="3"/>
  <c r="CY744" i="3"/>
  <c r="CZ744" i="3"/>
  <c r="DB744" i="3" s="1"/>
  <c r="DA744" i="3"/>
  <c r="DC744" i="3"/>
  <c r="A745" i="3"/>
  <c r="Y745" i="3"/>
  <c r="CY745" i="3"/>
  <c r="CZ745" i="3"/>
  <c r="DB745" i="3" s="1"/>
  <c r="DA745" i="3"/>
  <c r="DC745" i="3"/>
  <c r="A746" i="3"/>
  <c r="Y746" i="3"/>
  <c r="CY746" i="3"/>
  <c r="CZ746" i="3"/>
  <c r="DB746" i="3" s="1"/>
  <c r="DA746" i="3"/>
  <c r="DC746" i="3"/>
  <c r="A747" i="3"/>
  <c r="Y747" i="3"/>
  <c r="CY747" i="3"/>
  <c r="CZ747" i="3"/>
  <c r="DA747" i="3"/>
  <c r="DB747" i="3"/>
  <c r="DC747" i="3"/>
  <c r="A748" i="3"/>
  <c r="Y748" i="3"/>
  <c r="CY748" i="3"/>
  <c r="CZ748" i="3"/>
  <c r="DB748" i="3" s="1"/>
  <c r="DA748" i="3"/>
  <c r="DC748" i="3"/>
  <c r="A749" i="3"/>
  <c r="Y749" i="3"/>
  <c r="CU749" i="3"/>
  <c r="CV749" i="3"/>
  <c r="CX749" i="3"/>
  <c r="CY749" i="3"/>
  <c r="CZ749" i="3"/>
  <c r="DA749" i="3"/>
  <c r="DB749" i="3"/>
  <c r="DC749" i="3"/>
  <c r="A750" i="3"/>
  <c r="Y750" i="3"/>
  <c r="CW750" i="3"/>
  <c r="CX750" i="3"/>
  <c r="CY750" i="3"/>
  <c r="CZ750" i="3"/>
  <c r="DB750" i="3" s="1"/>
  <c r="DA750" i="3"/>
  <c r="DC750" i="3"/>
  <c r="A751" i="3"/>
  <c r="Y751" i="3"/>
  <c r="CW751" i="3"/>
  <c r="CX751" i="3"/>
  <c r="CY751" i="3"/>
  <c r="CZ751" i="3"/>
  <c r="DA751" i="3"/>
  <c r="DB751" i="3"/>
  <c r="DC751" i="3"/>
  <c r="A752" i="3"/>
  <c r="Y752" i="3"/>
  <c r="CX752" i="3" s="1"/>
  <c r="CY752" i="3"/>
  <c r="CZ752" i="3"/>
  <c r="DA752" i="3"/>
  <c r="DB752" i="3"/>
  <c r="DC752" i="3"/>
  <c r="A753" i="3"/>
  <c r="Y753" i="3"/>
  <c r="CX753" i="3" s="1"/>
  <c r="DI753" i="3" s="1"/>
  <c r="CY753" i="3"/>
  <c r="CZ753" i="3"/>
  <c r="DB753" i="3" s="1"/>
  <c r="DA753" i="3"/>
  <c r="DC753" i="3"/>
  <c r="DF753" i="3"/>
  <c r="DJ753" i="3" s="1"/>
  <c r="DG753" i="3"/>
  <c r="DH753" i="3"/>
  <c r="A754" i="3"/>
  <c r="Y754" i="3"/>
  <c r="CX754" i="3"/>
  <c r="CY754" i="3"/>
  <c r="CZ754" i="3"/>
  <c r="DA754" i="3"/>
  <c r="DB754" i="3"/>
  <c r="DC754" i="3"/>
  <c r="DF754" i="3"/>
  <c r="DJ754" i="3" s="1"/>
  <c r="DG754" i="3"/>
  <c r="A755" i="3"/>
  <c r="Y755" i="3"/>
  <c r="CX755" i="3" s="1"/>
  <c r="CY755" i="3"/>
  <c r="CZ755" i="3"/>
  <c r="DA755" i="3"/>
  <c r="DB755" i="3"/>
  <c r="DC755" i="3"/>
  <c r="A756" i="3"/>
  <c r="Y756" i="3"/>
  <c r="CX756" i="3" s="1"/>
  <c r="CY756" i="3"/>
  <c r="CZ756" i="3"/>
  <c r="DB756" i="3" s="1"/>
  <c r="DA756" i="3"/>
  <c r="DC756" i="3"/>
  <c r="A757" i="3"/>
  <c r="Y757" i="3"/>
  <c r="CX757" i="3" s="1"/>
  <c r="CY757" i="3"/>
  <c r="CZ757" i="3"/>
  <c r="DA757" i="3"/>
  <c r="DB757" i="3"/>
  <c r="DC757" i="3"/>
  <c r="DF757" i="3"/>
  <c r="DJ757" i="3" s="1"/>
  <c r="DG757" i="3"/>
  <c r="A758" i="3"/>
  <c r="Y758" i="3"/>
  <c r="CX758" i="3"/>
  <c r="CY758" i="3"/>
  <c r="CZ758" i="3"/>
  <c r="DA758" i="3"/>
  <c r="DB758" i="3"/>
  <c r="DC758" i="3"/>
  <c r="DF758" i="3"/>
  <c r="DJ758" i="3" s="1"/>
  <c r="DH758" i="3"/>
  <c r="A759" i="3"/>
  <c r="Y759" i="3"/>
  <c r="CU759" i="3"/>
  <c r="CY759" i="3"/>
  <c r="CZ759" i="3"/>
  <c r="DB759" i="3" s="1"/>
  <c r="DA759" i="3"/>
  <c r="DC759" i="3"/>
  <c r="A760" i="3"/>
  <c r="Y760" i="3"/>
  <c r="CY760" i="3"/>
  <c r="CZ760" i="3"/>
  <c r="DA760" i="3"/>
  <c r="DB760" i="3"/>
  <c r="DC760" i="3"/>
  <c r="A761" i="3"/>
  <c r="Y761" i="3"/>
  <c r="CX761" i="3" s="1"/>
  <c r="DI761" i="3" s="1"/>
  <c r="CY761" i="3"/>
  <c r="CZ761" i="3"/>
  <c r="DB761" i="3" s="1"/>
  <c r="DA761" i="3"/>
  <c r="DC761" i="3"/>
  <c r="DF761" i="3"/>
  <c r="DG761" i="3"/>
  <c r="DH761" i="3"/>
  <c r="DJ761" i="3"/>
  <c r="A762" i="3"/>
  <c r="Y762" i="3"/>
  <c r="CX762" i="3"/>
  <c r="DH762" i="3" s="1"/>
  <c r="CY762" i="3"/>
  <c r="CZ762" i="3"/>
  <c r="DA762" i="3"/>
  <c r="DB762" i="3"/>
  <c r="DC762" i="3"/>
  <c r="DF762" i="3"/>
  <c r="DG762" i="3"/>
  <c r="DI762" i="3"/>
  <c r="DJ762" i="3"/>
  <c r="A763" i="3"/>
  <c r="Y763" i="3"/>
  <c r="CX763" i="3"/>
  <c r="CY763" i="3"/>
  <c r="CZ763" i="3"/>
  <c r="DA763" i="3"/>
  <c r="DB763" i="3"/>
  <c r="DC763" i="3"/>
  <c r="DH763" i="3"/>
  <c r="DI763" i="3"/>
  <c r="A764" i="3"/>
  <c r="Y764" i="3"/>
  <c r="CX764" i="3"/>
  <c r="CY764" i="3"/>
  <c r="CZ764" i="3"/>
  <c r="DB764" i="3" s="1"/>
  <c r="DA764" i="3"/>
  <c r="DC764" i="3"/>
  <c r="A765" i="3"/>
  <c r="Y765" i="3"/>
  <c r="CX765" i="3" s="1"/>
  <c r="DH765" i="3" s="1"/>
  <c r="CY765" i="3"/>
  <c r="CZ765" i="3"/>
  <c r="DA765" i="3"/>
  <c r="DB765" i="3"/>
  <c r="DC765" i="3"/>
  <c r="DF765" i="3"/>
  <c r="DG765" i="3"/>
  <c r="DJ765" i="3"/>
  <c r="A766" i="3"/>
  <c r="Y766" i="3"/>
  <c r="CX766" i="3"/>
  <c r="DG766" i="3" s="1"/>
  <c r="CY766" i="3"/>
  <c r="CZ766" i="3"/>
  <c r="DB766" i="3" s="1"/>
  <c r="DA766" i="3"/>
  <c r="DC766" i="3"/>
  <c r="DF766" i="3"/>
  <c r="DH766" i="3"/>
  <c r="DJ766" i="3"/>
  <c r="A767" i="3"/>
  <c r="Y767" i="3"/>
  <c r="CX767" i="3" s="1"/>
  <c r="CY767" i="3"/>
  <c r="CZ767" i="3"/>
  <c r="DA767" i="3"/>
  <c r="DB767" i="3"/>
  <c r="DC767" i="3"/>
  <c r="A768" i="3"/>
  <c r="Y768" i="3"/>
  <c r="CX768" i="3" s="1"/>
  <c r="CY768" i="3"/>
  <c r="CZ768" i="3"/>
  <c r="DA768" i="3"/>
  <c r="DB768" i="3"/>
  <c r="DC768" i="3"/>
  <c r="A769" i="3"/>
  <c r="Y769" i="3"/>
  <c r="CU769" i="3"/>
  <c r="CV769" i="3"/>
  <c r="CX769" i="3"/>
  <c r="CY769" i="3"/>
  <c r="CZ769" i="3"/>
  <c r="DB769" i="3" s="1"/>
  <c r="DA769" i="3"/>
  <c r="DC769" i="3"/>
  <c r="A770" i="3"/>
  <c r="Y770" i="3"/>
  <c r="CY770" i="3"/>
  <c r="CZ770" i="3"/>
  <c r="DB770" i="3" s="1"/>
  <c r="DA770" i="3"/>
  <c r="DC770" i="3"/>
  <c r="A771" i="3"/>
  <c r="Y771" i="3"/>
  <c r="CX771" i="3" s="1"/>
  <c r="DF771" i="3" s="1"/>
  <c r="CW771" i="3"/>
  <c r="CY771" i="3"/>
  <c r="CZ771" i="3"/>
  <c r="DA771" i="3"/>
  <c r="DB771" i="3"/>
  <c r="DC771" i="3"/>
  <c r="DG771" i="3"/>
  <c r="DI771" i="3"/>
  <c r="DJ771" i="3"/>
  <c r="A772" i="3"/>
  <c r="Y772" i="3"/>
  <c r="CX772" i="3"/>
  <c r="CY772" i="3"/>
  <c r="CZ772" i="3"/>
  <c r="DB772" i="3" s="1"/>
  <c r="DA772" i="3"/>
  <c r="DC772" i="3"/>
  <c r="DF772" i="3"/>
  <c r="DG772" i="3"/>
  <c r="DH772" i="3"/>
  <c r="DI772" i="3"/>
  <c r="DJ772" i="3"/>
  <c r="A773" i="3"/>
  <c r="Y773" i="3"/>
  <c r="CX773" i="3" s="1"/>
  <c r="DG773" i="3" s="1"/>
  <c r="CY773" i="3"/>
  <c r="CZ773" i="3"/>
  <c r="DB773" i="3" s="1"/>
  <c r="DA773" i="3"/>
  <c r="DC773" i="3"/>
  <c r="DF773" i="3"/>
  <c r="DJ773" i="3" s="1"/>
  <c r="DH773" i="3"/>
  <c r="A774" i="3"/>
  <c r="Y774" i="3"/>
  <c r="CX774" i="3"/>
  <c r="DI774" i="3" s="1"/>
  <c r="CY774" i="3"/>
  <c r="CZ774" i="3"/>
  <c r="DA774" i="3"/>
  <c r="DB774" i="3"/>
  <c r="DC774" i="3"/>
  <c r="DF774" i="3"/>
  <c r="DJ774" i="3" s="1"/>
  <c r="DH774" i="3"/>
  <c r="A775" i="3"/>
  <c r="Y775" i="3"/>
  <c r="CX775" i="3"/>
  <c r="CY775" i="3"/>
  <c r="CZ775" i="3"/>
  <c r="DA775" i="3"/>
  <c r="DB775" i="3"/>
  <c r="DC775" i="3"/>
  <c r="DF775" i="3"/>
  <c r="DJ775" i="3" s="1"/>
  <c r="DG775" i="3"/>
  <c r="A776" i="3"/>
  <c r="Y776" i="3"/>
  <c r="CX776" i="3" s="1"/>
  <c r="CY776" i="3"/>
  <c r="CZ776" i="3"/>
  <c r="DB776" i="3" s="1"/>
  <c r="DA776" i="3"/>
  <c r="DC776" i="3"/>
  <c r="DF776" i="3"/>
  <c r="DJ776" i="3"/>
  <c r="A777" i="3"/>
  <c r="Y777" i="3"/>
  <c r="CX777" i="3" s="1"/>
  <c r="CY777" i="3"/>
  <c r="CZ777" i="3"/>
  <c r="DB777" i="3" s="1"/>
  <c r="DA777" i="3"/>
  <c r="DC777" i="3"/>
  <c r="A778" i="3"/>
  <c r="Y778" i="3"/>
  <c r="CX778" i="3"/>
  <c r="CY778" i="3"/>
  <c r="CZ778" i="3"/>
  <c r="DB778" i="3" s="1"/>
  <c r="DA778" i="3"/>
  <c r="DC778" i="3"/>
  <c r="A779" i="3"/>
  <c r="Y779" i="3"/>
  <c r="CX779" i="3" s="1"/>
  <c r="CY779" i="3"/>
  <c r="CZ779" i="3"/>
  <c r="DB779" i="3" s="1"/>
  <c r="DA779" i="3"/>
  <c r="DC779" i="3"/>
  <c r="A780" i="3"/>
  <c r="Y780" i="3"/>
  <c r="CX780" i="3"/>
  <c r="CY780" i="3"/>
  <c r="CZ780" i="3"/>
  <c r="DB780" i="3" s="1"/>
  <c r="DA780" i="3"/>
  <c r="DC780" i="3"/>
  <c r="DF780" i="3"/>
  <c r="DG780" i="3"/>
  <c r="DJ780" i="3"/>
  <c r="A781" i="3"/>
  <c r="Y781" i="3"/>
  <c r="CX781" i="3"/>
  <c r="DF781" i="3" s="1"/>
  <c r="CY781" i="3"/>
  <c r="CZ781" i="3"/>
  <c r="DB781" i="3" s="1"/>
  <c r="DA781" i="3"/>
  <c r="DC781" i="3"/>
  <c r="DI781" i="3"/>
  <c r="DJ781" i="3"/>
  <c r="A782" i="3"/>
  <c r="Y782" i="3"/>
  <c r="CX782" i="3"/>
  <c r="CY782" i="3"/>
  <c r="CZ782" i="3"/>
  <c r="DA782" i="3"/>
  <c r="DB782" i="3"/>
  <c r="DC782" i="3"/>
  <c r="A783" i="3"/>
  <c r="Y783" i="3"/>
  <c r="CX783" i="3" s="1"/>
  <c r="CY783" i="3"/>
  <c r="CZ783" i="3"/>
  <c r="DA783" i="3"/>
  <c r="DB783" i="3"/>
  <c r="DC783" i="3"/>
  <c r="A784" i="3"/>
  <c r="Y784" i="3"/>
  <c r="CX784" i="3"/>
  <c r="CY784" i="3"/>
  <c r="CZ784" i="3"/>
  <c r="DB784" i="3" s="1"/>
  <c r="DA784" i="3"/>
  <c r="DC784" i="3"/>
  <c r="DF784" i="3"/>
  <c r="DG784" i="3"/>
  <c r="DH784" i="3"/>
  <c r="DI784" i="3"/>
  <c r="DJ784" i="3"/>
  <c r="A785" i="3"/>
  <c r="Y785" i="3"/>
  <c r="CU785" i="3"/>
  <c r="CV785" i="3"/>
  <c r="CX785" i="3"/>
  <c r="CY785" i="3"/>
  <c r="CZ785" i="3"/>
  <c r="DA785" i="3"/>
  <c r="DB785" i="3"/>
  <c r="DC785" i="3"/>
  <c r="A786" i="3"/>
  <c r="Y786" i="3"/>
  <c r="CY786" i="3"/>
  <c r="CZ786" i="3"/>
  <c r="DB786" i="3" s="1"/>
  <c r="DA786" i="3"/>
  <c r="DC786" i="3"/>
  <c r="A787" i="3"/>
  <c r="Y787" i="3"/>
  <c r="CW787" i="3"/>
  <c r="CX787" i="3"/>
  <c r="CY787" i="3"/>
  <c r="CZ787" i="3"/>
  <c r="DB787" i="3" s="1"/>
  <c r="DA787" i="3"/>
  <c r="DC787" i="3"/>
  <c r="A788" i="3"/>
  <c r="Y788" i="3"/>
  <c r="CX788" i="3"/>
  <c r="CY788" i="3"/>
  <c r="CZ788" i="3"/>
  <c r="DB788" i="3" s="1"/>
  <c r="DA788" i="3"/>
  <c r="DC788" i="3"/>
  <c r="DF788" i="3"/>
  <c r="DJ788" i="3" s="1"/>
  <c r="DG788" i="3"/>
  <c r="A789" i="3"/>
  <c r="Y789" i="3"/>
  <c r="CX789" i="3" s="1"/>
  <c r="CY789" i="3"/>
  <c r="CZ789" i="3"/>
  <c r="DB789" i="3" s="1"/>
  <c r="DA789" i="3"/>
  <c r="DC789" i="3"/>
  <c r="A790" i="3"/>
  <c r="Y790" i="3"/>
  <c r="CX790" i="3" s="1"/>
  <c r="CY790" i="3"/>
  <c r="CZ790" i="3"/>
  <c r="DA790" i="3"/>
  <c r="DB790" i="3"/>
  <c r="DC790" i="3"/>
  <c r="A791" i="3"/>
  <c r="Y791" i="3"/>
  <c r="CX791" i="3" s="1"/>
  <c r="CY791" i="3"/>
  <c r="CZ791" i="3"/>
  <c r="DA791" i="3"/>
  <c r="DB791" i="3"/>
  <c r="DC791" i="3"/>
  <c r="DG791" i="3"/>
  <c r="A792" i="3"/>
  <c r="Y792" i="3"/>
  <c r="CX792" i="3"/>
  <c r="CY792" i="3"/>
  <c r="CZ792" i="3"/>
  <c r="DB792" i="3" s="1"/>
  <c r="DA792" i="3"/>
  <c r="DC792" i="3"/>
  <c r="DF792" i="3"/>
  <c r="DG792" i="3"/>
  <c r="DH792" i="3"/>
  <c r="DI792" i="3"/>
  <c r="DJ792" i="3"/>
  <c r="A793" i="3"/>
  <c r="Y793" i="3"/>
  <c r="CX793" i="3" s="1"/>
  <c r="CY793" i="3"/>
  <c r="CZ793" i="3"/>
  <c r="DB793" i="3" s="1"/>
  <c r="DA793" i="3"/>
  <c r="DC793" i="3"/>
  <c r="DG793" i="3"/>
  <c r="DH793" i="3"/>
  <c r="A794" i="3"/>
  <c r="Y794" i="3"/>
  <c r="CX794" i="3"/>
  <c r="CY794" i="3"/>
  <c r="CZ794" i="3"/>
  <c r="DA794" i="3"/>
  <c r="DB794" i="3"/>
  <c r="DC794" i="3"/>
  <c r="A795" i="3"/>
  <c r="Y795" i="3"/>
  <c r="CX795" i="3" s="1"/>
  <c r="CY795" i="3"/>
  <c r="CZ795" i="3"/>
  <c r="DA795" i="3"/>
  <c r="DB795" i="3"/>
  <c r="DC795" i="3"/>
  <c r="A796" i="3"/>
  <c r="Y796" i="3"/>
  <c r="CX796" i="3" s="1"/>
  <c r="CY796" i="3"/>
  <c r="CZ796" i="3"/>
  <c r="DA796" i="3"/>
  <c r="DB796" i="3"/>
  <c r="DC796" i="3"/>
  <c r="DH796" i="3"/>
  <c r="A797" i="3"/>
  <c r="Y797" i="3"/>
  <c r="CX797" i="3" s="1"/>
  <c r="CY797" i="3"/>
  <c r="CZ797" i="3"/>
  <c r="DA797" i="3"/>
  <c r="DB797" i="3"/>
  <c r="DC797" i="3"/>
  <c r="DG797" i="3"/>
  <c r="DI797" i="3"/>
  <c r="A798" i="3"/>
  <c r="Y798" i="3"/>
  <c r="CX798" i="3"/>
  <c r="DG798" i="3" s="1"/>
  <c r="CY798" i="3"/>
  <c r="CZ798" i="3"/>
  <c r="DA798" i="3"/>
  <c r="DB798" i="3"/>
  <c r="DC798" i="3"/>
  <c r="DH798" i="3"/>
  <c r="DI798" i="3"/>
  <c r="A799" i="3"/>
  <c r="Y799" i="3"/>
  <c r="CX799" i="3" s="1"/>
  <c r="CY799" i="3"/>
  <c r="CZ799" i="3"/>
  <c r="DB799" i="3" s="1"/>
  <c r="DA799" i="3"/>
  <c r="DC799" i="3"/>
  <c r="A800" i="3"/>
  <c r="Y800" i="3"/>
  <c r="CX800" i="3"/>
  <c r="CY800" i="3"/>
  <c r="CZ800" i="3"/>
  <c r="DA800" i="3"/>
  <c r="DB800" i="3"/>
  <c r="DC800" i="3"/>
  <c r="A801" i="3"/>
  <c r="Y801" i="3"/>
  <c r="CY801" i="3"/>
  <c r="CZ801" i="3"/>
  <c r="DA801" i="3"/>
  <c r="DB801" i="3"/>
  <c r="DC801" i="3"/>
  <c r="A802" i="3"/>
  <c r="Y802" i="3"/>
  <c r="CY802" i="3"/>
  <c r="CZ802" i="3"/>
  <c r="DB802" i="3" s="1"/>
  <c r="DA802" i="3"/>
  <c r="DC802" i="3"/>
  <c r="A803" i="3"/>
  <c r="Y803" i="3"/>
  <c r="CY803" i="3"/>
  <c r="CZ803" i="3"/>
  <c r="DA803" i="3"/>
  <c r="DB803" i="3"/>
  <c r="DC803" i="3"/>
  <c r="A804" i="3"/>
  <c r="Y804" i="3"/>
  <c r="CY804" i="3"/>
  <c r="CZ804" i="3"/>
  <c r="DA804" i="3"/>
  <c r="DB804" i="3"/>
  <c r="DC804" i="3"/>
  <c r="A805" i="3"/>
  <c r="Y805" i="3"/>
  <c r="CY805" i="3"/>
  <c r="CZ805" i="3"/>
  <c r="DB805" i="3" s="1"/>
  <c r="DA805" i="3"/>
  <c r="DC805" i="3"/>
  <c r="A806" i="3"/>
  <c r="Y806" i="3"/>
  <c r="CY806" i="3"/>
  <c r="CZ806" i="3"/>
  <c r="DB806" i="3" s="1"/>
  <c r="DA806" i="3"/>
  <c r="DC806" i="3"/>
  <c r="A807" i="3"/>
  <c r="Y807" i="3"/>
  <c r="CY807" i="3"/>
  <c r="CZ807" i="3"/>
  <c r="DB807" i="3" s="1"/>
  <c r="DA807" i="3"/>
  <c r="DC807" i="3"/>
  <c r="A808" i="3"/>
  <c r="Y808" i="3"/>
  <c r="CY808" i="3"/>
  <c r="CZ808" i="3"/>
  <c r="DB808" i="3" s="1"/>
  <c r="DA808" i="3"/>
  <c r="DC808" i="3"/>
  <c r="A809" i="3"/>
  <c r="Y809" i="3"/>
  <c r="CY809" i="3"/>
  <c r="CZ809" i="3"/>
  <c r="DB809" i="3" s="1"/>
  <c r="DA809" i="3"/>
  <c r="DC809" i="3"/>
  <c r="A810" i="3"/>
  <c r="Y810" i="3"/>
  <c r="CY810" i="3"/>
  <c r="CZ810" i="3"/>
  <c r="DA810" i="3"/>
  <c r="DB810" i="3"/>
  <c r="DC810" i="3"/>
  <c r="A811" i="3"/>
  <c r="Y811" i="3"/>
  <c r="CY811" i="3"/>
  <c r="CZ811" i="3"/>
  <c r="DA811" i="3"/>
  <c r="DB811" i="3"/>
  <c r="DC811" i="3"/>
  <c r="A812" i="3"/>
  <c r="Y812" i="3"/>
  <c r="CY812" i="3"/>
  <c r="CZ812" i="3"/>
  <c r="DB812" i="3" s="1"/>
  <c r="DA812" i="3"/>
  <c r="DC812" i="3"/>
  <c r="A813" i="3"/>
  <c r="Y813" i="3"/>
  <c r="CY813" i="3"/>
  <c r="CZ813" i="3"/>
  <c r="DB813" i="3" s="1"/>
  <c r="DA813" i="3"/>
  <c r="DC813" i="3"/>
  <c r="A814" i="3"/>
  <c r="Y814" i="3"/>
  <c r="CY814" i="3"/>
  <c r="CZ814" i="3"/>
  <c r="DB814" i="3" s="1"/>
  <c r="DA814" i="3"/>
  <c r="DC814" i="3"/>
  <c r="A815" i="3"/>
  <c r="Y815" i="3"/>
  <c r="CY815" i="3"/>
  <c r="CZ815" i="3"/>
  <c r="DB815" i="3" s="1"/>
  <c r="DA815" i="3"/>
  <c r="DC815" i="3"/>
  <c r="A816" i="3"/>
  <c r="Y816" i="3"/>
  <c r="CY816" i="3"/>
  <c r="CZ816" i="3"/>
  <c r="DA816" i="3"/>
  <c r="DB816" i="3"/>
  <c r="DC816" i="3"/>
  <c r="A817" i="3"/>
  <c r="Y817" i="3"/>
  <c r="CY817" i="3"/>
  <c r="CZ817" i="3"/>
  <c r="DB817" i="3" s="1"/>
  <c r="DA817" i="3"/>
  <c r="DC817" i="3"/>
  <c r="A818" i="3"/>
  <c r="Y818" i="3"/>
  <c r="CY818" i="3"/>
  <c r="CZ818" i="3"/>
  <c r="DB818" i="3" s="1"/>
  <c r="DA818" i="3"/>
  <c r="DC818" i="3"/>
  <c r="A819" i="3"/>
  <c r="Y819" i="3"/>
  <c r="CY819" i="3"/>
  <c r="CZ819" i="3"/>
  <c r="DA819" i="3"/>
  <c r="DB819" i="3"/>
  <c r="DC819" i="3"/>
  <c r="A820" i="3"/>
  <c r="Y820" i="3"/>
  <c r="CY820" i="3"/>
  <c r="CZ820" i="3"/>
  <c r="DB820" i="3" s="1"/>
  <c r="DA820" i="3"/>
  <c r="DC820" i="3"/>
  <c r="A821" i="3"/>
  <c r="Y821" i="3"/>
  <c r="CY821" i="3"/>
  <c r="CZ821" i="3"/>
  <c r="DB821" i="3" s="1"/>
  <c r="DA821" i="3"/>
  <c r="DC821" i="3"/>
  <c r="A822" i="3"/>
  <c r="Y822" i="3"/>
  <c r="CY822" i="3"/>
  <c r="CZ822" i="3"/>
  <c r="DB822" i="3" s="1"/>
  <c r="DA822" i="3"/>
  <c r="DC822" i="3"/>
  <c r="A823" i="3"/>
  <c r="Y823" i="3"/>
  <c r="CY823" i="3"/>
  <c r="CZ823" i="3"/>
  <c r="DB823" i="3" s="1"/>
  <c r="DA823" i="3"/>
  <c r="DC823" i="3"/>
  <c r="A824" i="3"/>
  <c r="Y824" i="3"/>
  <c r="CY824" i="3"/>
  <c r="CZ824" i="3"/>
  <c r="DA824" i="3"/>
  <c r="DB824" i="3"/>
  <c r="DC824" i="3"/>
  <c r="A825" i="3"/>
  <c r="Y825" i="3"/>
  <c r="CX825" i="3" s="1"/>
  <c r="CU825" i="3"/>
  <c r="CV825" i="3"/>
  <c r="CY825" i="3"/>
  <c r="CZ825" i="3"/>
  <c r="DB825" i="3" s="1"/>
  <c r="DA825" i="3"/>
  <c r="DC825" i="3"/>
  <c r="DF825" i="3"/>
  <c r="DG825" i="3"/>
  <c r="DH825" i="3"/>
  <c r="DI825" i="3"/>
  <c r="DJ825" i="3"/>
  <c r="A826" i="3"/>
  <c r="Y826" i="3"/>
  <c r="CW826" i="3"/>
  <c r="CX826" i="3"/>
  <c r="DG826" i="3" s="1"/>
  <c r="DJ826" i="3" s="1"/>
  <c r="CY826" i="3"/>
  <c r="CZ826" i="3"/>
  <c r="DA826" i="3"/>
  <c r="DB826" i="3"/>
  <c r="DC826" i="3"/>
  <c r="DF826" i="3"/>
  <c r="DH826" i="3"/>
  <c r="A827" i="3"/>
  <c r="Y827" i="3"/>
  <c r="CY827" i="3"/>
  <c r="CZ827" i="3"/>
  <c r="DA827" i="3"/>
  <c r="DB827" i="3"/>
  <c r="DC827" i="3"/>
  <c r="A828" i="3"/>
  <c r="Y828" i="3"/>
  <c r="CX828" i="3"/>
  <c r="DF828" i="3" s="1"/>
  <c r="DJ828" i="3" s="1"/>
  <c r="CY828" i="3"/>
  <c r="CZ828" i="3"/>
  <c r="DA828" i="3"/>
  <c r="DB828" i="3"/>
  <c r="DC828" i="3"/>
  <c r="DH828" i="3"/>
  <c r="A829" i="3"/>
  <c r="Y829" i="3"/>
  <c r="CU829" i="3"/>
  <c r="CV829" i="3"/>
  <c r="CX829" i="3"/>
  <c r="CY829" i="3"/>
  <c r="CZ829" i="3"/>
  <c r="DB829" i="3" s="1"/>
  <c r="DA829" i="3"/>
  <c r="DC829" i="3"/>
  <c r="DF829" i="3"/>
  <c r="DI829" i="3"/>
  <c r="DJ829" i="3" s="1"/>
  <c r="A830" i="3"/>
  <c r="Y830" i="3"/>
  <c r="CW830" i="3"/>
  <c r="CX830" i="3"/>
  <c r="CY830" i="3"/>
  <c r="CZ830" i="3"/>
  <c r="DA830" i="3"/>
  <c r="DB830" i="3"/>
  <c r="DC830" i="3"/>
  <c r="A831" i="3"/>
  <c r="Y831" i="3"/>
  <c r="CX831" i="3" s="1"/>
  <c r="CY831" i="3"/>
  <c r="CZ831" i="3"/>
  <c r="DB831" i="3" s="1"/>
  <c r="DA831" i="3"/>
  <c r="DC831" i="3"/>
  <c r="A832" i="3"/>
  <c r="Y832" i="3"/>
  <c r="CX832" i="3"/>
  <c r="CY832" i="3"/>
  <c r="CZ832" i="3"/>
  <c r="DA832" i="3"/>
  <c r="DB832" i="3"/>
  <c r="DC832" i="3"/>
  <c r="DF832" i="3"/>
  <c r="DJ832" i="3" s="1"/>
  <c r="DG832" i="3"/>
  <c r="A833" i="3"/>
  <c r="Y833" i="3"/>
  <c r="CY833" i="3"/>
  <c r="CZ833" i="3"/>
  <c r="DA833" i="3"/>
  <c r="DB833" i="3"/>
  <c r="DC833" i="3"/>
  <c r="A834" i="3"/>
  <c r="Y834" i="3"/>
  <c r="CY834" i="3"/>
  <c r="CZ834" i="3"/>
  <c r="DB834" i="3" s="1"/>
  <c r="DA834" i="3"/>
  <c r="DC834" i="3"/>
  <c r="A835" i="3"/>
  <c r="Y835" i="3"/>
  <c r="CY835" i="3"/>
  <c r="CZ835" i="3"/>
  <c r="DA835" i="3"/>
  <c r="DB835" i="3"/>
  <c r="DC835" i="3"/>
  <c r="A836" i="3"/>
  <c r="Y836" i="3"/>
  <c r="CY836" i="3"/>
  <c r="CZ836" i="3"/>
  <c r="DB836" i="3" s="1"/>
  <c r="DA836" i="3"/>
  <c r="DC836" i="3"/>
  <c r="A837" i="3"/>
  <c r="Y837" i="3"/>
  <c r="CY837" i="3"/>
  <c r="CZ837" i="3"/>
  <c r="DB837" i="3" s="1"/>
  <c r="DA837" i="3"/>
  <c r="DC837" i="3"/>
  <c r="A838" i="3"/>
  <c r="Y838" i="3"/>
  <c r="CY838" i="3"/>
  <c r="CZ838" i="3"/>
  <c r="DA838" i="3"/>
  <c r="DB838" i="3"/>
  <c r="DC838" i="3"/>
  <c r="A839" i="3"/>
  <c r="Y839" i="3"/>
  <c r="CY839" i="3"/>
  <c r="CZ839" i="3"/>
  <c r="DB839" i="3" s="1"/>
  <c r="DA839" i="3"/>
  <c r="DC839" i="3"/>
  <c r="A840" i="3"/>
  <c r="Y840" i="3"/>
  <c r="CY840" i="3"/>
  <c r="CZ840" i="3"/>
  <c r="DA840" i="3"/>
  <c r="DB840" i="3"/>
  <c r="DC840" i="3"/>
  <c r="A841" i="3"/>
  <c r="Y841" i="3"/>
  <c r="CY841" i="3"/>
  <c r="CZ841" i="3"/>
  <c r="DA841" i="3"/>
  <c r="DB841" i="3"/>
  <c r="DC841" i="3"/>
  <c r="A842" i="3"/>
  <c r="Y842" i="3"/>
  <c r="CY842" i="3"/>
  <c r="CZ842" i="3"/>
  <c r="DA842" i="3"/>
  <c r="DB842" i="3"/>
  <c r="DC842" i="3"/>
  <c r="A843" i="3"/>
  <c r="Y843" i="3"/>
  <c r="CY843" i="3"/>
  <c r="CZ843" i="3"/>
  <c r="DA843" i="3"/>
  <c r="DB843" i="3"/>
  <c r="DC843" i="3"/>
  <c r="A844" i="3"/>
  <c r="Y844" i="3"/>
  <c r="CY844" i="3"/>
  <c r="CZ844" i="3"/>
  <c r="DB844" i="3" s="1"/>
  <c r="DA844" i="3"/>
  <c r="DC844" i="3"/>
  <c r="A845" i="3"/>
  <c r="Y845" i="3"/>
  <c r="CY845" i="3"/>
  <c r="CZ845" i="3"/>
  <c r="DB845" i="3" s="1"/>
  <c r="DA845" i="3"/>
  <c r="DC845" i="3"/>
  <c r="A846" i="3"/>
  <c r="Y846" i="3"/>
  <c r="CY846" i="3"/>
  <c r="CZ846" i="3"/>
  <c r="DB846" i="3" s="1"/>
  <c r="DA846" i="3"/>
  <c r="DC846" i="3"/>
  <c r="A847" i="3"/>
  <c r="Y847" i="3"/>
  <c r="CY847" i="3"/>
  <c r="CZ847" i="3"/>
  <c r="DB847" i="3" s="1"/>
  <c r="DA847" i="3"/>
  <c r="DC847" i="3"/>
  <c r="A848" i="3"/>
  <c r="Y848" i="3"/>
  <c r="CY848" i="3"/>
  <c r="CZ848" i="3"/>
  <c r="DA848" i="3"/>
  <c r="DB848" i="3"/>
  <c r="DC848" i="3"/>
  <c r="A849" i="3"/>
  <c r="Y849" i="3"/>
  <c r="CY849" i="3"/>
  <c r="CZ849" i="3"/>
  <c r="DB849" i="3" s="1"/>
  <c r="DA849" i="3"/>
  <c r="DC849" i="3"/>
  <c r="A850" i="3"/>
  <c r="Y850" i="3"/>
  <c r="CY850" i="3"/>
  <c r="CZ850" i="3"/>
  <c r="DB850" i="3" s="1"/>
  <c r="DA850" i="3"/>
  <c r="DC850" i="3"/>
  <c r="A851" i="3"/>
  <c r="Y851" i="3"/>
  <c r="CY851" i="3"/>
  <c r="CZ851" i="3"/>
  <c r="DA851" i="3"/>
  <c r="DB851" i="3"/>
  <c r="DC851" i="3"/>
  <c r="A852" i="3"/>
  <c r="Y852" i="3"/>
  <c r="CY852" i="3"/>
  <c r="CZ852" i="3"/>
  <c r="DA852" i="3"/>
  <c r="DB852" i="3"/>
  <c r="DC852" i="3"/>
  <c r="A853" i="3"/>
  <c r="Y853" i="3"/>
  <c r="CY853" i="3"/>
  <c r="CZ853" i="3"/>
  <c r="DA853" i="3"/>
  <c r="DB853" i="3"/>
  <c r="DC853" i="3"/>
  <c r="A854" i="3"/>
  <c r="Y854" i="3"/>
  <c r="CY854" i="3"/>
  <c r="CZ854" i="3"/>
  <c r="DB854" i="3" s="1"/>
  <c r="DA854" i="3"/>
  <c r="DC854" i="3"/>
  <c r="A855" i="3"/>
  <c r="Y855" i="3"/>
  <c r="CY855" i="3"/>
  <c r="CZ855" i="3"/>
  <c r="DB855" i="3" s="1"/>
  <c r="DA855" i="3"/>
  <c r="DC855" i="3"/>
  <c r="A856" i="3"/>
  <c r="Y856" i="3"/>
  <c r="CY856" i="3"/>
  <c r="CZ856" i="3"/>
  <c r="DA856" i="3"/>
  <c r="DB856" i="3"/>
  <c r="DC856" i="3"/>
  <c r="A857" i="3"/>
  <c r="Y857" i="3"/>
  <c r="CY857" i="3"/>
  <c r="CZ857" i="3"/>
  <c r="DA857" i="3"/>
  <c r="DB857" i="3"/>
  <c r="DC857" i="3"/>
  <c r="A858" i="3"/>
  <c r="Y858" i="3"/>
  <c r="CY858" i="3"/>
  <c r="CZ858" i="3"/>
  <c r="DA858" i="3"/>
  <c r="DB858" i="3"/>
  <c r="DC858" i="3"/>
  <c r="A859" i="3"/>
  <c r="Y859" i="3"/>
  <c r="CY859" i="3"/>
  <c r="CZ859" i="3"/>
  <c r="DA859" i="3"/>
  <c r="DB859" i="3"/>
  <c r="DC859" i="3"/>
  <c r="A860" i="3"/>
  <c r="Y860" i="3"/>
  <c r="CY860" i="3"/>
  <c r="CZ860" i="3"/>
  <c r="DB860" i="3" s="1"/>
  <c r="DA860" i="3"/>
  <c r="DC860" i="3"/>
  <c r="A861" i="3"/>
  <c r="Y861" i="3"/>
  <c r="CY861" i="3"/>
  <c r="CZ861" i="3"/>
  <c r="DB861" i="3" s="1"/>
  <c r="DA861" i="3"/>
  <c r="DC861" i="3"/>
  <c r="A862" i="3"/>
  <c r="Y862" i="3"/>
  <c r="CY862" i="3"/>
  <c r="CZ862" i="3"/>
  <c r="DA862" i="3"/>
  <c r="DB862" i="3"/>
  <c r="DC862" i="3"/>
  <c r="A863" i="3"/>
  <c r="Y863" i="3"/>
  <c r="CY863" i="3"/>
  <c r="CZ863" i="3"/>
  <c r="DB863" i="3" s="1"/>
  <c r="DA863" i="3"/>
  <c r="DC863" i="3"/>
  <c r="A864" i="3"/>
  <c r="Y864" i="3"/>
  <c r="CY864" i="3"/>
  <c r="CZ864" i="3"/>
  <c r="DA864" i="3"/>
  <c r="DB864" i="3"/>
  <c r="DC864" i="3"/>
  <c r="A865" i="3"/>
  <c r="Y865" i="3"/>
  <c r="CY865" i="3"/>
  <c r="CZ865" i="3"/>
  <c r="DA865" i="3"/>
  <c r="DB865" i="3"/>
  <c r="DC865" i="3"/>
  <c r="A866" i="3"/>
  <c r="Y866" i="3"/>
  <c r="CY866" i="3"/>
  <c r="CZ866" i="3"/>
  <c r="DA866" i="3"/>
  <c r="DB866" i="3"/>
  <c r="DC866" i="3"/>
  <c r="A867" i="3"/>
  <c r="Y867" i="3"/>
  <c r="CY867" i="3"/>
  <c r="CZ867" i="3"/>
  <c r="DA867" i="3"/>
  <c r="DB867" i="3"/>
  <c r="DC867" i="3"/>
  <c r="A868" i="3"/>
  <c r="Y868" i="3"/>
  <c r="CY868" i="3"/>
  <c r="CZ868" i="3"/>
  <c r="DA868" i="3"/>
  <c r="DB868" i="3"/>
  <c r="DC868" i="3"/>
  <c r="A869" i="3"/>
  <c r="Y869" i="3"/>
  <c r="CY869" i="3"/>
  <c r="CZ869" i="3"/>
  <c r="DB869" i="3" s="1"/>
  <c r="DA869" i="3"/>
  <c r="DC869" i="3"/>
  <c r="A870" i="3"/>
  <c r="Y870" i="3"/>
  <c r="CY870" i="3"/>
  <c r="CZ870" i="3"/>
  <c r="DB870" i="3" s="1"/>
  <c r="DA870" i="3"/>
  <c r="DC870" i="3"/>
  <c r="A871" i="3"/>
  <c r="Y871" i="3"/>
  <c r="CY871" i="3"/>
  <c r="CZ871" i="3"/>
  <c r="DA871" i="3"/>
  <c r="DB871" i="3"/>
  <c r="DC871" i="3"/>
  <c r="A872" i="3"/>
  <c r="Y872" i="3"/>
  <c r="CY872" i="3"/>
  <c r="CZ872" i="3"/>
  <c r="DB872" i="3" s="1"/>
  <c r="DA872" i="3"/>
  <c r="DC872" i="3"/>
  <c r="A873" i="3"/>
  <c r="Y873" i="3"/>
  <c r="CY873" i="3"/>
  <c r="CZ873" i="3"/>
  <c r="DA873" i="3"/>
  <c r="DB873" i="3"/>
  <c r="DC873" i="3"/>
  <c r="A874" i="3"/>
  <c r="Y874" i="3"/>
  <c r="CY874" i="3"/>
  <c r="CZ874" i="3"/>
  <c r="DA874" i="3"/>
  <c r="DB874" i="3"/>
  <c r="DC874" i="3"/>
  <c r="A875" i="3"/>
  <c r="Y875" i="3"/>
  <c r="CY875" i="3"/>
  <c r="CZ875" i="3"/>
  <c r="DA875" i="3"/>
  <c r="DB875" i="3"/>
  <c r="DC875" i="3"/>
  <c r="A876" i="3"/>
  <c r="Y876" i="3"/>
  <c r="CY876" i="3"/>
  <c r="CZ876" i="3"/>
  <c r="DA876" i="3"/>
  <c r="DB876" i="3"/>
  <c r="DC876" i="3"/>
  <c r="A877" i="3"/>
  <c r="Y877" i="3"/>
  <c r="CY877" i="3"/>
  <c r="CZ877" i="3"/>
  <c r="DA877" i="3"/>
  <c r="DB877" i="3"/>
  <c r="DC877" i="3"/>
  <c r="A878" i="3"/>
  <c r="Y878" i="3"/>
  <c r="CY878" i="3"/>
  <c r="CZ878" i="3"/>
  <c r="DB878" i="3" s="1"/>
  <c r="DA878" i="3"/>
  <c r="DC878" i="3"/>
  <c r="A879" i="3"/>
  <c r="Y879" i="3"/>
  <c r="CY879" i="3"/>
  <c r="CZ879" i="3"/>
  <c r="DA879" i="3"/>
  <c r="DB879" i="3"/>
  <c r="DC879" i="3"/>
  <c r="A880" i="3"/>
  <c r="Y880" i="3"/>
  <c r="CY880" i="3"/>
  <c r="CZ880" i="3"/>
  <c r="DB880" i="3" s="1"/>
  <c r="DA880" i="3"/>
  <c r="DC880" i="3"/>
  <c r="A881" i="3"/>
  <c r="Y881" i="3"/>
  <c r="CY881" i="3"/>
  <c r="CZ881" i="3"/>
  <c r="DA881" i="3"/>
  <c r="DB881" i="3"/>
  <c r="DC881" i="3"/>
  <c r="A882" i="3"/>
  <c r="Y882" i="3"/>
  <c r="CY882" i="3"/>
  <c r="CZ882" i="3"/>
  <c r="DB882" i="3" s="1"/>
  <c r="DA882" i="3"/>
  <c r="DC882" i="3"/>
  <c r="A883" i="3"/>
  <c r="Y883" i="3"/>
  <c r="CY883" i="3"/>
  <c r="CZ883" i="3"/>
  <c r="DB883" i="3" s="1"/>
  <c r="DA883" i="3"/>
  <c r="DC883" i="3"/>
  <c r="A884" i="3"/>
  <c r="Y884" i="3"/>
  <c r="CY884" i="3"/>
  <c r="CZ884" i="3"/>
  <c r="DB884" i="3" s="1"/>
  <c r="DA884" i="3"/>
  <c r="DC884" i="3"/>
  <c r="A885" i="3"/>
  <c r="Y885" i="3"/>
  <c r="CY885" i="3"/>
  <c r="CZ885" i="3"/>
  <c r="DA885" i="3"/>
  <c r="DB885" i="3"/>
  <c r="DC885" i="3"/>
  <c r="A886" i="3"/>
  <c r="Y886" i="3"/>
  <c r="CY886" i="3"/>
  <c r="CZ886" i="3"/>
  <c r="DB886" i="3" s="1"/>
  <c r="DA886" i="3"/>
  <c r="DC886" i="3"/>
  <c r="A887" i="3"/>
  <c r="Y887" i="3"/>
  <c r="CY887" i="3"/>
  <c r="CZ887" i="3"/>
  <c r="DA887" i="3"/>
  <c r="DB887" i="3"/>
  <c r="DC887" i="3"/>
  <c r="A888" i="3"/>
  <c r="Y888" i="3"/>
  <c r="CY888" i="3"/>
  <c r="CZ888" i="3"/>
  <c r="DA888" i="3"/>
  <c r="DB888" i="3"/>
  <c r="DC888" i="3"/>
  <c r="A889" i="3"/>
  <c r="Y889" i="3"/>
  <c r="CY889" i="3"/>
  <c r="CZ889" i="3"/>
  <c r="DA889" i="3"/>
  <c r="DB889" i="3"/>
  <c r="DC889" i="3"/>
  <c r="A890" i="3"/>
  <c r="Y890" i="3"/>
  <c r="CY890" i="3"/>
  <c r="CZ890" i="3"/>
  <c r="DB890" i="3" s="1"/>
  <c r="DA890" i="3"/>
  <c r="DC890" i="3"/>
  <c r="A891" i="3"/>
  <c r="Y891" i="3"/>
  <c r="CY891" i="3"/>
  <c r="CZ891" i="3"/>
  <c r="DA891" i="3"/>
  <c r="DB891" i="3"/>
  <c r="DC891" i="3"/>
  <c r="A892" i="3"/>
  <c r="Y892" i="3"/>
  <c r="CY892" i="3"/>
  <c r="CZ892" i="3"/>
  <c r="DB892" i="3" s="1"/>
  <c r="DA892" i="3"/>
  <c r="DC892" i="3"/>
  <c r="A893" i="3"/>
  <c r="Y893" i="3"/>
  <c r="CY893" i="3"/>
  <c r="CZ893" i="3"/>
  <c r="DB893" i="3" s="1"/>
  <c r="DA893" i="3"/>
  <c r="DC893" i="3"/>
  <c r="A894" i="3"/>
  <c r="Y894" i="3"/>
  <c r="CY894" i="3"/>
  <c r="CZ894" i="3"/>
  <c r="DB894" i="3" s="1"/>
  <c r="DA894" i="3"/>
  <c r="DC894" i="3"/>
  <c r="A895" i="3"/>
  <c r="Y895" i="3"/>
  <c r="CY895" i="3"/>
  <c r="CZ895" i="3"/>
  <c r="DA895" i="3"/>
  <c r="DB895" i="3"/>
  <c r="DC895" i="3"/>
  <c r="A896" i="3"/>
  <c r="Y896" i="3"/>
  <c r="CY896" i="3"/>
  <c r="CZ896" i="3"/>
  <c r="DB896" i="3" s="1"/>
  <c r="DA896" i="3"/>
  <c r="DC896" i="3"/>
  <c r="A897" i="3"/>
  <c r="Y897" i="3"/>
  <c r="CY897" i="3"/>
  <c r="CZ897" i="3"/>
  <c r="DB897" i="3" s="1"/>
  <c r="DA897" i="3"/>
  <c r="DC897" i="3"/>
  <c r="A898" i="3"/>
  <c r="Y898" i="3"/>
  <c r="CY898" i="3"/>
  <c r="CZ898" i="3"/>
  <c r="DB898" i="3" s="1"/>
  <c r="DA898" i="3"/>
  <c r="DC898" i="3"/>
  <c r="A899" i="3"/>
  <c r="Y899" i="3"/>
  <c r="CY899" i="3"/>
  <c r="CZ899" i="3"/>
  <c r="DA899" i="3"/>
  <c r="DB899" i="3"/>
  <c r="DC899" i="3"/>
  <c r="A900" i="3"/>
  <c r="Y900" i="3"/>
  <c r="CY900" i="3"/>
  <c r="CZ900" i="3"/>
  <c r="DA900" i="3"/>
  <c r="DB900" i="3"/>
  <c r="DC900" i="3"/>
  <c r="A901" i="3"/>
  <c r="Y901" i="3"/>
  <c r="CY901" i="3"/>
  <c r="CZ901" i="3"/>
  <c r="DB901" i="3" s="1"/>
  <c r="DA901" i="3"/>
  <c r="DC901" i="3"/>
  <c r="A902" i="3"/>
  <c r="Y902" i="3"/>
  <c r="CY902" i="3"/>
  <c r="CZ902" i="3"/>
  <c r="DB902" i="3" s="1"/>
  <c r="DA902" i="3"/>
  <c r="DC902" i="3"/>
  <c r="A903" i="3"/>
  <c r="Y903" i="3"/>
  <c r="CY903" i="3"/>
  <c r="CZ903" i="3"/>
  <c r="DB903" i="3" s="1"/>
  <c r="DA903" i="3"/>
  <c r="DC903" i="3"/>
  <c r="A904" i="3"/>
  <c r="Y904" i="3"/>
  <c r="CY904" i="3"/>
  <c r="CZ904" i="3"/>
  <c r="DB904" i="3" s="1"/>
  <c r="DA904" i="3"/>
  <c r="DC904" i="3"/>
  <c r="A905" i="3"/>
  <c r="Y905" i="3"/>
  <c r="CV905" i="3" s="1"/>
  <c r="CU905" i="3"/>
  <c r="CX905" i="3"/>
  <c r="DF905" i="3" s="1"/>
  <c r="CY905" i="3"/>
  <c r="CZ905" i="3"/>
  <c r="DA905" i="3"/>
  <c r="DB905" i="3"/>
  <c r="DC905" i="3"/>
  <c r="DG905" i="3"/>
  <c r="DI905" i="3"/>
  <c r="DJ905" i="3" s="1"/>
  <c r="A906" i="3"/>
  <c r="Y906" i="3"/>
  <c r="CV906" i="3" s="1"/>
  <c r="CU906" i="3"/>
  <c r="CX906" i="3"/>
  <c r="CY906" i="3"/>
  <c r="CZ906" i="3"/>
  <c r="DA906" i="3"/>
  <c r="DB906" i="3"/>
  <c r="DC906" i="3"/>
  <c r="DF906" i="3"/>
  <c r="A907" i="3"/>
  <c r="Y907" i="3"/>
  <c r="CU907" i="3"/>
  <c r="CY907" i="3"/>
  <c r="CZ907" i="3"/>
  <c r="DA907" i="3"/>
  <c r="DB907" i="3"/>
  <c r="DC907" i="3"/>
  <c r="A908" i="3"/>
  <c r="Y908" i="3"/>
  <c r="CU908" i="3"/>
  <c r="CV908" i="3"/>
  <c r="CX908" i="3"/>
  <c r="CY908" i="3"/>
  <c r="CZ908" i="3"/>
  <c r="DB908" i="3" s="1"/>
  <c r="DA908" i="3"/>
  <c r="DC908" i="3"/>
  <c r="DF908" i="3"/>
  <c r="DG908" i="3"/>
  <c r="A909" i="3"/>
  <c r="Y909" i="3"/>
  <c r="CU909" i="3"/>
  <c r="CY909" i="3"/>
  <c r="CZ909" i="3"/>
  <c r="DA909" i="3"/>
  <c r="DB909" i="3"/>
  <c r="DC909" i="3"/>
  <c r="A910" i="3"/>
  <c r="Y910" i="3"/>
  <c r="CU910" i="3"/>
  <c r="CY910" i="3"/>
  <c r="CZ910" i="3"/>
  <c r="DB910" i="3" s="1"/>
  <c r="DA910" i="3"/>
  <c r="DC910" i="3"/>
  <c r="A911" i="3"/>
  <c r="Y911" i="3"/>
  <c r="CU911" i="3"/>
  <c r="CV911" i="3"/>
  <c r="CX911" i="3"/>
  <c r="DG911" i="3" s="1"/>
  <c r="CY911" i="3"/>
  <c r="CZ911" i="3"/>
  <c r="DB911" i="3" s="1"/>
  <c r="DA911" i="3"/>
  <c r="DC911" i="3"/>
  <c r="DF911" i="3"/>
  <c r="DH911" i="3"/>
  <c r="A912" i="3"/>
  <c r="Y912" i="3"/>
  <c r="CU912" i="3"/>
  <c r="CV912" i="3"/>
  <c r="CX912" i="3"/>
  <c r="CY912" i="3"/>
  <c r="CZ912" i="3"/>
  <c r="DB912" i="3" s="1"/>
  <c r="DA912" i="3"/>
  <c r="DC912" i="3"/>
  <c r="DG912" i="3"/>
  <c r="DH912" i="3"/>
  <c r="A913" i="3"/>
  <c r="Y913" i="3"/>
  <c r="CU913" i="3"/>
  <c r="CY913" i="3"/>
  <c r="CZ913" i="3"/>
  <c r="DA913" i="3"/>
  <c r="DB913" i="3"/>
  <c r="DC913" i="3"/>
  <c r="A914" i="3"/>
  <c r="Y914" i="3"/>
  <c r="CU914" i="3"/>
  <c r="CY914" i="3"/>
  <c r="CZ914" i="3"/>
  <c r="DB914" i="3" s="1"/>
  <c r="DA914" i="3"/>
  <c r="DC914" i="3"/>
  <c r="A915" i="3"/>
  <c r="Y915" i="3"/>
  <c r="CU915" i="3"/>
  <c r="CV915" i="3"/>
  <c r="CX915" i="3"/>
  <c r="DG915" i="3" s="1"/>
  <c r="CY915" i="3"/>
  <c r="CZ915" i="3"/>
  <c r="DB915" i="3" s="1"/>
  <c r="DA915" i="3"/>
  <c r="DC915" i="3"/>
  <c r="DF915" i="3"/>
  <c r="DH915" i="3"/>
  <c r="A916" i="3"/>
  <c r="Y916" i="3"/>
  <c r="CU916" i="3"/>
  <c r="CV916" i="3"/>
  <c r="CX916" i="3"/>
  <c r="CY916" i="3"/>
  <c r="CZ916" i="3"/>
  <c r="DB916" i="3" s="1"/>
  <c r="DA916" i="3"/>
  <c r="DC916" i="3"/>
  <c r="DG916" i="3"/>
  <c r="DH916" i="3"/>
  <c r="A917" i="3"/>
  <c r="Y917" i="3"/>
  <c r="CU917" i="3"/>
  <c r="CY917" i="3"/>
  <c r="CZ917" i="3"/>
  <c r="DA917" i="3"/>
  <c r="DB917" i="3"/>
  <c r="DC917" i="3"/>
  <c r="A918" i="3"/>
  <c r="Y918" i="3"/>
  <c r="CU918" i="3"/>
  <c r="CY918" i="3"/>
  <c r="CZ918" i="3"/>
  <c r="DB918" i="3" s="1"/>
  <c r="DA918" i="3"/>
  <c r="DC91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L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P28" i="1"/>
  <c r="Q28" i="1"/>
  <c r="W28" i="1"/>
  <c r="AJ49" i="1" s="1"/>
  <c r="AC28" i="1"/>
  <c r="AD28" i="1"/>
  <c r="AB28" i="1" s="1"/>
  <c r="AE28" i="1"/>
  <c r="AF28" i="1"/>
  <c r="CT28" i="1" s="1"/>
  <c r="AG28" i="1"/>
  <c r="AH28" i="1"/>
  <c r="AI28" i="1"/>
  <c r="CW28" i="1" s="1"/>
  <c r="V28" i="1" s="1"/>
  <c r="AJ28" i="1"/>
  <c r="CX28" i="1" s="1"/>
  <c r="CQ28" i="1"/>
  <c r="CS28" i="1"/>
  <c r="CU28" i="1"/>
  <c r="T28" i="1" s="1"/>
  <c r="AG49" i="1" s="1"/>
  <c r="CV28" i="1"/>
  <c r="U28" i="1" s="1"/>
  <c r="FR28" i="1"/>
  <c r="GL28" i="1"/>
  <c r="GO28" i="1"/>
  <c r="GP28" i="1"/>
  <c r="GV28" i="1"/>
  <c r="HC28" i="1" s="1"/>
  <c r="GX28" i="1" s="1"/>
  <c r="C29" i="1"/>
  <c r="D29" i="1"/>
  <c r="I29" i="1"/>
  <c r="K29" i="1"/>
  <c r="AC29" i="1"/>
  <c r="AE29" i="1"/>
  <c r="AF29" i="1"/>
  <c r="AG29" i="1"/>
  <c r="CU29" i="1" s="1"/>
  <c r="T29" i="1" s="1"/>
  <c r="AH29" i="1"/>
  <c r="AI29" i="1"/>
  <c r="CW29" i="1" s="1"/>
  <c r="AJ29" i="1"/>
  <c r="CT29" i="1"/>
  <c r="CV29" i="1"/>
  <c r="U29" i="1" s="1"/>
  <c r="CX29" i="1"/>
  <c r="W29" i="1" s="1"/>
  <c r="FR29" i="1"/>
  <c r="GL29" i="1"/>
  <c r="GO29" i="1"/>
  <c r="GP29" i="1"/>
  <c r="GV29" i="1"/>
  <c r="HC29" i="1"/>
  <c r="C30" i="1"/>
  <c r="D30" i="1"/>
  <c r="I30" i="1"/>
  <c r="K30" i="1"/>
  <c r="AC30" i="1"/>
  <c r="AD30" i="1"/>
  <c r="AE30" i="1"/>
  <c r="AF30" i="1"/>
  <c r="AG30" i="1"/>
  <c r="AH30" i="1"/>
  <c r="AI30" i="1"/>
  <c r="AJ30" i="1"/>
  <c r="CX30" i="1" s="1"/>
  <c r="W30" i="1" s="1"/>
  <c r="CU30" i="1"/>
  <c r="T30" i="1" s="1"/>
  <c r="CV30" i="1"/>
  <c r="U30" i="1" s="1"/>
  <c r="CW30" i="1"/>
  <c r="V30" i="1" s="1"/>
  <c r="FR30" i="1"/>
  <c r="GL30" i="1"/>
  <c r="GO30" i="1"/>
  <c r="GP30" i="1"/>
  <c r="GV30" i="1"/>
  <c r="HC30" i="1" s="1"/>
  <c r="GX30" i="1" s="1"/>
  <c r="C31" i="1"/>
  <c r="D31" i="1"/>
  <c r="I31" i="1"/>
  <c r="K31" i="1"/>
  <c r="Q31" i="1"/>
  <c r="AC31" i="1"/>
  <c r="CQ31" i="1" s="1"/>
  <c r="AE31" i="1"/>
  <c r="AF31" i="1"/>
  <c r="AG31" i="1"/>
  <c r="CU31" i="1" s="1"/>
  <c r="T31" i="1" s="1"/>
  <c r="AH31" i="1"/>
  <c r="CV31" i="1" s="1"/>
  <c r="U31" i="1" s="1"/>
  <c r="AI31" i="1"/>
  <c r="CW31" i="1" s="1"/>
  <c r="V31" i="1" s="1"/>
  <c r="AJ31" i="1"/>
  <c r="CX31" i="1"/>
  <c r="W31" i="1" s="1"/>
  <c r="FR31" i="1"/>
  <c r="GL31" i="1"/>
  <c r="GO31" i="1"/>
  <c r="GP31" i="1"/>
  <c r="GV31" i="1"/>
  <c r="HC31" i="1"/>
  <c r="GX31" i="1" s="1"/>
  <c r="C32" i="1"/>
  <c r="D32" i="1"/>
  <c r="I32" i="1"/>
  <c r="K32" i="1"/>
  <c r="P32" i="1"/>
  <c r="AC32" i="1"/>
  <c r="AE32" i="1"/>
  <c r="AF32" i="1"/>
  <c r="AG32" i="1"/>
  <c r="AH32" i="1"/>
  <c r="AI32" i="1"/>
  <c r="AJ32" i="1"/>
  <c r="CX32" i="1" s="1"/>
  <c r="W32" i="1" s="1"/>
  <c r="CQ32" i="1"/>
  <c r="CU32" i="1"/>
  <c r="T32" i="1" s="1"/>
  <c r="CV32" i="1"/>
  <c r="U32" i="1" s="1"/>
  <c r="CW32" i="1"/>
  <c r="V32" i="1" s="1"/>
  <c r="FR32" i="1"/>
  <c r="GL32" i="1"/>
  <c r="GO32" i="1"/>
  <c r="GP32" i="1"/>
  <c r="GV32" i="1"/>
  <c r="HC32" i="1" s="1"/>
  <c r="GX32" i="1"/>
  <c r="C33" i="1"/>
  <c r="D33" i="1"/>
  <c r="I33" i="1"/>
  <c r="K33" i="1"/>
  <c r="AC33" i="1"/>
  <c r="AE33" i="1"/>
  <c r="AF33" i="1"/>
  <c r="AG33" i="1"/>
  <c r="CU33" i="1" s="1"/>
  <c r="AH33" i="1"/>
  <c r="AI33" i="1"/>
  <c r="CW33" i="1" s="1"/>
  <c r="AJ33" i="1"/>
  <c r="CS33" i="1"/>
  <c r="CT33" i="1"/>
  <c r="CV33" i="1"/>
  <c r="CX33" i="1"/>
  <c r="W33" i="1" s="1"/>
  <c r="FR33" i="1"/>
  <c r="GL33" i="1"/>
  <c r="GO33" i="1"/>
  <c r="GP33" i="1"/>
  <c r="GV33" i="1"/>
  <c r="HC33" i="1" s="1"/>
  <c r="GX33" i="1" s="1"/>
  <c r="C34" i="1"/>
  <c r="D34" i="1"/>
  <c r="P34" i="1"/>
  <c r="R34" i="1"/>
  <c r="GK34" i="1" s="1"/>
  <c r="S34" i="1"/>
  <c r="CZ34" i="1" s="1"/>
  <c r="Y34" i="1"/>
  <c r="AC34" i="1"/>
  <c r="AD34" i="1"/>
  <c r="AB34" i="1" s="1"/>
  <c r="AE34" i="1"/>
  <c r="Q34" i="1" s="1"/>
  <c r="AF34" i="1"/>
  <c r="CT34" i="1" s="1"/>
  <c r="AG34" i="1"/>
  <c r="AH34" i="1"/>
  <c r="AI34" i="1"/>
  <c r="AJ34" i="1"/>
  <c r="CX34" i="1" s="1"/>
  <c r="W34" i="1" s="1"/>
  <c r="CQ34" i="1"/>
  <c r="CR34" i="1"/>
  <c r="CS34" i="1"/>
  <c r="CU34" i="1"/>
  <c r="T34" i="1" s="1"/>
  <c r="CV34" i="1"/>
  <c r="U34" i="1" s="1"/>
  <c r="CW34" i="1"/>
  <c r="V34" i="1" s="1"/>
  <c r="FR34" i="1"/>
  <c r="GL34" i="1"/>
  <c r="GO34" i="1"/>
  <c r="GP34" i="1"/>
  <c r="GV34" i="1"/>
  <c r="HC34" i="1" s="1"/>
  <c r="GX34" i="1" s="1"/>
  <c r="C35" i="1"/>
  <c r="D35" i="1"/>
  <c r="S35" i="1"/>
  <c r="CY35" i="1" s="1"/>
  <c r="X35" i="1"/>
  <c r="AC35" i="1"/>
  <c r="AE35" i="1"/>
  <c r="AF35" i="1"/>
  <c r="AG35" i="1"/>
  <c r="CU35" i="1" s="1"/>
  <c r="T35" i="1" s="1"/>
  <c r="AH35" i="1"/>
  <c r="AI35" i="1"/>
  <c r="AJ35" i="1"/>
  <c r="CR35" i="1"/>
  <c r="CT35" i="1"/>
  <c r="CV35" i="1"/>
  <c r="U35" i="1" s="1"/>
  <c r="CW35" i="1"/>
  <c r="V35" i="1" s="1"/>
  <c r="CX35" i="1"/>
  <c r="W35" i="1" s="1"/>
  <c r="FR35" i="1"/>
  <c r="GL35" i="1"/>
  <c r="GO35" i="1"/>
  <c r="GP35" i="1"/>
  <c r="GV35" i="1"/>
  <c r="HC35" i="1"/>
  <c r="GX35" i="1" s="1"/>
  <c r="C36" i="1"/>
  <c r="D36" i="1"/>
  <c r="R36" i="1"/>
  <c r="S36" i="1"/>
  <c r="CZ36" i="1" s="1"/>
  <c r="Y36" i="1" s="1"/>
  <c r="W36" i="1"/>
  <c r="AC36" i="1"/>
  <c r="P36" i="1" s="1"/>
  <c r="AD36" i="1"/>
  <c r="AE36" i="1"/>
  <c r="CR36" i="1" s="1"/>
  <c r="AF36" i="1"/>
  <c r="AG36" i="1"/>
  <c r="AH36" i="1"/>
  <c r="AI36" i="1"/>
  <c r="AJ36" i="1"/>
  <c r="CQ36" i="1"/>
  <c r="CS36" i="1"/>
  <c r="CT36" i="1"/>
  <c r="CU36" i="1"/>
  <c r="T36" i="1" s="1"/>
  <c r="CV36" i="1"/>
  <c r="U36" i="1" s="1"/>
  <c r="CW36" i="1"/>
  <c r="V36" i="1" s="1"/>
  <c r="CX36" i="1"/>
  <c r="FR36" i="1"/>
  <c r="GK36" i="1"/>
  <c r="GL36" i="1"/>
  <c r="GO36" i="1"/>
  <c r="GP36" i="1"/>
  <c r="GV36" i="1"/>
  <c r="HC36" i="1" s="1"/>
  <c r="GX36" i="1"/>
  <c r="C37" i="1"/>
  <c r="D37" i="1"/>
  <c r="P37" i="1"/>
  <c r="Q37" i="1"/>
  <c r="S37" i="1"/>
  <c r="U37" i="1"/>
  <c r="V37" i="1"/>
  <c r="X37" i="1"/>
  <c r="Y37" i="1"/>
  <c r="AC37" i="1"/>
  <c r="AD37" i="1"/>
  <c r="AE37" i="1"/>
  <c r="AF37" i="1"/>
  <c r="AG37" i="1"/>
  <c r="CU37" i="1" s="1"/>
  <c r="T37" i="1" s="1"/>
  <c r="AH37" i="1"/>
  <c r="AI37" i="1"/>
  <c r="CW37" i="1" s="1"/>
  <c r="AJ37" i="1"/>
  <c r="CX37" i="1" s="1"/>
  <c r="W37" i="1" s="1"/>
  <c r="CP37" i="1"/>
  <c r="O37" i="1" s="1"/>
  <c r="CQ37" i="1"/>
  <c r="CR37" i="1"/>
  <c r="CT37" i="1"/>
  <c r="CV37" i="1"/>
  <c r="CY37" i="1"/>
  <c r="CZ37" i="1"/>
  <c r="FR37" i="1"/>
  <c r="GL37" i="1"/>
  <c r="GO37" i="1"/>
  <c r="GP37" i="1"/>
  <c r="GV37" i="1"/>
  <c r="HC37" i="1" s="1"/>
  <c r="GX37" i="1" s="1"/>
  <c r="C38" i="1"/>
  <c r="D38" i="1"/>
  <c r="P38" i="1"/>
  <c r="T38" i="1"/>
  <c r="X38" i="1"/>
  <c r="AC38" i="1"/>
  <c r="AB38" i="1" s="1"/>
  <c r="AE38" i="1"/>
  <c r="AD38" i="1" s="1"/>
  <c r="AF38" i="1"/>
  <c r="S38" i="1" s="1"/>
  <c r="CZ38" i="1" s="1"/>
  <c r="Y38" i="1" s="1"/>
  <c r="AG38" i="1"/>
  <c r="AH38" i="1"/>
  <c r="CV38" i="1" s="1"/>
  <c r="U38" i="1" s="1"/>
  <c r="AI38" i="1"/>
  <c r="CW38" i="1" s="1"/>
  <c r="V38" i="1" s="1"/>
  <c r="AJ38" i="1"/>
  <c r="CX38" i="1" s="1"/>
  <c r="W38" i="1" s="1"/>
  <c r="CQ38" i="1"/>
  <c r="CR38" i="1"/>
  <c r="CS38" i="1"/>
  <c r="CU38" i="1"/>
  <c r="CY38" i="1"/>
  <c r="FR38" i="1"/>
  <c r="GL38" i="1"/>
  <c r="GN38" i="1"/>
  <c r="GO38" i="1"/>
  <c r="GV38" i="1"/>
  <c r="HC38" i="1" s="1"/>
  <c r="GX38" i="1" s="1"/>
  <c r="C39" i="1"/>
  <c r="D39" i="1"/>
  <c r="Q39" i="1"/>
  <c r="R39" i="1"/>
  <c r="AC39" i="1"/>
  <c r="CQ39" i="1" s="1"/>
  <c r="AD39" i="1"/>
  <c r="AE39" i="1"/>
  <c r="CR39" i="1" s="1"/>
  <c r="AF39" i="1"/>
  <c r="AG39" i="1"/>
  <c r="CU39" i="1" s="1"/>
  <c r="T39" i="1" s="1"/>
  <c r="AH39" i="1"/>
  <c r="CV39" i="1" s="1"/>
  <c r="U39" i="1" s="1"/>
  <c r="AI39" i="1"/>
  <c r="CW39" i="1" s="1"/>
  <c r="V39" i="1" s="1"/>
  <c r="AJ39" i="1"/>
  <c r="CX39" i="1"/>
  <c r="W39" i="1" s="1"/>
  <c r="FR39" i="1"/>
  <c r="GK39" i="1"/>
  <c r="GL39" i="1"/>
  <c r="GN39" i="1"/>
  <c r="GO39" i="1"/>
  <c r="GV39" i="1"/>
  <c r="HC39" i="1" s="1"/>
  <c r="GX39" i="1" s="1"/>
  <c r="C40" i="1"/>
  <c r="D40" i="1"/>
  <c r="S40" i="1"/>
  <c r="V40" i="1"/>
  <c r="X40" i="1"/>
  <c r="AB40" i="1"/>
  <c r="AC40" i="1"/>
  <c r="CQ40" i="1" s="1"/>
  <c r="AD40" i="1"/>
  <c r="AE40" i="1"/>
  <c r="AF40" i="1"/>
  <c r="AG40" i="1"/>
  <c r="AH40" i="1"/>
  <c r="AI40" i="1"/>
  <c r="CW40" i="1" s="1"/>
  <c r="AJ40" i="1"/>
  <c r="CT40" i="1"/>
  <c r="CU40" i="1"/>
  <c r="T40" i="1" s="1"/>
  <c r="CV40" i="1"/>
  <c r="U40" i="1" s="1"/>
  <c r="CX40" i="1"/>
  <c r="W40" i="1" s="1"/>
  <c r="CY40" i="1"/>
  <c r="CZ40" i="1"/>
  <c r="Y40" i="1" s="1"/>
  <c r="FR40" i="1"/>
  <c r="GL40" i="1"/>
  <c r="GN40" i="1"/>
  <c r="GO40" i="1"/>
  <c r="GV40" i="1"/>
  <c r="HC40" i="1" s="1"/>
  <c r="GX40" i="1" s="1"/>
  <c r="C41" i="1"/>
  <c r="D41" i="1"/>
  <c r="R41" i="1"/>
  <c r="GK41" i="1" s="1"/>
  <c r="S41" i="1"/>
  <c r="CY41" i="1" s="1"/>
  <c r="X41" i="1" s="1"/>
  <c r="V41" i="1"/>
  <c r="W41" i="1"/>
  <c r="Y41" i="1"/>
  <c r="AC41" i="1"/>
  <c r="AE41" i="1"/>
  <c r="AD41" i="1" s="1"/>
  <c r="AF41" i="1"/>
  <c r="AG41" i="1"/>
  <c r="AH41" i="1"/>
  <c r="CV41" i="1" s="1"/>
  <c r="U41" i="1" s="1"/>
  <c r="AI41" i="1"/>
  <c r="AJ41" i="1"/>
  <c r="CX41" i="1" s="1"/>
  <c r="CR41" i="1"/>
  <c r="CS41" i="1"/>
  <c r="CT41" i="1"/>
  <c r="CU41" i="1"/>
  <c r="T41" i="1" s="1"/>
  <c r="CW41" i="1"/>
  <c r="CZ41" i="1"/>
  <c r="FR41" i="1"/>
  <c r="GL41" i="1"/>
  <c r="GN41" i="1"/>
  <c r="GO41" i="1"/>
  <c r="GV41" i="1"/>
  <c r="HC41" i="1" s="1"/>
  <c r="GX41" i="1" s="1"/>
  <c r="C42" i="1"/>
  <c r="D42" i="1"/>
  <c r="R42" i="1"/>
  <c r="V42" i="1"/>
  <c r="AC42" i="1"/>
  <c r="CQ42" i="1" s="1"/>
  <c r="AD42" i="1"/>
  <c r="AE42" i="1"/>
  <c r="Q42" i="1" s="1"/>
  <c r="AF42" i="1"/>
  <c r="AG42" i="1"/>
  <c r="CU42" i="1" s="1"/>
  <c r="T42" i="1" s="1"/>
  <c r="AH42" i="1"/>
  <c r="CV42" i="1" s="1"/>
  <c r="U42" i="1" s="1"/>
  <c r="AI42" i="1"/>
  <c r="CW42" i="1" s="1"/>
  <c r="AJ42" i="1"/>
  <c r="CR42" i="1"/>
  <c r="CS42" i="1"/>
  <c r="CX42" i="1"/>
  <c r="W42" i="1" s="1"/>
  <c r="FR42" i="1"/>
  <c r="GL42" i="1"/>
  <c r="BZ49" i="1" s="1"/>
  <c r="BZ26" i="1" s="1"/>
  <c r="GN42" i="1"/>
  <c r="GO42" i="1"/>
  <c r="GV42" i="1"/>
  <c r="HC42" i="1" s="1"/>
  <c r="GX42" i="1" s="1"/>
  <c r="C43" i="1"/>
  <c r="D43" i="1"/>
  <c r="AC43" i="1"/>
  <c r="AD43" i="1"/>
  <c r="AE43" i="1"/>
  <c r="AF43" i="1"/>
  <c r="AG43" i="1"/>
  <c r="CU43" i="1" s="1"/>
  <c r="T43" i="1" s="1"/>
  <c r="AH43" i="1"/>
  <c r="AI43" i="1"/>
  <c r="AJ43" i="1"/>
  <c r="CV43" i="1"/>
  <c r="U43" i="1" s="1"/>
  <c r="CW43" i="1"/>
  <c r="V43" i="1" s="1"/>
  <c r="CX43" i="1"/>
  <c r="W43" i="1" s="1"/>
  <c r="FR43" i="1"/>
  <c r="GL43" i="1"/>
  <c r="GN43" i="1"/>
  <c r="GO43" i="1"/>
  <c r="GV43" i="1"/>
  <c r="HC43" i="1" s="1"/>
  <c r="GX43" i="1" s="1"/>
  <c r="C44" i="1"/>
  <c r="D44" i="1"/>
  <c r="Q44" i="1"/>
  <c r="S44" i="1"/>
  <c r="CY44" i="1" s="1"/>
  <c r="T44" i="1"/>
  <c r="W44" i="1"/>
  <c r="X44" i="1"/>
  <c r="Y44" i="1"/>
  <c r="AB44" i="1"/>
  <c r="AC44" i="1"/>
  <c r="P44" i="1" s="1"/>
  <c r="CP44" i="1" s="1"/>
  <c r="O44" i="1" s="1"/>
  <c r="AE44" i="1"/>
  <c r="AD44" i="1" s="1"/>
  <c r="AF44" i="1"/>
  <c r="AG44" i="1"/>
  <c r="CU44" i="1" s="1"/>
  <c r="AH44" i="1"/>
  <c r="AI44" i="1"/>
  <c r="CW44" i="1" s="1"/>
  <c r="V44" i="1" s="1"/>
  <c r="AJ44" i="1"/>
  <c r="CQ44" i="1"/>
  <c r="CR44" i="1"/>
  <c r="CS44" i="1"/>
  <c r="CT44" i="1"/>
  <c r="CV44" i="1"/>
  <c r="U44" i="1" s="1"/>
  <c r="CX44" i="1"/>
  <c r="CZ44" i="1"/>
  <c r="FR44" i="1"/>
  <c r="GL44" i="1"/>
  <c r="GN44" i="1"/>
  <c r="GO44" i="1"/>
  <c r="GV44" i="1"/>
  <c r="GX44" i="1"/>
  <c r="HC44" i="1"/>
  <c r="C45" i="1"/>
  <c r="D45" i="1"/>
  <c r="P45" i="1"/>
  <c r="S45" i="1"/>
  <c r="T45" i="1"/>
  <c r="W45" i="1"/>
  <c r="AC45" i="1"/>
  <c r="AE45" i="1"/>
  <c r="CR45" i="1" s="1"/>
  <c r="AF45" i="1"/>
  <c r="CT45" i="1" s="1"/>
  <c r="AG45" i="1"/>
  <c r="AH45" i="1"/>
  <c r="CV45" i="1" s="1"/>
  <c r="U45" i="1" s="1"/>
  <c r="AI45" i="1"/>
  <c r="CW45" i="1" s="1"/>
  <c r="V45" i="1" s="1"/>
  <c r="AJ45" i="1"/>
  <c r="CQ45" i="1"/>
  <c r="CU45" i="1"/>
  <c r="CX45" i="1"/>
  <c r="CY45" i="1"/>
  <c r="X45" i="1" s="1"/>
  <c r="CZ45" i="1"/>
  <c r="Y45" i="1" s="1"/>
  <c r="FR45" i="1"/>
  <c r="GL45" i="1"/>
  <c r="GN45" i="1"/>
  <c r="GO45" i="1"/>
  <c r="GV45" i="1"/>
  <c r="HC45" i="1" s="1"/>
  <c r="GX45" i="1" s="1"/>
  <c r="C46" i="1"/>
  <c r="D46" i="1"/>
  <c r="P46" i="1"/>
  <c r="AC46" i="1"/>
  <c r="AE46" i="1"/>
  <c r="AF46" i="1"/>
  <c r="AG46" i="1"/>
  <c r="AH46" i="1"/>
  <c r="AI46" i="1"/>
  <c r="AJ46" i="1"/>
  <c r="CQ46" i="1"/>
  <c r="CU46" i="1"/>
  <c r="T46" i="1" s="1"/>
  <c r="CV46" i="1"/>
  <c r="U46" i="1" s="1"/>
  <c r="CW46" i="1"/>
  <c r="V46" i="1" s="1"/>
  <c r="CX46" i="1"/>
  <c r="W46" i="1" s="1"/>
  <c r="FR46" i="1"/>
  <c r="GL46" i="1"/>
  <c r="GN46" i="1"/>
  <c r="GO46" i="1"/>
  <c r="GV46" i="1"/>
  <c r="HC46" i="1" s="1"/>
  <c r="GX46" i="1" s="1"/>
  <c r="C47" i="1"/>
  <c r="D47" i="1"/>
  <c r="R47" i="1"/>
  <c r="S47" i="1"/>
  <c r="V47" i="1"/>
  <c r="W47" i="1"/>
  <c r="AC47" i="1"/>
  <c r="P47" i="1" s="1"/>
  <c r="AE47" i="1"/>
  <c r="AD47" i="1" s="1"/>
  <c r="AF47" i="1"/>
  <c r="AG47" i="1"/>
  <c r="CU47" i="1" s="1"/>
  <c r="T47" i="1" s="1"/>
  <c r="AH47" i="1"/>
  <c r="CV47" i="1" s="1"/>
  <c r="U47" i="1" s="1"/>
  <c r="AI47" i="1"/>
  <c r="AJ47" i="1"/>
  <c r="CQ47" i="1"/>
  <c r="CR47" i="1"/>
  <c r="CS47" i="1"/>
  <c r="CT47" i="1"/>
  <c r="CW47" i="1"/>
  <c r="CX47" i="1"/>
  <c r="FR47" i="1"/>
  <c r="GK47" i="1"/>
  <c r="GL47" i="1"/>
  <c r="GN47" i="1"/>
  <c r="GO47" i="1"/>
  <c r="GV47" i="1"/>
  <c r="HC47" i="1"/>
  <c r="GX47" i="1" s="1"/>
  <c r="B49" i="1"/>
  <c r="C49" i="1"/>
  <c r="C26" i="1" s="1"/>
  <c r="D49" i="1"/>
  <c r="D26" i="1" s="1"/>
  <c r="F49" i="1"/>
  <c r="F26" i="1" s="1"/>
  <c r="G49" i="1"/>
  <c r="G26" i="1" s="1"/>
  <c r="AP49" i="1"/>
  <c r="AQ49" i="1"/>
  <c r="AT49" i="1"/>
  <c r="BB49" i="1"/>
  <c r="BB26" i="1" s="1"/>
  <c r="BC49" i="1"/>
  <c r="BD49" i="1"/>
  <c r="BD26" i="1" s="1"/>
  <c r="BX49" i="1"/>
  <c r="BY49" i="1"/>
  <c r="CC49" i="1"/>
  <c r="CC26" i="1" s="1"/>
  <c r="CK49" i="1"/>
  <c r="CK26" i="1" s="1"/>
  <c r="CL49" i="1"/>
  <c r="CM49" i="1"/>
  <c r="CM26" i="1" s="1"/>
  <c r="EG49" i="1"/>
  <c r="EG26" i="1" s="1"/>
  <c r="EU49" i="1"/>
  <c r="FP49" i="1"/>
  <c r="FQ49" i="1"/>
  <c r="FR49" i="1"/>
  <c r="FR26" i="1" s="1"/>
  <c r="GA49" i="1"/>
  <c r="GC49" i="1"/>
  <c r="GD49" i="1"/>
  <c r="GD26" i="1" s="1"/>
  <c r="GE49" i="1"/>
  <c r="GE26" i="1" s="1"/>
  <c r="F62" i="1"/>
  <c r="D79" i="1"/>
  <c r="B81" i="1"/>
  <c r="E81" i="1"/>
  <c r="Z81" i="1"/>
  <c r="AA81" i="1"/>
  <c r="AM81" i="1"/>
  <c r="AN81" i="1"/>
  <c r="BE81" i="1"/>
  <c r="BF81" i="1"/>
  <c r="BG81" i="1"/>
  <c r="BH81" i="1"/>
  <c r="BI81" i="1"/>
  <c r="BJ81" i="1"/>
  <c r="BK81" i="1"/>
  <c r="BL81" i="1"/>
  <c r="BM81" i="1"/>
  <c r="BN81" i="1"/>
  <c r="BO81" i="1"/>
  <c r="BP81" i="1"/>
  <c r="BQ81" i="1"/>
  <c r="BR81" i="1"/>
  <c r="BS81" i="1"/>
  <c r="BT81" i="1"/>
  <c r="BU81" i="1"/>
  <c r="BV81" i="1"/>
  <c r="BW81" i="1"/>
  <c r="CN81" i="1"/>
  <c r="CO81" i="1"/>
  <c r="CP81" i="1"/>
  <c r="CQ81" i="1"/>
  <c r="CR81" i="1"/>
  <c r="CS81" i="1"/>
  <c r="CT81" i="1"/>
  <c r="CU81" i="1"/>
  <c r="CV81" i="1"/>
  <c r="CW81" i="1"/>
  <c r="CX81" i="1"/>
  <c r="CY81" i="1"/>
  <c r="CZ81" i="1"/>
  <c r="DA81" i="1"/>
  <c r="DB81" i="1"/>
  <c r="DC81" i="1"/>
  <c r="DD81" i="1"/>
  <c r="DE81" i="1"/>
  <c r="DF81" i="1"/>
  <c r="DR81" i="1"/>
  <c r="DS81" i="1"/>
  <c r="EE81" i="1"/>
  <c r="EF81" i="1"/>
  <c r="EW81" i="1"/>
  <c r="EX81" i="1"/>
  <c r="EY81" i="1"/>
  <c r="EZ81" i="1"/>
  <c r="FA81" i="1"/>
  <c r="FB81" i="1"/>
  <c r="FC81" i="1"/>
  <c r="FD81" i="1"/>
  <c r="FE81" i="1"/>
  <c r="FF81" i="1"/>
  <c r="FG81" i="1"/>
  <c r="FH81" i="1"/>
  <c r="FI81" i="1"/>
  <c r="FJ81" i="1"/>
  <c r="FK81" i="1"/>
  <c r="FL81" i="1"/>
  <c r="FM81" i="1"/>
  <c r="FN81" i="1"/>
  <c r="FO81" i="1"/>
  <c r="GF81" i="1"/>
  <c r="GG81" i="1"/>
  <c r="GH81" i="1"/>
  <c r="GI81" i="1"/>
  <c r="GJ81" i="1"/>
  <c r="GK81" i="1"/>
  <c r="GL81" i="1"/>
  <c r="GM81" i="1"/>
  <c r="GN81" i="1"/>
  <c r="GO81" i="1"/>
  <c r="GP81" i="1"/>
  <c r="GQ81" i="1"/>
  <c r="GR81" i="1"/>
  <c r="GS81" i="1"/>
  <c r="GT81" i="1"/>
  <c r="GU81" i="1"/>
  <c r="GV81" i="1"/>
  <c r="GW81" i="1"/>
  <c r="GX81" i="1"/>
  <c r="C83" i="1"/>
  <c r="D83" i="1"/>
  <c r="P83" i="1"/>
  <c r="R83" i="1"/>
  <c r="S83" i="1"/>
  <c r="U83" i="1"/>
  <c r="AB83" i="1"/>
  <c r="AC83" i="1"/>
  <c r="CQ83" i="1" s="1"/>
  <c r="AD83" i="1"/>
  <c r="AE83" i="1"/>
  <c r="Q83" i="1" s="1"/>
  <c r="AF83" i="1"/>
  <c r="CT83" i="1" s="1"/>
  <c r="AG83" i="1"/>
  <c r="CU83" i="1" s="1"/>
  <c r="T83" i="1" s="1"/>
  <c r="AH83" i="1"/>
  <c r="CV83" i="1" s="1"/>
  <c r="AI83" i="1"/>
  <c r="AJ83" i="1"/>
  <c r="CR83" i="1"/>
  <c r="CS83" i="1"/>
  <c r="CW83" i="1"/>
  <c r="V83" i="1" s="1"/>
  <c r="CX83" i="1"/>
  <c r="W83" i="1" s="1"/>
  <c r="FR83" i="1"/>
  <c r="GK83" i="1"/>
  <c r="GL83" i="1"/>
  <c r="GO83" i="1"/>
  <c r="GP83" i="1"/>
  <c r="GV83" i="1"/>
  <c r="HC83" i="1"/>
  <c r="GX83" i="1" s="1"/>
  <c r="C84" i="1"/>
  <c r="D84" i="1"/>
  <c r="Q84" i="1"/>
  <c r="U84" i="1"/>
  <c r="AC84" i="1"/>
  <c r="AE84" i="1"/>
  <c r="AF84" i="1"/>
  <c r="S84" i="1" s="1"/>
  <c r="CZ84" i="1" s="1"/>
  <c r="Y84" i="1" s="1"/>
  <c r="AG84" i="1"/>
  <c r="AH84" i="1"/>
  <c r="AI84" i="1"/>
  <c r="AJ84" i="1"/>
  <c r="CT84" i="1"/>
  <c r="CU84" i="1"/>
  <c r="T84" i="1" s="1"/>
  <c r="CV84" i="1"/>
  <c r="CW84" i="1"/>
  <c r="V84" i="1" s="1"/>
  <c r="CX84" i="1"/>
  <c r="W84" i="1" s="1"/>
  <c r="FR84" i="1"/>
  <c r="GL84" i="1"/>
  <c r="GO84" i="1"/>
  <c r="GP84" i="1"/>
  <c r="GV84" i="1"/>
  <c r="HC84" i="1" s="1"/>
  <c r="GX84" i="1" s="1"/>
  <c r="C85" i="1"/>
  <c r="D85" i="1"/>
  <c r="I85" i="1"/>
  <c r="K85" i="1"/>
  <c r="Q85" i="1"/>
  <c r="R85" i="1"/>
  <c r="S85" i="1"/>
  <c r="CY85" i="1" s="1"/>
  <c r="U85" i="1"/>
  <c r="W85" i="1"/>
  <c r="X85" i="1"/>
  <c r="AC85" i="1"/>
  <c r="P85" i="1" s="1"/>
  <c r="AE85" i="1"/>
  <c r="AF85" i="1"/>
  <c r="AG85" i="1"/>
  <c r="CU85" i="1" s="1"/>
  <c r="T85" i="1" s="1"/>
  <c r="AH85" i="1"/>
  <c r="AI85" i="1"/>
  <c r="CW85" i="1" s="1"/>
  <c r="V85" i="1" s="1"/>
  <c r="AJ85" i="1"/>
  <c r="CX85" i="1" s="1"/>
  <c r="CQ85" i="1"/>
  <c r="CS85" i="1"/>
  <c r="CT85" i="1"/>
  <c r="CV85" i="1"/>
  <c r="CZ85" i="1"/>
  <c r="Y85" i="1" s="1"/>
  <c r="FR85" i="1"/>
  <c r="GL85" i="1"/>
  <c r="BZ110" i="1" s="1"/>
  <c r="GO85" i="1"/>
  <c r="GP85" i="1"/>
  <c r="GV85" i="1"/>
  <c r="HC85" i="1" s="1"/>
  <c r="GX85" i="1"/>
  <c r="C86" i="1"/>
  <c r="D86" i="1"/>
  <c r="I86" i="1"/>
  <c r="K86" i="1"/>
  <c r="Q86" i="1"/>
  <c r="R86" i="1"/>
  <c r="GK86" i="1" s="1"/>
  <c r="T86" i="1"/>
  <c r="U86" i="1"/>
  <c r="V86" i="1"/>
  <c r="AC86" i="1"/>
  <c r="AE86" i="1"/>
  <c r="AD86" i="1" s="1"/>
  <c r="AF86" i="1"/>
  <c r="AG86" i="1"/>
  <c r="CU86" i="1" s="1"/>
  <c r="AH86" i="1"/>
  <c r="AI86" i="1"/>
  <c r="CW86" i="1" s="1"/>
  <c r="AJ86" i="1"/>
  <c r="CX86" i="1" s="1"/>
  <c r="W86" i="1" s="1"/>
  <c r="CT86" i="1"/>
  <c r="CV86" i="1"/>
  <c r="FR86" i="1"/>
  <c r="GL86" i="1"/>
  <c r="GO86" i="1"/>
  <c r="GP86" i="1"/>
  <c r="GV86" i="1"/>
  <c r="HC86" i="1"/>
  <c r="GX86" i="1" s="1"/>
  <c r="C87" i="1"/>
  <c r="D87" i="1"/>
  <c r="I87" i="1"/>
  <c r="K87" i="1"/>
  <c r="AC87" i="1"/>
  <c r="AE87" i="1"/>
  <c r="AD87" i="1" s="1"/>
  <c r="AB87" i="1" s="1"/>
  <c r="AF87" i="1"/>
  <c r="AG87" i="1"/>
  <c r="CU87" i="1" s="1"/>
  <c r="AH87" i="1"/>
  <c r="CV87" i="1" s="1"/>
  <c r="AI87" i="1"/>
  <c r="CW87" i="1" s="1"/>
  <c r="AJ87" i="1"/>
  <c r="CR87" i="1"/>
  <c r="CS87" i="1"/>
  <c r="CT87" i="1"/>
  <c r="CX87" i="1"/>
  <c r="W87" i="1" s="1"/>
  <c r="FR87" i="1"/>
  <c r="GL87" i="1"/>
  <c r="GO87" i="1"/>
  <c r="GP87" i="1"/>
  <c r="GV87" i="1"/>
  <c r="HC87" i="1"/>
  <c r="C88" i="1"/>
  <c r="D88" i="1"/>
  <c r="I88" i="1"/>
  <c r="CU50" i="3" s="1"/>
  <c r="K88" i="1"/>
  <c r="P88" i="1"/>
  <c r="Q88" i="1"/>
  <c r="R88" i="1"/>
  <c r="V88" i="1"/>
  <c r="AC88" i="1"/>
  <c r="CQ88" i="1" s="1"/>
  <c r="AE88" i="1"/>
  <c r="CR88" i="1" s="1"/>
  <c r="AF88" i="1"/>
  <c r="AG88" i="1"/>
  <c r="AH88" i="1"/>
  <c r="AI88" i="1"/>
  <c r="AJ88" i="1"/>
  <c r="CX88" i="1" s="1"/>
  <c r="W88" i="1" s="1"/>
  <c r="CT88" i="1"/>
  <c r="CU88" i="1"/>
  <c r="CV88" i="1"/>
  <c r="CW88" i="1"/>
  <c r="FR88" i="1"/>
  <c r="GK88" i="1"/>
  <c r="GL88" i="1"/>
  <c r="GO88" i="1"/>
  <c r="FU110" i="1" s="1"/>
  <c r="GP88" i="1"/>
  <c r="GV88" i="1"/>
  <c r="HC88" i="1" s="1"/>
  <c r="C89" i="1"/>
  <c r="D89" i="1"/>
  <c r="I89" i="1"/>
  <c r="CU51" i="3" s="1"/>
  <c r="K89" i="1"/>
  <c r="P89" i="1"/>
  <c r="Q89" i="1"/>
  <c r="R89" i="1"/>
  <c r="GK89" i="1" s="1"/>
  <c r="S89" i="1"/>
  <c r="T89" i="1"/>
  <c r="AC89" i="1"/>
  <c r="CQ89" i="1" s="1"/>
  <c r="AE89" i="1"/>
  <c r="CS89" i="1" s="1"/>
  <c r="AF89" i="1"/>
  <c r="CT89" i="1" s="1"/>
  <c r="AG89" i="1"/>
  <c r="CU89" i="1" s="1"/>
  <c r="AH89" i="1"/>
  <c r="CV89" i="1" s="1"/>
  <c r="U89" i="1" s="1"/>
  <c r="AI89" i="1"/>
  <c r="CW89" i="1" s="1"/>
  <c r="V89" i="1" s="1"/>
  <c r="AJ89" i="1"/>
  <c r="CR89" i="1"/>
  <c r="CX89" i="1"/>
  <c r="FR89" i="1"/>
  <c r="GL89" i="1"/>
  <c r="GO89" i="1"/>
  <c r="GP89" i="1"/>
  <c r="GV89" i="1"/>
  <c r="HC89" i="1"/>
  <c r="GX89" i="1" s="1"/>
  <c r="C90" i="1"/>
  <c r="D90" i="1"/>
  <c r="I90" i="1"/>
  <c r="K90" i="1"/>
  <c r="P90" i="1"/>
  <c r="Q90" i="1"/>
  <c r="S90" i="1"/>
  <c r="T90" i="1"/>
  <c r="AC90" i="1"/>
  <c r="AD90" i="1"/>
  <c r="AE90" i="1"/>
  <c r="AF90" i="1"/>
  <c r="CT90" i="1" s="1"/>
  <c r="AG90" i="1"/>
  <c r="CU90" i="1" s="1"/>
  <c r="AH90" i="1"/>
  <c r="CV90" i="1" s="1"/>
  <c r="U90" i="1" s="1"/>
  <c r="AI90" i="1"/>
  <c r="CW90" i="1" s="1"/>
  <c r="V90" i="1" s="1"/>
  <c r="AJ90" i="1"/>
  <c r="CX90" i="1" s="1"/>
  <c r="W90" i="1" s="1"/>
  <c r="CQ90" i="1"/>
  <c r="FR90" i="1"/>
  <c r="FQ110" i="1" s="1"/>
  <c r="GL90" i="1"/>
  <c r="FR110" i="1" s="1"/>
  <c r="GO90" i="1"/>
  <c r="GP90" i="1"/>
  <c r="GV90" i="1"/>
  <c r="HC90" i="1"/>
  <c r="GX90" i="1" s="1"/>
  <c r="C91" i="1"/>
  <c r="D91" i="1"/>
  <c r="P91" i="1"/>
  <c r="S91" i="1"/>
  <c r="U91" i="1"/>
  <c r="V91" i="1"/>
  <c r="X91" i="1"/>
  <c r="Y91" i="1"/>
  <c r="AC91" i="1"/>
  <c r="AE91" i="1"/>
  <c r="R91" i="1" s="1"/>
  <c r="AF91" i="1"/>
  <c r="AG91" i="1"/>
  <c r="AH91" i="1"/>
  <c r="AI91" i="1"/>
  <c r="CW91" i="1" s="1"/>
  <c r="AJ91" i="1"/>
  <c r="CX91" i="1" s="1"/>
  <c r="W91" i="1" s="1"/>
  <c r="CQ91" i="1"/>
  <c r="CR91" i="1"/>
  <c r="CS91" i="1"/>
  <c r="CT91" i="1"/>
  <c r="CU91" i="1"/>
  <c r="T91" i="1" s="1"/>
  <c r="CV91" i="1"/>
  <c r="CY91" i="1"/>
  <c r="CZ91" i="1"/>
  <c r="FR91" i="1"/>
  <c r="BY110" i="1" s="1"/>
  <c r="BY81" i="1" s="1"/>
  <c r="GL91" i="1"/>
  <c r="GN91" i="1"/>
  <c r="GO91" i="1"/>
  <c r="GV91" i="1"/>
  <c r="HC91" i="1" s="1"/>
  <c r="GX91" i="1" s="1"/>
  <c r="C92" i="1"/>
  <c r="D92" i="1"/>
  <c r="R92" i="1"/>
  <c r="GK92" i="1" s="1"/>
  <c r="T92" i="1"/>
  <c r="U92" i="1"/>
  <c r="V92" i="1"/>
  <c r="AC92" i="1"/>
  <c r="AD92" i="1"/>
  <c r="AE92" i="1"/>
  <c r="CR92" i="1" s="1"/>
  <c r="AF92" i="1"/>
  <c r="S92" i="1" s="1"/>
  <c r="AG92" i="1"/>
  <c r="AH92" i="1"/>
  <c r="CV92" i="1" s="1"/>
  <c r="AI92" i="1"/>
  <c r="AJ92" i="1"/>
  <c r="CT92" i="1"/>
  <c r="CU92" i="1"/>
  <c r="CW92" i="1"/>
  <c r="CX92" i="1"/>
  <c r="W92" i="1" s="1"/>
  <c r="FR92" i="1"/>
  <c r="GL92" i="1"/>
  <c r="GN92" i="1"/>
  <c r="GO92" i="1"/>
  <c r="GV92" i="1"/>
  <c r="HC92" i="1"/>
  <c r="GX92" i="1" s="1"/>
  <c r="C93" i="1"/>
  <c r="D93" i="1"/>
  <c r="R93" i="1"/>
  <c r="U93" i="1"/>
  <c r="Y93" i="1"/>
  <c r="AC93" i="1"/>
  <c r="AD93" i="1"/>
  <c r="AE93" i="1"/>
  <c r="Q93" i="1" s="1"/>
  <c r="AF93" i="1"/>
  <c r="S93" i="1" s="1"/>
  <c r="CY93" i="1" s="1"/>
  <c r="X93" i="1" s="1"/>
  <c r="AG93" i="1"/>
  <c r="AH93" i="1"/>
  <c r="CV93" i="1" s="1"/>
  <c r="AI93" i="1"/>
  <c r="CW93" i="1" s="1"/>
  <c r="V93" i="1" s="1"/>
  <c r="AJ93" i="1"/>
  <c r="CX93" i="1" s="1"/>
  <c r="W93" i="1" s="1"/>
  <c r="CR93" i="1"/>
  <c r="CS93" i="1"/>
  <c r="CT93" i="1"/>
  <c r="CU93" i="1"/>
  <c r="T93" i="1" s="1"/>
  <c r="CZ93" i="1"/>
  <c r="FR93" i="1"/>
  <c r="GL93" i="1"/>
  <c r="GN93" i="1"/>
  <c r="GO93" i="1"/>
  <c r="GV93" i="1"/>
  <c r="HC93" i="1" s="1"/>
  <c r="GX93" i="1" s="1"/>
  <c r="C94" i="1"/>
  <c r="D94" i="1"/>
  <c r="AC94" i="1"/>
  <c r="AE94" i="1"/>
  <c r="AF94" i="1"/>
  <c r="AG94" i="1"/>
  <c r="CU94" i="1" s="1"/>
  <c r="T94" i="1" s="1"/>
  <c r="AH94" i="1"/>
  <c r="CV94" i="1" s="1"/>
  <c r="U94" i="1" s="1"/>
  <c r="AI94" i="1"/>
  <c r="AJ94" i="1"/>
  <c r="CW94" i="1"/>
  <c r="V94" i="1" s="1"/>
  <c r="CX94" i="1"/>
  <c r="W94" i="1" s="1"/>
  <c r="FR94" i="1"/>
  <c r="GL94" i="1"/>
  <c r="GN94" i="1"/>
  <c r="GO94" i="1"/>
  <c r="GV94" i="1"/>
  <c r="HC94" i="1"/>
  <c r="GX94" i="1" s="1"/>
  <c r="I95" i="1"/>
  <c r="K95" i="1"/>
  <c r="S95" i="1"/>
  <c r="T95" i="1"/>
  <c r="W95" i="1"/>
  <c r="AC95" i="1"/>
  <c r="AE95" i="1"/>
  <c r="AD95" i="1" s="1"/>
  <c r="AF95" i="1"/>
  <c r="AG95" i="1"/>
  <c r="CU95" i="1" s="1"/>
  <c r="AH95" i="1"/>
  <c r="CV95" i="1" s="1"/>
  <c r="AI95" i="1"/>
  <c r="CW95" i="1" s="1"/>
  <c r="V95" i="1" s="1"/>
  <c r="AJ95" i="1"/>
  <c r="CX95" i="1" s="1"/>
  <c r="CQ95" i="1"/>
  <c r="CR95" i="1"/>
  <c r="CS95" i="1"/>
  <c r="CT95" i="1"/>
  <c r="FR95" i="1"/>
  <c r="GL95" i="1"/>
  <c r="GO95" i="1"/>
  <c r="GP95" i="1"/>
  <c r="GV95" i="1"/>
  <c r="HC95" i="1"/>
  <c r="I96" i="1"/>
  <c r="K96" i="1"/>
  <c r="Q96" i="1"/>
  <c r="R96" i="1"/>
  <c r="GK96" i="1" s="1"/>
  <c r="S96" i="1"/>
  <c r="AC96" i="1"/>
  <c r="AE96" i="1"/>
  <c r="CS96" i="1" s="1"/>
  <c r="AF96" i="1"/>
  <c r="AG96" i="1"/>
  <c r="AH96" i="1"/>
  <c r="AI96" i="1"/>
  <c r="AJ96" i="1"/>
  <c r="CR96" i="1"/>
  <c r="CT96" i="1"/>
  <c r="CU96" i="1"/>
  <c r="T96" i="1" s="1"/>
  <c r="CV96" i="1"/>
  <c r="U96" i="1" s="1"/>
  <c r="CW96" i="1"/>
  <c r="CX96" i="1"/>
  <c r="W96" i="1" s="1"/>
  <c r="FR96" i="1"/>
  <c r="GL96" i="1"/>
  <c r="GO96" i="1"/>
  <c r="GP96" i="1"/>
  <c r="GV96" i="1"/>
  <c r="HC96" i="1" s="1"/>
  <c r="GX96" i="1" s="1"/>
  <c r="I97" i="1"/>
  <c r="AC97" i="1"/>
  <c r="AE97" i="1"/>
  <c r="AF97" i="1"/>
  <c r="AG97" i="1"/>
  <c r="CU97" i="1" s="1"/>
  <c r="AH97" i="1"/>
  <c r="AI97" i="1"/>
  <c r="AJ97" i="1"/>
  <c r="CX97" i="1" s="1"/>
  <c r="CQ97" i="1"/>
  <c r="CV97" i="1"/>
  <c r="CW97" i="1"/>
  <c r="FR97" i="1"/>
  <c r="GL97" i="1"/>
  <c r="GO97" i="1"/>
  <c r="GP97" i="1"/>
  <c r="GV97" i="1"/>
  <c r="HC97" i="1" s="1"/>
  <c r="I98" i="1"/>
  <c r="K98" i="1"/>
  <c r="P98" i="1"/>
  <c r="Q98" i="1"/>
  <c r="R98" i="1"/>
  <c r="AC98" i="1"/>
  <c r="CQ98" i="1" s="1"/>
  <c r="AD98" i="1"/>
  <c r="AB98" i="1" s="1"/>
  <c r="AE98" i="1"/>
  <c r="CR98" i="1" s="1"/>
  <c r="AF98" i="1"/>
  <c r="AG98" i="1"/>
  <c r="AH98" i="1"/>
  <c r="AI98" i="1"/>
  <c r="AJ98" i="1"/>
  <c r="CX98" i="1" s="1"/>
  <c r="W98" i="1" s="1"/>
  <c r="CU98" i="1"/>
  <c r="T98" i="1" s="1"/>
  <c r="CV98" i="1"/>
  <c r="U98" i="1" s="1"/>
  <c r="CW98" i="1"/>
  <c r="V98" i="1" s="1"/>
  <c r="FR98" i="1"/>
  <c r="GK98" i="1"/>
  <c r="GL98" i="1"/>
  <c r="GO98" i="1"/>
  <c r="GP98" i="1"/>
  <c r="GV98" i="1"/>
  <c r="HC98" i="1" s="1"/>
  <c r="GX98" i="1"/>
  <c r="AC99" i="1"/>
  <c r="AD99" i="1"/>
  <c r="AE99" i="1"/>
  <c r="CS99" i="1" s="1"/>
  <c r="AF99" i="1"/>
  <c r="AG99" i="1"/>
  <c r="AH99" i="1"/>
  <c r="CV99" i="1" s="1"/>
  <c r="AI99" i="1"/>
  <c r="CW99" i="1" s="1"/>
  <c r="AJ99" i="1"/>
  <c r="CX99" i="1" s="1"/>
  <c r="CR99" i="1"/>
  <c r="CT99" i="1"/>
  <c r="CU99" i="1"/>
  <c r="FR99" i="1"/>
  <c r="GL99" i="1"/>
  <c r="GO99" i="1"/>
  <c r="GP99" i="1"/>
  <c r="GV99" i="1"/>
  <c r="HC99" i="1"/>
  <c r="I100" i="1"/>
  <c r="K100" i="1"/>
  <c r="U100" i="1"/>
  <c r="X100" i="1"/>
  <c r="Y100" i="1"/>
  <c r="AB100" i="1"/>
  <c r="AC100" i="1"/>
  <c r="P100" i="1" s="1"/>
  <c r="AD100" i="1"/>
  <c r="AE100" i="1"/>
  <c r="AF100" i="1"/>
  <c r="S100" i="1" s="1"/>
  <c r="CY100" i="1" s="1"/>
  <c r="AG100" i="1"/>
  <c r="AH100" i="1"/>
  <c r="CV100" i="1" s="1"/>
  <c r="AI100" i="1"/>
  <c r="CW100" i="1" s="1"/>
  <c r="V100" i="1" s="1"/>
  <c r="AJ100" i="1"/>
  <c r="CX100" i="1" s="1"/>
  <c r="W100" i="1" s="1"/>
  <c r="CR100" i="1"/>
  <c r="CS100" i="1"/>
  <c r="CT100" i="1"/>
  <c r="CU100" i="1"/>
  <c r="T100" i="1" s="1"/>
  <c r="CZ100" i="1"/>
  <c r="FR100" i="1"/>
  <c r="GL100" i="1"/>
  <c r="GO100" i="1"/>
  <c r="GP100" i="1"/>
  <c r="GV100" i="1"/>
  <c r="HC100" i="1"/>
  <c r="I101" i="1"/>
  <c r="K101" i="1"/>
  <c r="AC101" i="1"/>
  <c r="CQ101" i="1" s="1"/>
  <c r="AE101" i="1"/>
  <c r="AF101" i="1"/>
  <c r="CT101" i="1" s="1"/>
  <c r="AG101" i="1"/>
  <c r="AH101" i="1"/>
  <c r="AI101" i="1"/>
  <c r="AJ101" i="1"/>
  <c r="CU101" i="1"/>
  <c r="T101" i="1" s="1"/>
  <c r="CV101" i="1"/>
  <c r="U101" i="1" s="1"/>
  <c r="CW101" i="1"/>
  <c r="V101" i="1" s="1"/>
  <c r="CX101" i="1"/>
  <c r="W101" i="1" s="1"/>
  <c r="FR101" i="1"/>
  <c r="GL101" i="1"/>
  <c r="GO101" i="1"/>
  <c r="GP101" i="1"/>
  <c r="GV101" i="1"/>
  <c r="HC101" i="1" s="1"/>
  <c r="GX101" i="1" s="1"/>
  <c r="I102" i="1"/>
  <c r="K102" i="1"/>
  <c r="AB102" i="1"/>
  <c r="AC102" i="1"/>
  <c r="AD102" i="1"/>
  <c r="AE102" i="1"/>
  <c r="AF102" i="1"/>
  <c r="AG102" i="1"/>
  <c r="CU102" i="1" s="1"/>
  <c r="AH102" i="1"/>
  <c r="CV102" i="1" s="1"/>
  <c r="AI102" i="1"/>
  <c r="AJ102" i="1"/>
  <c r="CQ102" i="1"/>
  <c r="CR102" i="1"/>
  <c r="CS102" i="1"/>
  <c r="CW102" i="1"/>
  <c r="V102" i="1" s="1"/>
  <c r="CX102" i="1"/>
  <c r="FR102" i="1"/>
  <c r="GL102" i="1"/>
  <c r="GO102" i="1"/>
  <c r="GP102" i="1"/>
  <c r="GV102" i="1"/>
  <c r="HC102" i="1"/>
  <c r="I103" i="1"/>
  <c r="K103" i="1"/>
  <c r="AC103" i="1"/>
  <c r="AD103" i="1"/>
  <c r="AE103" i="1"/>
  <c r="AF103" i="1"/>
  <c r="AG103" i="1"/>
  <c r="AH103" i="1"/>
  <c r="AI103" i="1"/>
  <c r="AJ103" i="1"/>
  <c r="CU103" i="1"/>
  <c r="T103" i="1" s="1"/>
  <c r="CV103" i="1"/>
  <c r="U103" i="1" s="1"/>
  <c r="CW103" i="1"/>
  <c r="V103" i="1" s="1"/>
  <c r="CX103" i="1"/>
  <c r="W103" i="1" s="1"/>
  <c r="FR103" i="1"/>
  <c r="GL103" i="1"/>
  <c r="GO103" i="1"/>
  <c r="GP103" i="1"/>
  <c r="GV103" i="1"/>
  <c r="HC103" i="1"/>
  <c r="GX103" i="1" s="1"/>
  <c r="I104" i="1"/>
  <c r="K104" i="1"/>
  <c r="P104" i="1"/>
  <c r="Q104" i="1"/>
  <c r="S104" i="1"/>
  <c r="V104" i="1"/>
  <c r="W104" i="1"/>
  <c r="AC104" i="1"/>
  <c r="AE104" i="1"/>
  <c r="AF104" i="1"/>
  <c r="CT104" i="1" s="1"/>
  <c r="AG104" i="1"/>
  <c r="CU104" i="1" s="1"/>
  <c r="T104" i="1" s="1"/>
  <c r="AH104" i="1"/>
  <c r="CV104" i="1" s="1"/>
  <c r="U104" i="1" s="1"/>
  <c r="AI104" i="1"/>
  <c r="CW104" i="1" s="1"/>
  <c r="AJ104" i="1"/>
  <c r="CQ104" i="1"/>
  <c r="CX104" i="1"/>
  <c r="CY104" i="1"/>
  <c r="X104" i="1" s="1"/>
  <c r="CZ104" i="1"/>
  <c r="Y104" i="1" s="1"/>
  <c r="FR104" i="1"/>
  <c r="GL104" i="1"/>
  <c r="GO104" i="1"/>
  <c r="GP104" i="1"/>
  <c r="GV104" i="1"/>
  <c r="HC104" i="1"/>
  <c r="GX104" i="1" s="1"/>
  <c r="P105" i="1"/>
  <c r="Q105" i="1"/>
  <c r="R105" i="1"/>
  <c r="GK105" i="1" s="1"/>
  <c r="S105" i="1"/>
  <c r="W105" i="1"/>
  <c r="AB105" i="1"/>
  <c r="AC105" i="1"/>
  <c r="AD105" i="1"/>
  <c r="AE105" i="1"/>
  <c r="CR105" i="1" s="1"/>
  <c r="AF105" i="1"/>
  <c r="AG105" i="1"/>
  <c r="CU105" i="1" s="1"/>
  <c r="T105" i="1" s="1"/>
  <c r="AH105" i="1"/>
  <c r="AI105" i="1"/>
  <c r="AJ105" i="1"/>
  <c r="CQ105" i="1"/>
  <c r="CS105" i="1"/>
  <c r="CT105" i="1"/>
  <c r="CV105" i="1"/>
  <c r="U105" i="1" s="1"/>
  <c r="CW105" i="1"/>
  <c r="V105" i="1" s="1"/>
  <c r="CX105" i="1"/>
  <c r="FR105" i="1"/>
  <c r="GL105" i="1"/>
  <c r="GO105" i="1"/>
  <c r="GP105" i="1"/>
  <c r="GV105" i="1"/>
  <c r="HC105" i="1" s="1"/>
  <c r="GX105" i="1" s="1"/>
  <c r="P106" i="1"/>
  <c r="R106" i="1"/>
  <c r="S106" i="1"/>
  <c r="CY106" i="1" s="1"/>
  <c r="X106" i="1"/>
  <c r="AB106" i="1"/>
  <c r="AC106" i="1"/>
  <c r="AD106" i="1"/>
  <c r="AE106" i="1"/>
  <c r="Q106" i="1" s="1"/>
  <c r="AF106" i="1"/>
  <c r="CT106" i="1" s="1"/>
  <c r="AG106" i="1"/>
  <c r="CU106" i="1" s="1"/>
  <c r="T106" i="1" s="1"/>
  <c r="AH106" i="1"/>
  <c r="CV106" i="1" s="1"/>
  <c r="U106" i="1" s="1"/>
  <c r="AI106" i="1"/>
  <c r="AJ106" i="1"/>
  <c r="CQ106" i="1"/>
  <c r="CR106" i="1"/>
  <c r="CS106" i="1"/>
  <c r="CW106" i="1"/>
  <c r="V106" i="1" s="1"/>
  <c r="CX106" i="1"/>
  <c r="W106" i="1" s="1"/>
  <c r="FR106" i="1"/>
  <c r="GK106" i="1"/>
  <c r="GL106" i="1"/>
  <c r="GO106" i="1"/>
  <c r="GP106" i="1"/>
  <c r="GV106" i="1"/>
  <c r="HC106" i="1"/>
  <c r="GX106" i="1" s="1"/>
  <c r="I107" i="1"/>
  <c r="K107" i="1"/>
  <c r="S107" i="1"/>
  <c r="W107" i="1"/>
  <c r="AC107" i="1"/>
  <c r="AD107" i="1"/>
  <c r="AE107" i="1"/>
  <c r="AF107" i="1"/>
  <c r="AG107" i="1"/>
  <c r="AH107" i="1"/>
  <c r="AI107" i="1"/>
  <c r="AJ107" i="1"/>
  <c r="CT107" i="1"/>
  <c r="CU107" i="1"/>
  <c r="T107" i="1" s="1"/>
  <c r="CV107" i="1"/>
  <c r="U107" i="1" s="1"/>
  <c r="CW107" i="1"/>
  <c r="V107" i="1" s="1"/>
  <c r="CX107" i="1"/>
  <c r="FR107" i="1"/>
  <c r="GL107" i="1"/>
  <c r="GO107" i="1"/>
  <c r="GP107" i="1"/>
  <c r="GV107" i="1"/>
  <c r="HC107" i="1"/>
  <c r="GX107" i="1" s="1"/>
  <c r="I108" i="1"/>
  <c r="K108" i="1"/>
  <c r="P108" i="1"/>
  <c r="S108" i="1"/>
  <c r="T108" i="1"/>
  <c r="V108" i="1"/>
  <c r="X108" i="1"/>
  <c r="AC108" i="1"/>
  <c r="AD108" i="1"/>
  <c r="AB108" i="1" s="1"/>
  <c r="AE108" i="1"/>
  <c r="AF108" i="1"/>
  <c r="CT108" i="1" s="1"/>
  <c r="AG108" i="1"/>
  <c r="AH108" i="1"/>
  <c r="AI108" i="1"/>
  <c r="CW108" i="1" s="1"/>
  <c r="AJ108" i="1"/>
  <c r="CQ108" i="1"/>
  <c r="CU108" i="1"/>
  <c r="CV108" i="1"/>
  <c r="U108" i="1" s="1"/>
  <c r="CX108" i="1"/>
  <c r="W108" i="1" s="1"/>
  <c r="CY108" i="1"/>
  <c r="CZ108" i="1"/>
  <c r="Y108" i="1" s="1"/>
  <c r="FR108" i="1"/>
  <c r="GL108" i="1"/>
  <c r="GO108" i="1"/>
  <c r="GP108" i="1"/>
  <c r="GV108" i="1"/>
  <c r="HC108" i="1"/>
  <c r="GX108" i="1" s="1"/>
  <c r="B110" i="1"/>
  <c r="C110" i="1"/>
  <c r="C81" i="1" s="1"/>
  <c r="D110" i="1"/>
  <c r="D81" i="1" s="1"/>
  <c r="F110" i="1"/>
  <c r="F81" i="1" s="1"/>
  <c r="G110" i="1"/>
  <c r="G81" i="1" s="1"/>
  <c r="AO110" i="1"/>
  <c r="AO81" i="1" s="1"/>
  <c r="BB110" i="1"/>
  <c r="BX110" i="1"/>
  <c r="BX81" i="1" s="1"/>
  <c r="CK110" i="1"/>
  <c r="CK81" i="1" s="1"/>
  <c r="CL110" i="1"/>
  <c r="CM110" i="1"/>
  <c r="CM81" i="1" s="1"/>
  <c r="FP110" i="1"/>
  <c r="EG110" i="1" s="1"/>
  <c r="GC110" i="1"/>
  <c r="GD110" i="1"/>
  <c r="GE110" i="1"/>
  <c r="GE81" i="1" s="1"/>
  <c r="F114" i="1"/>
  <c r="D140" i="1"/>
  <c r="E142" i="1"/>
  <c r="Z142" i="1"/>
  <c r="AA142" i="1"/>
  <c r="AM142" i="1"/>
  <c r="AN142" i="1"/>
  <c r="BB142" i="1"/>
  <c r="BE142" i="1"/>
  <c r="BF142" i="1"/>
  <c r="BG142" i="1"/>
  <c r="BH142" i="1"/>
  <c r="BI142" i="1"/>
  <c r="BJ142" i="1"/>
  <c r="BK142" i="1"/>
  <c r="BL142" i="1"/>
  <c r="BM142" i="1"/>
  <c r="BN142" i="1"/>
  <c r="BO142" i="1"/>
  <c r="BP142" i="1"/>
  <c r="BQ142" i="1"/>
  <c r="BR142" i="1"/>
  <c r="BS142" i="1"/>
  <c r="BT142" i="1"/>
  <c r="BU142" i="1"/>
  <c r="BV142" i="1"/>
  <c r="BW142" i="1"/>
  <c r="CN142" i="1"/>
  <c r="CO142" i="1"/>
  <c r="CP142" i="1"/>
  <c r="CQ142" i="1"/>
  <c r="CR142" i="1"/>
  <c r="CS142" i="1"/>
  <c r="CT142" i="1"/>
  <c r="CU142" i="1"/>
  <c r="CV142" i="1"/>
  <c r="CW142" i="1"/>
  <c r="CX142" i="1"/>
  <c r="CY142" i="1"/>
  <c r="CZ142" i="1"/>
  <c r="DA142" i="1"/>
  <c r="DB142" i="1"/>
  <c r="DC142" i="1"/>
  <c r="DD142" i="1"/>
  <c r="DE142" i="1"/>
  <c r="DF142" i="1"/>
  <c r="DR142" i="1"/>
  <c r="DS142" i="1"/>
  <c r="EE142" i="1"/>
  <c r="EF142" i="1"/>
  <c r="EW142" i="1"/>
  <c r="EX142" i="1"/>
  <c r="EY142" i="1"/>
  <c r="EZ142" i="1"/>
  <c r="FA142" i="1"/>
  <c r="FB142" i="1"/>
  <c r="FC142" i="1"/>
  <c r="FD142" i="1"/>
  <c r="FE142" i="1"/>
  <c r="FF142" i="1"/>
  <c r="FG142" i="1"/>
  <c r="FH142" i="1"/>
  <c r="FI142" i="1"/>
  <c r="FJ142" i="1"/>
  <c r="FK142" i="1"/>
  <c r="FL142" i="1"/>
  <c r="FM142" i="1"/>
  <c r="FN142" i="1"/>
  <c r="FO142" i="1"/>
  <c r="GF142" i="1"/>
  <c r="GG142" i="1"/>
  <c r="GH142" i="1"/>
  <c r="GI142" i="1"/>
  <c r="GJ142" i="1"/>
  <c r="GK142" i="1"/>
  <c r="GL142" i="1"/>
  <c r="GM142" i="1"/>
  <c r="GN142" i="1"/>
  <c r="GO142" i="1"/>
  <c r="GP142" i="1"/>
  <c r="GQ142" i="1"/>
  <c r="GR142" i="1"/>
  <c r="GS142" i="1"/>
  <c r="GT142" i="1"/>
  <c r="GU142" i="1"/>
  <c r="GV142" i="1"/>
  <c r="GW142" i="1"/>
  <c r="GX142" i="1"/>
  <c r="Q144" i="1"/>
  <c r="R144" i="1"/>
  <c r="T144" i="1"/>
  <c r="AC144" i="1"/>
  <c r="AE144" i="1"/>
  <c r="AF144" i="1"/>
  <c r="AG144" i="1"/>
  <c r="CU144" i="1" s="1"/>
  <c r="AH144" i="1"/>
  <c r="CV144" i="1" s="1"/>
  <c r="U144" i="1" s="1"/>
  <c r="AI144" i="1"/>
  <c r="CW144" i="1" s="1"/>
  <c r="V144" i="1" s="1"/>
  <c r="AJ144" i="1"/>
  <c r="CX144" i="1" s="1"/>
  <c r="W144" i="1" s="1"/>
  <c r="CQ144" i="1"/>
  <c r="FR144" i="1"/>
  <c r="GL144" i="1"/>
  <c r="GO144" i="1"/>
  <c r="GP144" i="1"/>
  <c r="GV144" i="1"/>
  <c r="HC144" i="1" s="1"/>
  <c r="GX144" i="1" s="1"/>
  <c r="S145" i="1"/>
  <c r="CZ145" i="1" s="1"/>
  <c r="Y145" i="1"/>
  <c r="AC145" i="1"/>
  <c r="AD145" i="1"/>
  <c r="AE145" i="1"/>
  <c r="AF145" i="1"/>
  <c r="AG145" i="1"/>
  <c r="AH145" i="1"/>
  <c r="AI145" i="1"/>
  <c r="AJ145" i="1"/>
  <c r="CT145" i="1"/>
  <c r="CU145" i="1"/>
  <c r="T145" i="1" s="1"/>
  <c r="CV145" i="1"/>
  <c r="U145" i="1" s="1"/>
  <c r="CW145" i="1"/>
  <c r="V145" i="1" s="1"/>
  <c r="CX145" i="1"/>
  <c r="W145" i="1" s="1"/>
  <c r="FR145" i="1"/>
  <c r="GL145" i="1"/>
  <c r="GO145" i="1"/>
  <c r="GP145" i="1"/>
  <c r="GV145" i="1"/>
  <c r="GX145" i="1"/>
  <c r="HC145" i="1"/>
  <c r="I146" i="1"/>
  <c r="R146" i="1"/>
  <c r="S146" i="1"/>
  <c r="CY146" i="1" s="1"/>
  <c r="X146" i="1" s="1"/>
  <c r="AC146" i="1"/>
  <c r="AE146" i="1"/>
  <c r="AD146" i="1" s="1"/>
  <c r="AB146" i="1" s="1"/>
  <c r="AF146" i="1"/>
  <c r="CT146" i="1" s="1"/>
  <c r="AG146" i="1"/>
  <c r="CU146" i="1" s="1"/>
  <c r="AH146" i="1"/>
  <c r="AI146" i="1"/>
  <c r="CW146" i="1" s="1"/>
  <c r="AJ146" i="1"/>
  <c r="CQ146" i="1"/>
  <c r="CR146" i="1"/>
  <c r="CS146" i="1"/>
  <c r="CV146" i="1"/>
  <c r="CX146" i="1"/>
  <c r="W146" i="1" s="1"/>
  <c r="CZ146" i="1"/>
  <c r="Y146" i="1" s="1"/>
  <c r="FR146" i="1"/>
  <c r="GK146" i="1"/>
  <c r="GL146" i="1"/>
  <c r="GO146" i="1"/>
  <c r="GP146" i="1"/>
  <c r="GV146" i="1"/>
  <c r="HC146" i="1"/>
  <c r="I147" i="1"/>
  <c r="P147" i="1"/>
  <c r="Q147" i="1"/>
  <c r="R147" i="1"/>
  <c r="GK147" i="1" s="1"/>
  <c r="AC147" i="1"/>
  <c r="AD147" i="1"/>
  <c r="AE147" i="1"/>
  <c r="CS147" i="1" s="1"/>
  <c r="AF147" i="1"/>
  <c r="AG147" i="1"/>
  <c r="CU147" i="1" s="1"/>
  <c r="T147" i="1" s="1"/>
  <c r="AH147" i="1"/>
  <c r="CV147" i="1" s="1"/>
  <c r="U147" i="1" s="1"/>
  <c r="AI147" i="1"/>
  <c r="AJ147" i="1"/>
  <c r="CR147" i="1"/>
  <c r="CW147" i="1"/>
  <c r="V147" i="1" s="1"/>
  <c r="CX147" i="1"/>
  <c r="W147" i="1" s="1"/>
  <c r="FR147" i="1"/>
  <c r="GL147" i="1"/>
  <c r="FR187" i="1" s="1"/>
  <c r="FR142" i="1" s="1"/>
  <c r="GO147" i="1"/>
  <c r="GP147" i="1"/>
  <c r="GV147" i="1"/>
  <c r="HC147" i="1"/>
  <c r="GX147" i="1" s="1"/>
  <c r="C148" i="1"/>
  <c r="D148" i="1"/>
  <c r="R148" i="1"/>
  <c r="GK148" i="1" s="1"/>
  <c r="T148" i="1"/>
  <c r="U148" i="1"/>
  <c r="V148" i="1"/>
  <c r="W148" i="1"/>
  <c r="AC148" i="1"/>
  <c r="P148" i="1" s="1"/>
  <c r="AE148" i="1"/>
  <c r="Q148" i="1" s="1"/>
  <c r="AF148" i="1"/>
  <c r="AG148" i="1"/>
  <c r="CU148" i="1" s="1"/>
  <c r="AH148" i="1"/>
  <c r="CV148" i="1" s="1"/>
  <c r="AI148" i="1"/>
  <c r="CW148" i="1" s="1"/>
  <c r="AJ148" i="1"/>
  <c r="CX148" i="1" s="1"/>
  <c r="CQ148" i="1"/>
  <c r="CR148" i="1"/>
  <c r="FR148" i="1"/>
  <c r="GL148" i="1"/>
  <c r="GO148" i="1"/>
  <c r="GP148" i="1"/>
  <c r="GV148" i="1"/>
  <c r="HC148" i="1" s="1"/>
  <c r="GX148" i="1"/>
  <c r="C149" i="1"/>
  <c r="D149" i="1"/>
  <c r="Q149" i="1"/>
  <c r="R149" i="1"/>
  <c r="GK149" i="1" s="1"/>
  <c r="V149" i="1"/>
  <c r="W149" i="1"/>
  <c r="AC149" i="1"/>
  <c r="AD149" i="1"/>
  <c r="AE149" i="1"/>
  <c r="AF149" i="1"/>
  <c r="S149" i="1" s="1"/>
  <c r="AG149" i="1"/>
  <c r="AH149" i="1"/>
  <c r="AI149" i="1"/>
  <c r="AJ149" i="1"/>
  <c r="CX149" i="1" s="1"/>
  <c r="CR149" i="1"/>
  <c r="CS149" i="1"/>
  <c r="CT149" i="1"/>
  <c r="CU149" i="1"/>
  <c r="T149" i="1" s="1"/>
  <c r="CV149" i="1"/>
  <c r="U149" i="1" s="1"/>
  <c r="CW149" i="1"/>
  <c r="FR149" i="1"/>
  <c r="GL149" i="1"/>
  <c r="GO149" i="1"/>
  <c r="GP149" i="1"/>
  <c r="GV149" i="1"/>
  <c r="HC149" i="1" s="1"/>
  <c r="GX149" i="1" s="1"/>
  <c r="I150" i="1"/>
  <c r="P150" i="1"/>
  <c r="S150" i="1"/>
  <c r="V150" i="1"/>
  <c r="AC150" i="1"/>
  <c r="AE150" i="1"/>
  <c r="AF150" i="1"/>
  <c r="AG150" i="1"/>
  <c r="CU150" i="1" s="1"/>
  <c r="T150" i="1" s="1"/>
  <c r="AH150" i="1"/>
  <c r="AI150" i="1"/>
  <c r="CW150" i="1" s="1"/>
  <c r="AJ150" i="1"/>
  <c r="CQ150" i="1"/>
  <c r="CT150" i="1"/>
  <c r="CV150" i="1"/>
  <c r="U150" i="1" s="1"/>
  <c r="CX150" i="1"/>
  <c r="W150" i="1" s="1"/>
  <c r="CY150" i="1"/>
  <c r="X150" i="1" s="1"/>
  <c r="CZ150" i="1"/>
  <c r="Y150" i="1" s="1"/>
  <c r="FR150" i="1"/>
  <c r="GL150" i="1"/>
  <c r="GO150" i="1"/>
  <c r="GP150" i="1"/>
  <c r="GV150" i="1"/>
  <c r="HC150" i="1"/>
  <c r="GX150" i="1" s="1"/>
  <c r="I151" i="1"/>
  <c r="P151" i="1"/>
  <c r="CP151" i="1" s="1"/>
  <c r="O151" i="1" s="1"/>
  <c r="Q151" i="1"/>
  <c r="R151" i="1"/>
  <c r="V151" i="1"/>
  <c r="AC151" i="1"/>
  <c r="CQ151" i="1" s="1"/>
  <c r="AE151" i="1"/>
  <c r="CR151" i="1" s="1"/>
  <c r="AF151" i="1"/>
  <c r="S151" i="1" s="1"/>
  <c r="AG151" i="1"/>
  <c r="AH151" i="1"/>
  <c r="AI151" i="1"/>
  <c r="AJ151" i="1"/>
  <c r="CX151" i="1" s="1"/>
  <c r="W151" i="1" s="1"/>
  <c r="CT151" i="1"/>
  <c r="CU151" i="1"/>
  <c r="T151" i="1" s="1"/>
  <c r="CV151" i="1"/>
  <c r="U151" i="1" s="1"/>
  <c r="CW151" i="1"/>
  <c r="FR151" i="1"/>
  <c r="GK151" i="1"/>
  <c r="GL151" i="1"/>
  <c r="GO151" i="1"/>
  <c r="GP151" i="1"/>
  <c r="GV151" i="1"/>
  <c r="HC151" i="1" s="1"/>
  <c r="GX151" i="1" s="1"/>
  <c r="I152" i="1"/>
  <c r="P152" i="1"/>
  <c r="Q152" i="1"/>
  <c r="S152" i="1"/>
  <c r="U152" i="1"/>
  <c r="V152" i="1"/>
  <c r="X152" i="1"/>
  <c r="AC152" i="1"/>
  <c r="AD152" i="1"/>
  <c r="AE152" i="1"/>
  <c r="AF152" i="1"/>
  <c r="AG152" i="1"/>
  <c r="AH152" i="1"/>
  <c r="CV152" i="1" s="1"/>
  <c r="AI152" i="1"/>
  <c r="CW152" i="1" s="1"/>
  <c r="AJ152" i="1"/>
  <c r="CX152" i="1" s="1"/>
  <c r="W152" i="1" s="1"/>
  <c r="CP152" i="1"/>
  <c r="O152" i="1" s="1"/>
  <c r="CQ152" i="1"/>
  <c r="CT152" i="1"/>
  <c r="CU152" i="1"/>
  <c r="T152" i="1" s="1"/>
  <c r="CY152" i="1"/>
  <c r="CZ152" i="1"/>
  <c r="Y152" i="1" s="1"/>
  <c r="FR152" i="1"/>
  <c r="GL152" i="1"/>
  <c r="GO152" i="1"/>
  <c r="GP152" i="1"/>
  <c r="GV152" i="1"/>
  <c r="HC152" i="1"/>
  <c r="GX152" i="1" s="1"/>
  <c r="I153" i="1"/>
  <c r="AC153" i="1"/>
  <c r="AD153" i="1"/>
  <c r="AE153" i="1"/>
  <c r="AF153" i="1"/>
  <c r="AG153" i="1"/>
  <c r="AH153" i="1"/>
  <c r="AI153" i="1"/>
  <c r="AJ153" i="1"/>
  <c r="CX153" i="1" s="1"/>
  <c r="CU153" i="1"/>
  <c r="CV153" i="1"/>
  <c r="U153" i="1" s="1"/>
  <c r="CW153" i="1"/>
  <c r="FR153" i="1"/>
  <c r="GL153" i="1"/>
  <c r="GO153" i="1"/>
  <c r="GP153" i="1"/>
  <c r="GV153" i="1"/>
  <c r="HC153" i="1" s="1"/>
  <c r="GX153" i="1"/>
  <c r="I154" i="1"/>
  <c r="K154" i="1"/>
  <c r="P154" i="1"/>
  <c r="R154" i="1"/>
  <c r="AC154" i="1"/>
  <c r="AD154" i="1"/>
  <c r="AE154" i="1"/>
  <c r="CR154" i="1" s="1"/>
  <c r="AF154" i="1"/>
  <c r="AG154" i="1"/>
  <c r="CU154" i="1" s="1"/>
  <c r="T154" i="1" s="1"/>
  <c r="AH154" i="1"/>
  <c r="CV154" i="1" s="1"/>
  <c r="U154" i="1" s="1"/>
  <c r="AI154" i="1"/>
  <c r="AJ154" i="1"/>
  <c r="CX154" i="1" s="1"/>
  <c r="W154" i="1" s="1"/>
  <c r="CW154" i="1"/>
  <c r="V154" i="1" s="1"/>
  <c r="FR154" i="1"/>
  <c r="GK154" i="1"/>
  <c r="GL154" i="1"/>
  <c r="GO154" i="1"/>
  <c r="GP154" i="1"/>
  <c r="GV154" i="1"/>
  <c r="GX154" i="1"/>
  <c r="HC154" i="1"/>
  <c r="I155" i="1"/>
  <c r="Q155" i="1" s="1"/>
  <c r="K155" i="1"/>
  <c r="P155" i="1"/>
  <c r="T155" i="1"/>
  <c r="U155" i="1"/>
  <c r="W155" i="1"/>
  <c r="AC155" i="1"/>
  <c r="CQ155" i="1" s="1"/>
  <c r="AD155" i="1"/>
  <c r="AE155" i="1"/>
  <c r="R155" i="1" s="1"/>
  <c r="AF155" i="1"/>
  <c r="AG155" i="1"/>
  <c r="AH155" i="1"/>
  <c r="CV155" i="1" s="1"/>
  <c r="AI155" i="1"/>
  <c r="CW155" i="1" s="1"/>
  <c r="V155" i="1" s="1"/>
  <c r="AJ155" i="1"/>
  <c r="CR155" i="1"/>
  <c r="CS155" i="1"/>
  <c r="CT155" i="1"/>
  <c r="CU155" i="1"/>
  <c r="CX155" i="1"/>
  <c r="FR155" i="1"/>
  <c r="GK155" i="1"/>
  <c r="GL155" i="1"/>
  <c r="GO155" i="1"/>
  <c r="GP155" i="1"/>
  <c r="GV155" i="1"/>
  <c r="HC155" i="1" s="1"/>
  <c r="I156" i="1"/>
  <c r="Q156" i="1" s="1"/>
  <c r="R156" i="1"/>
  <c r="GK156" i="1" s="1"/>
  <c r="S156" i="1"/>
  <c r="T156" i="1"/>
  <c r="V156" i="1"/>
  <c r="AC156" i="1"/>
  <c r="AE156" i="1"/>
  <c r="AF156" i="1"/>
  <c r="AG156" i="1"/>
  <c r="CU156" i="1" s="1"/>
  <c r="AH156" i="1"/>
  <c r="AI156" i="1"/>
  <c r="AJ156" i="1"/>
  <c r="CX156" i="1" s="1"/>
  <c r="W156" i="1" s="1"/>
  <c r="CS156" i="1"/>
  <c r="CT156" i="1"/>
  <c r="CV156" i="1"/>
  <c r="U156" i="1" s="1"/>
  <c r="CW156" i="1"/>
  <c r="FR156" i="1"/>
  <c r="GL156" i="1"/>
  <c r="GO156" i="1"/>
  <c r="GP156" i="1"/>
  <c r="GV156" i="1"/>
  <c r="HC156" i="1"/>
  <c r="GX156" i="1" s="1"/>
  <c r="I157" i="1"/>
  <c r="AC157" i="1"/>
  <c r="AD157" i="1"/>
  <c r="AE157" i="1"/>
  <c r="R157" i="1" s="1"/>
  <c r="GK157" i="1" s="1"/>
  <c r="AF157" i="1"/>
  <c r="S157" i="1" s="1"/>
  <c r="AG157" i="1"/>
  <c r="AH157" i="1"/>
  <c r="CV157" i="1" s="1"/>
  <c r="AI157" i="1"/>
  <c r="CW157" i="1" s="1"/>
  <c r="AJ157" i="1"/>
  <c r="CR157" i="1"/>
  <c r="CS157" i="1"/>
  <c r="CT157" i="1"/>
  <c r="CU157" i="1"/>
  <c r="CX157" i="1"/>
  <c r="FR157" i="1"/>
  <c r="GL157" i="1"/>
  <c r="GO157" i="1"/>
  <c r="GP157" i="1"/>
  <c r="GV157" i="1"/>
  <c r="HC157" i="1" s="1"/>
  <c r="I158" i="1"/>
  <c r="K158" i="1"/>
  <c r="P158" i="1"/>
  <c r="AC158" i="1"/>
  <c r="CQ158" i="1" s="1"/>
  <c r="AE158" i="1"/>
  <c r="AF158" i="1"/>
  <c r="AG158" i="1"/>
  <c r="CU158" i="1" s="1"/>
  <c r="T158" i="1" s="1"/>
  <c r="AH158" i="1"/>
  <c r="AI158" i="1"/>
  <c r="AJ158" i="1"/>
  <c r="CV158" i="1"/>
  <c r="CW158" i="1"/>
  <c r="V158" i="1" s="1"/>
  <c r="CX158" i="1"/>
  <c r="W158" i="1" s="1"/>
  <c r="FR158" i="1"/>
  <c r="GL158" i="1"/>
  <c r="GO158" i="1"/>
  <c r="GP158" i="1"/>
  <c r="GV158" i="1"/>
  <c r="HC158" i="1"/>
  <c r="GX158" i="1" s="1"/>
  <c r="I159" i="1"/>
  <c r="K159" i="1"/>
  <c r="R159" i="1"/>
  <c r="S159" i="1"/>
  <c r="CY159" i="1" s="1"/>
  <c r="X159" i="1" s="1"/>
  <c r="AC159" i="1"/>
  <c r="AE159" i="1"/>
  <c r="AD159" i="1" s="1"/>
  <c r="AB159" i="1" s="1"/>
  <c r="AF159" i="1"/>
  <c r="CT159" i="1" s="1"/>
  <c r="AG159" i="1"/>
  <c r="CU159" i="1" s="1"/>
  <c r="T159" i="1" s="1"/>
  <c r="AH159" i="1"/>
  <c r="AI159" i="1"/>
  <c r="CW159" i="1" s="1"/>
  <c r="V159" i="1" s="1"/>
  <c r="AJ159" i="1"/>
  <c r="CQ159" i="1"/>
  <c r="CR159" i="1"/>
  <c r="CS159" i="1"/>
  <c r="CV159" i="1"/>
  <c r="CX159" i="1"/>
  <c r="W159" i="1" s="1"/>
  <c r="CZ159" i="1"/>
  <c r="Y159" i="1" s="1"/>
  <c r="FR159" i="1"/>
  <c r="GK159" i="1"/>
  <c r="GL159" i="1"/>
  <c r="GO159" i="1"/>
  <c r="GP159" i="1"/>
  <c r="GV159" i="1"/>
  <c r="HC159" i="1"/>
  <c r="AC160" i="1"/>
  <c r="AE160" i="1"/>
  <c r="CR160" i="1" s="1"/>
  <c r="AF160" i="1"/>
  <c r="AG160" i="1"/>
  <c r="CU160" i="1" s="1"/>
  <c r="AH160" i="1"/>
  <c r="CV160" i="1" s="1"/>
  <c r="AI160" i="1"/>
  <c r="AJ160" i="1"/>
  <c r="CX160" i="1" s="1"/>
  <c r="CT160" i="1"/>
  <c r="CW160" i="1"/>
  <c r="FR160" i="1"/>
  <c r="GL160" i="1"/>
  <c r="GO160" i="1"/>
  <c r="GP160" i="1"/>
  <c r="GV160" i="1"/>
  <c r="HC160" i="1"/>
  <c r="I161" i="1"/>
  <c r="S161" i="1" s="1"/>
  <c r="AC161" i="1"/>
  <c r="AE161" i="1"/>
  <c r="AF161" i="1"/>
  <c r="AG161" i="1"/>
  <c r="AH161" i="1"/>
  <c r="AI161" i="1"/>
  <c r="CW161" i="1" s="1"/>
  <c r="V161" i="1" s="1"/>
  <c r="AJ161" i="1"/>
  <c r="CX161" i="1" s="1"/>
  <c r="CT161" i="1"/>
  <c r="CU161" i="1"/>
  <c r="T161" i="1" s="1"/>
  <c r="CV161" i="1"/>
  <c r="U161" i="1" s="1"/>
  <c r="FR161" i="1"/>
  <c r="GL161" i="1"/>
  <c r="GO161" i="1"/>
  <c r="GP161" i="1"/>
  <c r="GV161" i="1"/>
  <c r="HC161" i="1" s="1"/>
  <c r="AC162" i="1"/>
  <c r="CQ162" i="1" s="1"/>
  <c r="AE162" i="1"/>
  <c r="CR162" i="1" s="1"/>
  <c r="AF162" i="1"/>
  <c r="AG162" i="1"/>
  <c r="CU162" i="1" s="1"/>
  <c r="AH162" i="1"/>
  <c r="CV162" i="1" s="1"/>
  <c r="AI162" i="1"/>
  <c r="CW162" i="1" s="1"/>
  <c r="AJ162" i="1"/>
  <c r="CT162" i="1"/>
  <c r="CX162" i="1"/>
  <c r="FR162" i="1"/>
  <c r="GL162" i="1"/>
  <c r="GO162" i="1"/>
  <c r="GP162" i="1"/>
  <c r="GV162" i="1"/>
  <c r="HC162" i="1"/>
  <c r="I163" i="1"/>
  <c r="S163" i="1" s="1"/>
  <c r="AC163" i="1"/>
  <c r="AD163" i="1"/>
  <c r="AB163" i="1" s="1"/>
  <c r="AE163" i="1"/>
  <c r="AF163" i="1"/>
  <c r="AG163" i="1"/>
  <c r="AH163" i="1"/>
  <c r="AI163" i="1"/>
  <c r="CW163" i="1" s="1"/>
  <c r="V163" i="1" s="1"/>
  <c r="AJ163" i="1"/>
  <c r="CX163" i="1" s="1"/>
  <c r="W163" i="1" s="1"/>
  <c r="CT163" i="1"/>
  <c r="CU163" i="1"/>
  <c r="T163" i="1" s="1"/>
  <c r="CV163" i="1"/>
  <c r="U163" i="1" s="1"/>
  <c r="FR163" i="1"/>
  <c r="GL163" i="1"/>
  <c r="GO163" i="1"/>
  <c r="GP163" i="1"/>
  <c r="GV163" i="1"/>
  <c r="HC163" i="1" s="1"/>
  <c r="GX163" i="1" s="1"/>
  <c r="C164" i="1"/>
  <c r="I164" i="1"/>
  <c r="I166" i="1" s="1"/>
  <c r="Q166" i="1" s="1"/>
  <c r="K164" i="1"/>
  <c r="Q164" i="1"/>
  <c r="R164" i="1"/>
  <c r="GK164" i="1" s="1"/>
  <c r="S164" i="1"/>
  <c r="CZ164" i="1" s="1"/>
  <c r="Y164" i="1" s="1"/>
  <c r="T164" i="1"/>
  <c r="AC164" i="1"/>
  <c r="CQ164" i="1" s="1"/>
  <c r="AE164" i="1"/>
  <c r="AF164" i="1"/>
  <c r="CT164" i="1" s="1"/>
  <c r="AG164" i="1"/>
  <c r="CU164" i="1" s="1"/>
  <c r="AH164" i="1"/>
  <c r="AI164" i="1"/>
  <c r="AJ164" i="1"/>
  <c r="CV164" i="1"/>
  <c r="U164" i="1" s="1"/>
  <c r="CW164" i="1"/>
  <c r="V164" i="1" s="1"/>
  <c r="CX164" i="1"/>
  <c r="W164" i="1" s="1"/>
  <c r="CY164" i="1"/>
  <c r="X164" i="1" s="1"/>
  <c r="FR164" i="1"/>
  <c r="GL164" i="1"/>
  <c r="GO164" i="1"/>
  <c r="GP164" i="1"/>
  <c r="GV164" i="1"/>
  <c r="HC164" i="1"/>
  <c r="GX164" i="1" s="1"/>
  <c r="C165" i="1"/>
  <c r="I165" i="1"/>
  <c r="K165" i="1"/>
  <c r="AC165" i="1"/>
  <c r="AE165" i="1"/>
  <c r="CS165" i="1" s="1"/>
  <c r="AF165" i="1"/>
  <c r="CT165" i="1" s="1"/>
  <c r="AG165" i="1"/>
  <c r="CU165" i="1" s="1"/>
  <c r="AH165" i="1"/>
  <c r="AI165" i="1"/>
  <c r="CW165" i="1" s="1"/>
  <c r="AJ165" i="1"/>
  <c r="CX165" i="1" s="1"/>
  <c r="CQ165" i="1"/>
  <c r="CR165" i="1"/>
  <c r="CV165" i="1"/>
  <c r="FR165" i="1"/>
  <c r="GL165" i="1"/>
  <c r="GO165" i="1"/>
  <c r="GP165" i="1"/>
  <c r="GV165" i="1"/>
  <c r="HC165" i="1"/>
  <c r="GX165" i="1" s="1"/>
  <c r="AC166" i="1"/>
  <c r="AE166" i="1"/>
  <c r="AF166" i="1"/>
  <c r="AG166" i="1"/>
  <c r="CU166" i="1" s="1"/>
  <c r="T166" i="1" s="1"/>
  <c r="AH166" i="1"/>
  <c r="AI166" i="1"/>
  <c r="AJ166" i="1"/>
  <c r="CV166" i="1"/>
  <c r="U166" i="1" s="1"/>
  <c r="CW166" i="1"/>
  <c r="V166" i="1" s="1"/>
  <c r="CX166" i="1"/>
  <c r="W166" i="1" s="1"/>
  <c r="FR166" i="1"/>
  <c r="GL166" i="1"/>
  <c r="GO166" i="1"/>
  <c r="GP166" i="1"/>
  <c r="GV166" i="1"/>
  <c r="HC166" i="1" s="1"/>
  <c r="GX166" i="1"/>
  <c r="AC167" i="1"/>
  <c r="AE167" i="1"/>
  <c r="CS167" i="1" s="1"/>
  <c r="AF167" i="1"/>
  <c r="CT167" i="1" s="1"/>
  <c r="AG167" i="1"/>
  <c r="CU167" i="1" s="1"/>
  <c r="AH167" i="1"/>
  <c r="AI167" i="1"/>
  <c r="CW167" i="1" s="1"/>
  <c r="AJ167" i="1"/>
  <c r="CX167" i="1" s="1"/>
  <c r="CQ167" i="1"/>
  <c r="CR167" i="1"/>
  <c r="CV167" i="1"/>
  <c r="FR167" i="1"/>
  <c r="GL167" i="1"/>
  <c r="GO167" i="1"/>
  <c r="GP167" i="1"/>
  <c r="GV167" i="1"/>
  <c r="HC167" i="1"/>
  <c r="C168" i="1"/>
  <c r="I168" i="1"/>
  <c r="K168" i="1"/>
  <c r="Q168" i="1"/>
  <c r="AB168" i="1"/>
  <c r="AC168" i="1"/>
  <c r="AD168" i="1"/>
  <c r="AE168" i="1"/>
  <c r="AF168" i="1"/>
  <c r="AG168" i="1"/>
  <c r="AH168" i="1"/>
  <c r="AI168" i="1"/>
  <c r="CW168" i="1" s="1"/>
  <c r="AJ168" i="1"/>
  <c r="CX168" i="1" s="1"/>
  <c r="CR168" i="1"/>
  <c r="CS168" i="1"/>
  <c r="CT168" i="1"/>
  <c r="CU168" i="1"/>
  <c r="T168" i="1" s="1"/>
  <c r="CV168" i="1"/>
  <c r="U168" i="1" s="1"/>
  <c r="FR168" i="1"/>
  <c r="GL168" i="1"/>
  <c r="GO168" i="1"/>
  <c r="GP168" i="1"/>
  <c r="GV168" i="1"/>
  <c r="HC168" i="1" s="1"/>
  <c r="C169" i="1"/>
  <c r="I169" i="1"/>
  <c r="CX78" i="3" s="1"/>
  <c r="K169" i="1"/>
  <c r="Q169" i="1"/>
  <c r="R169" i="1"/>
  <c r="GK169" i="1" s="1"/>
  <c r="S169" i="1"/>
  <c r="AC169" i="1"/>
  <c r="CQ169" i="1" s="1"/>
  <c r="AE169" i="1"/>
  <c r="AF169" i="1"/>
  <c r="CT169" i="1" s="1"/>
  <c r="AG169" i="1"/>
  <c r="CU169" i="1" s="1"/>
  <c r="T169" i="1" s="1"/>
  <c r="AH169" i="1"/>
  <c r="AI169" i="1"/>
  <c r="AJ169" i="1"/>
  <c r="CV169" i="1"/>
  <c r="U169" i="1" s="1"/>
  <c r="CW169" i="1"/>
  <c r="V169" i="1" s="1"/>
  <c r="CX169" i="1"/>
  <c r="W169" i="1" s="1"/>
  <c r="FR169" i="1"/>
  <c r="GL169" i="1"/>
  <c r="GO169" i="1"/>
  <c r="GP169" i="1"/>
  <c r="GV169" i="1"/>
  <c r="GX169" i="1"/>
  <c r="HC169" i="1"/>
  <c r="I170" i="1"/>
  <c r="W170" i="1"/>
  <c r="AC170" i="1"/>
  <c r="AE170" i="1"/>
  <c r="AD170" i="1" s="1"/>
  <c r="AF170" i="1"/>
  <c r="AG170" i="1"/>
  <c r="CU170" i="1" s="1"/>
  <c r="AH170" i="1"/>
  <c r="CV170" i="1" s="1"/>
  <c r="AI170" i="1"/>
  <c r="CW170" i="1" s="1"/>
  <c r="AJ170" i="1"/>
  <c r="CQ170" i="1"/>
  <c r="CR170" i="1"/>
  <c r="CS170" i="1"/>
  <c r="CT170" i="1"/>
  <c r="CX170" i="1"/>
  <c r="FR170" i="1"/>
  <c r="GL170" i="1"/>
  <c r="GO170" i="1"/>
  <c r="GP170" i="1"/>
  <c r="GV170" i="1"/>
  <c r="HC170" i="1"/>
  <c r="AC171" i="1"/>
  <c r="CQ171" i="1" s="1"/>
  <c r="AE171" i="1"/>
  <c r="AF171" i="1"/>
  <c r="AG171" i="1"/>
  <c r="CU171" i="1" s="1"/>
  <c r="AH171" i="1"/>
  <c r="CV171" i="1" s="1"/>
  <c r="AI171" i="1"/>
  <c r="CW171" i="1" s="1"/>
  <c r="AJ171" i="1"/>
  <c r="CX171" i="1"/>
  <c r="FR171" i="1"/>
  <c r="GL171" i="1"/>
  <c r="GO171" i="1"/>
  <c r="GP171" i="1"/>
  <c r="GV171" i="1"/>
  <c r="HC171" i="1" s="1"/>
  <c r="AC172" i="1"/>
  <c r="AE172" i="1"/>
  <c r="AD172" i="1" s="1"/>
  <c r="AF172" i="1"/>
  <c r="AG172" i="1"/>
  <c r="CU172" i="1" s="1"/>
  <c r="AH172" i="1"/>
  <c r="CV172" i="1" s="1"/>
  <c r="AI172" i="1"/>
  <c r="CW172" i="1" s="1"/>
  <c r="AJ172" i="1"/>
  <c r="CR172" i="1"/>
  <c r="CS172" i="1"/>
  <c r="CT172" i="1"/>
  <c r="CX172" i="1"/>
  <c r="FR172" i="1"/>
  <c r="GL172" i="1"/>
  <c r="GO172" i="1"/>
  <c r="GP172" i="1"/>
  <c r="GV172" i="1"/>
  <c r="HC172" i="1"/>
  <c r="AC173" i="1"/>
  <c r="CQ173" i="1" s="1"/>
  <c r="AE173" i="1"/>
  <c r="AF173" i="1"/>
  <c r="CT173" i="1" s="1"/>
  <c r="AG173" i="1"/>
  <c r="CU173" i="1" s="1"/>
  <c r="AH173" i="1"/>
  <c r="AI173" i="1"/>
  <c r="CW173" i="1" s="1"/>
  <c r="AJ173" i="1"/>
  <c r="CV173" i="1"/>
  <c r="CX173" i="1"/>
  <c r="FR173" i="1"/>
  <c r="GL173" i="1"/>
  <c r="GO173" i="1"/>
  <c r="GP173" i="1"/>
  <c r="GV173" i="1"/>
  <c r="HC173" i="1"/>
  <c r="I174" i="1"/>
  <c r="W174" i="1"/>
  <c r="AC174" i="1"/>
  <c r="P174" i="1" s="1"/>
  <c r="AE174" i="1"/>
  <c r="AD174" i="1" s="1"/>
  <c r="AF174" i="1"/>
  <c r="AG174" i="1"/>
  <c r="CU174" i="1" s="1"/>
  <c r="AH174" i="1"/>
  <c r="CV174" i="1" s="1"/>
  <c r="U174" i="1" s="1"/>
  <c r="AI174" i="1"/>
  <c r="CW174" i="1" s="1"/>
  <c r="V174" i="1" s="1"/>
  <c r="AJ174" i="1"/>
  <c r="CQ174" i="1"/>
  <c r="CR174" i="1"/>
  <c r="CS174" i="1"/>
  <c r="CT174" i="1"/>
  <c r="CX174" i="1"/>
  <c r="FR174" i="1"/>
  <c r="GL174" i="1"/>
  <c r="GO174" i="1"/>
  <c r="GP174" i="1"/>
  <c r="GV174" i="1"/>
  <c r="HC174" i="1"/>
  <c r="GX174" i="1" s="1"/>
  <c r="AC175" i="1"/>
  <c r="CQ175" i="1" s="1"/>
  <c r="AE175" i="1"/>
  <c r="AF175" i="1"/>
  <c r="CT175" i="1" s="1"/>
  <c r="AG175" i="1"/>
  <c r="CU175" i="1" s="1"/>
  <c r="AH175" i="1"/>
  <c r="AI175" i="1"/>
  <c r="AJ175" i="1"/>
  <c r="CV175" i="1"/>
  <c r="CW175" i="1"/>
  <c r="CX175" i="1"/>
  <c r="FR175" i="1"/>
  <c r="GL175" i="1"/>
  <c r="GO175" i="1"/>
  <c r="GP175" i="1"/>
  <c r="GV175" i="1"/>
  <c r="HC175" i="1"/>
  <c r="I176" i="1"/>
  <c r="W176" i="1"/>
  <c r="AC176" i="1"/>
  <c r="AE176" i="1"/>
  <c r="AD176" i="1" s="1"/>
  <c r="AF176" i="1"/>
  <c r="AG176" i="1"/>
  <c r="CU176" i="1" s="1"/>
  <c r="AH176" i="1"/>
  <c r="CV176" i="1" s="1"/>
  <c r="AI176" i="1"/>
  <c r="CW176" i="1" s="1"/>
  <c r="AJ176" i="1"/>
  <c r="CQ176" i="1"/>
  <c r="CR176" i="1"/>
  <c r="CS176" i="1"/>
  <c r="CT176" i="1"/>
  <c r="CX176" i="1"/>
  <c r="FR176" i="1"/>
  <c r="GL176" i="1"/>
  <c r="GO176" i="1"/>
  <c r="GP176" i="1"/>
  <c r="GV176" i="1"/>
  <c r="HC176" i="1"/>
  <c r="I177" i="1"/>
  <c r="AC177" i="1"/>
  <c r="CQ177" i="1" s="1"/>
  <c r="AE177" i="1"/>
  <c r="AF177" i="1"/>
  <c r="AG177" i="1"/>
  <c r="CU177" i="1" s="1"/>
  <c r="T177" i="1" s="1"/>
  <c r="AH177" i="1"/>
  <c r="CV177" i="1" s="1"/>
  <c r="U177" i="1" s="1"/>
  <c r="AI177" i="1"/>
  <c r="AJ177" i="1"/>
  <c r="CW177" i="1"/>
  <c r="V177" i="1" s="1"/>
  <c r="CX177" i="1"/>
  <c r="W177" i="1" s="1"/>
  <c r="FR177" i="1"/>
  <c r="GL177" i="1"/>
  <c r="GO177" i="1"/>
  <c r="GP177" i="1"/>
  <c r="GV177" i="1"/>
  <c r="HC177" i="1" s="1"/>
  <c r="GX177" i="1" s="1"/>
  <c r="C178" i="1"/>
  <c r="D178" i="1"/>
  <c r="P178" i="1"/>
  <c r="R178" i="1"/>
  <c r="V178" i="1"/>
  <c r="W178" i="1"/>
  <c r="AB178" i="1"/>
  <c r="AC178" i="1"/>
  <c r="AE178" i="1"/>
  <c r="AD178" i="1" s="1"/>
  <c r="AF178" i="1"/>
  <c r="CT178" i="1" s="1"/>
  <c r="AG178" i="1"/>
  <c r="CU178" i="1" s="1"/>
  <c r="T178" i="1" s="1"/>
  <c r="AH178" i="1"/>
  <c r="CV178" i="1" s="1"/>
  <c r="U178" i="1" s="1"/>
  <c r="AI178" i="1"/>
  <c r="AJ178" i="1"/>
  <c r="CX178" i="1" s="1"/>
  <c r="CQ178" i="1"/>
  <c r="CR178" i="1"/>
  <c r="CS178" i="1"/>
  <c r="CW178" i="1"/>
  <c r="FR178" i="1"/>
  <c r="GK178" i="1"/>
  <c r="GL178" i="1"/>
  <c r="GO178" i="1"/>
  <c r="GP178" i="1"/>
  <c r="GV178" i="1"/>
  <c r="GX178" i="1"/>
  <c r="HC178" i="1"/>
  <c r="C179" i="1"/>
  <c r="D179" i="1"/>
  <c r="AC179" i="1"/>
  <c r="AD179" i="1"/>
  <c r="AE179" i="1"/>
  <c r="AF179" i="1"/>
  <c r="AG179" i="1"/>
  <c r="CU179" i="1" s="1"/>
  <c r="T179" i="1" s="1"/>
  <c r="AH179" i="1"/>
  <c r="AI179" i="1"/>
  <c r="AJ179" i="1"/>
  <c r="CV179" i="1"/>
  <c r="U179" i="1" s="1"/>
  <c r="CW179" i="1"/>
  <c r="V179" i="1" s="1"/>
  <c r="CX179" i="1"/>
  <c r="W179" i="1" s="1"/>
  <c r="FR179" i="1"/>
  <c r="GL179" i="1"/>
  <c r="GO179" i="1"/>
  <c r="GP179" i="1"/>
  <c r="GV179" i="1"/>
  <c r="GX179" i="1"/>
  <c r="HC179" i="1"/>
  <c r="I180" i="1"/>
  <c r="S180" i="1"/>
  <c r="CY180" i="1" s="1"/>
  <c r="U180" i="1"/>
  <c r="V180" i="1"/>
  <c r="W180" i="1"/>
  <c r="X180" i="1"/>
  <c r="AC180" i="1"/>
  <c r="AE180" i="1"/>
  <c r="CS180" i="1" s="1"/>
  <c r="AF180" i="1"/>
  <c r="CT180" i="1" s="1"/>
  <c r="AG180" i="1"/>
  <c r="CU180" i="1" s="1"/>
  <c r="T180" i="1" s="1"/>
  <c r="AH180" i="1"/>
  <c r="AI180" i="1"/>
  <c r="CW180" i="1" s="1"/>
  <c r="AJ180" i="1"/>
  <c r="CX180" i="1" s="1"/>
  <c r="CQ180" i="1"/>
  <c r="CR180" i="1"/>
  <c r="CV180" i="1"/>
  <c r="CZ180" i="1"/>
  <c r="Y180" i="1" s="1"/>
  <c r="FR180" i="1"/>
  <c r="GL180" i="1"/>
  <c r="GO180" i="1"/>
  <c r="GP180" i="1"/>
  <c r="GV180" i="1"/>
  <c r="HC180" i="1"/>
  <c r="GX180" i="1" s="1"/>
  <c r="I181" i="1"/>
  <c r="R181" i="1"/>
  <c r="GK181" i="1" s="1"/>
  <c r="S181" i="1"/>
  <c r="AC181" i="1"/>
  <c r="AE181" i="1"/>
  <c r="AF181" i="1"/>
  <c r="AG181" i="1"/>
  <c r="AH181" i="1"/>
  <c r="AI181" i="1"/>
  <c r="AJ181" i="1"/>
  <c r="CT181" i="1"/>
  <c r="CU181" i="1"/>
  <c r="T181" i="1" s="1"/>
  <c r="CV181" i="1"/>
  <c r="U181" i="1" s="1"/>
  <c r="CW181" i="1"/>
  <c r="V181" i="1" s="1"/>
  <c r="CX181" i="1"/>
  <c r="W181" i="1" s="1"/>
  <c r="FR181" i="1"/>
  <c r="GL181" i="1"/>
  <c r="GO181" i="1"/>
  <c r="GP181" i="1"/>
  <c r="GV181" i="1"/>
  <c r="GX181" i="1"/>
  <c r="HC181" i="1"/>
  <c r="C182" i="1"/>
  <c r="D182" i="1"/>
  <c r="I182" i="1"/>
  <c r="Q182" i="1" s="1"/>
  <c r="K182" i="1"/>
  <c r="P182" i="1"/>
  <c r="R182" i="1"/>
  <c r="GK182" i="1" s="1"/>
  <c r="S182" i="1"/>
  <c r="AC182" i="1"/>
  <c r="CQ182" i="1" s="1"/>
  <c r="AD182" i="1"/>
  <c r="AB182" i="1" s="1"/>
  <c r="AE182" i="1"/>
  <c r="AF182" i="1"/>
  <c r="CT182" i="1" s="1"/>
  <c r="AG182" i="1"/>
  <c r="CU182" i="1" s="1"/>
  <c r="T182" i="1" s="1"/>
  <c r="AH182" i="1"/>
  <c r="CV182" i="1" s="1"/>
  <c r="U182" i="1" s="1"/>
  <c r="AI182" i="1"/>
  <c r="CW182" i="1" s="1"/>
  <c r="V182" i="1" s="1"/>
  <c r="AJ182" i="1"/>
  <c r="CX182" i="1" s="1"/>
  <c r="W182" i="1" s="1"/>
  <c r="CR182" i="1"/>
  <c r="CS182" i="1"/>
  <c r="FR182" i="1"/>
  <c r="GL182" i="1"/>
  <c r="GO182" i="1"/>
  <c r="GP182" i="1"/>
  <c r="GV182" i="1"/>
  <c r="HC182" i="1"/>
  <c r="GX182" i="1" s="1"/>
  <c r="C183" i="1"/>
  <c r="D183" i="1"/>
  <c r="I183" i="1"/>
  <c r="K183" i="1"/>
  <c r="U183" i="1"/>
  <c r="V183" i="1"/>
  <c r="AC183" i="1"/>
  <c r="AE183" i="1"/>
  <c r="CS183" i="1" s="1"/>
  <c r="AF183" i="1"/>
  <c r="CT183" i="1" s="1"/>
  <c r="AG183" i="1"/>
  <c r="CU183" i="1" s="1"/>
  <c r="AH183" i="1"/>
  <c r="AI183" i="1"/>
  <c r="CW183" i="1" s="1"/>
  <c r="AJ183" i="1"/>
  <c r="CX183" i="1" s="1"/>
  <c r="W183" i="1" s="1"/>
  <c r="CQ183" i="1"/>
  <c r="CR183" i="1"/>
  <c r="CV183" i="1"/>
  <c r="FR183" i="1"/>
  <c r="FQ187" i="1" s="1"/>
  <c r="GL183" i="1"/>
  <c r="GO183" i="1"/>
  <c r="GP183" i="1"/>
  <c r="GV183" i="1"/>
  <c r="HC183" i="1"/>
  <c r="GX183" i="1" s="1"/>
  <c r="I184" i="1"/>
  <c r="Q184" i="1"/>
  <c r="R184" i="1"/>
  <c r="GK184" i="1" s="1"/>
  <c r="S184" i="1"/>
  <c r="AC184" i="1"/>
  <c r="AE184" i="1"/>
  <c r="AF184" i="1"/>
  <c r="AG184" i="1"/>
  <c r="AH184" i="1"/>
  <c r="AI184" i="1"/>
  <c r="AJ184" i="1"/>
  <c r="CT184" i="1"/>
  <c r="CU184" i="1"/>
  <c r="T184" i="1" s="1"/>
  <c r="CV184" i="1"/>
  <c r="U184" i="1" s="1"/>
  <c r="CW184" i="1"/>
  <c r="V184" i="1" s="1"/>
  <c r="CX184" i="1"/>
  <c r="W184" i="1" s="1"/>
  <c r="FR184" i="1"/>
  <c r="GL184" i="1"/>
  <c r="GO184" i="1"/>
  <c r="GP184" i="1"/>
  <c r="GV184" i="1"/>
  <c r="HC184" i="1" s="1"/>
  <c r="GX184" i="1" s="1"/>
  <c r="AC185" i="1"/>
  <c r="AE185" i="1"/>
  <c r="CS185" i="1" s="1"/>
  <c r="AF185" i="1"/>
  <c r="CT185" i="1" s="1"/>
  <c r="AG185" i="1"/>
  <c r="CU185" i="1" s="1"/>
  <c r="AH185" i="1"/>
  <c r="AI185" i="1"/>
  <c r="CW185" i="1" s="1"/>
  <c r="AJ185" i="1"/>
  <c r="CX185" i="1" s="1"/>
  <c r="CQ185" i="1"/>
  <c r="CR185" i="1"/>
  <c r="CV185" i="1"/>
  <c r="FR185" i="1"/>
  <c r="GL185" i="1"/>
  <c r="GO185" i="1"/>
  <c r="GP185" i="1"/>
  <c r="GV185" i="1"/>
  <c r="HC185" i="1"/>
  <c r="B187" i="1"/>
  <c r="B142" i="1" s="1"/>
  <c r="C187" i="1"/>
  <c r="C142" i="1" s="1"/>
  <c r="D187" i="1"/>
  <c r="D142" i="1" s="1"/>
  <c r="F187" i="1"/>
  <c r="F142" i="1" s="1"/>
  <c r="G187" i="1"/>
  <c r="G142" i="1" s="1"/>
  <c r="AO187" i="1"/>
  <c r="BB187" i="1"/>
  <c r="F200" i="1" s="1"/>
  <c r="BC187" i="1"/>
  <c r="BC142" i="1" s="1"/>
  <c r="BX187" i="1"/>
  <c r="BX142" i="1" s="1"/>
  <c r="CD187" i="1"/>
  <c r="CK187" i="1"/>
  <c r="CK142" i="1" s="1"/>
  <c r="CL187" i="1"/>
  <c r="CL142" i="1" s="1"/>
  <c r="CM187" i="1"/>
  <c r="CM142" i="1" s="1"/>
  <c r="EI187" i="1"/>
  <c r="EU187" i="1"/>
  <c r="FP187" i="1"/>
  <c r="EG187" i="1" s="1"/>
  <c r="GC187" i="1"/>
  <c r="GD187" i="1"/>
  <c r="GD142" i="1" s="1"/>
  <c r="GE187" i="1"/>
  <c r="F203" i="1"/>
  <c r="D217" i="1"/>
  <c r="E219" i="1"/>
  <c r="Z219" i="1"/>
  <c r="AA219" i="1"/>
  <c r="AB219" i="1"/>
  <c r="AC219" i="1"/>
  <c r="AD219" i="1"/>
  <c r="AE219" i="1"/>
  <c r="AF219" i="1"/>
  <c r="AG219" i="1"/>
  <c r="AH219" i="1"/>
  <c r="AI219" i="1"/>
  <c r="AJ219" i="1"/>
  <c r="AK219" i="1"/>
  <c r="AL219" i="1"/>
  <c r="AM219" i="1"/>
  <c r="AN219" i="1"/>
  <c r="BE219" i="1"/>
  <c r="BF219" i="1"/>
  <c r="BG219" i="1"/>
  <c r="BH219" i="1"/>
  <c r="BI219" i="1"/>
  <c r="BJ219" i="1"/>
  <c r="BK219" i="1"/>
  <c r="BL219" i="1"/>
  <c r="BM219" i="1"/>
  <c r="BN219" i="1"/>
  <c r="BO219" i="1"/>
  <c r="BP219" i="1"/>
  <c r="BQ219" i="1"/>
  <c r="BR219" i="1"/>
  <c r="BS219" i="1"/>
  <c r="BT219" i="1"/>
  <c r="BU219" i="1"/>
  <c r="BV219" i="1"/>
  <c r="BW219" i="1"/>
  <c r="BX219" i="1"/>
  <c r="BY219" i="1"/>
  <c r="BZ219" i="1"/>
  <c r="CA219" i="1"/>
  <c r="CB219" i="1"/>
  <c r="CC219" i="1"/>
  <c r="CD219" i="1"/>
  <c r="CE219" i="1"/>
  <c r="CF219" i="1"/>
  <c r="CG219" i="1"/>
  <c r="CH219" i="1"/>
  <c r="CI219" i="1"/>
  <c r="CJ219" i="1"/>
  <c r="CK219" i="1"/>
  <c r="CL219" i="1"/>
  <c r="CM219" i="1"/>
  <c r="CN219" i="1"/>
  <c r="CO219" i="1"/>
  <c r="CP219" i="1"/>
  <c r="CQ219" i="1"/>
  <c r="CR219" i="1"/>
  <c r="CS219" i="1"/>
  <c r="CT219" i="1"/>
  <c r="CU219" i="1"/>
  <c r="CV219" i="1"/>
  <c r="CW219" i="1"/>
  <c r="CX219" i="1"/>
  <c r="CY219" i="1"/>
  <c r="CZ219" i="1"/>
  <c r="DA219" i="1"/>
  <c r="DB219" i="1"/>
  <c r="DC219" i="1"/>
  <c r="DD219" i="1"/>
  <c r="DE219" i="1"/>
  <c r="DF219" i="1"/>
  <c r="DR219" i="1"/>
  <c r="DS219" i="1"/>
  <c r="DT219" i="1"/>
  <c r="DU219" i="1"/>
  <c r="DV219" i="1"/>
  <c r="DW219" i="1"/>
  <c r="DX219" i="1"/>
  <c r="DY219" i="1"/>
  <c r="DZ219" i="1"/>
  <c r="EA219" i="1"/>
  <c r="EB219" i="1"/>
  <c r="EC219" i="1"/>
  <c r="ED219" i="1"/>
  <c r="EE219" i="1"/>
  <c r="EF219" i="1"/>
  <c r="EW219" i="1"/>
  <c r="EX219" i="1"/>
  <c r="EY219" i="1"/>
  <c r="EZ219" i="1"/>
  <c r="FA219" i="1"/>
  <c r="FB219" i="1"/>
  <c r="FC219" i="1"/>
  <c r="FD219" i="1"/>
  <c r="FE219" i="1"/>
  <c r="FF219" i="1"/>
  <c r="FG219" i="1"/>
  <c r="FH219" i="1"/>
  <c r="FI219" i="1"/>
  <c r="FJ219" i="1"/>
  <c r="FK219" i="1"/>
  <c r="FL219" i="1"/>
  <c r="FM219" i="1"/>
  <c r="FN219" i="1"/>
  <c r="FO219" i="1"/>
  <c r="FP219" i="1"/>
  <c r="FQ219" i="1"/>
  <c r="FR219" i="1"/>
  <c r="FS219" i="1"/>
  <c r="FT219" i="1"/>
  <c r="FU219" i="1"/>
  <c r="FV219" i="1"/>
  <c r="FW219" i="1"/>
  <c r="FX219" i="1"/>
  <c r="FY219" i="1"/>
  <c r="FZ219" i="1"/>
  <c r="GA219" i="1"/>
  <c r="GB219" i="1"/>
  <c r="GC219" i="1"/>
  <c r="GD219" i="1"/>
  <c r="GE219" i="1"/>
  <c r="GF219" i="1"/>
  <c r="GG219" i="1"/>
  <c r="GH219" i="1"/>
  <c r="GI219" i="1"/>
  <c r="GJ219" i="1"/>
  <c r="GK219" i="1"/>
  <c r="GL219" i="1"/>
  <c r="GM219" i="1"/>
  <c r="GN219" i="1"/>
  <c r="GO219" i="1"/>
  <c r="GP219" i="1"/>
  <c r="GQ219" i="1"/>
  <c r="GR219" i="1"/>
  <c r="GS219" i="1"/>
  <c r="GT219" i="1"/>
  <c r="GU219" i="1"/>
  <c r="GV219" i="1"/>
  <c r="GW219" i="1"/>
  <c r="GX219" i="1"/>
  <c r="D221" i="1"/>
  <c r="E223" i="1"/>
  <c r="Z223" i="1"/>
  <c r="AA223" i="1"/>
  <c r="AM223" i="1"/>
  <c r="AN223" i="1"/>
  <c r="BE223" i="1"/>
  <c r="BF223" i="1"/>
  <c r="BG223" i="1"/>
  <c r="BH223" i="1"/>
  <c r="BI223" i="1"/>
  <c r="BJ223" i="1"/>
  <c r="BK223" i="1"/>
  <c r="BL223" i="1"/>
  <c r="BM223" i="1"/>
  <c r="BN223" i="1"/>
  <c r="BO223" i="1"/>
  <c r="BP223" i="1"/>
  <c r="BQ223" i="1"/>
  <c r="BR223" i="1"/>
  <c r="BS223" i="1"/>
  <c r="BT223" i="1"/>
  <c r="BU223" i="1"/>
  <c r="BV223" i="1"/>
  <c r="BW223" i="1"/>
  <c r="CN223" i="1"/>
  <c r="CO223" i="1"/>
  <c r="CP223" i="1"/>
  <c r="CQ223" i="1"/>
  <c r="CR223" i="1"/>
  <c r="CS223" i="1"/>
  <c r="CT223" i="1"/>
  <c r="CU223" i="1"/>
  <c r="CV223" i="1"/>
  <c r="CW223" i="1"/>
  <c r="CX223" i="1"/>
  <c r="CY223" i="1"/>
  <c r="CZ223" i="1"/>
  <c r="DA223" i="1"/>
  <c r="DB223" i="1"/>
  <c r="DC223" i="1"/>
  <c r="DD223" i="1"/>
  <c r="DE223" i="1"/>
  <c r="DF223" i="1"/>
  <c r="DR223" i="1"/>
  <c r="DS223" i="1"/>
  <c r="EE223" i="1"/>
  <c r="EF223" i="1"/>
  <c r="EG223" i="1"/>
  <c r="EW223" i="1"/>
  <c r="EX223" i="1"/>
  <c r="EY223" i="1"/>
  <c r="EZ223" i="1"/>
  <c r="FA223" i="1"/>
  <c r="FB223" i="1"/>
  <c r="FC223" i="1"/>
  <c r="FD223" i="1"/>
  <c r="FE223" i="1"/>
  <c r="FF223" i="1"/>
  <c r="FG223" i="1"/>
  <c r="FH223" i="1"/>
  <c r="FI223" i="1"/>
  <c r="FJ223" i="1"/>
  <c r="FK223" i="1"/>
  <c r="FL223" i="1"/>
  <c r="FM223" i="1"/>
  <c r="FN223" i="1"/>
  <c r="FO223" i="1"/>
  <c r="GC223" i="1"/>
  <c r="GD223" i="1"/>
  <c r="GF223" i="1"/>
  <c r="GG223" i="1"/>
  <c r="GH223" i="1"/>
  <c r="GI223" i="1"/>
  <c r="GJ223" i="1"/>
  <c r="GK223" i="1"/>
  <c r="GL223" i="1"/>
  <c r="GM223" i="1"/>
  <c r="GN223" i="1"/>
  <c r="GO223" i="1"/>
  <c r="GP223" i="1"/>
  <c r="GQ223" i="1"/>
  <c r="GR223" i="1"/>
  <c r="GS223" i="1"/>
  <c r="GT223" i="1"/>
  <c r="GU223" i="1"/>
  <c r="GV223" i="1"/>
  <c r="GW223" i="1"/>
  <c r="GX223" i="1"/>
  <c r="C225" i="1"/>
  <c r="P225" i="1"/>
  <c r="W225" i="1"/>
  <c r="AC225" i="1"/>
  <c r="CQ225" i="1" s="1"/>
  <c r="AE225" i="1"/>
  <c r="AF225" i="1"/>
  <c r="AG225" i="1"/>
  <c r="AH225" i="1"/>
  <c r="AI225" i="1"/>
  <c r="AJ225" i="1"/>
  <c r="CX225" i="1" s="1"/>
  <c r="CU225" i="1"/>
  <c r="T225" i="1" s="1"/>
  <c r="CV225" i="1"/>
  <c r="U225" i="1" s="1"/>
  <c r="CW225" i="1"/>
  <c r="V225" i="1" s="1"/>
  <c r="FR225" i="1"/>
  <c r="GL225" i="1"/>
  <c r="GO225" i="1"/>
  <c r="GP225" i="1"/>
  <c r="GV225" i="1"/>
  <c r="HC225" i="1" s="1"/>
  <c r="GX225" i="1"/>
  <c r="C226" i="1"/>
  <c r="P226" i="1"/>
  <c r="R226" i="1"/>
  <c r="GK226" i="1" s="1"/>
  <c r="AC226" i="1"/>
  <c r="AE226" i="1"/>
  <c r="Q226" i="1" s="1"/>
  <c r="AF226" i="1"/>
  <c r="AG226" i="1"/>
  <c r="AH226" i="1"/>
  <c r="CV226" i="1" s="1"/>
  <c r="U226" i="1" s="1"/>
  <c r="AI226" i="1"/>
  <c r="CW226" i="1" s="1"/>
  <c r="V226" i="1" s="1"/>
  <c r="AJ226" i="1"/>
  <c r="CX226" i="1" s="1"/>
  <c r="W226" i="1" s="1"/>
  <c r="CQ226" i="1"/>
  <c r="CU226" i="1"/>
  <c r="T226" i="1" s="1"/>
  <c r="FR226" i="1"/>
  <c r="GL226" i="1"/>
  <c r="GO226" i="1"/>
  <c r="GP226" i="1"/>
  <c r="GV226" i="1"/>
  <c r="HC226" i="1" s="1"/>
  <c r="GX226" i="1"/>
  <c r="I227" i="1"/>
  <c r="Q227" i="1" s="1"/>
  <c r="AC227" i="1"/>
  <c r="AD227" i="1"/>
  <c r="AB227" i="1" s="1"/>
  <c r="AE227" i="1"/>
  <c r="AF227" i="1"/>
  <c r="CT227" i="1" s="1"/>
  <c r="AG227" i="1"/>
  <c r="AH227" i="1"/>
  <c r="AI227" i="1"/>
  <c r="AJ227" i="1"/>
  <c r="CX227" i="1" s="1"/>
  <c r="CU227" i="1"/>
  <c r="CV227" i="1"/>
  <c r="CW227" i="1"/>
  <c r="V227" i="1" s="1"/>
  <c r="FR227" i="1"/>
  <c r="GL227" i="1"/>
  <c r="GO227" i="1"/>
  <c r="GP227" i="1"/>
  <c r="GV227" i="1"/>
  <c r="HC227" i="1" s="1"/>
  <c r="I228" i="1"/>
  <c r="P228" i="1"/>
  <c r="Q228" i="1"/>
  <c r="R228" i="1"/>
  <c r="T228" i="1"/>
  <c r="AC228" i="1"/>
  <c r="AD228" i="1"/>
  <c r="AE228" i="1"/>
  <c r="AF228" i="1"/>
  <c r="AG228" i="1"/>
  <c r="AH228" i="1"/>
  <c r="CV228" i="1" s="1"/>
  <c r="U228" i="1" s="1"/>
  <c r="AI228" i="1"/>
  <c r="CW228" i="1" s="1"/>
  <c r="V228" i="1" s="1"/>
  <c r="AJ228" i="1"/>
  <c r="CX228" i="1" s="1"/>
  <c r="W228" i="1" s="1"/>
  <c r="CQ228" i="1"/>
  <c r="CU228" i="1"/>
  <c r="FR228" i="1"/>
  <c r="GK228" i="1"/>
  <c r="GL228" i="1"/>
  <c r="GO228" i="1"/>
  <c r="GP228" i="1"/>
  <c r="GV228" i="1"/>
  <c r="HC228" i="1" s="1"/>
  <c r="GX228" i="1"/>
  <c r="I229" i="1"/>
  <c r="Q229" i="1"/>
  <c r="R229" i="1"/>
  <c r="V229" i="1"/>
  <c r="W229" i="1"/>
  <c r="AC229" i="1"/>
  <c r="AE229" i="1"/>
  <c r="CR229" i="1" s="1"/>
  <c r="AF229" i="1"/>
  <c r="S229" i="1" s="1"/>
  <c r="AG229" i="1"/>
  <c r="AH229" i="1"/>
  <c r="AI229" i="1"/>
  <c r="AJ229" i="1"/>
  <c r="CX229" i="1" s="1"/>
  <c r="CS229" i="1"/>
  <c r="CT229" i="1"/>
  <c r="CU229" i="1"/>
  <c r="T229" i="1" s="1"/>
  <c r="CV229" i="1"/>
  <c r="CW229" i="1"/>
  <c r="FR229" i="1"/>
  <c r="GK229" i="1"/>
  <c r="GL229" i="1"/>
  <c r="GO229" i="1"/>
  <c r="GP229" i="1"/>
  <c r="GV229" i="1"/>
  <c r="HC229" i="1" s="1"/>
  <c r="GX229" i="1" s="1"/>
  <c r="I230" i="1"/>
  <c r="P230" i="1"/>
  <c r="U230" i="1"/>
  <c r="W230" i="1"/>
  <c r="AC230" i="1"/>
  <c r="AE230" i="1"/>
  <c r="AF230" i="1"/>
  <c r="AG230" i="1"/>
  <c r="AH230" i="1"/>
  <c r="AI230" i="1"/>
  <c r="AJ230" i="1"/>
  <c r="CX230" i="1" s="1"/>
  <c r="CQ230" i="1"/>
  <c r="CU230" i="1"/>
  <c r="T230" i="1" s="1"/>
  <c r="CV230" i="1"/>
  <c r="CW230" i="1"/>
  <c r="V230" i="1" s="1"/>
  <c r="FR230" i="1"/>
  <c r="GL230" i="1"/>
  <c r="GO230" i="1"/>
  <c r="GP230" i="1"/>
  <c r="GV230" i="1"/>
  <c r="HC230" i="1" s="1"/>
  <c r="GX230" i="1" s="1"/>
  <c r="I231" i="1"/>
  <c r="P231" i="1"/>
  <c r="Q231" i="1"/>
  <c r="R231" i="1"/>
  <c r="GK231" i="1" s="1"/>
  <c r="V231" i="1"/>
  <c r="W231" i="1"/>
  <c r="AC231" i="1"/>
  <c r="AD231" i="1"/>
  <c r="AB231" i="1" s="1"/>
  <c r="AE231" i="1"/>
  <c r="CR231" i="1" s="1"/>
  <c r="AF231" i="1"/>
  <c r="S231" i="1" s="1"/>
  <c r="AG231" i="1"/>
  <c r="AH231" i="1"/>
  <c r="AI231" i="1"/>
  <c r="AJ231" i="1"/>
  <c r="CX231" i="1" s="1"/>
  <c r="CP231" i="1"/>
  <c r="O231" i="1" s="1"/>
  <c r="CQ231" i="1"/>
  <c r="CU231" i="1"/>
  <c r="CV231" i="1"/>
  <c r="U231" i="1" s="1"/>
  <c r="CW231" i="1"/>
  <c r="FR231" i="1"/>
  <c r="GL231" i="1"/>
  <c r="GO231" i="1"/>
  <c r="GP231" i="1"/>
  <c r="GV231" i="1"/>
  <c r="HC231" i="1" s="1"/>
  <c r="GX231" i="1" s="1"/>
  <c r="I232" i="1"/>
  <c r="P232" i="1"/>
  <c r="Q232" i="1"/>
  <c r="R232" i="1"/>
  <c r="GK232" i="1" s="1"/>
  <c r="V232" i="1"/>
  <c r="W232" i="1"/>
  <c r="AC232" i="1"/>
  <c r="AB232" i="1" s="1"/>
  <c r="AD232" i="1"/>
  <c r="AE232" i="1"/>
  <c r="AF232" i="1"/>
  <c r="AG232" i="1"/>
  <c r="AH232" i="1"/>
  <c r="AI232" i="1"/>
  <c r="AJ232" i="1"/>
  <c r="CX232" i="1" s="1"/>
  <c r="CQ232" i="1"/>
  <c r="CU232" i="1"/>
  <c r="T232" i="1" s="1"/>
  <c r="CV232" i="1"/>
  <c r="U232" i="1" s="1"/>
  <c r="CW232" i="1"/>
  <c r="FR232" i="1"/>
  <c r="GL232" i="1"/>
  <c r="GO232" i="1"/>
  <c r="GP232" i="1"/>
  <c r="GV232" i="1"/>
  <c r="HC232" i="1" s="1"/>
  <c r="GX232" i="1"/>
  <c r="I233" i="1"/>
  <c r="AC233" i="1"/>
  <c r="CQ233" i="1" s="1"/>
  <c r="AE233" i="1"/>
  <c r="AF233" i="1"/>
  <c r="AG233" i="1"/>
  <c r="AH233" i="1"/>
  <c r="AI233" i="1"/>
  <c r="AJ233" i="1"/>
  <c r="CX233" i="1" s="1"/>
  <c r="CU233" i="1"/>
  <c r="CV233" i="1"/>
  <c r="CW233" i="1"/>
  <c r="FR233" i="1"/>
  <c r="GL233" i="1"/>
  <c r="GO233" i="1"/>
  <c r="GP233" i="1"/>
  <c r="GV233" i="1"/>
  <c r="HC233" i="1" s="1"/>
  <c r="I234" i="1"/>
  <c r="P234" i="1"/>
  <c r="R234" i="1"/>
  <c r="GK234" i="1" s="1"/>
  <c r="U234" i="1"/>
  <c r="V234" i="1"/>
  <c r="W234" i="1"/>
  <c r="AC234" i="1"/>
  <c r="AE234" i="1"/>
  <c r="Q234" i="1" s="1"/>
  <c r="AF234" i="1"/>
  <c r="AG234" i="1"/>
  <c r="AH234" i="1"/>
  <c r="CV234" i="1" s="1"/>
  <c r="AI234" i="1"/>
  <c r="CW234" i="1" s="1"/>
  <c r="AJ234" i="1"/>
  <c r="CX234" i="1" s="1"/>
  <c r="CQ234" i="1"/>
  <c r="CU234" i="1"/>
  <c r="T234" i="1" s="1"/>
  <c r="FR234" i="1"/>
  <c r="GL234" i="1"/>
  <c r="GO234" i="1"/>
  <c r="GP234" i="1"/>
  <c r="GV234" i="1"/>
  <c r="HC234" i="1" s="1"/>
  <c r="GX234" i="1"/>
  <c r="I235" i="1"/>
  <c r="AC235" i="1"/>
  <c r="AE235" i="1"/>
  <c r="AF235" i="1"/>
  <c r="AG235" i="1"/>
  <c r="AH235" i="1"/>
  <c r="AI235" i="1"/>
  <c r="AJ235" i="1"/>
  <c r="CX235" i="1" s="1"/>
  <c r="CU235" i="1"/>
  <c r="CV235" i="1"/>
  <c r="U235" i="1" s="1"/>
  <c r="CW235" i="1"/>
  <c r="FR235" i="1"/>
  <c r="GL235" i="1"/>
  <c r="GO235" i="1"/>
  <c r="GP235" i="1"/>
  <c r="GV235" i="1"/>
  <c r="HC235" i="1" s="1"/>
  <c r="GX235" i="1" s="1"/>
  <c r="I236" i="1"/>
  <c r="P236" i="1"/>
  <c r="Q236" i="1"/>
  <c r="R236" i="1"/>
  <c r="T236" i="1"/>
  <c r="AC236" i="1"/>
  <c r="AD236" i="1"/>
  <c r="AE236" i="1"/>
  <c r="AF236" i="1"/>
  <c r="AG236" i="1"/>
  <c r="AH236" i="1"/>
  <c r="CV236" i="1" s="1"/>
  <c r="U236" i="1" s="1"/>
  <c r="AI236" i="1"/>
  <c r="CW236" i="1" s="1"/>
  <c r="V236" i="1" s="1"/>
  <c r="AJ236" i="1"/>
  <c r="CX236" i="1" s="1"/>
  <c r="W236" i="1" s="1"/>
  <c r="CQ236" i="1"/>
  <c r="CU236" i="1"/>
  <c r="FR236" i="1"/>
  <c r="GK236" i="1"/>
  <c r="GL236" i="1"/>
  <c r="GO236" i="1"/>
  <c r="GP236" i="1"/>
  <c r="GV236" i="1"/>
  <c r="HC236" i="1" s="1"/>
  <c r="GX236" i="1"/>
  <c r="I237" i="1"/>
  <c r="Q237" i="1"/>
  <c r="R237" i="1"/>
  <c r="V237" i="1"/>
  <c r="W237" i="1"/>
  <c r="AC237" i="1"/>
  <c r="P237" i="1" s="1"/>
  <c r="AE237" i="1"/>
  <c r="CR237" i="1" s="1"/>
  <c r="AF237" i="1"/>
  <c r="S237" i="1" s="1"/>
  <c r="AG237" i="1"/>
  <c r="AH237" i="1"/>
  <c r="AI237" i="1"/>
  <c r="AJ237" i="1"/>
  <c r="CX237" i="1" s="1"/>
  <c r="CP237" i="1"/>
  <c r="O237" i="1" s="1"/>
  <c r="CS237" i="1"/>
  <c r="CT237" i="1"/>
  <c r="CU237" i="1"/>
  <c r="T237" i="1" s="1"/>
  <c r="CV237" i="1"/>
  <c r="CW237" i="1"/>
  <c r="FR237" i="1"/>
  <c r="GK237" i="1"/>
  <c r="GL237" i="1"/>
  <c r="GO237" i="1"/>
  <c r="GP237" i="1"/>
  <c r="GV237" i="1"/>
  <c r="HC237" i="1" s="1"/>
  <c r="GX237" i="1" s="1"/>
  <c r="I238" i="1"/>
  <c r="P238" i="1"/>
  <c r="U238" i="1"/>
  <c r="W238" i="1"/>
  <c r="AC238" i="1"/>
  <c r="AE238" i="1"/>
  <c r="AF238" i="1"/>
  <c r="AG238" i="1"/>
  <c r="AH238" i="1"/>
  <c r="AI238" i="1"/>
  <c r="AJ238" i="1"/>
  <c r="CX238" i="1" s="1"/>
  <c r="CQ238" i="1"/>
  <c r="CU238" i="1"/>
  <c r="T238" i="1" s="1"/>
  <c r="CV238" i="1"/>
  <c r="CW238" i="1"/>
  <c r="V238" i="1" s="1"/>
  <c r="FR238" i="1"/>
  <c r="GL238" i="1"/>
  <c r="GO238" i="1"/>
  <c r="GP238" i="1"/>
  <c r="GV238" i="1"/>
  <c r="HC238" i="1" s="1"/>
  <c r="GX238" i="1" s="1"/>
  <c r="I239" i="1"/>
  <c r="P239" i="1"/>
  <c r="Q239" i="1"/>
  <c r="R239" i="1"/>
  <c r="GK239" i="1" s="1"/>
  <c r="V239" i="1"/>
  <c r="AC239" i="1"/>
  <c r="AD239" i="1"/>
  <c r="AB239" i="1" s="1"/>
  <c r="AE239" i="1"/>
  <c r="CR239" i="1" s="1"/>
  <c r="AF239" i="1"/>
  <c r="S239" i="1" s="1"/>
  <c r="AG239" i="1"/>
  <c r="AH239" i="1"/>
  <c r="AI239" i="1"/>
  <c r="AJ239" i="1"/>
  <c r="CX239" i="1" s="1"/>
  <c r="W239" i="1" s="1"/>
  <c r="CP239" i="1"/>
  <c r="O239" i="1" s="1"/>
  <c r="CQ239" i="1"/>
  <c r="CU239" i="1"/>
  <c r="CV239" i="1"/>
  <c r="CW239" i="1"/>
  <c r="FR239" i="1"/>
  <c r="GL239" i="1"/>
  <c r="GO239" i="1"/>
  <c r="GP239" i="1"/>
  <c r="GV239" i="1"/>
  <c r="HC239" i="1" s="1"/>
  <c r="GX239" i="1" s="1"/>
  <c r="I240" i="1"/>
  <c r="P240" i="1"/>
  <c r="Q240" i="1"/>
  <c r="R240" i="1"/>
  <c r="GK240" i="1" s="1"/>
  <c r="W240" i="1"/>
  <c r="AC240" i="1"/>
  <c r="AD240" i="1"/>
  <c r="AB240" i="1" s="1"/>
  <c r="AE240" i="1"/>
  <c r="AF240" i="1"/>
  <c r="AG240" i="1"/>
  <c r="AH240" i="1"/>
  <c r="AI240" i="1"/>
  <c r="AJ240" i="1"/>
  <c r="CX240" i="1" s="1"/>
  <c r="CQ240" i="1"/>
  <c r="CU240" i="1"/>
  <c r="T240" i="1" s="1"/>
  <c r="CV240" i="1"/>
  <c r="U240" i="1" s="1"/>
  <c r="CW240" i="1"/>
  <c r="V240" i="1" s="1"/>
  <c r="FR240" i="1"/>
  <c r="GL240" i="1"/>
  <c r="GO240" i="1"/>
  <c r="GP240" i="1"/>
  <c r="GV240" i="1"/>
  <c r="HC240" i="1" s="1"/>
  <c r="GX240" i="1"/>
  <c r="C241" i="1"/>
  <c r="D241" i="1"/>
  <c r="S241" i="1"/>
  <c r="CY241" i="1" s="1"/>
  <c r="X241" i="1" s="1"/>
  <c r="V241" i="1"/>
  <c r="W241" i="1"/>
  <c r="AC241" i="1"/>
  <c r="AE241" i="1"/>
  <c r="AF241" i="1"/>
  <c r="AG241" i="1"/>
  <c r="AH241" i="1"/>
  <c r="AI241" i="1"/>
  <c r="CW241" i="1" s="1"/>
  <c r="AJ241" i="1"/>
  <c r="CX241" i="1" s="1"/>
  <c r="CT241" i="1"/>
  <c r="CU241" i="1"/>
  <c r="T241" i="1" s="1"/>
  <c r="CV241" i="1"/>
  <c r="U241" i="1" s="1"/>
  <c r="CZ241" i="1"/>
  <c r="Y241" i="1" s="1"/>
  <c r="FR241" i="1"/>
  <c r="BY266" i="1" s="1"/>
  <c r="GL241" i="1"/>
  <c r="GO241" i="1"/>
  <c r="GP241" i="1"/>
  <c r="GV241" i="1"/>
  <c r="HC241" i="1" s="1"/>
  <c r="GX241" i="1" s="1"/>
  <c r="C242" i="1"/>
  <c r="D242" i="1"/>
  <c r="P242" i="1"/>
  <c r="R242" i="1"/>
  <c r="S242" i="1"/>
  <c r="AC242" i="1"/>
  <c r="CQ242" i="1" s="1"/>
  <c r="AD242" i="1"/>
  <c r="AE242" i="1"/>
  <c r="Q242" i="1" s="1"/>
  <c r="AF242" i="1"/>
  <c r="CT242" i="1" s="1"/>
  <c r="AG242" i="1"/>
  <c r="CU242" i="1" s="1"/>
  <c r="T242" i="1" s="1"/>
  <c r="AH242" i="1"/>
  <c r="CV242" i="1" s="1"/>
  <c r="U242" i="1" s="1"/>
  <c r="AI242" i="1"/>
  <c r="CW242" i="1" s="1"/>
  <c r="V242" i="1" s="1"/>
  <c r="AJ242" i="1"/>
  <c r="CX242" i="1" s="1"/>
  <c r="W242" i="1" s="1"/>
  <c r="CR242" i="1"/>
  <c r="CS242" i="1"/>
  <c r="FR242" i="1"/>
  <c r="FQ266" i="1" s="1"/>
  <c r="GL242" i="1"/>
  <c r="GO242" i="1"/>
  <c r="GP242" i="1"/>
  <c r="GV242" i="1"/>
  <c r="HC242" i="1"/>
  <c r="GX242" i="1" s="1"/>
  <c r="I243" i="1"/>
  <c r="Q243" i="1" s="1"/>
  <c r="P243" i="1"/>
  <c r="CP243" i="1" s="1"/>
  <c r="O243" i="1" s="1"/>
  <c r="R243" i="1"/>
  <c r="GK243" i="1" s="1"/>
  <c r="S243" i="1"/>
  <c r="T243" i="1"/>
  <c r="U243" i="1"/>
  <c r="AC243" i="1"/>
  <c r="CQ243" i="1" s="1"/>
  <c r="AD243" i="1"/>
  <c r="AE243" i="1"/>
  <c r="AF243" i="1"/>
  <c r="CT243" i="1" s="1"/>
  <c r="AG243" i="1"/>
  <c r="CU243" i="1" s="1"/>
  <c r="AH243" i="1"/>
  <c r="CV243" i="1" s="1"/>
  <c r="AI243" i="1"/>
  <c r="CW243" i="1" s="1"/>
  <c r="V243" i="1" s="1"/>
  <c r="AJ243" i="1"/>
  <c r="CX243" i="1" s="1"/>
  <c r="W243" i="1" s="1"/>
  <c r="CR243" i="1"/>
  <c r="CS243" i="1"/>
  <c r="CY243" i="1"/>
  <c r="X243" i="1" s="1"/>
  <c r="CZ243" i="1"/>
  <c r="Y243" i="1" s="1"/>
  <c r="FR243" i="1"/>
  <c r="GL243" i="1"/>
  <c r="GO243" i="1"/>
  <c r="GP243" i="1"/>
  <c r="GV243" i="1"/>
  <c r="HC243" i="1"/>
  <c r="GX243" i="1" s="1"/>
  <c r="I244" i="1"/>
  <c r="Q244" i="1" s="1"/>
  <c r="P244" i="1"/>
  <c r="R244" i="1"/>
  <c r="GK244" i="1" s="1"/>
  <c r="S244" i="1"/>
  <c r="AC244" i="1"/>
  <c r="CQ244" i="1" s="1"/>
  <c r="AD244" i="1"/>
  <c r="AE244" i="1"/>
  <c r="AF244" i="1"/>
  <c r="CT244" i="1" s="1"/>
  <c r="AG244" i="1"/>
  <c r="CU244" i="1" s="1"/>
  <c r="T244" i="1" s="1"/>
  <c r="AH244" i="1"/>
  <c r="CV244" i="1" s="1"/>
  <c r="U244" i="1" s="1"/>
  <c r="AI244" i="1"/>
  <c r="CW244" i="1" s="1"/>
  <c r="V244" i="1" s="1"/>
  <c r="AJ244" i="1"/>
  <c r="CR244" i="1"/>
  <c r="CS244" i="1"/>
  <c r="CX244" i="1"/>
  <c r="W244" i="1" s="1"/>
  <c r="FR244" i="1"/>
  <c r="GL244" i="1"/>
  <c r="GO244" i="1"/>
  <c r="GP244" i="1"/>
  <c r="GV244" i="1"/>
  <c r="GX244" i="1"/>
  <c r="HC244" i="1"/>
  <c r="I245" i="1"/>
  <c r="P245" i="1"/>
  <c r="AC245" i="1"/>
  <c r="CQ245" i="1" s="1"/>
  <c r="AD245" i="1"/>
  <c r="AB245" i="1" s="1"/>
  <c r="AE245" i="1"/>
  <c r="AF245" i="1"/>
  <c r="CT245" i="1" s="1"/>
  <c r="AG245" i="1"/>
  <c r="CU245" i="1" s="1"/>
  <c r="AH245" i="1"/>
  <c r="CV245" i="1" s="1"/>
  <c r="U245" i="1" s="1"/>
  <c r="AI245" i="1"/>
  <c r="AJ245" i="1"/>
  <c r="CR245" i="1"/>
  <c r="CS245" i="1"/>
  <c r="CW245" i="1"/>
  <c r="CX245" i="1"/>
  <c r="FR245" i="1"/>
  <c r="GL245" i="1"/>
  <c r="GO245" i="1"/>
  <c r="GP245" i="1"/>
  <c r="GV245" i="1"/>
  <c r="HC245" i="1"/>
  <c r="GX245" i="1" s="1"/>
  <c r="I246" i="1"/>
  <c r="AC246" i="1"/>
  <c r="AD246" i="1"/>
  <c r="AE246" i="1"/>
  <c r="AF246" i="1"/>
  <c r="AG246" i="1"/>
  <c r="CU246" i="1" s="1"/>
  <c r="AH246" i="1"/>
  <c r="CV246" i="1" s="1"/>
  <c r="AI246" i="1"/>
  <c r="AJ246" i="1"/>
  <c r="CR246" i="1"/>
  <c r="CS246" i="1"/>
  <c r="CW246" i="1"/>
  <c r="CX246" i="1"/>
  <c r="FR246" i="1"/>
  <c r="GL246" i="1"/>
  <c r="GO246" i="1"/>
  <c r="GP246" i="1"/>
  <c r="GV246" i="1"/>
  <c r="HC246" i="1"/>
  <c r="I247" i="1"/>
  <c r="AC247" i="1"/>
  <c r="CQ247" i="1" s="1"/>
  <c r="AD247" i="1"/>
  <c r="AE247" i="1"/>
  <c r="AF247" i="1"/>
  <c r="AG247" i="1"/>
  <c r="AH247" i="1"/>
  <c r="CV247" i="1" s="1"/>
  <c r="AI247" i="1"/>
  <c r="AJ247" i="1"/>
  <c r="CR247" i="1"/>
  <c r="CS247" i="1"/>
  <c r="CU247" i="1"/>
  <c r="T247" i="1" s="1"/>
  <c r="CW247" i="1"/>
  <c r="V247" i="1" s="1"/>
  <c r="CX247" i="1"/>
  <c r="W247" i="1" s="1"/>
  <c r="FR247" i="1"/>
  <c r="GL247" i="1"/>
  <c r="GO247" i="1"/>
  <c r="GP247" i="1"/>
  <c r="GV247" i="1"/>
  <c r="HC247" i="1"/>
  <c r="GX247" i="1" s="1"/>
  <c r="I248" i="1"/>
  <c r="AC248" i="1"/>
  <c r="AD248" i="1"/>
  <c r="AB248" i="1" s="1"/>
  <c r="AE248" i="1"/>
  <c r="AF248" i="1"/>
  <c r="AG248" i="1"/>
  <c r="AH248" i="1"/>
  <c r="CV248" i="1" s="1"/>
  <c r="AI248" i="1"/>
  <c r="AJ248" i="1"/>
  <c r="CR248" i="1"/>
  <c r="CS248" i="1"/>
  <c r="CT248" i="1"/>
  <c r="CU248" i="1"/>
  <c r="T248" i="1" s="1"/>
  <c r="CW248" i="1"/>
  <c r="CX248" i="1"/>
  <c r="W248" i="1" s="1"/>
  <c r="FR248" i="1"/>
  <c r="GL248" i="1"/>
  <c r="GO248" i="1"/>
  <c r="GP248" i="1"/>
  <c r="GV248" i="1"/>
  <c r="HC248" i="1"/>
  <c r="GX248" i="1" s="1"/>
  <c r="I249" i="1"/>
  <c r="AC249" i="1"/>
  <c r="AD249" i="1"/>
  <c r="AE249" i="1"/>
  <c r="AF249" i="1"/>
  <c r="AG249" i="1"/>
  <c r="AH249" i="1"/>
  <c r="CV249" i="1" s="1"/>
  <c r="AI249" i="1"/>
  <c r="AJ249" i="1"/>
  <c r="CX249" i="1" s="1"/>
  <c r="CR249" i="1"/>
  <c r="CS249" i="1"/>
  <c r="CT249" i="1"/>
  <c r="CU249" i="1"/>
  <c r="CW249" i="1"/>
  <c r="V249" i="1" s="1"/>
  <c r="FR249" i="1"/>
  <c r="GL249" i="1"/>
  <c r="GO249" i="1"/>
  <c r="GP249" i="1"/>
  <c r="GV249" i="1"/>
  <c r="HC249" i="1"/>
  <c r="GX249" i="1" s="1"/>
  <c r="I250" i="1"/>
  <c r="Q250" i="1" s="1"/>
  <c r="R250" i="1"/>
  <c r="GK250" i="1" s="1"/>
  <c r="S250" i="1"/>
  <c r="CY250" i="1" s="1"/>
  <c r="X250" i="1"/>
  <c r="AC250" i="1"/>
  <c r="AD250" i="1"/>
  <c r="AE250" i="1"/>
  <c r="AF250" i="1"/>
  <c r="AG250" i="1"/>
  <c r="AH250" i="1"/>
  <c r="CV250" i="1" s="1"/>
  <c r="U250" i="1" s="1"/>
  <c r="AI250" i="1"/>
  <c r="CW250" i="1" s="1"/>
  <c r="V250" i="1" s="1"/>
  <c r="AJ250" i="1"/>
  <c r="CX250" i="1" s="1"/>
  <c r="W250" i="1" s="1"/>
  <c r="CR250" i="1"/>
  <c r="CS250" i="1"/>
  <c r="CT250" i="1"/>
  <c r="CU250" i="1"/>
  <c r="T250" i="1" s="1"/>
  <c r="FR250" i="1"/>
  <c r="GL250" i="1"/>
  <c r="GO250" i="1"/>
  <c r="GP250" i="1"/>
  <c r="GV250" i="1"/>
  <c r="GX250" i="1"/>
  <c r="HC250" i="1"/>
  <c r="I251" i="1"/>
  <c r="Q251" i="1" s="1"/>
  <c r="P251" i="1"/>
  <c r="R251" i="1"/>
  <c r="GK251" i="1" s="1"/>
  <c r="S251" i="1"/>
  <c r="CY251" i="1" s="1"/>
  <c r="X251" i="1" s="1"/>
  <c r="U251" i="1"/>
  <c r="AB251" i="1"/>
  <c r="AC251" i="1"/>
  <c r="AD251" i="1"/>
  <c r="AE251" i="1"/>
  <c r="AF251" i="1"/>
  <c r="AG251" i="1"/>
  <c r="CU251" i="1" s="1"/>
  <c r="T251" i="1" s="1"/>
  <c r="AH251" i="1"/>
  <c r="CV251" i="1" s="1"/>
  <c r="AI251" i="1"/>
  <c r="CW251" i="1" s="1"/>
  <c r="V251" i="1" s="1"/>
  <c r="AJ251" i="1"/>
  <c r="CX251" i="1" s="1"/>
  <c r="W251" i="1" s="1"/>
  <c r="CQ251" i="1"/>
  <c r="CR251" i="1"/>
  <c r="CS251" i="1"/>
  <c r="CT251" i="1"/>
  <c r="FR251" i="1"/>
  <c r="GL251" i="1"/>
  <c r="GO251" i="1"/>
  <c r="GP251" i="1"/>
  <c r="GV251" i="1"/>
  <c r="HC251" i="1"/>
  <c r="GX251" i="1" s="1"/>
  <c r="I252" i="1"/>
  <c r="P252" i="1"/>
  <c r="R252" i="1"/>
  <c r="GK252" i="1" s="1"/>
  <c r="U252" i="1"/>
  <c r="V252" i="1"/>
  <c r="AC252" i="1"/>
  <c r="AE252" i="1"/>
  <c r="AD252" i="1" s="1"/>
  <c r="AF252" i="1"/>
  <c r="CT252" i="1" s="1"/>
  <c r="AG252" i="1"/>
  <c r="CU252" i="1" s="1"/>
  <c r="T252" i="1" s="1"/>
  <c r="AH252" i="1"/>
  <c r="CV252" i="1" s="1"/>
  <c r="AI252" i="1"/>
  <c r="CW252" i="1" s="1"/>
  <c r="AJ252" i="1"/>
  <c r="CX252" i="1" s="1"/>
  <c r="W252" i="1" s="1"/>
  <c r="CQ252" i="1"/>
  <c r="CR252" i="1"/>
  <c r="CS252" i="1"/>
  <c r="FR252" i="1"/>
  <c r="GL252" i="1"/>
  <c r="GO252" i="1"/>
  <c r="GP252" i="1"/>
  <c r="GV252" i="1"/>
  <c r="HC252" i="1"/>
  <c r="GX252" i="1" s="1"/>
  <c r="C253" i="1"/>
  <c r="D253" i="1"/>
  <c r="Q253" i="1"/>
  <c r="R253" i="1"/>
  <c r="T253" i="1"/>
  <c r="U253" i="1"/>
  <c r="AC253" i="1"/>
  <c r="P253" i="1" s="1"/>
  <c r="AE253" i="1"/>
  <c r="AD253" i="1" s="1"/>
  <c r="AF253" i="1"/>
  <c r="AG253" i="1"/>
  <c r="CU253" i="1" s="1"/>
  <c r="AH253" i="1"/>
  <c r="CV253" i="1" s="1"/>
  <c r="AI253" i="1"/>
  <c r="CW253" i="1" s="1"/>
  <c r="V253" i="1" s="1"/>
  <c r="AJ253" i="1"/>
  <c r="CX253" i="1" s="1"/>
  <c r="W253" i="1" s="1"/>
  <c r="CS253" i="1"/>
  <c r="FR253" i="1"/>
  <c r="GK253" i="1"/>
  <c r="GL253" i="1"/>
  <c r="GO253" i="1"/>
  <c r="GP253" i="1"/>
  <c r="GV253" i="1"/>
  <c r="HC253" i="1"/>
  <c r="GX253" i="1" s="1"/>
  <c r="C254" i="1"/>
  <c r="D254" i="1"/>
  <c r="P254" i="1"/>
  <c r="S254" i="1"/>
  <c r="CZ254" i="1" s="1"/>
  <c r="V254" i="1"/>
  <c r="X254" i="1"/>
  <c r="Y254" i="1"/>
  <c r="AC254" i="1"/>
  <c r="CQ254" i="1" s="1"/>
  <c r="AE254" i="1"/>
  <c r="AF254" i="1"/>
  <c r="AG254" i="1"/>
  <c r="AH254" i="1"/>
  <c r="AI254" i="1"/>
  <c r="AJ254" i="1"/>
  <c r="CX254" i="1" s="1"/>
  <c r="W254" i="1" s="1"/>
  <c r="CR254" i="1"/>
  <c r="CS254" i="1"/>
  <c r="CT254" i="1"/>
  <c r="CU254" i="1"/>
  <c r="T254" i="1" s="1"/>
  <c r="CV254" i="1"/>
  <c r="U254" i="1" s="1"/>
  <c r="CW254" i="1"/>
  <c r="CY254" i="1"/>
  <c r="FR254" i="1"/>
  <c r="GL254" i="1"/>
  <c r="GO254" i="1"/>
  <c r="GP254" i="1"/>
  <c r="GV254" i="1"/>
  <c r="HC254" i="1" s="1"/>
  <c r="GX254" i="1"/>
  <c r="C255" i="1"/>
  <c r="D255" i="1"/>
  <c r="I255" i="1"/>
  <c r="K255" i="1"/>
  <c r="Q255" i="1"/>
  <c r="R255" i="1"/>
  <c r="U255" i="1"/>
  <c r="AC255" i="1"/>
  <c r="CQ255" i="1" s="1"/>
  <c r="AD255" i="1"/>
  <c r="AE255" i="1"/>
  <c r="CR255" i="1" s="1"/>
  <c r="AF255" i="1"/>
  <c r="AG255" i="1"/>
  <c r="CU255" i="1" s="1"/>
  <c r="T255" i="1" s="1"/>
  <c r="AH255" i="1"/>
  <c r="CV255" i="1" s="1"/>
  <c r="AI255" i="1"/>
  <c r="CW255" i="1" s="1"/>
  <c r="V255" i="1" s="1"/>
  <c r="AJ255" i="1"/>
  <c r="CX255" i="1"/>
  <c r="W255" i="1" s="1"/>
  <c r="FR255" i="1"/>
  <c r="GK255" i="1"/>
  <c r="GL255" i="1"/>
  <c r="GO255" i="1"/>
  <c r="GP255" i="1"/>
  <c r="GV255" i="1"/>
  <c r="HC255" i="1"/>
  <c r="GX255" i="1" s="1"/>
  <c r="C256" i="1"/>
  <c r="D256" i="1"/>
  <c r="I256" i="1"/>
  <c r="I258" i="1" s="1"/>
  <c r="Q258" i="1" s="1"/>
  <c r="K256" i="1"/>
  <c r="AC256" i="1"/>
  <c r="AE256" i="1"/>
  <c r="AD256" i="1" s="1"/>
  <c r="AB256" i="1" s="1"/>
  <c r="AF256" i="1"/>
  <c r="CT256" i="1" s="1"/>
  <c r="AG256" i="1"/>
  <c r="AH256" i="1"/>
  <c r="CV256" i="1" s="1"/>
  <c r="AI256" i="1"/>
  <c r="CW256" i="1" s="1"/>
  <c r="AJ256" i="1"/>
  <c r="CX256" i="1" s="1"/>
  <c r="W256" i="1" s="1"/>
  <c r="CQ256" i="1"/>
  <c r="CR256" i="1"/>
  <c r="CS256" i="1"/>
  <c r="CU256" i="1"/>
  <c r="T256" i="1" s="1"/>
  <c r="FR256" i="1"/>
  <c r="GL256" i="1"/>
  <c r="GO256" i="1"/>
  <c r="GP256" i="1"/>
  <c r="GV256" i="1"/>
  <c r="HC256" i="1"/>
  <c r="I257" i="1"/>
  <c r="Q257" i="1" s="1"/>
  <c r="P257" i="1"/>
  <c r="R257" i="1"/>
  <c r="GK257" i="1" s="1"/>
  <c r="S257" i="1"/>
  <c r="CZ257" i="1" s="1"/>
  <c r="Y257" i="1" s="1"/>
  <c r="T257" i="1"/>
  <c r="V257" i="1"/>
  <c r="W257" i="1"/>
  <c r="AC257" i="1"/>
  <c r="CQ257" i="1" s="1"/>
  <c r="AE257" i="1"/>
  <c r="CR257" i="1" s="1"/>
  <c r="AF257" i="1"/>
  <c r="AG257" i="1"/>
  <c r="CU257" i="1" s="1"/>
  <c r="AH257" i="1"/>
  <c r="CV257" i="1" s="1"/>
  <c r="U257" i="1" s="1"/>
  <c r="AI257" i="1"/>
  <c r="AJ257" i="1"/>
  <c r="CT257" i="1"/>
  <c r="CW257" i="1"/>
  <c r="CX257" i="1"/>
  <c r="CY257" i="1"/>
  <c r="X257" i="1" s="1"/>
  <c r="FR257" i="1"/>
  <c r="GL257" i="1"/>
  <c r="GO257" i="1"/>
  <c r="GP257" i="1"/>
  <c r="GV257" i="1"/>
  <c r="HC257" i="1" s="1"/>
  <c r="GX257" i="1" s="1"/>
  <c r="P258" i="1"/>
  <c r="R258" i="1"/>
  <c r="GK258" i="1" s="1"/>
  <c r="S258" i="1"/>
  <c r="AC258" i="1"/>
  <c r="AE258" i="1"/>
  <c r="AF258" i="1"/>
  <c r="CT258" i="1" s="1"/>
  <c r="AG258" i="1"/>
  <c r="AH258" i="1"/>
  <c r="AI258" i="1"/>
  <c r="AJ258" i="1"/>
  <c r="CQ258" i="1"/>
  <c r="CU258" i="1"/>
  <c r="T258" i="1" s="1"/>
  <c r="CV258" i="1"/>
  <c r="CW258" i="1"/>
  <c r="V258" i="1" s="1"/>
  <c r="CX258" i="1"/>
  <c r="W258" i="1" s="1"/>
  <c r="FR258" i="1"/>
  <c r="GL258" i="1"/>
  <c r="GO258" i="1"/>
  <c r="GP258" i="1"/>
  <c r="GV258" i="1"/>
  <c r="HC258" i="1"/>
  <c r="GX258" i="1" s="1"/>
  <c r="C259" i="1"/>
  <c r="D259" i="1"/>
  <c r="AC259" i="1"/>
  <c r="AE259" i="1"/>
  <c r="AF259" i="1"/>
  <c r="AG259" i="1"/>
  <c r="AH259" i="1"/>
  <c r="CV259" i="1" s="1"/>
  <c r="AI259" i="1"/>
  <c r="CW259" i="1" s="1"/>
  <c r="AJ259" i="1"/>
  <c r="CX259" i="1" s="1"/>
  <c r="CQ259" i="1"/>
  <c r="CT259" i="1"/>
  <c r="CU259" i="1"/>
  <c r="FR259" i="1"/>
  <c r="GL259" i="1"/>
  <c r="GO259" i="1"/>
  <c r="GP259" i="1"/>
  <c r="GV259" i="1"/>
  <c r="HC259" i="1"/>
  <c r="C260" i="1"/>
  <c r="D260" i="1"/>
  <c r="AC260" i="1"/>
  <c r="AD260" i="1"/>
  <c r="AE260" i="1"/>
  <c r="AF260" i="1"/>
  <c r="AG260" i="1"/>
  <c r="AH260" i="1"/>
  <c r="AI260" i="1"/>
  <c r="AJ260" i="1"/>
  <c r="CX260" i="1" s="1"/>
  <c r="CU260" i="1"/>
  <c r="CV260" i="1"/>
  <c r="CW260" i="1"/>
  <c r="FR260" i="1"/>
  <c r="GL260" i="1"/>
  <c r="GO260" i="1"/>
  <c r="GP260" i="1"/>
  <c r="GV260" i="1"/>
  <c r="HC260" i="1"/>
  <c r="AB261" i="1"/>
  <c r="AC261" i="1"/>
  <c r="AD261" i="1"/>
  <c r="AE261" i="1"/>
  <c r="AF261" i="1"/>
  <c r="CT261" i="1" s="1"/>
  <c r="AG261" i="1"/>
  <c r="CU261" i="1" s="1"/>
  <c r="AH261" i="1"/>
  <c r="CV261" i="1" s="1"/>
  <c r="AI261" i="1"/>
  <c r="CW261" i="1" s="1"/>
  <c r="AJ261" i="1"/>
  <c r="CX261" i="1" s="1"/>
  <c r="CQ261" i="1"/>
  <c r="CR261" i="1"/>
  <c r="CS261" i="1"/>
  <c r="FR261" i="1"/>
  <c r="GL261" i="1"/>
  <c r="GO261" i="1"/>
  <c r="GP261" i="1"/>
  <c r="GV261" i="1"/>
  <c r="HC261" i="1"/>
  <c r="AC262" i="1"/>
  <c r="CQ262" i="1" s="1"/>
  <c r="AD262" i="1"/>
  <c r="AE262" i="1"/>
  <c r="CR262" i="1" s="1"/>
  <c r="AF262" i="1"/>
  <c r="CT262" i="1" s="1"/>
  <c r="AG262" i="1"/>
  <c r="CU262" i="1" s="1"/>
  <c r="AH262" i="1"/>
  <c r="CV262" i="1" s="1"/>
  <c r="AI262" i="1"/>
  <c r="AJ262" i="1"/>
  <c r="CS262" i="1"/>
  <c r="CW262" i="1"/>
  <c r="CX262" i="1"/>
  <c r="FR262" i="1"/>
  <c r="GL262" i="1"/>
  <c r="GO262" i="1"/>
  <c r="GP262" i="1"/>
  <c r="GV262" i="1"/>
  <c r="HC262" i="1"/>
  <c r="AB263" i="1"/>
  <c r="AC263" i="1"/>
  <c r="AD263" i="1"/>
  <c r="AE263" i="1"/>
  <c r="CR263" i="1" s="1"/>
  <c r="AF263" i="1"/>
  <c r="AG263" i="1"/>
  <c r="AH263" i="1"/>
  <c r="AI263" i="1"/>
  <c r="AJ263" i="1"/>
  <c r="CQ263" i="1"/>
  <c r="CS263" i="1"/>
  <c r="CU263" i="1"/>
  <c r="CV263" i="1"/>
  <c r="CW263" i="1"/>
  <c r="CX263" i="1"/>
  <c r="FR263" i="1"/>
  <c r="GL263" i="1"/>
  <c r="GO263" i="1"/>
  <c r="GP263" i="1"/>
  <c r="GV263" i="1"/>
  <c r="HC263" i="1" s="1"/>
  <c r="AB264" i="1"/>
  <c r="AC264" i="1"/>
  <c r="AD264" i="1"/>
  <c r="AE264" i="1"/>
  <c r="AF264" i="1"/>
  <c r="CT264" i="1" s="1"/>
  <c r="AG264" i="1"/>
  <c r="CU264" i="1" s="1"/>
  <c r="AH264" i="1"/>
  <c r="CV264" i="1" s="1"/>
  <c r="AI264" i="1"/>
  <c r="AJ264" i="1"/>
  <c r="CX264" i="1" s="1"/>
  <c r="CQ264" i="1"/>
  <c r="CR264" i="1"/>
  <c r="CS264" i="1"/>
  <c r="CW264" i="1"/>
  <c r="FR264" i="1"/>
  <c r="GL264" i="1"/>
  <c r="GO264" i="1"/>
  <c r="GP264" i="1"/>
  <c r="GV264" i="1"/>
  <c r="HC264" i="1"/>
  <c r="B266" i="1"/>
  <c r="B223" i="1" s="1"/>
  <c r="C266" i="1"/>
  <c r="C223" i="1" s="1"/>
  <c r="D266" i="1"/>
  <c r="D223" i="1" s="1"/>
  <c r="F266" i="1"/>
  <c r="F223" i="1" s="1"/>
  <c r="G266" i="1"/>
  <c r="G223" i="1" s="1"/>
  <c r="BD266" i="1"/>
  <c r="BX266" i="1"/>
  <c r="BZ266" i="1"/>
  <c r="BZ223" i="1" s="1"/>
  <c r="CK266" i="1"/>
  <c r="CL266" i="1"/>
  <c r="CM266" i="1"/>
  <c r="CM223" i="1" s="1"/>
  <c r="EG266" i="1"/>
  <c r="P270" i="1" s="1"/>
  <c r="ET266" i="1"/>
  <c r="EU266" i="1"/>
  <c r="EU223" i="1" s="1"/>
  <c r="FP266" i="1"/>
  <c r="FP223" i="1" s="1"/>
  <c r="GC266" i="1"/>
  <c r="GD266" i="1"/>
  <c r="GE266" i="1"/>
  <c r="GE223" i="1" s="1"/>
  <c r="P282" i="1"/>
  <c r="D296" i="1"/>
  <c r="E298" i="1"/>
  <c r="Z298" i="1"/>
  <c r="AA298" i="1"/>
  <c r="AM298" i="1"/>
  <c r="AN298" i="1"/>
  <c r="BE298" i="1"/>
  <c r="BF298" i="1"/>
  <c r="BG298" i="1"/>
  <c r="BH298" i="1"/>
  <c r="BI298" i="1"/>
  <c r="BJ298" i="1"/>
  <c r="BK298" i="1"/>
  <c r="BL298" i="1"/>
  <c r="BM298" i="1"/>
  <c r="BN298" i="1"/>
  <c r="BO298" i="1"/>
  <c r="BP298" i="1"/>
  <c r="BQ298" i="1"/>
  <c r="BR298" i="1"/>
  <c r="BS298" i="1"/>
  <c r="BT298" i="1"/>
  <c r="BU298" i="1"/>
  <c r="BV298" i="1"/>
  <c r="BW298" i="1"/>
  <c r="BX298" i="1"/>
  <c r="CK298" i="1"/>
  <c r="CL298" i="1"/>
  <c r="CM298" i="1"/>
  <c r="CN298" i="1"/>
  <c r="CO298" i="1"/>
  <c r="CP298" i="1"/>
  <c r="CQ298" i="1"/>
  <c r="CR298" i="1"/>
  <c r="CS298" i="1"/>
  <c r="CT298" i="1"/>
  <c r="CU298" i="1"/>
  <c r="CV298" i="1"/>
  <c r="CW298" i="1"/>
  <c r="CX298" i="1"/>
  <c r="CY298" i="1"/>
  <c r="CZ298" i="1"/>
  <c r="DA298" i="1"/>
  <c r="DB298" i="1"/>
  <c r="DC298" i="1"/>
  <c r="DD298" i="1"/>
  <c r="DE298" i="1"/>
  <c r="DF298" i="1"/>
  <c r="DR298" i="1"/>
  <c r="DS298" i="1"/>
  <c r="EE298" i="1"/>
  <c r="EF298" i="1"/>
  <c r="ET298" i="1"/>
  <c r="EU298" i="1"/>
  <c r="EW298" i="1"/>
  <c r="EX298" i="1"/>
  <c r="EY298" i="1"/>
  <c r="EZ298" i="1"/>
  <c r="FA298" i="1"/>
  <c r="FB298" i="1"/>
  <c r="FC298" i="1"/>
  <c r="FD298" i="1"/>
  <c r="FE298" i="1"/>
  <c r="FF298" i="1"/>
  <c r="FG298" i="1"/>
  <c r="FH298" i="1"/>
  <c r="FI298" i="1"/>
  <c r="FJ298" i="1"/>
  <c r="FK298" i="1"/>
  <c r="FL298" i="1"/>
  <c r="FM298" i="1"/>
  <c r="FN298" i="1"/>
  <c r="FO298" i="1"/>
  <c r="FP298" i="1"/>
  <c r="GC298" i="1"/>
  <c r="GD298" i="1"/>
  <c r="GE298" i="1"/>
  <c r="GF298" i="1"/>
  <c r="GG298" i="1"/>
  <c r="GH298" i="1"/>
  <c r="GI298" i="1"/>
  <c r="GJ298" i="1"/>
  <c r="GK298" i="1"/>
  <c r="GL298" i="1"/>
  <c r="GM298" i="1"/>
  <c r="GN298" i="1"/>
  <c r="GO298" i="1"/>
  <c r="GP298" i="1"/>
  <c r="GQ298" i="1"/>
  <c r="GR298" i="1"/>
  <c r="GS298" i="1"/>
  <c r="GT298" i="1"/>
  <c r="GU298" i="1"/>
  <c r="GV298" i="1"/>
  <c r="GW298" i="1"/>
  <c r="GX298" i="1"/>
  <c r="C300" i="1"/>
  <c r="D300" i="1"/>
  <c r="AC300" i="1"/>
  <c r="AE300" i="1"/>
  <c r="AF300" i="1"/>
  <c r="AG300" i="1"/>
  <c r="AH300" i="1"/>
  <c r="AI300" i="1"/>
  <c r="AJ300" i="1"/>
  <c r="CX300" i="1" s="1"/>
  <c r="W300" i="1" s="1"/>
  <c r="CU300" i="1"/>
  <c r="T300" i="1" s="1"/>
  <c r="CV300" i="1"/>
  <c r="U300" i="1" s="1"/>
  <c r="CW300" i="1"/>
  <c r="V300" i="1" s="1"/>
  <c r="FR300" i="1"/>
  <c r="GL300" i="1"/>
  <c r="BZ325" i="1" s="1"/>
  <c r="GO300" i="1"/>
  <c r="GP300" i="1"/>
  <c r="GV300" i="1"/>
  <c r="HC300" i="1" s="1"/>
  <c r="GX300" i="1"/>
  <c r="C301" i="1"/>
  <c r="D301" i="1"/>
  <c r="P301" i="1"/>
  <c r="S301" i="1"/>
  <c r="T301" i="1"/>
  <c r="U301" i="1"/>
  <c r="V301" i="1"/>
  <c r="W301" i="1"/>
  <c r="AC301" i="1"/>
  <c r="CQ301" i="1" s="1"/>
  <c r="AD301" i="1"/>
  <c r="AE301" i="1"/>
  <c r="CR301" i="1" s="1"/>
  <c r="AF301" i="1"/>
  <c r="AG301" i="1"/>
  <c r="CU301" i="1" s="1"/>
  <c r="AH301" i="1"/>
  <c r="CV301" i="1" s="1"/>
  <c r="AI301" i="1"/>
  <c r="CW301" i="1" s="1"/>
  <c r="AJ301" i="1"/>
  <c r="CT301" i="1"/>
  <c r="CX301" i="1"/>
  <c r="CY301" i="1"/>
  <c r="X301" i="1" s="1"/>
  <c r="CZ301" i="1"/>
  <c r="Y301" i="1" s="1"/>
  <c r="FR301" i="1"/>
  <c r="GL301" i="1"/>
  <c r="GO301" i="1"/>
  <c r="GP301" i="1"/>
  <c r="GV301" i="1"/>
  <c r="HC301" i="1"/>
  <c r="GX301" i="1" s="1"/>
  <c r="I302" i="1"/>
  <c r="S302" i="1" s="1"/>
  <c r="P302" i="1"/>
  <c r="Q302" i="1"/>
  <c r="AC302" i="1"/>
  <c r="CQ302" i="1" s="1"/>
  <c r="AE302" i="1"/>
  <c r="AF302" i="1"/>
  <c r="AG302" i="1"/>
  <c r="AH302" i="1"/>
  <c r="AI302" i="1"/>
  <c r="CW302" i="1" s="1"/>
  <c r="AJ302" i="1"/>
  <c r="CX302" i="1" s="1"/>
  <c r="W302" i="1" s="1"/>
  <c r="CR302" i="1"/>
  <c r="CS302" i="1"/>
  <c r="CT302" i="1"/>
  <c r="CU302" i="1"/>
  <c r="CV302" i="1"/>
  <c r="FR302" i="1"/>
  <c r="GL302" i="1"/>
  <c r="GO302" i="1"/>
  <c r="GP302" i="1"/>
  <c r="GV302" i="1"/>
  <c r="HC302" i="1" s="1"/>
  <c r="GX302" i="1" s="1"/>
  <c r="I303" i="1"/>
  <c r="P303" i="1"/>
  <c r="S303" i="1"/>
  <c r="AC303" i="1"/>
  <c r="CQ303" i="1" s="1"/>
  <c r="AD303" i="1"/>
  <c r="AE303" i="1"/>
  <c r="CR303" i="1" s="1"/>
  <c r="AF303" i="1"/>
  <c r="AG303" i="1"/>
  <c r="CU303" i="1" s="1"/>
  <c r="T303" i="1" s="1"/>
  <c r="AH303" i="1"/>
  <c r="CV303" i="1" s="1"/>
  <c r="U303" i="1" s="1"/>
  <c r="AI303" i="1"/>
  <c r="CW303" i="1" s="1"/>
  <c r="V303" i="1" s="1"/>
  <c r="AJ303" i="1"/>
  <c r="CX303" i="1" s="1"/>
  <c r="W303" i="1" s="1"/>
  <c r="CT303" i="1"/>
  <c r="FR303" i="1"/>
  <c r="GL303" i="1"/>
  <c r="GO303" i="1"/>
  <c r="GP303" i="1"/>
  <c r="GV303" i="1"/>
  <c r="HC303" i="1"/>
  <c r="GX303" i="1" s="1"/>
  <c r="I304" i="1"/>
  <c r="S304" i="1" s="1"/>
  <c r="AC304" i="1"/>
  <c r="CQ304" i="1" s="1"/>
  <c r="AE304" i="1"/>
  <c r="AF304" i="1"/>
  <c r="AG304" i="1"/>
  <c r="AH304" i="1"/>
  <c r="AI304" i="1"/>
  <c r="CW304" i="1" s="1"/>
  <c r="V304" i="1" s="1"/>
  <c r="AJ304" i="1"/>
  <c r="CX304" i="1" s="1"/>
  <c r="W304" i="1" s="1"/>
  <c r="CT304" i="1"/>
  <c r="CU304" i="1"/>
  <c r="T304" i="1" s="1"/>
  <c r="CV304" i="1"/>
  <c r="U304" i="1" s="1"/>
  <c r="FR304" i="1"/>
  <c r="GL304" i="1"/>
  <c r="GO304" i="1"/>
  <c r="GP304" i="1"/>
  <c r="GV304" i="1"/>
  <c r="HC304" i="1" s="1"/>
  <c r="GX304" i="1" s="1"/>
  <c r="I305" i="1"/>
  <c r="P305" i="1"/>
  <c r="S305" i="1"/>
  <c r="T305" i="1"/>
  <c r="U305" i="1"/>
  <c r="V305" i="1"/>
  <c r="W305" i="1"/>
  <c r="AC305" i="1"/>
  <c r="CQ305" i="1" s="1"/>
  <c r="AD305" i="1"/>
  <c r="AE305" i="1"/>
  <c r="CR305" i="1" s="1"/>
  <c r="AF305" i="1"/>
  <c r="AG305" i="1"/>
  <c r="CU305" i="1" s="1"/>
  <c r="AH305" i="1"/>
  <c r="CV305" i="1" s="1"/>
  <c r="AI305" i="1"/>
  <c r="CW305" i="1" s="1"/>
  <c r="AJ305" i="1"/>
  <c r="CT305" i="1"/>
  <c r="CX305" i="1"/>
  <c r="CY305" i="1"/>
  <c r="X305" i="1" s="1"/>
  <c r="CZ305" i="1"/>
  <c r="Y305" i="1" s="1"/>
  <c r="FR305" i="1"/>
  <c r="GL305" i="1"/>
  <c r="GO305" i="1"/>
  <c r="GP305" i="1"/>
  <c r="GV305" i="1"/>
  <c r="HC305" i="1"/>
  <c r="GX305" i="1" s="1"/>
  <c r="I306" i="1"/>
  <c r="S306" i="1" s="1"/>
  <c r="P306" i="1"/>
  <c r="Q306" i="1"/>
  <c r="AC306" i="1"/>
  <c r="CQ306" i="1" s="1"/>
  <c r="AE306" i="1"/>
  <c r="AF306" i="1"/>
  <c r="AG306" i="1"/>
  <c r="AH306" i="1"/>
  <c r="AI306" i="1"/>
  <c r="CW306" i="1" s="1"/>
  <c r="V306" i="1" s="1"/>
  <c r="AJ306" i="1"/>
  <c r="CX306" i="1" s="1"/>
  <c r="CR306" i="1"/>
  <c r="CS306" i="1"/>
  <c r="CT306" i="1"/>
  <c r="CU306" i="1"/>
  <c r="T306" i="1" s="1"/>
  <c r="CV306" i="1"/>
  <c r="U306" i="1" s="1"/>
  <c r="FR306" i="1"/>
  <c r="GL306" i="1"/>
  <c r="GO306" i="1"/>
  <c r="GP306" i="1"/>
  <c r="GV306" i="1"/>
  <c r="HC306" i="1" s="1"/>
  <c r="I307" i="1"/>
  <c r="P307" i="1"/>
  <c r="S307" i="1"/>
  <c r="T307" i="1"/>
  <c r="U307" i="1"/>
  <c r="AC307" i="1"/>
  <c r="CQ307" i="1" s="1"/>
  <c r="AD307" i="1"/>
  <c r="AE307" i="1"/>
  <c r="CR307" i="1" s="1"/>
  <c r="AF307" i="1"/>
  <c r="AG307" i="1"/>
  <c r="CU307" i="1" s="1"/>
  <c r="AH307" i="1"/>
  <c r="CV307" i="1" s="1"/>
  <c r="AI307" i="1"/>
  <c r="CW307" i="1" s="1"/>
  <c r="V307" i="1" s="1"/>
  <c r="AJ307" i="1"/>
  <c r="CX307" i="1" s="1"/>
  <c r="W307" i="1" s="1"/>
  <c r="CT307" i="1"/>
  <c r="FR307" i="1"/>
  <c r="GL307" i="1"/>
  <c r="GO307" i="1"/>
  <c r="GP307" i="1"/>
  <c r="FV325" i="1" s="1"/>
  <c r="FV298" i="1" s="1"/>
  <c r="GV307" i="1"/>
  <c r="HC307" i="1"/>
  <c r="GX307" i="1" s="1"/>
  <c r="C308" i="1"/>
  <c r="D308" i="1"/>
  <c r="I308" i="1"/>
  <c r="K308" i="1"/>
  <c r="S308" i="1"/>
  <c r="V308" i="1"/>
  <c r="AB308" i="1"/>
  <c r="AC308" i="1"/>
  <c r="AD308" i="1"/>
  <c r="AE308" i="1"/>
  <c r="AF308" i="1"/>
  <c r="CT308" i="1" s="1"/>
  <c r="AG308" i="1"/>
  <c r="CU308" i="1" s="1"/>
  <c r="T308" i="1" s="1"/>
  <c r="AH308" i="1"/>
  <c r="CV308" i="1" s="1"/>
  <c r="U308" i="1" s="1"/>
  <c r="AI308" i="1"/>
  <c r="AJ308" i="1"/>
  <c r="CQ308" i="1"/>
  <c r="CR308" i="1"/>
  <c r="CS308" i="1"/>
  <c r="CW308" i="1"/>
  <c r="CX308" i="1"/>
  <c r="W308" i="1" s="1"/>
  <c r="FR308" i="1"/>
  <c r="GL308" i="1"/>
  <c r="GO308" i="1"/>
  <c r="GP308" i="1"/>
  <c r="GV308" i="1"/>
  <c r="HC308" i="1"/>
  <c r="GX308" i="1" s="1"/>
  <c r="C309" i="1"/>
  <c r="D309" i="1"/>
  <c r="I309" i="1"/>
  <c r="K309" i="1"/>
  <c r="AC309" i="1"/>
  <c r="AE309" i="1"/>
  <c r="AF309" i="1"/>
  <c r="AG309" i="1"/>
  <c r="AH309" i="1"/>
  <c r="AI309" i="1"/>
  <c r="CW309" i="1" s="1"/>
  <c r="AJ309" i="1"/>
  <c r="CX309" i="1" s="1"/>
  <c r="CT309" i="1"/>
  <c r="CU309" i="1"/>
  <c r="CV309" i="1"/>
  <c r="U309" i="1" s="1"/>
  <c r="FR309" i="1"/>
  <c r="GL309" i="1"/>
  <c r="GO309" i="1"/>
  <c r="GP309" i="1"/>
  <c r="GV309" i="1"/>
  <c r="HC309" i="1" s="1"/>
  <c r="AC310" i="1"/>
  <c r="AD310" i="1"/>
  <c r="AE310" i="1"/>
  <c r="AF310" i="1"/>
  <c r="AG310" i="1"/>
  <c r="CU310" i="1" s="1"/>
  <c r="AH310" i="1"/>
  <c r="CV310" i="1" s="1"/>
  <c r="AI310" i="1"/>
  <c r="CW310" i="1" s="1"/>
  <c r="AJ310" i="1"/>
  <c r="CX310" i="1" s="1"/>
  <c r="CT310" i="1"/>
  <c r="FR310" i="1"/>
  <c r="GL310" i="1"/>
  <c r="GO310" i="1"/>
  <c r="GP310" i="1"/>
  <c r="GV310" i="1"/>
  <c r="HC310" i="1"/>
  <c r="AC311" i="1"/>
  <c r="AD311" i="1"/>
  <c r="AE311" i="1"/>
  <c r="AF311" i="1"/>
  <c r="AG311" i="1"/>
  <c r="AH311" i="1"/>
  <c r="AI311" i="1"/>
  <c r="CW311" i="1" s="1"/>
  <c r="AJ311" i="1"/>
  <c r="CX311" i="1" s="1"/>
  <c r="CS311" i="1"/>
  <c r="CT311" i="1"/>
  <c r="CU311" i="1"/>
  <c r="CV311" i="1"/>
  <c r="FR311" i="1"/>
  <c r="GL311" i="1"/>
  <c r="GO311" i="1"/>
  <c r="GP311" i="1"/>
  <c r="GV311" i="1"/>
  <c r="HC311" i="1" s="1"/>
  <c r="C312" i="1"/>
  <c r="D312" i="1"/>
  <c r="I312" i="1"/>
  <c r="K312" i="1"/>
  <c r="AC312" i="1"/>
  <c r="AE312" i="1"/>
  <c r="AF312" i="1"/>
  <c r="AG312" i="1"/>
  <c r="AH312" i="1"/>
  <c r="AI312" i="1"/>
  <c r="AJ312" i="1"/>
  <c r="CQ312" i="1"/>
  <c r="CU312" i="1"/>
  <c r="CV312" i="1"/>
  <c r="CW312" i="1"/>
  <c r="CX312" i="1"/>
  <c r="FR312" i="1"/>
  <c r="GL312" i="1"/>
  <c r="GO312" i="1"/>
  <c r="GP312" i="1"/>
  <c r="GV312" i="1"/>
  <c r="HC312" i="1"/>
  <c r="C313" i="1"/>
  <c r="D313" i="1"/>
  <c r="I313" i="1"/>
  <c r="I315" i="1" s="1"/>
  <c r="K313" i="1"/>
  <c r="S313" i="1"/>
  <c r="V313" i="1"/>
  <c r="AC313" i="1"/>
  <c r="AE313" i="1"/>
  <c r="AF313" i="1"/>
  <c r="AG313" i="1"/>
  <c r="AH313" i="1"/>
  <c r="AI313" i="1"/>
  <c r="CW313" i="1" s="1"/>
  <c r="AJ313" i="1"/>
  <c r="CT313" i="1"/>
  <c r="CU313" i="1"/>
  <c r="T313" i="1" s="1"/>
  <c r="CV313" i="1"/>
  <c r="U313" i="1" s="1"/>
  <c r="CX313" i="1"/>
  <c r="W313" i="1" s="1"/>
  <c r="CY313" i="1"/>
  <c r="X313" i="1" s="1"/>
  <c r="CZ313" i="1"/>
  <c r="Y313" i="1" s="1"/>
  <c r="FR313" i="1"/>
  <c r="GL313" i="1"/>
  <c r="GO313" i="1"/>
  <c r="GP313" i="1"/>
  <c r="GV313" i="1"/>
  <c r="HC313" i="1" s="1"/>
  <c r="GX313" i="1" s="1"/>
  <c r="AC314" i="1"/>
  <c r="CQ314" i="1" s="1"/>
  <c r="AD314" i="1"/>
  <c r="AE314" i="1"/>
  <c r="AF314" i="1"/>
  <c r="AG314" i="1"/>
  <c r="AH314" i="1"/>
  <c r="AI314" i="1"/>
  <c r="CW314" i="1" s="1"/>
  <c r="AJ314" i="1"/>
  <c r="CX314" i="1" s="1"/>
  <c r="CT314" i="1"/>
  <c r="CU314" i="1"/>
  <c r="CV314" i="1"/>
  <c r="FR314" i="1"/>
  <c r="GL314" i="1"/>
  <c r="GO314" i="1"/>
  <c r="GP314" i="1"/>
  <c r="GV314" i="1"/>
  <c r="HC314" i="1" s="1"/>
  <c r="V315" i="1"/>
  <c r="AC315" i="1"/>
  <c r="AE315" i="1"/>
  <c r="AF315" i="1"/>
  <c r="AG315" i="1"/>
  <c r="AH315" i="1"/>
  <c r="AI315" i="1"/>
  <c r="CW315" i="1" s="1"/>
  <c r="AJ315" i="1"/>
  <c r="CT315" i="1"/>
  <c r="CU315" i="1"/>
  <c r="T315" i="1" s="1"/>
  <c r="CV315" i="1"/>
  <c r="U315" i="1" s="1"/>
  <c r="CX315" i="1"/>
  <c r="W315" i="1" s="1"/>
  <c r="FR315" i="1"/>
  <c r="GL315" i="1"/>
  <c r="GO315" i="1"/>
  <c r="GP315" i="1"/>
  <c r="GV315" i="1"/>
  <c r="HC315" i="1"/>
  <c r="GX315" i="1" s="1"/>
  <c r="C316" i="1"/>
  <c r="D316" i="1"/>
  <c r="R316" i="1"/>
  <c r="U316" i="1"/>
  <c r="V316" i="1"/>
  <c r="AC316" i="1"/>
  <c r="AD316" i="1"/>
  <c r="AE316" i="1"/>
  <c r="Q316" i="1" s="1"/>
  <c r="AF316" i="1"/>
  <c r="S316" i="1" s="1"/>
  <c r="AG316" i="1"/>
  <c r="AH316" i="1"/>
  <c r="CV316" i="1" s="1"/>
  <c r="AI316" i="1"/>
  <c r="CW316" i="1" s="1"/>
  <c r="AJ316" i="1"/>
  <c r="CX316" i="1" s="1"/>
  <c r="W316" i="1" s="1"/>
  <c r="CR316" i="1"/>
  <c r="CS316" i="1"/>
  <c r="CT316" i="1"/>
  <c r="CU316" i="1"/>
  <c r="T316" i="1" s="1"/>
  <c r="FR316" i="1"/>
  <c r="GK316" i="1"/>
  <c r="GL316" i="1"/>
  <c r="GO316" i="1"/>
  <c r="GP316" i="1"/>
  <c r="GV316" i="1"/>
  <c r="GX316" i="1"/>
  <c r="HC316" i="1"/>
  <c r="C317" i="1"/>
  <c r="D317" i="1"/>
  <c r="AC317" i="1"/>
  <c r="AE317" i="1"/>
  <c r="AF317" i="1"/>
  <c r="AG317" i="1"/>
  <c r="CU317" i="1" s="1"/>
  <c r="T317" i="1" s="1"/>
  <c r="AH317" i="1"/>
  <c r="CV317" i="1" s="1"/>
  <c r="U317" i="1" s="1"/>
  <c r="AI317" i="1"/>
  <c r="AJ317" i="1"/>
  <c r="CW317" i="1"/>
  <c r="V317" i="1" s="1"/>
  <c r="CX317" i="1"/>
  <c r="W317" i="1" s="1"/>
  <c r="FR317" i="1"/>
  <c r="GL317" i="1"/>
  <c r="GO317" i="1"/>
  <c r="GP317" i="1"/>
  <c r="GV317" i="1"/>
  <c r="HC317" i="1" s="1"/>
  <c r="GX317" i="1" s="1"/>
  <c r="I318" i="1"/>
  <c r="AC318" i="1"/>
  <c r="AE318" i="1"/>
  <c r="AD318" i="1" s="1"/>
  <c r="AF318" i="1"/>
  <c r="AG318" i="1"/>
  <c r="CU318" i="1" s="1"/>
  <c r="AH318" i="1"/>
  <c r="CV318" i="1" s="1"/>
  <c r="AI318" i="1"/>
  <c r="CW318" i="1" s="1"/>
  <c r="AJ318" i="1"/>
  <c r="CR318" i="1"/>
  <c r="CS318" i="1"/>
  <c r="CT318" i="1"/>
  <c r="CX318" i="1"/>
  <c r="FR318" i="1"/>
  <c r="GL318" i="1"/>
  <c r="GO318" i="1"/>
  <c r="GP318" i="1"/>
  <c r="GV318" i="1"/>
  <c r="HC318" i="1"/>
  <c r="I319" i="1"/>
  <c r="Q319" i="1" s="1"/>
  <c r="R319" i="1"/>
  <c r="GK319" i="1" s="1"/>
  <c r="S319" i="1"/>
  <c r="T319" i="1"/>
  <c r="AC319" i="1"/>
  <c r="AE319" i="1"/>
  <c r="AD319" i="1" s="1"/>
  <c r="AF319" i="1"/>
  <c r="AG319" i="1"/>
  <c r="CU319" i="1" s="1"/>
  <c r="AH319" i="1"/>
  <c r="AI319" i="1"/>
  <c r="CW319" i="1" s="1"/>
  <c r="V319" i="1" s="1"/>
  <c r="AJ319" i="1"/>
  <c r="CR319" i="1"/>
  <c r="CS319" i="1"/>
  <c r="CT319" i="1"/>
  <c r="CV319" i="1"/>
  <c r="U319" i="1" s="1"/>
  <c r="CX319" i="1"/>
  <c r="FR319" i="1"/>
  <c r="GL319" i="1"/>
  <c r="GO319" i="1"/>
  <c r="GP319" i="1"/>
  <c r="GV319" i="1"/>
  <c r="HC319" i="1" s="1"/>
  <c r="GX319" i="1" s="1"/>
  <c r="C320" i="1"/>
  <c r="D320" i="1"/>
  <c r="I320" i="1"/>
  <c r="K320" i="1"/>
  <c r="P320" i="1"/>
  <c r="R320" i="1"/>
  <c r="GK320" i="1" s="1"/>
  <c r="U320" i="1"/>
  <c r="V320" i="1"/>
  <c r="W320" i="1"/>
  <c r="AC320" i="1"/>
  <c r="AE320" i="1"/>
  <c r="Q320" i="1" s="1"/>
  <c r="AF320" i="1"/>
  <c r="AG320" i="1"/>
  <c r="AH320" i="1"/>
  <c r="CV320" i="1" s="1"/>
  <c r="AI320" i="1"/>
  <c r="CW320" i="1" s="1"/>
  <c r="AJ320" i="1"/>
  <c r="CX320" i="1" s="1"/>
  <c r="CQ320" i="1"/>
  <c r="CU320" i="1"/>
  <c r="T320" i="1" s="1"/>
  <c r="FR320" i="1"/>
  <c r="GL320" i="1"/>
  <c r="GO320" i="1"/>
  <c r="GP320" i="1"/>
  <c r="GV320" i="1"/>
  <c r="HC320" i="1" s="1"/>
  <c r="GX320" i="1"/>
  <c r="C321" i="1"/>
  <c r="D321" i="1"/>
  <c r="I321" i="1"/>
  <c r="K321" i="1"/>
  <c r="S321" i="1"/>
  <c r="CY321" i="1" s="1"/>
  <c r="X321" i="1" s="1"/>
  <c r="T321" i="1"/>
  <c r="W321" i="1"/>
  <c r="AC321" i="1"/>
  <c r="P321" i="1" s="1"/>
  <c r="AE321" i="1"/>
  <c r="AD321" i="1" s="1"/>
  <c r="AF321" i="1"/>
  <c r="AG321" i="1"/>
  <c r="CU321" i="1" s="1"/>
  <c r="AH321" i="1"/>
  <c r="CV321" i="1" s="1"/>
  <c r="U321" i="1" s="1"/>
  <c r="AI321" i="1"/>
  <c r="CW321" i="1" s="1"/>
  <c r="V321" i="1" s="1"/>
  <c r="AJ321" i="1"/>
  <c r="CQ321" i="1"/>
  <c r="CR321" i="1"/>
  <c r="CS321" i="1"/>
  <c r="CT321" i="1"/>
  <c r="CX321" i="1"/>
  <c r="FR321" i="1"/>
  <c r="GL321" i="1"/>
  <c r="GO321" i="1"/>
  <c r="GP321" i="1"/>
  <c r="GV321" i="1"/>
  <c r="HC321" i="1"/>
  <c r="GX321" i="1" s="1"/>
  <c r="I322" i="1"/>
  <c r="AC322" i="1"/>
  <c r="AE322" i="1"/>
  <c r="AF322" i="1"/>
  <c r="AG322" i="1"/>
  <c r="CU322" i="1" s="1"/>
  <c r="AH322" i="1"/>
  <c r="AI322" i="1"/>
  <c r="AJ322" i="1"/>
  <c r="CV322" i="1"/>
  <c r="CW322" i="1"/>
  <c r="CX322" i="1"/>
  <c r="FR322" i="1"/>
  <c r="GL322" i="1"/>
  <c r="GO322" i="1"/>
  <c r="GP322" i="1"/>
  <c r="GV322" i="1"/>
  <c r="HC322" i="1"/>
  <c r="I323" i="1"/>
  <c r="Q323" i="1" s="1"/>
  <c r="S323" i="1"/>
  <c r="CY323" i="1" s="1"/>
  <c r="X323" i="1" s="1"/>
  <c r="AC323" i="1"/>
  <c r="AE323" i="1"/>
  <c r="AD323" i="1" s="1"/>
  <c r="AF323" i="1"/>
  <c r="AG323" i="1"/>
  <c r="CU323" i="1" s="1"/>
  <c r="T323" i="1" s="1"/>
  <c r="AH323" i="1"/>
  <c r="CV323" i="1" s="1"/>
  <c r="U323" i="1" s="1"/>
  <c r="AI323" i="1"/>
  <c r="CW323" i="1" s="1"/>
  <c r="AJ323" i="1"/>
  <c r="CR323" i="1"/>
  <c r="CS323" i="1"/>
  <c r="CT323" i="1"/>
  <c r="CX323" i="1"/>
  <c r="W323" i="1" s="1"/>
  <c r="FR323" i="1"/>
  <c r="GL323" i="1"/>
  <c r="FR325" i="1" s="1"/>
  <c r="GO323" i="1"/>
  <c r="GP323" i="1"/>
  <c r="GV323" i="1"/>
  <c r="HC323" i="1"/>
  <c r="B325" i="1"/>
  <c r="B298" i="1" s="1"/>
  <c r="C325" i="1"/>
  <c r="C298" i="1" s="1"/>
  <c r="D325" i="1"/>
  <c r="D298" i="1" s="1"/>
  <c r="F325" i="1"/>
  <c r="F298" i="1" s="1"/>
  <c r="G325" i="1"/>
  <c r="G298" i="1" s="1"/>
  <c r="BB325" i="1"/>
  <c r="BC325" i="1"/>
  <c r="BD325" i="1"/>
  <c r="BX325" i="1"/>
  <c r="AO325" i="1" s="1"/>
  <c r="CK325" i="1"/>
  <c r="CL325" i="1"/>
  <c r="CM325" i="1"/>
  <c r="EM325" i="1"/>
  <c r="FP325" i="1"/>
  <c r="GC325" i="1"/>
  <c r="ET325" i="1" s="1"/>
  <c r="P338" i="1" s="1"/>
  <c r="GD325" i="1"/>
  <c r="EU325" i="1" s="1"/>
  <c r="P341" i="1" s="1"/>
  <c r="GE325" i="1"/>
  <c r="EV325" i="1" s="1"/>
  <c r="EV298" i="1" s="1"/>
  <c r="F350" i="1"/>
  <c r="P350" i="1"/>
  <c r="D355" i="1"/>
  <c r="C357" i="1"/>
  <c r="E357" i="1"/>
  <c r="F357" i="1"/>
  <c r="G357" i="1"/>
  <c r="Z357" i="1"/>
  <c r="AA357" i="1"/>
  <c r="AM357" i="1"/>
  <c r="AN357" i="1"/>
  <c r="BE357" i="1"/>
  <c r="BF357" i="1"/>
  <c r="BG357" i="1"/>
  <c r="BH357" i="1"/>
  <c r="BI357" i="1"/>
  <c r="BJ357" i="1"/>
  <c r="BK357" i="1"/>
  <c r="BL357" i="1"/>
  <c r="BM357" i="1"/>
  <c r="BN357" i="1"/>
  <c r="BO357" i="1"/>
  <c r="BP357" i="1"/>
  <c r="BQ357" i="1"/>
  <c r="BR357" i="1"/>
  <c r="BS357" i="1"/>
  <c r="BT357" i="1"/>
  <c r="BU357" i="1"/>
  <c r="BV357" i="1"/>
  <c r="BW357" i="1"/>
  <c r="CN357" i="1"/>
  <c r="CO357" i="1"/>
  <c r="CP357" i="1"/>
  <c r="CQ357" i="1"/>
  <c r="CR357" i="1"/>
  <c r="CS357" i="1"/>
  <c r="CT357" i="1"/>
  <c r="CU357" i="1"/>
  <c r="CV357" i="1"/>
  <c r="CW357" i="1"/>
  <c r="CX357" i="1"/>
  <c r="CY357" i="1"/>
  <c r="CZ357" i="1"/>
  <c r="DA357" i="1"/>
  <c r="DB357" i="1"/>
  <c r="DC357" i="1"/>
  <c r="DD357" i="1"/>
  <c r="DE357" i="1"/>
  <c r="DF357" i="1"/>
  <c r="DR357" i="1"/>
  <c r="DS357" i="1"/>
  <c r="EE357" i="1"/>
  <c r="EF357" i="1"/>
  <c r="EV357" i="1"/>
  <c r="EW357" i="1"/>
  <c r="EX357" i="1"/>
  <c r="EY357" i="1"/>
  <c r="EZ357" i="1"/>
  <c r="FA357" i="1"/>
  <c r="FB357" i="1"/>
  <c r="FC357" i="1"/>
  <c r="FD357" i="1"/>
  <c r="FE357" i="1"/>
  <c r="FF357" i="1"/>
  <c r="FG357" i="1"/>
  <c r="FH357" i="1"/>
  <c r="FI357" i="1"/>
  <c r="FJ357" i="1"/>
  <c r="FK357" i="1"/>
  <c r="FL357" i="1"/>
  <c r="FM357" i="1"/>
  <c r="FN357" i="1"/>
  <c r="FO357" i="1"/>
  <c r="FP357" i="1"/>
  <c r="GF357" i="1"/>
  <c r="GG357" i="1"/>
  <c r="GH357" i="1"/>
  <c r="GI357" i="1"/>
  <c r="GJ357" i="1"/>
  <c r="GK357" i="1"/>
  <c r="GL357" i="1"/>
  <c r="GM357" i="1"/>
  <c r="GN357" i="1"/>
  <c r="GO357" i="1"/>
  <c r="GP357" i="1"/>
  <c r="GQ357" i="1"/>
  <c r="GR357" i="1"/>
  <c r="GS357" i="1"/>
  <c r="GT357" i="1"/>
  <c r="GU357" i="1"/>
  <c r="GV357" i="1"/>
  <c r="GW357" i="1"/>
  <c r="GX357" i="1"/>
  <c r="C359" i="1"/>
  <c r="D359" i="1"/>
  <c r="I359" i="1"/>
  <c r="K359" i="1"/>
  <c r="P359" i="1"/>
  <c r="Q359" i="1"/>
  <c r="R359" i="1"/>
  <c r="GK359" i="1" s="1"/>
  <c r="U359" i="1"/>
  <c r="V359" i="1"/>
  <c r="W359" i="1"/>
  <c r="AC359" i="1"/>
  <c r="AE359" i="1"/>
  <c r="AF359" i="1"/>
  <c r="AG359" i="1"/>
  <c r="AH359" i="1"/>
  <c r="AI359" i="1"/>
  <c r="AJ359" i="1"/>
  <c r="CX359" i="1" s="1"/>
  <c r="CQ359" i="1"/>
  <c r="CU359" i="1"/>
  <c r="T359" i="1" s="1"/>
  <c r="CV359" i="1"/>
  <c r="CW359" i="1"/>
  <c r="FR359" i="1"/>
  <c r="GL359" i="1"/>
  <c r="GO359" i="1"/>
  <c r="GP359" i="1"/>
  <c r="GV359" i="1"/>
  <c r="HC359" i="1" s="1"/>
  <c r="GX359" i="1"/>
  <c r="C360" i="1"/>
  <c r="D360" i="1"/>
  <c r="I360" i="1"/>
  <c r="K360" i="1"/>
  <c r="AC360" i="1"/>
  <c r="AE360" i="1"/>
  <c r="AD360" i="1" s="1"/>
  <c r="AF360" i="1"/>
  <c r="AG360" i="1"/>
  <c r="CU360" i="1" s="1"/>
  <c r="AH360" i="1"/>
  <c r="CV360" i="1" s="1"/>
  <c r="AI360" i="1"/>
  <c r="CW360" i="1" s="1"/>
  <c r="AJ360" i="1"/>
  <c r="CR360" i="1"/>
  <c r="CS360" i="1"/>
  <c r="CT360" i="1"/>
  <c r="CX360" i="1"/>
  <c r="FR360" i="1"/>
  <c r="GL360" i="1"/>
  <c r="GO360" i="1"/>
  <c r="GP360" i="1"/>
  <c r="GV360" i="1"/>
  <c r="HC360" i="1"/>
  <c r="GX360" i="1" s="1"/>
  <c r="I361" i="1"/>
  <c r="Q361" i="1"/>
  <c r="AC361" i="1"/>
  <c r="AE361" i="1"/>
  <c r="AF361" i="1"/>
  <c r="AG361" i="1"/>
  <c r="CU361" i="1" s="1"/>
  <c r="AH361" i="1"/>
  <c r="CV361" i="1" s="1"/>
  <c r="AI361" i="1"/>
  <c r="CW361" i="1" s="1"/>
  <c r="AJ361" i="1"/>
  <c r="CX361" i="1"/>
  <c r="FR361" i="1"/>
  <c r="GL361" i="1"/>
  <c r="GO361" i="1"/>
  <c r="GP361" i="1"/>
  <c r="GV361" i="1"/>
  <c r="HC361" i="1"/>
  <c r="AC362" i="1"/>
  <c r="AE362" i="1"/>
  <c r="AD362" i="1" s="1"/>
  <c r="AF362" i="1"/>
  <c r="AG362" i="1"/>
  <c r="CU362" i="1" s="1"/>
  <c r="AH362" i="1"/>
  <c r="CV362" i="1" s="1"/>
  <c r="AI362" i="1"/>
  <c r="CW362" i="1" s="1"/>
  <c r="AJ362" i="1"/>
  <c r="CQ362" i="1"/>
  <c r="CR362" i="1"/>
  <c r="CS362" i="1"/>
  <c r="CT362" i="1"/>
  <c r="CX362" i="1"/>
  <c r="FR362" i="1"/>
  <c r="GL362" i="1"/>
  <c r="GO362" i="1"/>
  <c r="GP362" i="1"/>
  <c r="GV362" i="1"/>
  <c r="HC362" i="1"/>
  <c r="C363" i="1"/>
  <c r="D363" i="1"/>
  <c r="I363" i="1"/>
  <c r="K363" i="1"/>
  <c r="P363" i="1"/>
  <c r="CP363" i="1" s="1"/>
  <c r="O363" i="1" s="1"/>
  <c r="Q363" i="1"/>
  <c r="R363" i="1"/>
  <c r="V363" i="1"/>
  <c r="AC363" i="1"/>
  <c r="CQ363" i="1" s="1"/>
  <c r="AE363" i="1"/>
  <c r="CR363" i="1" s="1"/>
  <c r="AF363" i="1"/>
  <c r="S363" i="1" s="1"/>
  <c r="AG363" i="1"/>
  <c r="AH363" i="1"/>
  <c r="AI363" i="1"/>
  <c r="AJ363" i="1"/>
  <c r="CX363" i="1" s="1"/>
  <c r="W363" i="1" s="1"/>
  <c r="CU363" i="1"/>
  <c r="T363" i="1" s="1"/>
  <c r="CV363" i="1"/>
  <c r="U363" i="1" s="1"/>
  <c r="CW363" i="1"/>
  <c r="FR363" i="1"/>
  <c r="GK363" i="1"/>
  <c r="GL363" i="1"/>
  <c r="GO363" i="1"/>
  <c r="GP363" i="1"/>
  <c r="GV363" i="1"/>
  <c r="HC363" i="1" s="1"/>
  <c r="GX363" i="1"/>
  <c r="C364" i="1"/>
  <c r="D364" i="1"/>
  <c r="I364" i="1"/>
  <c r="K364" i="1"/>
  <c r="Q364" i="1"/>
  <c r="R364" i="1"/>
  <c r="GK364" i="1" s="1"/>
  <c r="S364" i="1"/>
  <c r="T364" i="1"/>
  <c r="U364" i="1"/>
  <c r="AC364" i="1"/>
  <c r="AE364" i="1"/>
  <c r="AD364" i="1" s="1"/>
  <c r="AF364" i="1"/>
  <c r="AG364" i="1"/>
  <c r="CU364" i="1" s="1"/>
  <c r="AH364" i="1"/>
  <c r="CV364" i="1" s="1"/>
  <c r="AI364" i="1"/>
  <c r="CW364" i="1" s="1"/>
  <c r="V364" i="1" s="1"/>
  <c r="AJ364" i="1"/>
  <c r="CR364" i="1"/>
  <c r="CS364" i="1"/>
  <c r="CT364" i="1"/>
  <c r="CX364" i="1"/>
  <c r="FR364" i="1"/>
  <c r="GL364" i="1"/>
  <c r="GO364" i="1"/>
  <c r="GP364" i="1"/>
  <c r="GV364" i="1"/>
  <c r="HC364" i="1" s="1"/>
  <c r="GX364" i="1" s="1"/>
  <c r="I365" i="1"/>
  <c r="Q365" i="1" s="1"/>
  <c r="S365" i="1"/>
  <c r="CY365" i="1" s="1"/>
  <c r="T365" i="1"/>
  <c r="X365" i="1"/>
  <c r="AB365" i="1"/>
  <c r="AC365" i="1"/>
  <c r="AE365" i="1"/>
  <c r="AD365" i="1" s="1"/>
  <c r="AF365" i="1"/>
  <c r="AG365" i="1"/>
  <c r="CU365" i="1" s="1"/>
  <c r="AH365" i="1"/>
  <c r="CV365" i="1" s="1"/>
  <c r="U365" i="1" s="1"/>
  <c r="AI365" i="1"/>
  <c r="CW365" i="1" s="1"/>
  <c r="V365" i="1" s="1"/>
  <c r="AJ365" i="1"/>
  <c r="CR365" i="1"/>
  <c r="CS365" i="1"/>
  <c r="CT365" i="1"/>
  <c r="CX365" i="1"/>
  <c r="W365" i="1" s="1"/>
  <c r="FR365" i="1"/>
  <c r="GL365" i="1"/>
  <c r="GO365" i="1"/>
  <c r="GP365" i="1"/>
  <c r="GV365" i="1"/>
  <c r="HC365" i="1"/>
  <c r="GX365" i="1" s="1"/>
  <c r="I366" i="1"/>
  <c r="AC366" i="1"/>
  <c r="AE366" i="1"/>
  <c r="AF366" i="1"/>
  <c r="AG366" i="1"/>
  <c r="CU366" i="1" s="1"/>
  <c r="T366" i="1" s="1"/>
  <c r="AH366" i="1"/>
  <c r="AI366" i="1"/>
  <c r="AJ366" i="1"/>
  <c r="CV366" i="1"/>
  <c r="CW366" i="1"/>
  <c r="CX366" i="1"/>
  <c r="W366" i="1" s="1"/>
  <c r="FR366" i="1"/>
  <c r="GL366" i="1"/>
  <c r="GO366" i="1"/>
  <c r="GP366" i="1"/>
  <c r="GV366" i="1"/>
  <c r="HC366" i="1"/>
  <c r="GX366" i="1" s="1"/>
  <c r="C367" i="1"/>
  <c r="D367" i="1"/>
  <c r="I367" i="1"/>
  <c r="K367" i="1"/>
  <c r="P367" i="1"/>
  <c r="T367" i="1"/>
  <c r="AC367" i="1"/>
  <c r="AE367" i="1"/>
  <c r="AF367" i="1"/>
  <c r="AG367" i="1"/>
  <c r="AH367" i="1"/>
  <c r="AI367" i="1"/>
  <c r="AJ367" i="1"/>
  <c r="CX367" i="1" s="1"/>
  <c r="W367" i="1" s="1"/>
  <c r="CQ367" i="1"/>
  <c r="CU367" i="1"/>
  <c r="CV367" i="1"/>
  <c r="U367" i="1" s="1"/>
  <c r="CW367" i="1"/>
  <c r="V367" i="1" s="1"/>
  <c r="FR367" i="1"/>
  <c r="GL367" i="1"/>
  <c r="GO367" i="1"/>
  <c r="GP367" i="1"/>
  <c r="GV367" i="1"/>
  <c r="HC367" i="1" s="1"/>
  <c r="GX367" i="1"/>
  <c r="C368" i="1"/>
  <c r="D368" i="1"/>
  <c r="I368" i="1"/>
  <c r="K368" i="1"/>
  <c r="S368" i="1"/>
  <c r="AC368" i="1"/>
  <c r="AE368" i="1"/>
  <c r="AD368" i="1" s="1"/>
  <c r="AB368" i="1" s="1"/>
  <c r="AF368" i="1"/>
  <c r="AG368" i="1"/>
  <c r="CU368" i="1" s="1"/>
  <c r="AH368" i="1"/>
  <c r="CV368" i="1" s="1"/>
  <c r="AI368" i="1"/>
  <c r="CW368" i="1" s="1"/>
  <c r="AJ368" i="1"/>
  <c r="CR368" i="1"/>
  <c r="CS368" i="1"/>
  <c r="CT368" i="1"/>
  <c r="CX368" i="1"/>
  <c r="W368" i="1" s="1"/>
  <c r="CY368" i="1"/>
  <c r="X368" i="1" s="1"/>
  <c r="CZ368" i="1"/>
  <c r="Y368" i="1" s="1"/>
  <c r="FR368" i="1"/>
  <c r="GL368" i="1"/>
  <c r="GO368" i="1"/>
  <c r="GP368" i="1"/>
  <c r="GV368" i="1"/>
  <c r="HC368" i="1"/>
  <c r="I369" i="1"/>
  <c r="Q369" i="1"/>
  <c r="R369" i="1"/>
  <c r="GK369" i="1" s="1"/>
  <c r="S369" i="1"/>
  <c r="T369" i="1"/>
  <c r="AC369" i="1"/>
  <c r="AE369" i="1"/>
  <c r="AD369" i="1" s="1"/>
  <c r="AF369" i="1"/>
  <c r="CT369" i="1" s="1"/>
  <c r="AG369" i="1"/>
  <c r="CU369" i="1" s="1"/>
  <c r="AH369" i="1"/>
  <c r="CV369" i="1" s="1"/>
  <c r="U369" i="1" s="1"/>
  <c r="AI369" i="1"/>
  <c r="CW369" i="1" s="1"/>
  <c r="V369" i="1" s="1"/>
  <c r="AJ369" i="1"/>
  <c r="CR369" i="1"/>
  <c r="CS369" i="1"/>
  <c r="CX369" i="1"/>
  <c r="W369" i="1" s="1"/>
  <c r="FR369" i="1"/>
  <c r="GL369" i="1"/>
  <c r="GO369" i="1"/>
  <c r="GP369" i="1"/>
  <c r="GV369" i="1"/>
  <c r="HC369" i="1"/>
  <c r="GX369" i="1" s="1"/>
  <c r="AB370" i="1"/>
  <c r="AC370" i="1"/>
  <c r="AE370" i="1"/>
  <c r="AD370" i="1" s="1"/>
  <c r="AF370" i="1"/>
  <c r="AG370" i="1"/>
  <c r="CU370" i="1" s="1"/>
  <c r="AH370" i="1"/>
  <c r="CV370" i="1" s="1"/>
  <c r="AI370" i="1"/>
  <c r="CW370" i="1" s="1"/>
  <c r="AJ370" i="1"/>
  <c r="CQ370" i="1"/>
  <c r="CR370" i="1"/>
  <c r="CS370" i="1"/>
  <c r="CT370" i="1"/>
  <c r="CX370" i="1"/>
  <c r="FR370" i="1"/>
  <c r="GL370" i="1"/>
  <c r="GO370" i="1"/>
  <c r="GP370" i="1"/>
  <c r="GV370" i="1"/>
  <c r="HC370" i="1"/>
  <c r="C371" i="1"/>
  <c r="D371" i="1"/>
  <c r="I371" i="1"/>
  <c r="K371" i="1"/>
  <c r="P371" i="1"/>
  <c r="Q371" i="1"/>
  <c r="R371" i="1"/>
  <c r="GK371" i="1" s="1"/>
  <c r="V371" i="1"/>
  <c r="AC371" i="1"/>
  <c r="AE371" i="1"/>
  <c r="CR371" i="1" s="1"/>
  <c r="AF371" i="1"/>
  <c r="S371" i="1" s="1"/>
  <c r="AG371" i="1"/>
  <c r="AH371" i="1"/>
  <c r="AI371" i="1"/>
  <c r="AJ371" i="1"/>
  <c r="CX371" i="1" s="1"/>
  <c r="W371" i="1" s="1"/>
  <c r="CP371" i="1"/>
  <c r="O371" i="1" s="1"/>
  <c r="CQ371" i="1"/>
  <c r="CS371" i="1"/>
  <c r="CT371" i="1"/>
  <c r="CU371" i="1"/>
  <c r="T371" i="1" s="1"/>
  <c r="CV371" i="1"/>
  <c r="U371" i="1" s="1"/>
  <c r="CW371" i="1"/>
  <c r="FR371" i="1"/>
  <c r="GL371" i="1"/>
  <c r="GO371" i="1"/>
  <c r="GP371" i="1"/>
  <c r="GV371" i="1"/>
  <c r="HC371" i="1" s="1"/>
  <c r="GX371" i="1" s="1"/>
  <c r="C372" i="1"/>
  <c r="D372" i="1"/>
  <c r="I372" i="1"/>
  <c r="K372" i="1"/>
  <c r="Q372" i="1"/>
  <c r="R372" i="1"/>
  <c r="GK372" i="1" s="1"/>
  <c r="S372" i="1"/>
  <c r="CY372" i="1" s="1"/>
  <c r="X372" i="1" s="1"/>
  <c r="T372" i="1"/>
  <c r="AB372" i="1"/>
  <c r="AC372" i="1"/>
  <c r="AE372" i="1"/>
  <c r="AD372" i="1" s="1"/>
  <c r="AF372" i="1"/>
  <c r="AG372" i="1"/>
  <c r="CU372" i="1" s="1"/>
  <c r="AH372" i="1"/>
  <c r="AI372" i="1"/>
  <c r="AJ372" i="1"/>
  <c r="CR372" i="1"/>
  <c r="CS372" i="1"/>
  <c r="CT372" i="1"/>
  <c r="CV372" i="1"/>
  <c r="U372" i="1" s="1"/>
  <c r="CW372" i="1"/>
  <c r="V372" i="1" s="1"/>
  <c r="CX372" i="1"/>
  <c r="W372" i="1" s="1"/>
  <c r="FR372" i="1"/>
  <c r="GL372" i="1"/>
  <c r="GO372" i="1"/>
  <c r="GP372" i="1"/>
  <c r="GV372" i="1"/>
  <c r="HC372" i="1"/>
  <c r="GX372" i="1" s="1"/>
  <c r="I373" i="1"/>
  <c r="AC373" i="1"/>
  <c r="AE373" i="1"/>
  <c r="AD373" i="1" s="1"/>
  <c r="AB373" i="1" s="1"/>
  <c r="AF373" i="1"/>
  <c r="AG373" i="1"/>
  <c r="CU373" i="1" s="1"/>
  <c r="AH373" i="1"/>
  <c r="CV373" i="1" s="1"/>
  <c r="AI373" i="1"/>
  <c r="CW373" i="1" s="1"/>
  <c r="AJ373" i="1"/>
  <c r="CR373" i="1"/>
  <c r="CS373" i="1"/>
  <c r="CT373" i="1"/>
  <c r="CX373" i="1"/>
  <c r="W373" i="1" s="1"/>
  <c r="FR373" i="1"/>
  <c r="GL373" i="1"/>
  <c r="GO373" i="1"/>
  <c r="GP373" i="1"/>
  <c r="GV373" i="1"/>
  <c r="HC373" i="1"/>
  <c r="I374" i="1"/>
  <c r="Q374" i="1"/>
  <c r="R374" i="1"/>
  <c r="GK374" i="1" s="1"/>
  <c r="AC374" i="1"/>
  <c r="AE374" i="1"/>
  <c r="AD374" i="1" s="1"/>
  <c r="AF374" i="1"/>
  <c r="AG374" i="1"/>
  <c r="CU374" i="1" s="1"/>
  <c r="AH374" i="1"/>
  <c r="CV374" i="1" s="1"/>
  <c r="AI374" i="1"/>
  <c r="CW374" i="1" s="1"/>
  <c r="AJ374" i="1"/>
  <c r="CX374" i="1"/>
  <c r="FR374" i="1"/>
  <c r="GL374" i="1"/>
  <c r="GO374" i="1"/>
  <c r="GP374" i="1"/>
  <c r="GV374" i="1"/>
  <c r="HC374" i="1"/>
  <c r="I375" i="1"/>
  <c r="Q375" i="1" s="1"/>
  <c r="S375" i="1"/>
  <c r="T375" i="1"/>
  <c r="U375" i="1"/>
  <c r="W375" i="1"/>
  <c r="AC375" i="1"/>
  <c r="AE375" i="1"/>
  <c r="AD375" i="1" s="1"/>
  <c r="AF375" i="1"/>
  <c r="AG375" i="1"/>
  <c r="CU375" i="1" s="1"/>
  <c r="AH375" i="1"/>
  <c r="CV375" i="1" s="1"/>
  <c r="AI375" i="1"/>
  <c r="CW375" i="1" s="1"/>
  <c r="V375" i="1" s="1"/>
  <c r="AJ375" i="1"/>
  <c r="CQ375" i="1"/>
  <c r="CR375" i="1"/>
  <c r="CS375" i="1"/>
  <c r="CT375" i="1"/>
  <c r="CX375" i="1"/>
  <c r="FR375" i="1"/>
  <c r="GL375" i="1"/>
  <c r="BZ378" i="1" s="1"/>
  <c r="BZ357" i="1" s="1"/>
  <c r="GO375" i="1"/>
  <c r="GP375" i="1"/>
  <c r="GV375" i="1"/>
  <c r="HC375" i="1"/>
  <c r="I376" i="1"/>
  <c r="Q376" i="1"/>
  <c r="R376" i="1"/>
  <c r="GK376" i="1" s="1"/>
  <c r="S376" i="1"/>
  <c r="CY376" i="1" s="1"/>
  <c r="X376" i="1" s="1"/>
  <c r="T376" i="1"/>
  <c r="AC376" i="1"/>
  <c r="AE376" i="1"/>
  <c r="AD376" i="1" s="1"/>
  <c r="AF376" i="1"/>
  <c r="AG376" i="1"/>
  <c r="CU376" i="1" s="1"/>
  <c r="AH376" i="1"/>
  <c r="AI376" i="1"/>
  <c r="AJ376" i="1"/>
  <c r="CR376" i="1"/>
  <c r="CS376" i="1"/>
  <c r="CT376" i="1"/>
  <c r="CV376" i="1"/>
  <c r="U376" i="1" s="1"/>
  <c r="CW376" i="1"/>
  <c r="V376" i="1" s="1"/>
  <c r="CX376" i="1"/>
  <c r="W376" i="1" s="1"/>
  <c r="FR376" i="1"/>
  <c r="GL376" i="1"/>
  <c r="GO376" i="1"/>
  <c r="GP376" i="1"/>
  <c r="GV376" i="1"/>
  <c r="GX376" i="1"/>
  <c r="HC376" i="1"/>
  <c r="B378" i="1"/>
  <c r="B357" i="1" s="1"/>
  <c r="C378" i="1"/>
  <c r="D378" i="1"/>
  <c r="D357" i="1" s="1"/>
  <c r="F378" i="1"/>
  <c r="G378" i="1"/>
  <c r="AO378" i="1"/>
  <c r="AQ378" i="1"/>
  <c r="BX378" i="1"/>
  <c r="CK378" i="1"/>
  <c r="CK357" i="1" s="1"/>
  <c r="CL378" i="1"/>
  <c r="CL357" i="1" s="1"/>
  <c r="CM378" i="1"/>
  <c r="EG378" i="1"/>
  <c r="EG357" i="1" s="1"/>
  <c r="EH378" i="1"/>
  <c r="EH357" i="1" s="1"/>
  <c r="EM378" i="1"/>
  <c r="ET378" i="1"/>
  <c r="EV378" i="1"/>
  <c r="P403" i="1" s="1"/>
  <c r="FP378" i="1"/>
  <c r="FQ378" i="1"/>
  <c r="FQ357" i="1" s="1"/>
  <c r="FR378" i="1"/>
  <c r="FU378" i="1"/>
  <c r="EL378" i="1" s="1"/>
  <c r="FV378" i="1"/>
  <c r="FV357" i="1" s="1"/>
  <c r="GC378" i="1"/>
  <c r="GC357" i="1" s="1"/>
  <c r="GD378" i="1"/>
  <c r="GE378" i="1"/>
  <c r="GE357" i="1" s="1"/>
  <c r="P387" i="1"/>
  <c r="D408" i="1"/>
  <c r="B410" i="1"/>
  <c r="E410" i="1"/>
  <c r="G410" i="1"/>
  <c r="Z410" i="1"/>
  <c r="AA410" i="1"/>
  <c r="AM410" i="1"/>
  <c r="AN410" i="1"/>
  <c r="BE410" i="1"/>
  <c r="BF410" i="1"/>
  <c r="BG410" i="1"/>
  <c r="BH410" i="1"/>
  <c r="BI410" i="1"/>
  <c r="BJ410" i="1"/>
  <c r="BK410" i="1"/>
  <c r="BL410" i="1"/>
  <c r="BM410" i="1"/>
  <c r="BN410" i="1"/>
  <c r="BO410" i="1"/>
  <c r="BP410" i="1"/>
  <c r="BQ410" i="1"/>
  <c r="BR410" i="1"/>
  <c r="BS410" i="1"/>
  <c r="BT410" i="1"/>
  <c r="BU410" i="1"/>
  <c r="BV410" i="1"/>
  <c r="BW410" i="1"/>
  <c r="CK410" i="1"/>
  <c r="CN410" i="1"/>
  <c r="CO410" i="1"/>
  <c r="CP410" i="1"/>
  <c r="CQ410" i="1"/>
  <c r="CR410" i="1"/>
  <c r="CS410" i="1"/>
  <c r="CT410" i="1"/>
  <c r="CU410" i="1"/>
  <c r="CV410" i="1"/>
  <c r="CW410" i="1"/>
  <c r="CX410" i="1"/>
  <c r="CY410" i="1"/>
  <c r="CZ410" i="1"/>
  <c r="DA410" i="1"/>
  <c r="DB410" i="1"/>
  <c r="DC410" i="1"/>
  <c r="DD410" i="1"/>
  <c r="DE410" i="1"/>
  <c r="DF410" i="1"/>
  <c r="DR410" i="1"/>
  <c r="DS410" i="1"/>
  <c r="EE410" i="1"/>
  <c r="EF410" i="1"/>
  <c r="EW410" i="1"/>
  <c r="EX410" i="1"/>
  <c r="EY410" i="1"/>
  <c r="EZ410" i="1"/>
  <c r="FA410" i="1"/>
  <c r="FB410" i="1"/>
  <c r="FC410" i="1"/>
  <c r="FD410" i="1"/>
  <c r="FE410" i="1"/>
  <c r="FF410" i="1"/>
  <c r="FG410" i="1"/>
  <c r="FH410" i="1"/>
  <c r="FI410" i="1"/>
  <c r="FJ410" i="1"/>
  <c r="FK410" i="1"/>
  <c r="FL410" i="1"/>
  <c r="FM410" i="1"/>
  <c r="FN410" i="1"/>
  <c r="FO410" i="1"/>
  <c r="FQ410" i="1"/>
  <c r="GD410" i="1"/>
  <c r="GE410" i="1"/>
  <c r="GF410" i="1"/>
  <c r="GG410" i="1"/>
  <c r="GH410" i="1"/>
  <c r="GI410" i="1"/>
  <c r="GJ410" i="1"/>
  <c r="GK410" i="1"/>
  <c r="GL410" i="1"/>
  <c r="GM410" i="1"/>
  <c r="GN410" i="1"/>
  <c r="GO410" i="1"/>
  <c r="GP410" i="1"/>
  <c r="GQ410" i="1"/>
  <c r="GR410" i="1"/>
  <c r="GS410" i="1"/>
  <c r="GT410" i="1"/>
  <c r="GU410" i="1"/>
  <c r="GV410" i="1"/>
  <c r="GW410" i="1"/>
  <c r="GX410" i="1"/>
  <c r="C412" i="1"/>
  <c r="D412" i="1"/>
  <c r="I412" i="1"/>
  <c r="K412" i="1"/>
  <c r="Q412" i="1"/>
  <c r="R412" i="1"/>
  <c r="AC412" i="1"/>
  <c r="P412" i="1" s="1"/>
  <c r="AE412" i="1"/>
  <c r="CR412" i="1" s="1"/>
  <c r="AF412" i="1"/>
  <c r="S412" i="1" s="1"/>
  <c r="AG412" i="1"/>
  <c r="AH412" i="1"/>
  <c r="AI412" i="1"/>
  <c r="AJ412" i="1"/>
  <c r="CX412" i="1" s="1"/>
  <c r="W412" i="1" s="1"/>
  <c r="CS412" i="1"/>
  <c r="CT412" i="1"/>
  <c r="CU412" i="1"/>
  <c r="T412" i="1" s="1"/>
  <c r="CV412" i="1"/>
  <c r="U412" i="1" s="1"/>
  <c r="CW412" i="1"/>
  <c r="V412" i="1" s="1"/>
  <c r="FR412" i="1"/>
  <c r="GL412" i="1"/>
  <c r="GO412" i="1"/>
  <c r="GP412" i="1"/>
  <c r="CD439" i="1" s="1"/>
  <c r="GV412" i="1"/>
  <c r="HC412" i="1" s="1"/>
  <c r="GX412" i="1"/>
  <c r="C413" i="1"/>
  <c r="D413" i="1"/>
  <c r="I413" i="1"/>
  <c r="K413" i="1"/>
  <c r="AC413" i="1"/>
  <c r="AE413" i="1"/>
  <c r="AF413" i="1"/>
  <c r="AG413" i="1"/>
  <c r="CU413" i="1" s="1"/>
  <c r="T413" i="1" s="1"/>
  <c r="AH413" i="1"/>
  <c r="CV413" i="1" s="1"/>
  <c r="U413" i="1" s="1"/>
  <c r="AI413" i="1"/>
  <c r="CW413" i="1" s="1"/>
  <c r="V413" i="1" s="1"/>
  <c r="AJ413" i="1"/>
  <c r="CX413" i="1"/>
  <c r="W413" i="1" s="1"/>
  <c r="FR413" i="1"/>
  <c r="GL413" i="1"/>
  <c r="GO413" i="1"/>
  <c r="GP413" i="1"/>
  <c r="GV413" i="1"/>
  <c r="HC413" i="1" s="1"/>
  <c r="GX413" i="1" s="1"/>
  <c r="I414" i="1"/>
  <c r="U414" i="1"/>
  <c r="W414" i="1"/>
  <c r="AB414" i="1"/>
  <c r="AC414" i="1"/>
  <c r="AE414" i="1"/>
  <c r="AD414" i="1" s="1"/>
  <c r="AF414" i="1"/>
  <c r="AG414" i="1"/>
  <c r="CU414" i="1" s="1"/>
  <c r="AH414" i="1"/>
  <c r="CV414" i="1" s="1"/>
  <c r="AI414" i="1"/>
  <c r="CW414" i="1" s="1"/>
  <c r="V414" i="1" s="1"/>
  <c r="AJ414" i="1"/>
  <c r="CR414" i="1"/>
  <c r="CS414" i="1"/>
  <c r="CT414" i="1"/>
  <c r="CX414" i="1"/>
  <c r="FR414" i="1"/>
  <c r="GL414" i="1"/>
  <c r="GO414" i="1"/>
  <c r="GP414" i="1"/>
  <c r="GV414" i="1"/>
  <c r="HC414" i="1"/>
  <c r="GX414" i="1" s="1"/>
  <c r="I415" i="1"/>
  <c r="Q415" i="1"/>
  <c r="R415" i="1"/>
  <c r="GK415" i="1" s="1"/>
  <c r="AC415" i="1"/>
  <c r="AE415" i="1"/>
  <c r="AF415" i="1"/>
  <c r="S415" i="1" s="1"/>
  <c r="AG415" i="1"/>
  <c r="CU415" i="1" s="1"/>
  <c r="T415" i="1" s="1"/>
  <c r="AH415" i="1"/>
  <c r="AI415" i="1"/>
  <c r="CW415" i="1" s="1"/>
  <c r="V415" i="1" s="1"/>
  <c r="AJ415" i="1"/>
  <c r="CT415" i="1"/>
  <c r="CV415" i="1"/>
  <c r="U415" i="1" s="1"/>
  <c r="CX415" i="1"/>
  <c r="W415" i="1" s="1"/>
  <c r="FR415" i="1"/>
  <c r="GL415" i="1"/>
  <c r="GO415" i="1"/>
  <c r="GP415" i="1"/>
  <c r="GV415" i="1"/>
  <c r="HC415" i="1" s="1"/>
  <c r="GX415" i="1" s="1"/>
  <c r="I416" i="1"/>
  <c r="AC416" i="1"/>
  <c r="AE416" i="1"/>
  <c r="AD416" i="1" s="1"/>
  <c r="AB416" i="1" s="1"/>
  <c r="AF416" i="1"/>
  <c r="AG416" i="1"/>
  <c r="CU416" i="1" s="1"/>
  <c r="T416" i="1" s="1"/>
  <c r="AH416" i="1"/>
  <c r="CV416" i="1" s="1"/>
  <c r="U416" i="1" s="1"/>
  <c r="AI416" i="1"/>
  <c r="CW416" i="1" s="1"/>
  <c r="V416" i="1" s="1"/>
  <c r="AJ416" i="1"/>
  <c r="CR416" i="1"/>
  <c r="CS416" i="1"/>
  <c r="CT416" i="1"/>
  <c r="CX416" i="1"/>
  <c r="FR416" i="1"/>
  <c r="GL416" i="1"/>
  <c r="GO416" i="1"/>
  <c r="GP416" i="1"/>
  <c r="GV416" i="1"/>
  <c r="HC416" i="1"/>
  <c r="I417" i="1"/>
  <c r="Q417" i="1"/>
  <c r="R417" i="1"/>
  <c r="GK417" i="1" s="1"/>
  <c r="S417" i="1"/>
  <c r="CZ417" i="1" s="1"/>
  <c r="Y417" i="1" s="1"/>
  <c r="T417" i="1"/>
  <c r="U417" i="1"/>
  <c r="AC417" i="1"/>
  <c r="AE417" i="1"/>
  <c r="AF417" i="1"/>
  <c r="AG417" i="1"/>
  <c r="CU417" i="1" s="1"/>
  <c r="AH417" i="1"/>
  <c r="AI417" i="1"/>
  <c r="AJ417" i="1"/>
  <c r="CT417" i="1"/>
  <c r="CV417" i="1"/>
  <c r="CW417" i="1"/>
  <c r="V417" i="1" s="1"/>
  <c r="CX417" i="1"/>
  <c r="W417" i="1" s="1"/>
  <c r="CY417" i="1"/>
  <c r="X417" i="1" s="1"/>
  <c r="FR417" i="1"/>
  <c r="GL417" i="1"/>
  <c r="GO417" i="1"/>
  <c r="GP417" i="1"/>
  <c r="GV417" i="1"/>
  <c r="HC417" i="1"/>
  <c r="GX417" i="1" s="1"/>
  <c r="C418" i="1"/>
  <c r="D418" i="1"/>
  <c r="I418" i="1"/>
  <c r="K418" i="1"/>
  <c r="P418" i="1"/>
  <c r="R418" i="1"/>
  <c r="U418" i="1"/>
  <c r="V418" i="1"/>
  <c r="W418" i="1"/>
  <c r="AC418" i="1"/>
  <c r="AD418" i="1"/>
  <c r="AE418" i="1"/>
  <c r="CR418" i="1" s="1"/>
  <c r="AF418" i="1"/>
  <c r="AG418" i="1"/>
  <c r="AH418" i="1"/>
  <c r="CV418" i="1" s="1"/>
  <c r="AI418" i="1"/>
  <c r="AJ418" i="1"/>
  <c r="CX418" i="1" s="1"/>
  <c r="CQ418" i="1"/>
  <c r="CU418" i="1"/>
  <c r="T418" i="1" s="1"/>
  <c r="CW418" i="1"/>
  <c r="FR418" i="1"/>
  <c r="GK418" i="1"/>
  <c r="GL418" i="1"/>
  <c r="GO418" i="1"/>
  <c r="GP418" i="1"/>
  <c r="GV418" i="1"/>
  <c r="HC418" i="1" s="1"/>
  <c r="GX418" i="1"/>
  <c r="C419" i="1"/>
  <c r="D419" i="1"/>
  <c r="I419" i="1"/>
  <c r="K419" i="1"/>
  <c r="S419" i="1"/>
  <c r="T419" i="1"/>
  <c r="U419" i="1"/>
  <c r="AC419" i="1"/>
  <c r="P419" i="1" s="1"/>
  <c r="AE419" i="1"/>
  <c r="AD419" i="1" s="1"/>
  <c r="AF419" i="1"/>
  <c r="AG419" i="1"/>
  <c r="CU419" i="1" s="1"/>
  <c r="AH419" i="1"/>
  <c r="CV419" i="1" s="1"/>
  <c r="AI419" i="1"/>
  <c r="CW419" i="1" s="1"/>
  <c r="V419" i="1" s="1"/>
  <c r="AJ419" i="1"/>
  <c r="CR419" i="1"/>
  <c r="CS419" i="1"/>
  <c r="CT419" i="1"/>
  <c r="CX419" i="1"/>
  <c r="W419" i="1" s="1"/>
  <c r="FR419" i="1"/>
  <c r="FQ439" i="1" s="1"/>
  <c r="GL419" i="1"/>
  <c r="GO419" i="1"/>
  <c r="GP419" i="1"/>
  <c r="GV419" i="1"/>
  <c r="HC419" i="1"/>
  <c r="GX419" i="1" s="1"/>
  <c r="I420" i="1"/>
  <c r="Q420" i="1" s="1"/>
  <c r="R420" i="1"/>
  <c r="GK420" i="1" s="1"/>
  <c r="S420" i="1"/>
  <c r="T420" i="1"/>
  <c r="AC420" i="1"/>
  <c r="AE420" i="1"/>
  <c r="AD420" i="1" s="1"/>
  <c r="AF420" i="1"/>
  <c r="AG420" i="1"/>
  <c r="CU420" i="1" s="1"/>
  <c r="AH420" i="1"/>
  <c r="AI420" i="1"/>
  <c r="CW420" i="1" s="1"/>
  <c r="V420" i="1" s="1"/>
  <c r="AJ420" i="1"/>
  <c r="CR420" i="1"/>
  <c r="CS420" i="1"/>
  <c r="CT420" i="1"/>
  <c r="CV420" i="1"/>
  <c r="U420" i="1" s="1"/>
  <c r="CX420" i="1"/>
  <c r="FR420" i="1"/>
  <c r="GL420" i="1"/>
  <c r="GO420" i="1"/>
  <c r="GP420" i="1"/>
  <c r="GV420" i="1"/>
  <c r="HC420" i="1" s="1"/>
  <c r="GX420" i="1"/>
  <c r="AB421" i="1"/>
  <c r="AC421" i="1"/>
  <c r="AE421" i="1"/>
  <c r="AD421" i="1" s="1"/>
  <c r="AF421" i="1"/>
  <c r="AG421" i="1"/>
  <c r="CU421" i="1" s="1"/>
  <c r="AH421" i="1"/>
  <c r="CV421" i="1" s="1"/>
  <c r="AI421" i="1"/>
  <c r="CW421" i="1" s="1"/>
  <c r="AJ421" i="1"/>
  <c r="CR421" i="1"/>
  <c r="CS421" i="1"/>
  <c r="CT421" i="1"/>
  <c r="CX421" i="1"/>
  <c r="FR421" i="1"/>
  <c r="GL421" i="1"/>
  <c r="GO421" i="1"/>
  <c r="GP421" i="1"/>
  <c r="GV421" i="1"/>
  <c r="HC421" i="1"/>
  <c r="I422" i="1"/>
  <c r="AC422" i="1"/>
  <c r="AE422" i="1"/>
  <c r="AF422" i="1"/>
  <c r="AG422" i="1"/>
  <c r="CU422" i="1" s="1"/>
  <c r="T422" i="1" s="1"/>
  <c r="AH422" i="1"/>
  <c r="CV422" i="1" s="1"/>
  <c r="AI422" i="1"/>
  <c r="AJ422" i="1"/>
  <c r="CW422" i="1"/>
  <c r="CX422" i="1"/>
  <c r="W422" i="1" s="1"/>
  <c r="FR422" i="1"/>
  <c r="GL422" i="1"/>
  <c r="GO422" i="1"/>
  <c r="GP422" i="1"/>
  <c r="GV422" i="1"/>
  <c r="HC422" i="1" s="1"/>
  <c r="GX422" i="1" s="1"/>
  <c r="I423" i="1"/>
  <c r="S423" i="1"/>
  <c r="AC423" i="1"/>
  <c r="AE423" i="1"/>
  <c r="AD423" i="1" s="1"/>
  <c r="AB423" i="1" s="1"/>
  <c r="AF423" i="1"/>
  <c r="AG423" i="1"/>
  <c r="CU423" i="1" s="1"/>
  <c r="T423" i="1" s="1"/>
  <c r="AH423" i="1"/>
  <c r="CV423" i="1" s="1"/>
  <c r="U423" i="1" s="1"/>
  <c r="AI423" i="1"/>
  <c r="CW423" i="1" s="1"/>
  <c r="V423" i="1" s="1"/>
  <c r="AJ423" i="1"/>
  <c r="CR423" i="1"/>
  <c r="CS423" i="1"/>
  <c r="CT423" i="1"/>
  <c r="CX423" i="1"/>
  <c r="W423" i="1" s="1"/>
  <c r="FR423" i="1"/>
  <c r="GL423" i="1"/>
  <c r="GO423" i="1"/>
  <c r="GP423" i="1"/>
  <c r="GV423" i="1"/>
  <c r="HC423" i="1"/>
  <c r="C424" i="1"/>
  <c r="D424" i="1"/>
  <c r="I424" i="1"/>
  <c r="K424" i="1"/>
  <c r="P424" i="1"/>
  <c r="Q424" i="1"/>
  <c r="R424" i="1"/>
  <c r="AC424" i="1"/>
  <c r="CQ424" i="1" s="1"/>
  <c r="AD424" i="1"/>
  <c r="AE424" i="1"/>
  <c r="CR424" i="1" s="1"/>
  <c r="AF424" i="1"/>
  <c r="AG424" i="1"/>
  <c r="AH424" i="1"/>
  <c r="AI424" i="1"/>
  <c r="AJ424" i="1"/>
  <c r="CX424" i="1" s="1"/>
  <c r="W424" i="1" s="1"/>
  <c r="CU424" i="1"/>
  <c r="T424" i="1" s="1"/>
  <c r="CV424" i="1"/>
  <c r="U424" i="1" s="1"/>
  <c r="CW424" i="1"/>
  <c r="V424" i="1" s="1"/>
  <c r="FR424" i="1"/>
  <c r="GK424" i="1"/>
  <c r="GL424" i="1"/>
  <c r="GO424" i="1"/>
  <c r="GP424" i="1"/>
  <c r="GV424" i="1"/>
  <c r="HC424" i="1" s="1"/>
  <c r="GX424" i="1"/>
  <c r="C425" i="1"/>
  <c r="D425" i="1"/>
  <c r="I425" i="1"/>
  <c r="K425" i="1"/>
  <c r="Q425" i="1"/>
  <c r="R425" i="1"/>
  <c r="GK425" i="1" s="1"/>
  <c r="S425" i="1"/>
  <c r="T425" i="1"/>
  <c r="AC425" i="1"/>
  <c r="AE425" i="1"/>
  <c r="AD425" i="1" s="1"/>
  <c r="AF425" i="1"/>
  <c r="CT425" i="1" s="1"/>
  <c r="AG425" i="1"/>
  <c r="CU425" i="1" s="1"/>
  <c r="AH425" i="1"/>
  <c r="CV425" i="1" s="1"/>
  <c r="U425" i="1" s="1"/>
  <c r="AI425" i="1"/>
  <c r="CW425" i="1" s="1"/>
  <c r="V425" i="1" s="1"/>
  <c r="AJ425" i="1"/>
  <c r="CR425" i="1"/>
  <c r="CS425" i="1"/>
  <c r="CX425" i="1"/>
  <c r="FR425" i="1"/>
  <c r="GL425" i="1"/>
  <c r="GO425" i="1"/>
  <c r="GP425" i="1"/>
  <c r="GV425" i="1"/>
  <c r="HC425" i="1"/>
  <c r="GX425" i="1" s="1"/>
  <c r="I426" i="1"/>
  <c r="S426" i="1"/>
  <c r="CY426" i="1" s="1"/>
  <c r="X426" i="1" s="1"/>
  <c r="U426" i="1"/>
  <c r="W426" i="1"/>
  <c r="AB426" i="1"/>
  <c r="AC426" i="1"/>
  <c r="AE426" i="1"/>
  <c r="AD426" i="1" s="1"/>
  <c r="AF426" i="1"/>
  <c r="AG426" i="1"/>
  <c r="CU426" i="1" s="1"/>
  <c r="T426" i="1" s="1"/>
  <c r="AH426" i="1"/>
  <c r="CV426" i="1" s="1"/>
  <c r="AI426" i="1"/>
  <c r="CW426" i="1" s="1"/>
  <c r="V426" i="1" s="1"/>
  <c r="AJ426" i="1"/>
  <c r="CQ426" i="1"/>
  <c r="CR426" i="1"/>
  <c r="CS426" i="1"/>
  <c r="CT426" i="1"/>
  <c r="CX426" i="1"/>
  <c r="FR426" i="1"/>
  <c r="GL426" i="1"/>
  <c r="GO426" i="1"/>
  <c r="CC439" i="1" s="1"/>
  <c r="GP426" i="1"/>
  <c r="GV426" i="1"/>
  <c r="HC426" i="1"/>
  <c r="GX426" i="1" s="1"/>
  <c r="AC427" i="1"/>
  <c r="AE427" i="1"/>
  <c r="AF427" i="1"/>
  <c r="AG427" i="1"/>
  <c r="CU427" i="1" s="1"/>
  <c r="AH427" i="1"/>
  <c r="AI427" i="1"/>
  <c r="AJ427" i="1"/>
  <c r="CV427" i="1"/>
  <c r="CW427" i="1"/>
  <c r="CX427" i="1"/>
  <c r="FR427" i="1"/>
  <c r="GL427" i="1"/>
  <c r="GO427" i="1"/>
  <c r="GP427" i="1"/>
  <c r="GV427" i="1"/>
  <c r="HC427" i="1"/>
  <c r="C428" i="1"/>
  <c r="D428" i="1"/>
  <c r="I428" i="1"/>
  <c r="K428" i="1"/>
  <c r="P428" i="1"/>
  <c r="W428" i="1"/>
  <c r="AC428" i="1"/>
  <c r="AE428" i="1"/>
  <c r="AF428" i="1"/>
  <c r="AG428" i="1"/>
  <c r="AH428" i="1"/>
  <c r="AI428" i="1"/>
  <c r="AJ428" i="1"/>
  <c r="CX428" i="1" s="1"/>
  <c r="CQ428" i="1"/>
  <c r="CU428" i="1"/>
  <c r="T428" i="1" s="1"/>
  <c r="CV428" i="1"/>
  <c r="U428" i="1" s="1"/>
  <c r="CW428" i="1"/>
  <c r="V428" i="1" s="1"/>
  <c r="FR428" i="1"/>
  <c r="GL428" i="1"/>
  <c r="GO428" i="1"/>
  <c r="GP428" i="1"/>
  <c r="GV428" i="1"/>
  <c r="HC428" i="1" s="1"/>
  <c r="GX428" i="1" s="1"/>
  <c r="C429" i="1"/>
  <c r="D429" i="1"/>
  <c r="I429" i="1"/>
  <c r="K429" i="1"/>
  <c r="AC429" i="1"/>
  <c r="AE429" i="1"/>
  <c r="AD429" i="1" s="1"/>
  <c r="AF429" i="1"/>
  <c r="AG429" i="1"/>
  <c r="CU429" i="1" s="1"/>
  <c r="T429" i="1" s="1"/>
  <c r="AH429" i="1"/>
  <c r="CV429" i="1" s="1"/>
  <c r="U429" i="1" s="1"/>
  <c r="AI429" i="1"/>
  <c r="CW429" i="1" s="1"/>
  <c r="AJ429" i="1"/>
  <c r="CR429" i="1"/>
  <c r="CS429" i="1"/>
  <c r="CT429" i="1"/>
  <c r="CX429" i="1"/>
  <c r="W429" i="1" s="1"/>
  <c r="FR429" i="1"/>
  <c r="GL429" i="1"/>
  <c r="GO429" i="1"/>
  <c r="GP429" i="1"/>
  <c r="GV429" i="1"/>
  <c r="HC429" i="1"/>
  <c r="I430" i="1"/>
  <c r="AC430" i="1"/>
  <c r="AE430" i="1"/>
  <c r="AD430" i="1" s="1"/>
  <c r="AF430" i="1"/>
  <c r="CT430" i="1" s="1"/>
  <c r="AG430" i="1"/>
  <c r="CU430" i="1" s="1"/>
  <c r="T430" i="1" s="1"/>
  <c r="AH430" i="1"/>
  <c r="CV430" i="1" s="1"/>
  <c r="U430" i="1" s="1"/>
  <c r="AI430" i="1"/>
  <c r="CW430" i="1" s="1"/>
  <c r="V430" i="1" s="1"/>
  <c r="AJ430" i="1"/>
  <c r="CR430" i="1"/>
  <c r="CX430" i="1"/>
  <c r="FR430" i="1"/>
  <c r="GL430" i="1"/>
  <c r="GO430" i="1"/>
  <c r="GP430" i="1"/>
  <c r="GV430" i="1"/>
  <c r="HC430" i="1"/>
  <c r="GX430" i="1" s="1"/>
  <c r="AC431" i="1"/>
  <c r="AE431" i="1"/>
  <c r="AD431" i="1" s="1"/>
  <c r="AF431" i="1"/>
  <c r="AG431" i="1"/>
  <c r="CU431" i="1" s="1"/>
  <c r="AH431" i="1"/>
  <c r="CV431" i="1" s="1"/>
  <c r="AI431" i="1"/>
  <c r="CW431" i="1" s="1"/>
  <c r="AJ431" i="1"/>
  <c r="CQ431" i="1"/>
  <c r="CR431" i="1"/>
  <c r="CS431" i="1"/>
  <c r="CT431" i="1"/>
  <c r="CX431" i="1"/>
  <c r="FR431" i="1"/>
  <c r="GL431" i="1"/>
  <c r="GO431" i="1"/>
  <c r="GP431" i="1"/>
  <c r="GV431" i="1"/>
  <c r="HC431" i="1"/>
  <c r="I432" i="1"/>
  <c r="S432" i="1"/>
  <c r="CZ432" i="1" s="1"/>
  <c r="T432" i="1"/>
  <c r="Y432" i="1"/>
  <c r="AC432" i="1"/>
  <c r="AE432" i="1"/>
  <c r="AF432" i="1"/>
  <c r="AG432" i="1"/>
  <c r="CU432" i="1" s="1"/>
  <c r="AH432" i="1"/>
  <c r="AI432" i="1"/>
  <c r="AJ432" i="1"/>
  <c r="CT432" i="1"/>
  <c r="CV432" i="1"/>
  <c r="U432" i="1" s="1"/>
  <c r="CW432" i="1"/>
  <c r="V432" i="1" s="1"/>
  <c r="CX432" i="1"/>
  <c r="W432" i="1" s="1"/>
  <c r="CY432" i="1"/>
  <c r="X432" i="1" s="1"/>
  <c r="FR432" i="1"/>
  <c r="GL432" i="1"/>
  <c r="GO432" i="1"/>
  <c r="GP432" i="1"/>
  <c r="GV432" i="1"/>
  <c r="HC432" i="1"/>
  <c r="GX432" i="1" s="1"/>
  <c r="I433" i="1"/>
  <c r="AC433" i="1"/>
  <c r="AE433" i="1"/>
  <c r="AD433" i="1" s="1"/>
  <c r="AF433" i="1"/>
  <c r="AG433" i="1"/>
  <c r="CU433" i="1" s="1"/>
  <c r="T433" i="1" s="1"/>
  <c r="AH433" i="1"/>
  <c r="CV433" i="1" s="1"/>
  <c r="U433" i="1" s="1"/>
  <c r="AI433" i="1"/>
  <c r="CW433" i="1" s="1"/>
  <c r="AJ433" i="1"/>
  <c r="CR433" i="1"/>
  <c r="CS433" i="1"/>
  <c r="CT433" i="1"/>
  <c r="CX433" i="1"/>
  <c r="W433" i="1" s="1"/>
  <c r="FR433" i="1"/>
  <c r="GL433" i="1"/>
  <c r="GO433" i="1"/>
  <c r="GP433" i="1"/>
  <c r="GV433" i="1"/>
  <c r="HC433" i="1"/>
  <c r="C434" i="1"/>
  <c r="D434" i="1"/>
  <c r="I434" i="1"/>
  <c r="K434" i="1"/>
  <c r="W434" i="1"/>
  <c r="AC434" i="1"/>
  <c r="AD434" i="1"/>
  <c r="AE434" i="1"/>
  <c r="AF434" i="1"/>
  <c r="AG434" i="1"/>
  <c r="AH434" i="1"/>
  <c r="AI434" i="1"/>
  <c r="AJ434" i="1"/>
  <c r="CX434" i="1" s="1"/>
  <c r="CU434" i="1"/>
  <c r="T434" i="1" s="1"/>
  <c r="CV434" i="1"/>
  <c r="U434" i="1" s="1"/>
  <c r="CW434" i="1"/>
  <c r="V434" i="1" s="1"/>
  <c r="FR434" i="1"/>
  <c r="GL434" i="1"/>
  <c r="GO434" i="1"/>
  <c r="GP434" i="1"/>
  <c r="GV434" i="1"/>
  <c r="HC434" i="1" s="1"/>
  <c r="GX434" i="1"/>
  <c r="C435" i="1"/>
  <c r="D435" i="1"/>
  <c r="I435" i="1"/>
  <c r="K435" i="1"/>
  <c r="AC435" i="1"/>
  <c r="AE435" i="1"/>
  <c r="AF435" i="1"/>
  <c r="AG435" i="1"/>
  <c r="CU435" i="1" s="1"/>
  <c r="T435" i="1" s="1"/>
  <c r="AH435" i="1"/>
  <c r="CV435" i="1" s="1"/>
  <c r="U435" i="1" s="1"/>
  <c r="AI435" i="1"/>
  <c r="CW435" i="1" s="1"/>
  <c r="V435" i="1" s="1"/>
  <c r="AJ435" i="1"/>
  <c r="CX435" i="1"/>
  <c r="FR435" i="1"/>
  <c r="GL435" i="1"/>
  <c r="GO435" i="1"/>
  <c r="GP435" i="1"/>
  <c r="GV435" i="1"/>
  <c r="HC435" i="1"/>
  <c r="GX435" i="1" s="1"/>
  <c r="I436" i="1"/>
  <c r="S436" i="1"/>
  <c r="T436" i="1"/>
  <c r="W436" i="1"/>
  <c r="AC436" i="1"/>
  <c r="P436" i="1" s="1"/>
  <c r="AE436" i="1"/>
  <c r="AD436" i="1" s="1"/>
  <c r="AF436" i="1"/>
  <c r="AG436" i="1"/>
  <c r="CU436" i="1" s="1"/>
  <c r="AH436" i="1"/>
  <c r="CV436" i="1" s="1"/>
  <c r="U436" i="1" s="1"/>
  <c r="AI436" i="1"/>
  <c r="CW436" i="1" s="1"/>
  <c r="V436" i="1" s="1"/>
  <c r="AJ436" i="1"/>
  <c r="CQ436" i="1"/>
  <c r="CR436" i="1"/>
  <c r="CS436" i="1"/>
  <c r="CT436" i="1"/>
  <c r="CX436" i="1"/>
  <c r="FR436" i="1"/>
  <c r="GL436" i="1"/>
  <c r="GO436" i="1"/>
  <c r="GP436" i="1"/>
  <c r="GV436" i="1"/>
  <c r="HC436" i="1"/>
  <c r="AB437" i="1"/>
  <c r="AC437" i="1"/>
  <c r="AE437" i="1"/>
  <c r="AD437" i="1" s="1"/>
  <c r="AF437" i="1"/>
  <c r="AG437" i="1"/>
  <c r="CU437" i="1" s="1"/>
  <c r="AH437" i="1"/>
  <c r="AI437" i="1"/>
  <c r="AJ437" i="1"/>
  <c r="CR437" i="1"/>
  <c r="CS437" i="1"/>
  <c r="CT437" i="1"/>
  <c r="CV437" i="1"/>
  <c r="CW437" i="1"/>
  <c r="CX437" i="1"/>
  <c r="FR437" i="1"/>
  <c r="GL437" i="1"/>
  <c r="GO437" i="1"/>
  <c r="GP437" i="1"/>
  <c r="GV437" i="1"/>
  <c r="HC437" i="1" s="1"/>
  <c r="B439" i="1"/>
  <c r="C439" i="1"/>
  <c r="C410" i="1" s="1"/>
  <c r="D439" i="1"/>
  <c r="D410" i="1" s="1"/>
  <c r="F439" i="1"/>
  <c r="F410" i="1" s="1"/>
  <c r="G439" i="1"/>
  <c r="BX439" i="1"/>
  <c r="CK439" i="1"/>
  <c r="BB439" i="1" s="1"/>
  <c r="CL439" i="1"/>
  <c r="CL410" i="1" s="1"/>
  <c r="CM439" i="1"/>
  <c r="CM410" i="1" s="1"/>
  <c r="EG439" i="1"/>
  <c r="ET439" i="1"/>
  <c r="P452" i="1" s="1"/>
  <c r="EU439" i="1"/>
  <c r="EV439" i="1"/>
  <c r="FP439" i="1"/>
  <c r="FV439" i="1"/>
  <c r="GC439" i="1"/>
  <c r="GC410" i="1" s="1"/>
  <c r="GD439" i="1"/>
  <c r="GE439" i="1"/>
  <c r="D469" i="1"/>
  <c r="B471" i="1"/>
  <c r="E471" i="1"/>
  <c r="Z471" i="1"/>
  <c r="AA471" i="1"/>
  <c r="AM471" i="1"/>
  <c r="AN471" i="1"/>
  <c r="BE471" i="1"/>
  <c r="BF471" i="1"/>
  <c r="BG471" i="1"/>
  <c r="BH471" i="1"/>
  <c r="BI471" i="1"/>
  <c r="BJ471" i="1"/>
  <c r="BK471" i="1"/>
  <c r="BL471" i="1"/>
  <c r="BM471" i="1"/>
  <c r="BN471" i="1"/>
  <c r="BO471" i="1"/>
  <c r="BP471" i="1"/>
  <c r="BQ471" i="1"/>
  <c r="BR471" i="1"/>
  <c r="BS471" i="1"/>
  <c r="BT471" i="1"/>
  <c r="BU471" i="1"/>
  <c r="BV471" i="1"/>
  <c r="BW471" i="1"/>
  <c r="CN471" i="1"/>
  <c r="CO471" i="1"/>
  <c r="CP471" i="1"/>
  <c r="CQ471" i="1"/>
  <c r="CR471" i="1"/>
  <c r="CS471" i="1"/>
  <c r="CT471" i="1"/>
  <c r="CU471" i="1"/>
  <c r="CV471" i="1"/>
  <c r="CW471" i="1"/>
  <c r="CX471" i="1"/>
  <c r="CY471" i="1"/>
  <c r="CZ471" i="1"/>
  <c r="DA471" i="1"/>
  <c r="DB471" i="1"/>
  <c r="DC471" i="1"/>
  <c r="DD471" i="1"/>
  <c r="DE471" i="1"/>
  <c r="DF471" i="1"/>
  <c r="DR471" i="1"/>
  <c r="DS471" i="1"/>
  <c r="EE471" i="1"/>
  <c r="EF471" i="1"/>
  <c r="EW471" i="1"/>
  <c r="EX471" i="1"/>
  <c r="EY471" i="1"/>
  <c r="EZ471" i="1"/>
  <c r="FA471" i="1"/>
  <c r="FB471" i="1"/>
  <c r="FC471" i="1"/>
  <c r="FD471" i="1"/>
  <c r="FE471" i="1"/>
  <c r="FF471" i="1"/>
  <c r="FG471" i="1"/>
  <c r="FH471" i="1"/>
  <c r="FI471" i="1"/>
  <c r="FJ471" i="1"/>
  <c r="FK471" i="1"/>
  <c r="FL471" i="1"/>
  <c r="FM471" i="1"/>
  <c r="FN471" i="1"/>
  <c r="FO471" i="1"/>
  <c r="FP471" i="1"/>
  <c r="GE471" i="1"/>
  <c r="GF471" i="1"/>
  <c r="GG471" i="1"/>
  <c r="GH471" i="1"/>
  <c r="GI471" i="1"/>
  <c r="GJ471" i="1"/>
  <c r="GK471" i="1"/>
  <c r="GL471" i="1"/>
  <c r="GM471" i="1"/>
  <c r="GN471" i="1"/>
  <c r="GO471" i="1"/>
  <c r="GP471" i="1"/>
  <c r="GQ471" i="1"/>
  <c r="GR471" i="1"/>
  <c r="GS471" i="1"/>
  <c r="GT471" i="1"/>
  <c r="GU471" i="1"/>
  <c r="GV471" i="1"/>
  <c r="GW471" i="1"/>
  <c r="GX471" i="1"/>
  <c r="C473" i="1"/>
  <c r="D473" i="1"/>
  <c r="I473" i="1"/>
  <c r="K473" i="1"/>
  <c r="P473" i="1"/>
  <c r="Q473" i="1"/>
  <c r="R473" i="1"/>
  <c r="GK473" i="1" s="1"/>
  <c r="V473" i="1"/>
  <c r="AC473" i="1"/>
  <c r="CQ473" i="1" s="1"/>
  <c r="AE473" i="1"/>
  <c r="CR473" i="1" s="1"/>
  <c r="AF473" i="1"/>
  <c r="S473" i="1" s="1"/>
  <c r="AG473" i="1"/>
  <c r="AH473" i="1"/>
  <c r="AI473" i="1"/>
  <c r="AJ473" i="1"/>
  <c r="CX473" i="1" s="1"/>
  <c r="W473" i="1" s="1"/>
  <c r="CU473" i="1"/>
  <c r="T473" i="1" s="1"/>
  <c r="CV473" i="1"/>
  <c r="U473" i="1" s="1"/>
  <c r="CW473" i="1"/>
  <c r="FR473" i="1"/>
  <c r="GL473" i="1"/>
  <c r="BZ510" i="1" s="1"/>
  <c r="GO473" i="1"/>
  <c r="GP473" i="1"/>
  <c r="GV473" i="1"/>
  <c r="HC473" i="1" s="1"/>
  <c r="GX473" i="1"/>
  <c r="C474" i="1"/>
  <c r="D474" i="1"/>
  <c r="I474" i="1"/>
  <c r="K474" i="1"/>
  <c r="Q474" i="1"/>
  <c r="R474" i="1"/>
  <c r="S474" i="1"/>
  <c r="T474" i="1"/>
  <c r="U474" i="1"/>
  <c r="AC474" i="1"/>
  <c r="AE474" i="1"/>
  <c r="AD474" i="1" s="1"/>
  <c r="AF474" i="1"/>
  <c r="AG474" i="1"/>
  <c r="CU474" i="1" s="1"/>
  <c r="AH474" i="1"/>
  <c r="CV474" i="1" s="1"/>
  <c r="AI474" i="1"/>
  <c r="CW474" i="1" s="1"/>
  <c r="V474" i="1" s="1"/>
  <c r="AJ474" i="1"/>
  <c r="CR474" i="1"/>
  <c r="CS474" i="1"/>
  <c r="CT474" i="1"/>
  <c r="CX474" i="1"/>
  <c r="FR474" i="1"/>
  <c r="GL474" i="1"/>
  <c r="GO474" i="1"/>
  <c r="GP474" i="1"/>
  <c r="GV474" i="1"/>
  <c r="HC474" i="1" s="1"/>
  <c r="GX474" i="1" s="1"/>
  <c r="I475" i="1"/>
  <c r="S475" i="1"/>
  <c r="CY475" i="1" s="1"/>
  <c r="T475" i="1"/>
  <c r="W475" i="1"/>
  <c r="X475" i="1"/>
  <c r="AC475" i="1"/>
  <c r="AE475" i="1"/>
  <c r="AD475" i="1" s="1"/>
  <c r="AF475" i="1"/>
  <c r="AG475" i="1"/>
  <c r="CU475" i="1" s="1"/>
  <c r="AH475" i="1"/>
  <c r="CV475" i="1" s="1"/>
  <c r="U475" i="1" s="1"/>
  <c r="AI475" i="1"/>
  <c r="CW475" i="1" s="1"/>
  <c r="V475" i="1" s="1"/>
  <c r="AJ475" i="1"/>
  <c r="CR475" i="1"/>
  <c r="CS475" i="1"/>
  <c r="CT475" i="1"/>
  <c r="CX475" i="1"/>
  <c r="FR475" i="1"/>
  <c r="GL475" i="1"/>
  <c r="GO475" i="1"/>
  <c r="GP475" i="1"/>
  <c r="GV475" i="1"/>
  <c r="HC475" i="1"/>
  <c r="GX475" i="1" s="1"/>
  <c r="I476" i="1"/>
  <c r="AC476" i="1"/>
  <c r="AE476" i="1"/>
  <c r="AF476" i="1"/>
  <c r="AG476" i="1"/>
  <c r="CU476" i="1" s="1"/>
  <c r="T476" i="1" s="1"/>
  <c r="AH476" i="1"/>
  <c r="AI476" i="1"/>
  <c r="AJ476" i="1"/>
  <c r="CV476" i="1"/>
  <c r="CW476" i="1"/>
  <c r="CX476" i="1"/>
  <c r="FR476" i="1"/>
  <c r="GL476" i="1"/>
  <c r="GO476" i="1"/>
  <c r="GP476" i="1"/>
  <c r="GV476" i="1"/>
  <c r="HC476" i="1"/>
  <c r="I477" i="1"/>
  <c r="S477" i="1"/>
  <c r="CZ477" i="1" s="1"/>
  <c r="Y477" i="1" s="1"/>
  <c r="AC477" i="1"/>
  <c r="AE477" i="1"/>
  <c r="AD477" i="1" s="1"/>
  <c r="AF477" i="1"/>
  <c r="AG477" i="1"/>
  <c r="CU477" i="1" s="1"/>
  <c r="T477" i="1" s="1"/>
  <c r="AH477" i="1"/>
  <c r="CV477" i="1" s="1"/>
  <c r="U477" i="1" s="1"/>
  <c r="AI477" i="1"/>
  <c r="CW477" i="1" s="1"/>
  <c r="V477" i="1" s="1"/>
  <c r="AJ477" i="1"/>
  <c r="CR477" i="1"/>
  <c r="CS477" i="1"/>
  <c r="CT477" i="1"/>
  <c r="CX477" i="1"/>
  <c r="W477" i="1" s="1"/>
  <c r="FR477" i="1"/>
  <c r="GL477" i="1"/>
  <c r="GO477" i="1"/>
  <c r="GP477" i="1"/>
  <c r="GV477" i="1"/>
  <c r="HC477" i="1"/>
  <c r="I478" i="1"/>
  <c r="Q478" i="1"/>
  <c r="R478" i="1"/>
  <c r="GK478" i="1" s="1"/>
  <c r="S478" i="1"/>
  <c r="T478" i="1"/>
  <c r="AC478" i="1"/>
  <c r="AE478" i="1"/>
  <c r="AD478" i="1" s="1"/>
  <c r="AF478" i="1"/>
  <c r="AG478" i="1"/>
  <c r="CU478" i="1" s="1"/>
  <c r="AH478" i="1"/>
  <c r="CV478" i="1" s="1"/>
  <c r="U478" i="1" s="1"/>
  <c r="AI478" i="1"/>
  <c r="CW478" i="1" s="1"/>
  <c r="V478" i="1" s="1"/>
  <c r="AJ478" i="1"/>
  <c r="CR478" i="1"/>
  <c r="CS478" i="1"/>
  <c r="CT478" i="1"/>
  <c r="CX478" i="1"/>
  <c r="FR478" i="1"/>
  <c r="GL478" i="1"/>
  <c r="GO478" i="1"/>
  <c r="GP478" i="1"/>
  <c r="GV478" i="1"/>
  <c r="HC478" i="1" s="1"/>
  <c r="GX478" i="1" s="1"/>
  <c r="I479" i="1"/>
  <c r="S479" i="1"/>
  <c r="CY479" i="1" s="1"/>
  <c r="T479" i="1"/>
  <c r="X479" i="1"/>
  <c r="AC479" i="1"/>
  <c r="AE479" i="1"/>
  <c r="AD479" i="1" s="1"/>
  <c r="AF479" i="1"/>
  <c r="AG479" i="1"/>
  <c r="CU479" i="1" s="1"/>
  <c r="AH479" i="1"/>
  <c r="CV479" i="1" s="1"/>
  <c r="U479" i="1" s="1"/>
  <c r="AI479" i="1"/>
  <c r="CW479" i="1" s="1"/>
  <c r="V479" i="1" s="1"/>
  <c r="AJ479" i="1"/>
  <c r="CR479" i="1"/>
  <c r="CS479" i="1"/>
  <c r="CT479" i="1"/>
  <c r="CX479" i="1"/>
  <c r="W479" i="1" s="1"/>
  <c r="FR479" i="1"/>
  <c r="GL479" i="1"/>
  <c r="GO479" i="1"/>
  <c r="GP479" i="1"/>
  <c r="GV479" i="1"/>
  <c r="HC479" i="1"/>
  <c r="GX479" i="1" s="1"/>
  <c r="I480" i="1"/>
  <c r="AC480" i="1"/>
  <c r="AE480" i="1"/>
  <c r="AF480" i="1"/>
  <c r="AG480" i="1"/>
  <c r="CU480" i="1" s="1"/>
  <c r="T480" i="1" s="1"/>
  <c r="AH480" i="1"/>
  <c r="AI480" i="1"/>
  <c r="AJ480" i="1"/>
  <c r="CV480" i="1"/>
  <c r="CW480" i="1"/>
  <c r="CX480" i="1"/>
  <c r="W480" i="1" s="1"/>
  <c r="FR480" i="1"/>
  <c r="GL480" i="1"/>
  <c r="GO480" i="1"/>
  <c r="GP480" i="1"/>
  <c r="GV480" i="1"/>
  <c r="HC480" i="1"/>
  <c r="GX480" i="1" s="1"/>
  <c r="I481" i="1"/>
  <c r="AC481" i="1"/>
  <c r="AE481" i="1"/>
  <c r="AD481" i="1" s="1"/>
  <c r="AF481" i="1"/>
  <c r="AG481" i="1"/>
  <c r="CU481" i="1" s="1"/>
  <c r="AH481" i="1"/>
  <c r="CV481" i="1" s="1"/>
  <c r="AI481" i="1"/>
  <c r="CW481" i="1" s="1"/>
  <c r="AJ481" i="1"/>
  <c r="CR481" i="1"/>
  <c r="CS481" i="1"/>
  <c r="CT481" i="1"/>
  <c r="CX481" i="1"/>
  <c r="FR481" i="1"/>
  <c r="GL481" i="1"/>
  <c r="GO481" i="1"/>
  <c r="GP481" i="1"/>
  <c r="GV481" i="1"/>
  <c r="HC481" i="1"/>
  <c r="I482" i="1"/>
  <c r="Q482" i="1"/>
  <c r="R482" i="1"/>
  <c r="GK482" i="1" s="1"/>
  <c r="S482" i="1"/>
  <c r="T482" i="1"/>
  <c r="AC482" i="1"/>
  <c r="AE482" i="1"/>
  <c r="AD482" i="1" s="1"/>
  <c r="AF482" i="1"/>
  <c r="AG482" i="1"/>
  <c r="CU482" i="1" s="1"/>
  <c r="AH482" i="1"/>
  <c r="CV482" i="1" s="1"/>
  <c r="U482" i="1" s="1"/>
  <c r="AI482" i="1"/>
  <c r="CW482" i="1" s="1"/>
  <c r="V482" i="1" s="1"/>
  <c r="AJ482" i="1"/>
  <c r="CR482" i="1"/>
  <c r="CS482" i="1"/>
  <c r="CT482" i="1"/>
  <c r="CX482" i="1"/>
  <c r="FR482" i="1"/>
  <c r="GL482" i="1"/>
  <c r="GO482" i="1"/>
  <c r="GP482" i="1"/>
  <c r="GV482" i="1"/>
  <c r="HC482" i="1" s="1"/>
  <c r="GX482" i="1" s="1"/>
  <c r="C483" i="1"/>
  <c r="D483" i="1"/>
  <c r="I483" i="1"/>
  <c r="K483" i="1"/>
  <c r="P483" i="1"/>
  <c r="Q483" i="1"/>
  <c r="R483" i="1"/>
  <c r="GK483" i="1" s="1"/>
  <c r="T483" i="1"/>
  <c r="U483" i="1"/>
  <c r="V483" i="1"/>
  <c r="AC483" i="1"/>
  <c r="AE483" i="1"/>
  <c r="AF483" i="1"/>
  <c r="AG483" i="1"/>
  <c r="AH483" i="1"/>
  <c r="CV483" i="1" s="1"/>
  <c r="AI483" i="1"/>
  <c r="CW483" i="1" s="1"/>
  <c r="AJ483" i="1"/>
  <c r="CX483" i="1" s="1"/>
  <c r="W483" i="1" s="1"/>
  <c r="CQ483" i="1"/>
  <c r="CU483" i="1"/>
  <c r="FR483" i="1"/>
  <c r="GL483" i="1"/>
  <c r="GO483" i="1"/>
  <c r="GP483" i="1"/>
  <c r="GV483" i="1"/>
  <c r="HC483" i="1" s="1"/>
  <c r="GX483" i="1"/>
  <c r="C484" i="1"/>
  <c r="D484" i="1"/>
  <c r="I484" i="1"/>
  <c r="K484" i="1"/>
  <c r="S484" i="1"/>
  <c r="CY484" i="1" s="1"/>
  <c r="U484" i="1"/>
  <c r="W484" i="1"/>
  <c r="X484" i="1"/>
  <c r="AB484" i="1"/>
  <c r="AC484" i="1"/>
  <c r="AE484" i="1"/>
  <c r="AD484" i="1" s="1"/>
  <c r="AF484" i="1"/>
  <c r="AG484" i="1"/>
  <c r="CU484" i="1" s="1"/>
  <c r="T484" i="1" s="1"/>
  <c r="AH484" i="1"/>
  <c r="CV484" i="1" s="1"/>
  <c r="AI484" i="1"/>
  <c r="CW484" i="1" s="1"/>
  <c r="V484" i="1" s="1"/>
  <c r="AJ484" i="1"/>
  <c r="CQ484" i="1"/>
  <c r="CR484" i="1"/>
  <c r="CS484" i="1"/>
  <c r="CT484" i="1"/>
  <c r="CX484" i="1"/>
  <c r="FR484" i="1"/>
  <c r="GL484" i="1"/>
  <c r="GO484" i="1"/>
  <c r="GP484" i="1"/>
  <c r="GV484" i="1"/>
  <c r="HC484" i="1"/>
  <c r="GX484" i="1" s="1"/>
  <c r="I485" i="1"/>
  <c r="T485" i="1"/>
  <c r="AC485" i="1"/>
  <c r="AE485" i="1"/>
  <c r="AF485" i="1"/>
  <c r="AG485" i="1"/>
  <c r="CU485" i="1" s="1"/>
  <c r="AH485" i="1"/>
  <c r="AI485" i="1"/>
  <c r="AJ485" i="1"/>
  <c r="CV485" i="1"/>
  <c r="U485" i="1" s="1"/>
  <c r="CW485" i="1"/>
  <c r="V485" i="1" s="1"/>
  <c r="CX485" i="1"/>
  <c r="W485" i="1" s="1"/>
  <c r="FR485" i="1"/>
  <c r="GL485" i="1"/>
  <c r="GO485" i="1"/>
  <c r="GP485" i="1"/>
  <c r="GV485" i="1"/>
  <c r="HC485" i="1"/>
  <c r="GX485" i="1" s="1"/>
  <c r="I486" i="1"/>
  <c r="S486" i="1"/>
  <c r="CZ486" i="1" s="1"/>
  <c r="Y486" i="1" s="1"/>
  <c r="AC486" i="1"/>
  <c r="AE486" i="1"/>
  <c r="AD486" i="1" s="1"/>
  <c r="AB486" i="1" s="1"/>
  <c r="AF486" i="1"/>
  <c r="AG486" i="1"/>
  <c r="CU486" i="1" s="1"/>
  <c r="T486" i="1" s="1"/>
  <c r="AH486" i="1"/>
  <c r="CV486" i="1" s="1"/>
  <c r="AI486" i="1"/>
  <c r="CW486" i="1" s="1"/>
  <c r="AJ486" i="1"/>
  <c r="CR486" i="1"/>
  <c r="CS486" i="1"/>
  <c r="CT486" i="1"/>
  <c r="CX486" i="1"/>
  <c r="CY486" i="1"/>
  <c r="X486" i="1" s="1"/>
  <c r="FR486" i="1"/>
  <c r="GL486" i="1"/>
  <c r="FR510" i="1" s="1"/>
  <c r="GO486" i="1"/>
  <c r="GP486" i="1"/>
  <c r="GV486" i="1"/>
  <c r="HC486" i="1"/>
  <c r="I487" i="1"/>
  <c r="Q487" i="1"/>
  <c r="R487" i="1"/>
  <c r="GK487" i="1" s="1"/>
  <c r="S487" i="1"/>
  <c r="T487" i="1"/>
  <c r="AC487" i="1"/>
  <c r="AE487" i="1"/>
  <c r="AD487" i="1" s="1"/>
  <c r="AF487" i="1"/>
  <c r="CT487" i="1" s="1"/>
  <c r="AG487" i="1"/>
  <c r="CU487" i="1" s="1"/>
  <c r="AH487" i="1"/>
  <c r="CV487" i="1" s="1"/>
  <c r="U487" i="1" s="1"/>
  <c r="AI487" i="1"/>
  <c r="CW487" i="1" s="1"/>
  <c r="V487" i="1" s="1"/>
  <c r="AJ487" i="1"/>
  <c r="CR487" i="1"/>
  <c r="CS487" i="1"/>
  <c r="CX487" i="1"/>
  <c r="W487" i="1" s="1"/>
  <c r="FR487" i="1"/>
  <c r="GL487" i="1"/>
  <c r="GO487" i="1"/>
  <c r="GP487" i="1"/>
  <c r="GV487" i="1"/>
  <c r="HC487" i="1"/>
  <c r="GX487" i="1" s="1"/>
  <c r="I488" i="1"/>
  <c r="S488" i="1"/>
  <c r="CY488" i="1" s="1"/>
  <c r="U488" i="1"/>
  <c r="W488" i="1"/>
  <c r="X488" i="1"/>
  <c r="AB488" i="1"/>
  <c r="AC488" i="1"/>
  <c r="AE488" i="1"/>
  <c r="AD488" i="1" s="1"/>
  <c r="AF488" i="1"/>
  <c r="AG488" i="1"/>
  <c r="CU488" i="1" s="1"/>
  <c r="T488" i="1" s="1"/>
  <c r="AH488" i="1"/>
  <c r="CV488" i="1" s="1"/>
  <c r="AI488" i="1"/>
  <c r="CW488" i="1" s="1"/>
  <c r="V488" i="1" s="1"/>
  <c r="AJ488" i="1"/>
  <c r="CQ488" i="1"/>
  <c r="CR488" i="1"/>
  <c r="CS488" i="1"/>
  <c r="CT488" i="1"/>
  <c r="CX488" i="1"/>
  <c r="FR488" i="1"/>
  <c r="GL488" i="1"/>
  <c r="GO488" i="1"/>
  <c r="GP488" i="1"/>
  <c r="GV488" i="1"/>
  <c r="HC488" i="1"/>
  <c r="GX488" i="1" s="1"/>
  <c r="C489" i="1"/>
  <c r="D489" i="1"/>
  <c r="I489" i="1"/>
  <c r="K489" i="1"/>
  <c r="P489" i="1"/>
  <c r="Q489" i="1"/>
  <c r="R489" i="1"/>
  <c r="GK489" i="1" s="1"/>
  <c r="V489" i="1"/>
  <c r="W489" i="1"/>
  <c r="AC489" i="1"/>
  <c r="AE489" i="1"/>
  <c r="CR489" i="1" s="1"/>
  <c r="AF489" i="1"/>
  <c r="S489" i="1" s="1"/>
  <c r="AG489" i="1"/>
  <c r="AH489" i="1"/>
  <c r="AI489" i="1"/>
  <c r="AJ489" i="1"/>
  <c r="CX489" i="1" s="1"/>
  <c r="CP489" i="1"/>
  <c r="O489" i="1" s="1"/>
  <c r="CQ489" i="1"/>
  <c r="CS489" i="1"/>
  <c r="CT489" i="1"/>
  <c r="CU489" i="1"/>
  <c r="T489" i="1" s="1"/>
  <c r="CV489" i="1"/>
  <c r="U489" i="1" s="1"/>
  <c r="CW489" i="1"/>
  <c r="FR489" i="1"/>
  <c r="GL489" i="1"/>
  <c r="GO489" i="1"/>
  <c r="GP489" i="1"/>
  <c r="GV489" i="1"/>
  <c r="HC489" i="1" s="1"/>
  <c r="GX489" i="1"/>
  <c r="C490" i="1"/>
  <c r="D490" i="1"/>
  <c r="I490" i="1"/>
  <c r="K490" i="1"/>
  <c r="Q490" i="1"/>
  <c r="R490" i="1"/>
  <c r="GK490" i="1" s="1"/>
  <c r="S490" i="1"/>
  <c r="CY490" i="1" s="1"/>
  <c r="X490" i="1" s="1"/>
  <c r="T490" i="1"/>
  <c r="AC490" i="1"/>
  <c r="AE490" i="1"/>
  <c r="AD490" i="1" s="1"/>
  <c r="AF490" i="1"/>
  <c r="AG490" i="1"/>
  <c r="CU490" i="1" s="1"/>
  <c r="AH490" i="1"/>
  <c r="AI490" i="1"/>
  <c r="AJ490" i="1"/>
  <c r="CR490" i="1"/>
  <c r="CS490" i="1"/>
  <c r="CT490" i="1"/>
  <c r="CV490" i="1"/>
  <c r="U490" i="1" s="1"/>
  <c r="CW490" i="1"/>
  <c r="V490" i="1" s="1"/>
  <c r="CX490" i="1"/>
  <c r="FR490" i="1"/>
  <c r="GL490" i="1"/>
  <c r="GO490" i="1"/>
  <c r="GP490" i="1"/>
  <c r="FV510" i="1" s="1"/>
  <c r="GV490" i="1"/>
  <c r="GX490" i="1"/>
  <c r="HC490" i="1"/>
  <c r="I491" i="1"/>
  <c r="Q491" i="1" s="1"/>
  <c r="R491" i="1"/>
  <c r="S491" i="1"/>
  <c r="CY491" i="1" s="1"/>
  <c r="X491" i="1" s="1"/>
  <c r="T491" i="1"/>
  <c r="U491" i="1"/>
  <c r="W491" i="1"/>
  <c r="AB491" i="1"/>
  <c r="AC491" i="1"/>
  <c r="P491" i="1" s="1"/>
  <c r="CP491" i="1" s="1"/>
  <c r="O491" i="1" s="1"/>
  <c r="AE491" i="1"/>
  <c r="AD491" i="1" s="1"/>
  <c r="AF491" i="1"/>
  <c r="AG491" i="1"/>
  <c r="CU491" i="1" s="1"/>
  <c r="AH491" i="1"/>
  <c r="CV491" i="1" s="1"/>
  <c r="AI491" i="1"/>
  <c r="AJ491" i="1"/>
  <c r="CX491" i="1" s="1"/>
  <c r="CR491" i="1"/>
  <c r="CS491" i="1"/>
  <c r="CT491" i="1"/>
  <c r="CW491" i="1"/>
  <c r="V491" i="1" s="1"/>
  <c r="FR491" i="1"/>
  <c r="GK491" i="1"/>
  <c r="GL491" i="1"/>
  <c r="GO491" i="1"/>
  <c r="GP491" i="1"/>
  <c r="GV491" i="1"/>
  <c r="GX491" i="1"/>
  <c r="HC491" i="1"/>
  <c r="I492" i="1"/>
  <c r="P492" i="1"/>
  <c r="Q492" i="1"/>
  <c r="R492" i="1"/>
  <c r="GK492" i="1" s="1"/>
  <c r="T492" i="1"/>
  <c r="U492" i="1"/>
  <c r="AB492" i="1"/>
  <c r="AC492" i="1"/>
  <c r="AE492" i="1"/>
  <c r="AD492" i="1" s="1"/>
  <c r="AF492" i="1"/>
  <c r="S492" i="1" s="1"/>
  <c r="AG492" i="1"/>
  <c r="CU492" i="1" s="1"/>
  <c r="AH492" i="1"/>
  <c r="CV492" i="1" s="1"/>
  <c r="AI492" i="1"/>
  <c r="CW492" i="1" s="1"/>
  <c r="V492" i="1" s="1"/>
  <c r="AJ492" i="1"/>
  <c r="CQ492" i="1"/>
  <c r="CR492" i="1"/>
  <c r="CS492" i="1"/>
  <c r="CT492" i="1"/>
  <c r="CX492" i="1"/>
  <c r="W492" i="1" s="1"/>
  <c r="FR492" i="1"/>
  <c r="GL492" i="1"/>
  <c r="GO492" i="1"/>
  <c r="GP492" i="1"/>
  <c r="GV492" i="1"/>
  <c r="HC492" i="1"/>
  <c r="GX492" i="1" s="1"/>
  <c r="C493" i="1"/>
  <c r="D493" i="1"/>
  <c r="P493" i="1"/>
  <c r="R493" i="1"/>
  <c r="GK493" i="1" s="1"/>
  <c r="S493" i="1"/>
  <c r="CY493" i="1" s="1"/>
  <c r="X493" i="1" s="1"/>
  <c r="AC493" i="1"/>
  <c r="AE493" i="1"/>
  <c r="AD493" i="1" s="1"/>
  <c r="AB493" i="1" s="1"/>
  <c r="AF493" i="1"/>
  <c r="CT493" i="1" s="1"/>
  <c r="AG493" i="1"/>
  <c r="CU493" i="1" s="1"/>
  <c r="T493" i="1" s="1"/>
  <c r="AH493" i="1"/>
  <c r="CV493" i="1" s="1"/>
  <c r="U493" i="1" s="1"/>
  <c r="AI493" i="1"/>
  <c r="CW493" i="1" s="1"/>
  <c r="V493" i="1" s="1"/>
  <c r="AJ493" i="1"/>
  <c r="CX493" i="1" s="1"/>
  <c r="W493" i="1" s="1"/>
  <c r="CQ493" i="1"/>
  <c r="CZ493" i="1"/>
  <c r="Y493" i="1" s="1"/>
  <c r="FR493" i="1"/>
  <c r="GL493" i="1"/>
  <c r="GO493" i="1"/>
  <c r="GP493" i="1"/>
  <c r="GV493" i="1"/>
  <c r="HC493" i="1"/>
  <c r="GX493" i="1" s="1"/>
  <c r="C494" i="1"/>
  <c r="D494" i="1"/>
  <c r="P494" i="1"/>
  <c r="R494" i="1"/>
  <c r="GK494" i="1" s="1"/>
  <c r="AC494" i="1"/>
  <c r="AD494" i="1"/>
  <c r="AE494" i="1"/>
  <c r="AF494" i="1"/>
  <c r="AG494" i="1"/>
  <c r="CU494" i="1" s="1"/>
  <c r="T494" i="1" s="1"/>
  <c r="AH494" i="1"/>
  <c r="AI494" i="1"/>
  <c r="AJ494" i="1"/>
  <c r="CQ494" i="1"/>
  <c r="CV494" i="1"/>
  <c r="U494" i="1" s="1"/>
  <c r="CW494" i="1"/>
  <c r="V494" i="1" s="1"/>
  <c r="CX494" i="1"/>
  <c r="W494" i="1" s="1"/>
  <c r="FR494" i="1"/>
  <c r="FQ510" i="1" s="1"/>
  <c r="GL494" i="1"/>
  <c r="GO494" i="1"/>
  <c r="GP494" i="1"/>
  <c r="GV494" i="1"/>
  <c r="HC494" i="1"/>
  <c r="GX494" i="1" s="1"/>
  <c r="I495" i="1"/>
  <c r="P495" i="1"/>
  <c r="AC495" i="1"/>
  <c r="AD495" i="1"/>
  <c r="AE495" i="1"/>
  <c r="AF495" i="1"/>
  <c r="AG495" i="1"/>
  <c r="AH495" i="1"/>
  <c r="AI495" i="1"/>
  <c r="AJ495" i="1"/>
  <c r="CQ495" i="1"/>
  <c r="CU495" i="1"/>
  <c r="T495" i="1" s="1"/>
  <c r="CV495" i="1"/>
  <c r="U495" i="1" s="1"/>
  <c r="CW495" i="1"/>
  <c r="V495" i="1" s="1"/>
  <c r="CX495" i="1"/>
  <c r="W495" i="1" s="1"/>
  <c r="FR495" i="1"/>
  <c r="GL495" i="1"/>
  <c r="GO495" i="1"/>
  <c r="GP495" i="1"/>
  <c r="GV495" i="1"/>
  <c r="HC495" i="1" s="1"/>
  <c r="GX495" i="1"/>
  <c r="I496" i="1"/>
  <c r="AC496" i="1"/>
  <c r="AE496" i="1"/>
  <c r="AF496" i="1"/>
  <c r="AG496" i="1"/>
  <c r="AH496" i="1"/>
  <c r="AI496" i="1"/>
  <c r="AJ496" i="1"/>
  <c r="CX496" i="1" s="1"/>
  <c r="CT496" i="1"/>
  <c r="CU496" i="1"/>
  <c r="T496" i="1" s="1"/>
  <c r="CV496" i="1"/>
  <c r="U496" i="1" s="1"/>
  <c r="CW496" i="1"/>
  <c r="FR496" i="1"/>
  <c r="GL496" i="1"/>
  <c r="GO496" i="1"/>
  <c r="GP496" i="1"/>
  <c r="GV496" i="1"/>
  <c r="HC496" i="1" s="1"/>
  <c r="GX496" i="1" s="1"/>
  <c r="C497" i="1"/>
  <c r="D497" i="1"/>
  <c r="I497" i="1"/>
  <c r="K497" i="1"/>
  <c r="P497" i="1"/>
  <c r="R497" i="1"/>
  <c r="GK497" i="1" s="1"/>
  <c r="S497" i="1"/>
  <c r="T497" i="1"/>
  <c r="U497" i="1"/>
  <c r="V497" i="1"/>
  <c r="AC497" i="1"/>
  <c r="CQ497" i="1" s="1"/>
  <c r="AD497" i="1"/>
  <c r="AE497" i="1"/>
  <c r="Q497" i="1" s="1"/>
  <c r="AF497" i="1"/>
  <c r="CT497" i="1" s="1"/>
  <c r="AG497" i="1"/>
  <c r="CU497" i="1" s="1"/>
  <c r="AH497" i="1"/>
  <c r="CV497" i="1" s="1"/>
  <c r="AI497" i="1"/>
  <c r="CW497" i="1" s="1"/>
  <c r="AJ497" i="1"/>
  <c r="CX497" i="1" s="1"/>
  <c r="W497" i="1" s="1"/>
  <c r="CR497" i="1"/>
  <c r="CS497" i="1"/>
  <c r="FR497" i="1"/>
  <c r="GL497" i="1"/>
  <c r="GO497" i="1"/>
  <c r="GP497" i="1"/>
  <c r="GV497" i="1"/>
  <c r="HC497" i="1"/>
  <c r="GX497" i="1" s="1"/>
  <c r="C498" i="1"/>
  <c r="D498" i="1"/>
  <c r="I498" i="1"/>
  <c r="K498" i="1"/>
  <c r="P498" i="1"/>
  <c r="Q498" i="1"/>
  <c r="AC498" i="1"/>
  <c r="AD498" i="1"/>
  <c r="AE498" i="1"/>
  <c r="AF498" i="1"/>
  <c r="CT498" i="1" s="1"/>
  <c r="AG498" i="1"/>
  <c r="CU498" i="1" s="1"/>
  <c r="T498" i="1" s="1"/>
  <c r="AH498" i="1"/>
  <c r="CV498" i="1" s="1"/>
  <c r="U498" i="1" s="1"/>
  <c r="AI498" i="1"/>
  <c r="AJ498" i="1"/>
  <c r="CQ498" i="1"/>
  <c r="CW498" i="1"/>
  <c r="V498" i="1" s="1"/>
  <c r="CX498" i="1"/>
  <c r="W498" i="1" s="1"/>
  <c r="FR498" i="1"/>
  <c r="GL498" i="1"/>
  <c r="GO498" i="1"/>
  <c r="GP498" i="1"/>
  <c r="GV498" i="1"/>
  <c r="HC498" i="1"/>
  <c r="GX498" i="1" s="1"/>
  <c r="I499" i="1"/>
  <c r="Q499" i="1" s="1"/>
  <c r="P499" i="1"/>
  <c r="AC499" i="1"/>
  <c r="AE499" i="1"/>
  <c r="AF499" i="1"/>
  <c r="AG499" i="1"/>
  <c r="AH499" i="1"/>
  <c r="AI499" i="1"/>
  <c r="AJ499" i="1"/>
  <c r="CT499" i="1"/>
  <c r="CU499" i="1"/>
  <c r="T499" i="1" s="1"/>
  <c r="CV499" i="1"/>
  <c r="U499" i="1" s="1"/>
  <c r="CW499" i="1"/>
  <c r="CX499" i="1"/>
  <c r="FR499" i="1"/>
  <c r="GL499" i="1"/>
  <c r="GO499" i="1"/>
  <c r="GP499" i="1"/>
  <c r="GV499" i="1"/>
  <c r="HC499" i="1"/>
  <c r="GX499" i="1" s="1"/>
  <c r="AC500" i="1"/>
  <c r="AD500" i="1"/>
  <c r="AE500" i="1"/>
  <c r="CS500" i="1" s="1"/>
  <c r="AF500" i="1"/>
  <c r="AG500" i="1"/>
  <c r="AH500" i="1"/>
  <c r="AI500" i="1"/>
  <c r="CW500" i="1" s="1"/>
  <c r="AJ500" i="1"/>
  <c r="CX500" i="1" s="1"/>
  <c r="CQ500" i="1"/>
  <c r="CR500" i="1"/>
  <c r="CT500" i="1"/>
  <c r="CU500" i="1"/>
  <c r="CV500" i="1"/>
  <c r="FR500" i="1"/>
  <c r="GL500" i="1"/>
  <c r="GO500" i="1"/>
  <c r="GP500" i="1"/>
  <c r="GV500" i="1"/>
  <c r="HC500" i="1" s="1"/>
  <c r="AC501" i="1"/>
  <c r="AE501" i="1"/>
  <c r="CS501" i="1" s="1"/>
  <c r="AF501" i="1"/>
  <c r="CT501" i="1" s="1"/>
  <c r="AG501" i="1"/>
  <c r="CU501" i="1" s="1"/>
  <c r="AH501" i="1"/>
  <c r="AI501" i="1"/>
  <c r="CW501" i="1" s="1"/>
  <c r="AJ501" i="1"/>
  <c r="CX501" i="1" s="1"/>
  <c r="CQ501" i="1"/>
  <c r="CR501" i="1"/>
  <c r="CV501" i="1"/>
  <c r="FR501" i="1"/>
  <c r="GL501" i="1"/>
  <c r="GO501" i="1"/>
  <c r="GP501" i="1"/>
  <c r="GV501" i="1"/>
  <c r="HC501" i="1"/>
  <c r="AC502" i="1"/>
  <c r="AD502" i="1"/>
  <c r="AE502" i="1"/>
  <c r="CS502" i="1" s="1"/>
  <c r="AF502" i="1"/>
  <c r="CT502" i="1" s="1"/>
  <c r="AG502" i="1"/>
  <c r="CU502" i="1" s="1"/>
  <c r="AH502" i="1"/>
  <c r="CV502" i="1" s="1"/>
  <c r="AI502" i="1"/>
  <c r="CW502" i="1" s="1"/>
  <c r="AJ502" i="1"/>
  <c r="CX502" i="1"/>
  <c r="FR502" i="1"/>
  <c r="GL502" i="1"/>
  <c r="GO502" i="1"/>
  <c r="GP502" i="1"/>
  <c r="GV502" i="1"/>
  <c r="HC502" i="1" s="1"/>
  <c r="I503" i="1"/>
  <c r="P503" i="1"/>
  <c r="Q503" i="1"/>
  <c r="AC503" i="1"/>
  <c r="AE503" i="1"/>
  <c r="AF503" i="1"/>
  <c r="AG503" i="1"/>
  <c r="AH503" i="1"/>
  <c r="AI503" i="1"/>
  <c r="AJ503" i="1"/>
  <c r="CT503" i="1"/>
  <c r="CU503" i="1"/>
  <c r="T503" i="1" s="1"/>
  <c r="CV503" i="1"/>
  <c r="U503" i="1" s="1"/>
  <c r="CW503" i="1"/>
  <c r="CX503" i="1"/>
  <c r="FR503" i="1"/>
  <c r="GL503" i="1"/>
  <c r="GO503" i="1"/>
  <c r="GP503" i="1"/>
  <c r="GV503" i="1"/>
  <c r="GX503" i="1"/>
  <c r="HC503" i="1"/>
  <c r="AC504" i="1"/>
  <c r="AD504" i="1"/>
  <c r="AE504" i="1"/>
  <c r="CS504" i="1" s="1"/>
  <c r="AF504" i="1"/>
  <c r="AG504" i="1"/>
  <c r="AH504" i="1"/>
  <c r="AI504" i="1"/>
  <c r="CW504" i="1" s="1"/>
  <c r="AJ504" i="1"/>
  <c r="CX504" i="1" s="1"/>
  <c r="CQ504" i="1"/>
  <c r="CR504" i="1"/>
  <c r="CT504" i="1"/>
  <c r="CU504" i="1"/>
  <c r="CV504" i="1"/>
  <c r="FR504" i="1"/>
  <c r="GL504" i="1"/>
  <c r="GO504" i="1"/>
  <c r="GP504" i="1"/>
  <c r="GV504" i="1"/>
  <c r="HC504" i="1" s="1"/>
  <c r="I505" i="1"/>
  <c r="P505" i="1"/>
  <c r="R505" i="1"/>
  <c r="U505" i="1"/>
  <c r="AC505" i="1"/>
  <c r="AE505" i="1"/>
  <c r="CS505" i="1" s="1"/>
  <c r="AF505" i="1"/>
  <c r="CT505" i="1" s="1"/>
  <c r="AG505" i="1"/>
  <c r="CU505" i="1" s="1"/>
  <c r="T505" i="1" s="1"/>
  <c r="AH505" i="1"/>
  <c r="AI505" i="1"/>
  <c r="CW505" i="1" s="1"/>
  <c r="V505" i="1" s="1"/>
  <c r="AJ505" i="1"/>
  <c r="CX505" i="1" s="1"/>
  <c r="W505" i="1" s="1"/>
  <c r="CQ505" i="1"/>
  <c r="CR505" i="1"/>
  <c r="CV505" i="1"/>
  <c r="FR505" i="1"/>
  <c r="GK505" i="1"/>
  <c r="GL505" i="1"/>
  <c r="GO505" i="1"/>
  <c r="GP505" i="1"/>
  <c r="GV505" i="1"/>
  <c r="GX505" i="1"/>
  <c r="HC505" i="1"/>
  <c r="AC506" i="1"/>
  <c r="AD506" i="1"/>
  <c r="AE506" i="1"/>
  <c r="CS506" i="1" s="1"/>
  <c r="AF506" i="1"/>
  <c r="AG506" i="1"/>
  <c r="CU506" i="1" s="1"/>
  <c r="AH506" i="1"/>
  <c r="CV506" i="1" s="1"/>
  <c r="AI506" i="1"/>
  <c r="CW506" i="1" s="1"/>
  <c r="AJ506" i="1"/>
  <c r="CX506" i="1"/>
  <c r="FR506" i="1"/>
  <c r="GL506" i="1"/>
  <c r="GO506" i="1"/>
  <c r="GP506" i="1"/>
  <c r="GV506" i="1"/>
  <c r="HC506" i="1" s="1"/>
  <c r="C507" i="1"/>
  <c r="D507" i="1"/>
  <c r="I507" i="1"/>
  <c r="K507" i="1"/>
  <c r="AC507" i="1"/>
  <c r="AD507" i="1"/>
  <c r="AE507" i="1"/>
  <c r="AF507" i="1"/>
  <c r="AG507" i="1"/>
  <c r="AH507" i="1"/>
  <c r="CV507" i="1" s="1"/>
  <c r="U507" i="1" s="1"/>
  <c r="AI507" i="1"/>
  <c r="CW507" i="1" s="1"/>
  <c r="V507" i="1" s="1"/>
  <c r="AJ507" i="1"/>
  <c r="CX507" i="1" s="1"/>
  <c r="W507" i="1" s="1"/>
  <c r="CR507" i="1"/>
  <c r="CS507" i="1"/>
  <c r="CT507" i="1"/>
  <c r="CU507" i="1"/>
  <c r="T507" i="1" s="1"/>
  <c r="FR507" i="1"/>
  <c r="GL507" i="1"/>
  <c r="GO507" i="1"/>
  <c r="GP507" i="1"/>
  <c r="GV507" i="1"/>
  <c r="HC507" i="1"/>
  <c r="GX507" i="1" s="1"/>
  <c r="C508" i="1"/>
  <c r="D508" i="1"/>
  <c r="I508" i="1"/>
  <c r="K508" i="1"/>
  <c r="P508" i="1"/>
  <c r="Q508" i="1"/>
  <c r="R508" i="1"/>
  <c r="GK508" i="1" s="1"/>
  <c r="AC508" i="1"/>
  <c r="CQ508" i="1" s="1"/>
  <c r="AE508" i="1"/>
  <c r="AF508" i="1"/>
  <c r="CT508" i="1" s="1"/>
  <c r="AG508" i="1"/>
  <c r="CU508" i="1" s="1"/>
  <c r="T508" i="1" s="1"/>
  <c r="AH508" i="1"/>
  <c r="AI508" i="1"/>
  <c r="AJ508" i="1"/>
  <c r="CV508" i="1"/>
  <c r="U508" i="1" s="1"/>
  <c r="CW508" i="1"/>
  <c r="V508" i="1" s="1"/>
  <c r="CX508" i="1"/>
  <c r="W508" i="1" s="1"/>
  <c r="FR508" i="1"/>
  <c r="GL508" i="1"/>
  <c r="GO508" i="1"/>
  <c r="GP508" i="1"/>
  <c r="GV508" i="1"/>
  <c r="HC508" i="1"/>
  <c r="GX508" i="1" s="1"/>
  <c r="B510" i="1"/>
  <c r="C510" i="1"/>
  <c r="C471" i="1" s="1"/>
  <c r="D510" i="1"/>
  <c r="D471" i="1" s="1"/>
  <c r="F510" i="1"/>
  <c r="F471" i="1" s="1"/>
  <c r="G510" i="1"/>
  <c r="G471" i="1" s="1"/>
  <c r="AO510" i="1"/>
  <c r="BB510" i="1"/>
  <c r="BC510" i="1"/>
  <c r="BC471" i="1" s="1"/>
  <c r="BX510" i="1"/>
  <c r="BX471" i="1" s="1"/>
  <c r="CK510" i="1"/>
  <c r="CK471" i="1" s="1"/>
  <c r="CL510" i="1"/>
  <c r="CL471" i="1" s="1"/>
  <c r="CM510" i="1"/>
  <c r="BD510" i="1" s="1"/>
  <c r="BD471" i="1" s="1"/>
  <c r="FP510" i="1"/>
  <c r="EG510" i="1" s="1"/>
  <c r="EG471" i="1" s="1"/>
  <c r="GC510" i="1"/>
  <c r="GC471" i="1" s="1"/>
  <c r="GD510" i="1"/>
  <c r="EU510" i="1" s="1"/>
  <c r="GE510" i="1"/>
  <c r="EV510" i="1" s="1"/>
  <c r="P535" i="1" s="1"/>
  <c r="P514" i="1"/>
  <c r="F526" i="1"/>
  <c r="F535" i="1"/>
  <c r="B540" i="1"/>
  <c r="B219" i="1" s="1"/>
  <c r="C540" i="1"/>
  <c r="C219" i="1" s="1"/>
  <c r="D540" i="1"/>
  <c r="D219" i="1" s="1"/>
  <c r="F540" i="1"/>
  <c r="F219" i="1" s="1"/>
  <c r="G540" i="1"/>
  <c r="G219" i="1" s="1"/>
  <c r="D570" i="1"/>
  <c r="E572" i="1"/>
  <c r="F572" i="1"/>
  <c r="Z572" i="1"/>
  <c r="AA572" i="1"/>
  <c r="AM572" i="1"/>
  <c r="AN572" i="1"/>
  <c r="BE572" i="1"/>
  <c r="BF572" i="1"/>
  <c r="BG572" i="1"/>
  <c r="BH572" i="1"/>
  <c r="BI572" i="1"/>
  <c r="BJ572" i="1"/>
  <c r="BK572" i="1"/>
  <c r="BL572" i="1"/>
  <c r="BM572" i="1"/>
  <c r="BN572" i="1"/>
  <c r="BO572" i="1"/>
  <c r="BP572" i="1"/>
  <c r="BQ572" i="1"/>
  <c r="BR572" i="1"/>
  <c r="BS572" i="1"/>
  <c r="BT572" i="1"/>
  <c r="BU572" i="1"/>
  <c r="BV572" i="1"/>
  <c r="BW572" i="1"/>
  <c r="BY572" i="1"/>
  <c r="CN572" i="1"/>
  <c r="CO572" i="1"/>
  <c r="CP572" i="1"/>
  <c r="CQ572" i="1"/>
  <c r="CR572" i="1"/>
  <c r="CS572" i="1"/>
  <c r="CT572" i="1"/>
  <c r="CU572" i="1"/>
  <c r="CV572" i="1"/>
  <c r="CW572" i="1"/>
  <c r="CX572" i="1"/>
  <c r="CY572" i="1"/>
  <c r="CZ572" i="1"/>
  <c r="DA572" i="1"/>
  <c r="DB572" i="1"/>
  <c r="DC572" i="1"/>
  <c r="DD572" i="1"/>
  <c r="DE572" i="1"/>
  <c r="DF572" i="1"/>
  <c r="DR572" i="1"/>
  <c r="DS572" i="1"/>
  <c r="EE572" i="1"/>
  <c r="EF572" i="1"/>
  <c r="EU572" i="1"/>
  <c r="EV572" i="1"/>
  <c r="EW572" i="1"/>
  <c r="EX572" i="1"/>
  <c r="EY572" i="1"/>
  <c r="EZ572" i="1"/>
  <c r="FA572" i="1"/>
  <c r="FB572" i="1"/>
  <c r="FC572" i="1"/>
  <c r="FD572" i="1"/>
  <c r="FE572" i="1"/>
  <c r="FF572" i="1"/>
  <c r="FG572" i="1"/>
  <c r="FH572" i="1"/>
  <c r="FI572" i="1"/>
  <c r="FJ572" i="1"/>
  <c r="FK572" i="1"/>
  <c r="FL572" i="1"/>
  <c r="FM572" i="1"/>
  <c r="FN572" i="1"/>
  <c r="FO572" i="1"/>
  <c r="GF572" i="1"/>
  <c r="GG572" i="1"/>
  <c r="GH572" i="1"/>
  <c r="GI572" i="1"/>
  <c r="GJ572" i="1"/>
  <c r="GK572" i="1"/>
  <c r="GL572" i="1"/>
  <c r="GM572" i="1"/>
  <c r="GN572" i="1"/>
  <c r="GO572" i="1"/>
  <c r="GP572" i="1"/>
  <c r="GQ572" i="1"/>
  <c r="GR572" i="1"/>
  <c r="GS572" i="1"/>
  <c r="GT572" i="1"/>
  <c r="GU572" i="1"/>
  <c r="GV572" i="1"/>
  <c r="GW572" i="1"/>
  <c r="GX572" i="1"/>
  <c r="C574" i="1"/>
  <c r="D574" i="1"/>
  <c r="I574" i="1"/>
  <c r="K574" i="1"/>
  <c r="AC574" i="1"/>
  <c r="CQ574" i="1" s="1"/>
  <c r="AE574" i="1"/>
  <c r="AF574" i="1"/>
  <c r="AG574" i="1"/>
  <c r="AH574" i="1"/>
  <c r="AI574" i="1"/>
  <c r="CW574" i="1" s="1"/>
  <c r="AJ574" i="1"/>
  <c r="CX574" i="1" s="1"/>
  <c r="CT574" i="1"/>
  <c r="CU574" i="1"/>
  <c r="CV574" i="1"/>
  <c r="FR574" i="1"/>
  <c r="GL574" i="1"/>
  <c r="GO574" i="1"/>
  <c r="GP574" i="1"/>
  <c r="GV574" i="1"/>
  <c r="HC574" i="1" s="1"/>
  <c r="C575" i="1"/>
  <c r="D575" i="1"/>
  <c r="I575" i="1"/>
  <c r="K575" i="1"/>
  <c r="P575" i="1"/>
  <c r="Q575" i="1"/>
  <c r="R575" i="1"/>
  <c r="S575" i="1"/>
  <c r="T575" i="1"/>
  <c r="AC575" i="1"/>
  <c r="AE575" i="1"/>
  <c r="AF575" i="1"/>
  <c r="CT575" i="1" s="1"/>
  <c r="AG575" i="1"/>
  <c r="AH575" i="1"/>
  <c r="AI575" i="1"/>
  <c r="AJ575" i="1"/>
  <c r="CQ575" i="1"/>
  <c r="CU575" i="1"/>
  <c r="CV575" i="1"/>
  <c r="U575" i="1" s="1"/>
  <c r="CW575" i="1"/>
  <c r="V575" i="1" s="1"/>
  <c r="CX575" i="1"/>
  <c r="W575" i="1" s="1"/>
  <c r="FR575" i="1"/>
  <c r="GL575" i="1"/>
  <c r="GO575" i="1"/>
  <c r="GP575" i="1"/>
  <c r="GV575" i="1"/>
  <c r="HC575" i="1"/>
  <c r="GX575" i="1" s="1"/>
  <c r="AC576" i="1"/>
  <c r="AE576" i="1"/>
  <c r="AD576" i="1" s="1"/>
  <c r="AB576" i="1" s="1"/>
  <c r="AF576" i="1"/>
  <c r="CT576" i="1" s="1"/>
  <c r="AG576" i="1"/>
  <c r="CU576" i="1" s="1"/>
  <c r="AH576" i="1"/>
  <c r="CV576" i="1" s="1"/>
  <c r="AI576" i="1"/>
  <c r="AJ576" i="1"/>
  <c r="CX576" i="1" s="1"/>
  <c r="CQ576" i="1"/>
  <c r="CR576" i="1"/>
  <c r="CS576" i="1"/>
  <c r="CW576" i="1"/>
  <c r="FR576" i="1"/>
  <c r="GL576" i="1"/>
  <c r="GO576" i="1"/>
  <c r="GP576" i="1"/>
  <c r="GV576" i="1"/>
  <c r="HC576" i="1"/>
  <c r="I577" i="1"/>
  <c r="P577" i="1"/>
  <c r="AC577" i="1"/>
  <c r="AE577" i="1"/>
  <c r="AF577" i="1"/>
  <c r="AG577" i="1"/>
  <c r="CU577" i="1" s="1"/>
  <c r="T577" i="1" s="1"/>
  <c r="AH577" i="1"/>
  <c r="CV577" i="1" s="1"/>
  <c r="U577" i="1" s="1"/>
  <c r="AI577" i="1"/>
  <c r="AJ577" i="1"/>
  <c r="CQ577" i="1"/>
  <c r="CW577" i="1"/>
  <c r="V577" i="1" s="1"/>
  <c r="CX577" i="1"/>
  <c r="W577" i="1" s="1"/>
  <c r="FR577" i="1"/>
  <c r="GL577" i="1"/>
  <c r="GO577" i="1"/>
  <c r="GP577" i="1"/>
  <c r="GV577" i="1"/>
  <c r="HC577" i="1" s="1"/>
  <c r="GX577" i="1" s="1"/>
  <c r="C578" i="1"/>
  <c r="D578" i="1"/>
  <c r="I578" i="1"/>
  <c r="K578" i="1"/>
  <c r="S578" i="1"/>
  <c r="T578" i="1"/>
  <c r="U578" i="1"/>
  <c r="V578" i="1"/>
  <c r="AC578" i="1"/>
  <c r="CQ578" i="1" s="1"/>
  <c r="AE578" i="1"/>
  <c r="CR578" i="1" s="1"/>
  <c r="AF578" i="1"/>
  <c r="AG578" i="1"/>
  <c r="CU578" i="1" s="1"/>
  <c r="AH578" i="1"/>
  <c r="CV578" i="1" s="1"/>
  <c r="AI578" i="1"/>
  <c r="CW578" i="1" s="1"/>
  <c r="AJ578" i="1"/>
  <c r="CT578" i="1"/>
  <c r="CX578" i="1"/>
  <c r="W578" i="1" s="1"/>
  <c r="CY578" i="1"/>
  <c r="X578" i="1" s="1"/>
  <c r="CZ578" i="1"/>
  <c r="Y578" i="1" s="1"/>
  <c r="FR578" i="1"/>
  <c r="BY637" i="1" s="1"/>
  <c r="GL578" i="1"/>
  <c r="GO578" i="1"/>
  <c r="GP578" i="1"/>
  <c r="GV578" i="1"/>
  <c r="HC578" i="1"/>
  <c r="GX578" i="1" s="1"/>
  <c r="C579" i="1"/>
  <c r="D579" i="1"/>
  <c r="I579" i="1"/>
  <c r="K579" i="1"/>
  <c r="AC579" i="1"/>
  <c r="AE579" i="1"/>
  <c r="AD579" i="1" s="1"/>
  <c r="AB579" i="1" s="1"/>
  <c r="AF579" i="1"/>
  <c r="CT579" i="1" s="1"/>
  <c r="AG579" i="1"/>
  <c r="CU579" i="1" s="1"/>
  <c r="AH579" i="1"/>
  <c r="CV579" i="1" s="1"/>
  <c r="AI579" i="1"/>
  <c r="AJ579" i="1"/>
  <c r="CX579" i="1" s="1"/>
  <c r="W579" i="1" s="1"/>
  <c r="CQ579" i="1"/>
  <c r="CR579" i="1"/>
  <c r="CS579" i="1"/>
  <c r="CW579" i="1"/>
  <c r="FR579" i="1"/>
  <c r="GL579" i="1"/>
  <c r="GO579" i="1"/>
  <c r="GP579" i="1"/>
  <c r="GV579" i="1"/>
  <c r="HC579" i="1"/>
  <c r="C580" i="1"/>
  <c r="D580" i="1"/>
  <c r="I580" i="1"/>
  <c r="K580" i="1"/>
  <c r="AC580" i="1"/>
  <c r="AD580" i="1"/>
  <c r="AE580" i="1"/>
  <c r="AF580" i="1"/>
  <c r="AG580" i="1"/>
  <c r="AH580" i="1"/>
  <c r="AI580" i="1"/>
  <c r="CW580" i="1" s="1"/>
  <c r="V580" i="1" s="1"/>
  <c r="AJ580" i="1"/>
  <c r="CX580" i="1" s="1"/>
  <c r="W580" i="1" s="1"/>
  <c r="CT580" i="1"/>
  <c r="CU580" i="1"/>
  <c r="T580" i="1" s="1"/>
  <c r="CV580" i="1"/>
  <c r="U580" i="1" s="1"/>
  <c r="FR580" i="1"/>
  <c r="GL580" i="1"/>
  <c r="GN580" i="1"/>
  <c r="GP580" i="1"/>
  <c r="GV580" i="1"/>
  <c r="HC580" i="1" s="1"/>
  <c r="GX580" i="1" s="1"/>
  <c r="C581" i="1"/>
  <c r="D581" i="1"/>
  <c r="I581" i="1"/>
  <c r="K581" i="1"/>
  <c r="P581" i="1"/>
  <c r="Q581" i="1"/>
  <c r="R581" i="1"/>
  <c r="GK581" i="1" s="1"/>
  <c r="AC581" i="1"/>
  <c r="AE581" i="1"/>
  <c r="AF581" i="1"/>
  <c r="CT581" i="1" s="1"/>
  <c r="AG581" i="1"/>
  <c r="AH581" i="1"/>
  <c r="CV581" i="1" s="1"/>
  <c r="U581" i="1" s="1"/>
  <c r="AI581" i="1"/>
  <c r="AJ581" i="1"/>
  <c r="CQ581" i="1"/>
  <c r="CU581" i="1"/>
  <c r="T581" i="1" s="1"/>
  <c r="CW581" i="1"/>
  <c r="V581" i="1" s="1"/>
  <c r="CX581" i="1"/>
  <c r="W581" i="1" s="1"/>
  <c r="FR581" i="1"/>
  <c r="GL581" i="1"/>
  <c r="GN581" i="1"/>
  <c r="GP581" i="1"/>
  <c r="GV581" i="1"/>
  <c r="HC581" i="1"/>
  <c r="GX581" i="1" s="1"/>
  <c r="I582" i="1"/>
  <c r="AB582" i="1"/>
  <c r="AC582" i="1"/>
  <c r="AE582" i="1"/>
  <c r="AD582" i="1" s="1"/>
  <c r="AF582" i="1"/>
  <c r="CT582" i="1" s="1"/>
  <c r="AG582" i="1"/>
  <c r="CU582" i="1" s="1"/>
  <c r="AH582" i="1"/>
  <c r="CV582" i="1" s="1"/>
  <c r="AI582" i="1"/>
  <c r="AJ582" i="1"/>
  <c r="CX582" i="1" s="1"/>
  <c r="CQ582" i="1"/>
  <c r="CR582" i="1"/>
  <c r="CS582" i="1"/>
  <c r="CW582" i="1"/>
  <c r="FR582" i="1"/>
  <c r="GL582" i="1"/>
  <c r="BZ637" i="1" s="1"/>
  <c r="BZ572" i="1" s="1"/>
  <c r="GN582" i="1"/>
  <c r="GP582" i="1"/>
  <c r="GV582" i="1"/>
  <c r="HC582" i="1"/>
  <c r="I583" i="1"/>
  <c r="P583" i="1"/>
  <c r="AC583" i="1"/>
  <c r="AE583" i="1"/>
  <c r="AF583" i="1"/>
  <c r="AG583" i="1"/>
  <c r="CU583" i="1" s="1"/>
  <c r="T583" i="1" s="1"/>
  <c r="AH583" i="1"/>
  <c r="AI583" i="1"/>
  <c r="AJ583" i="1"/>
  <c r="CQ583" i="1"/>
  <c r="CV583" i="1"/>
  <c r="U583" i="1" s="1"/>
  <c r="CW583" i="1"/>
  <c r="V583" i="1" s="1"/>
  <c r="CX583" i="1"/>
  <c r="W583" i="1" s="1"/>
  <c r="FR583" i="1"/>
  <c r="GL583" i="1"/>
  <c r="GN583" i="1"/>
  <c r="GP583" i="1"/>
  <c r="GV583" i="1"/>
  <c r="HC583" i="1"/>
  <c r="GX583" i="1" s="1"/>
  <c r="C584" i="1"/>
  <c r="D584" i="1"/>
  <c r="I584" i="1"/>
  <c r="K584" i="1"/>
  <c r="S584" i="1"/>
  <c r="CZ584" i="1" s="1"/>
  <c r="Y584" i="1" s="1"/>
  <c r="T584" i="1"/>
  <c r="U584" i="1"/>
  <c r="V584" i="1"/>
  <c r="AC584" i="1"/>
  <c r="CQ584" i="1" s="1"/>
  <c r="AE584" i="1"/>
  <c r="CR584" i="1" s="1"/>
  <c r="AF584" i="1"/>
  <c r="AG584" i="1"/>
  <c r="CU584" i="1" s="1"/>
  <c r="AH584" i="1"/>
  <c r="CV584" i="1" s="1"/>
  <c r="AI584" i="1"/>
  <c r="CW584" i="1" s="1"/>
  <c r="AJ584" i="1"/>
  <c r="CX584" i="1" s="1"/>
  <c r="W584" i="1" s="1"/>
  <c r="CT584" i="1"/>
  <c r="CY584" i="1"/>
  <c r="X584" i="1" s="1"/>
  <c r="FR584" i="1"/>
  <c r="GL584" i="1"/>
  <c r="GN584" i="1"/>
  <c r="GP584" i="1"/>
  <c r="GV584" i="1"/>
  <c r="HC584" i="1"/>
  <c r="GX584" i="1" s="1"/>
  <c r="C585" i="1"/>
  <c r="D585" i="1"/>
  <c r="I585" i="1"/>
  <c r="K585" i="1"/>
  <c r="AB585" i="1"/>
  <c r="AC585" i="1"/>
  <c r="AE585" i="1"/>
  <c r="AD585" i="1" s="1"/>
  <c r="AF585" i="1"/>
  <c r="CT585" i="1" s="1"/>
  <c r="AG585" i="1"/>
  <c r="CU585" i="1" s="1"/>
  <c r="T585" i="1" s="1"/>
  <c r="AH585" i="1"/>
  <c r="CV585" i="1" s="1"/>
  <c r="U585" i="1" s="1"/>
  <c r="AI585" i="1"/>
  <c r="AJ585" i="1"/>
  <c r="CX585" i="1" s="1"/>
  <c r="CQ585" i="1"/>
  <c r="CR585" i="1"/>
  <c r="CS585" i="1"/>
  <c r="CW585" i="1"/>
  <c r="FR585" i="1"/>
  <c r="GL585" i="1"/>
  <c r="FR637" i="1" s="1"/>
  <c r="EI637" i="1" s="1"/>
  <c r="EI572" i="1" s="1"/>
  <c r="GN585" i="1"/>
  <c r="GP585" i="1"/>
  <c r="GV585" i="1"/>
  <c r="HC585" i="1"/>
  <c r="I586" i="1"/>
  <c r="P586" i="1"/>
  <c r="AC586" i="1"/>
  <c r="AD586" i="1"/>
  <c r="AB586" i="1" s="1"/>
  <c r="AE586" i="1"/>
  <c r="AF586" i="1"/>
  <c r="AG586" i="1"/>
  <c r="CU586" i="1" s="1"/>
  <c r="T586" i="1" s="1"/>
  <c r="AH586" i="1"/>
  <c r="AI586" i="1"/>
  <c r="AJ586" i="1"/>
  <c r="CQ586" i="1"/>
  <c r="CV586" i="1"/>
  <c r="U586" i="1" s="1"/>
  <c r="CW586" i="1"/>
  <c r="V586" i="1" s="1"/>
  <c r="CX586" i="1"/>
  <c r="W586" i="1" s="1"/>
  <c r="FR586" i="1"/>
  <c r="GL586" i="1"/>
  <c r="GN586" i="1"/>
  <c r="GP586" i="1"/>
  <c r="GV586" i="1"/>
  <c r="HC586" i="1"/>
  <c r="GX586" i="1" s="1"/>
  <c r="AB587" i="1"/>
  <c r="AC587" i="1"/>
  <c r="AE587" i="1"/>
  <c r="AD587" i="1" s="1"/>
  <c r="AF587" i="1"/>
  <c r="AG587" i="1"/>
  <c r="CU587" i="1" s="1"/>
  <c r="AH587" i="1"/>
  <c r="CV587" i="1" s="1"/>
  <c r="AI587" i="1"/>
  <c r="AJ587" i="1"/>
  <c r="CX587" i="1" s="1"/>
  <c r="CQ587" i="1"/>
  <c r="CR587" i="1"/>
  <c r="CS587" i="1"/>
  <c r="CW587" i="1"/>
  <c r="FR587" i="1"/>
  <c r="FQ637" i="1" s="1"/>
  <c r="GL587" i="1"/>
  <c r="GN587" i="1"/>
  <c r="GP587" i="1"/>
  <c r="GV587" i="1"/>
  <c r="HC587" i="1"/>
  <c r="C588" i="1"/>
  <c r="D588" i="1"/>
  <c r="I588" i="1"/>
  <c r="K588" i="1"/>
  <c r="AC588" i="1"/>
  <c r="CQ588" i="1" s="1"/>
  <c r="AE588" i="1"/>
  <c r="AF588" i="1"/>
  <c r="AG588" i="1"/>
  <c r="AH588" i="1"/>
  <c r="AI588" i="1"/>
  <c r="CW588" i="1" s="1"/>
  <c r="AJ588" i="1"/>
  <c r="CX588" i="1" s="1"/>
  <c r="CT588" i="1"/>
  <c r="CU588" i="1"/>
  <c r="CV588" i="1"/>
  <c r="FR588" i="1"/>
  <c r="GL588" i="1"/>
  <c r="GN588" i="1"/>
  <c r="GP588" i="1"/>
  <c r="GV588" i="1"/>
  <c r="HC588" i="1" s="1"/>
  <c r="C589" i="1"/>
  <c r="D589" i="1"/>
  <c r="I589" i="1"/>
  <c r="K589" i="1"/>
  <c r="P589" i="1"/>
  <c r="Q589" i="1"/>
  <c r="R589" i="1"/>
  <c r="GK589" i="1" s="1"/>
  <c r="S589" i="1"/>
  <c r="AC589" i="1"/>
  <c r="AE589" i="1"/>
  <c r="CR589" i="1" s="1"/>
  <c r="AF589" i="1"/>
  <c r="CT589" i="1" s="1"/>
  <c r="AG589" i="1"/>
  <c r="AH589" i="1"/>
  <c r="CV589" i="1" s="1"/>
  <c r="U589" i="1" s="1"/>
  <c r="AI589" i="1"/>
  <c r="AJ589" i="1"/>
  <c r="CQ589" i="1"/>
  <c r="CS589" i="1"/>
  <c r="CU589" i="1"/>
  <c r="T589" i="1" s="1"/>
  <c r="CW589" i="1"/>
  <c r="V589" i="1" s="1"/>
  <c r="CX589" i="1"/>
  <c r="W589" i="1" s="1"/>
  <c r="FR589" i="1"/>
  <c r="GL589" i="1"/>
  <c r="GN589" i="1"/>
  <c r="GP589" i="1"/>
  <c r="GV589" i="1"/>
  <c r="HC589" i="1"/>
  <c r="GX589" i="1" s="1"/>
  <c r="AC590" i="1"/>
  <c r="AE590" i="1"/>
  <c r="AD590" i="1" s="1"/>
  <c r="AB590" i="1" s="1"/>
  <c r="AF590" i="1"/>
  <c r="AG590" i="1"/>
  <c r="CU590" i="1" s="1"/>
  <c r="AH590" i="1"/>
  <c r="CV590" i="1" s="1"/>
  <c r="AI590" i="1"/>
  <c r="AJ590" i="1"/>
  <c r="CX590" i="1" s="1"/>
  <c r="CQ590" i="1"/>
  <c r="CR590" i="1"/>
  <c r="CS590" i="1"/>
  <c r="CW590" i="1"/>
  <c r="FR590" i="1"/>
  <c r="GL590" i="1"/>
  <c r="GN590" i="1"/>
  <c r="GP590" i="1"/>
  <c r="GV590" i="1"/>
  <c r="HC590" i="1"/>
  <c r="I591" i="1"/>
  <c r="P591" i="1" s="1"/>
  <c r="Q591" i="1"/>
  <c r="R591" i="1"/>
  <c r="GK591" i="1" s="1"/>
  <c r="S591" i="1"/>
  <c r="T591" i="1"/>
  <c r="AC591" i="1"/>
  <c r="AE591" i="1"/>
  <c r="CR591" i="1" s="1"/>
  <c r="AF591" i="1"/>
  <c r="CT591" i="1" s="1"/>
  <c r="AG591" i="1"/>
  <c r="AH591" i="1"/>
  <c r="CV591" i="1" s="1"/>
  <c r="U591" i="1" s="1"/>
  <c r="AI591" i="1"/>
  <c r="AJ591" i="1"/>
  <c r="CQ591" i="1"/>
  <c r="CS591" i="1"/>
  <c r="CU591" i="1"/>
  <c r="CW591" i="1"/>
  <c r="CX591" i="1"/>
  <c r="FR591" i="1"/>
  <c r="GL591" i="1"/>
  <c r="GN591" i="1"/>
  <c r="GP591" i="1"/>
  <c r="GV591" i="1"/>
  <c r="HC591" i="1" s="1"/>
  <c r="GX591" i="1" s="1"/>
  <c r="AC592" i="1"/>
  <c r="AE592" i="1"/>
  <c r="AD592" i="1" s="1"/>
  <c r="AF592" i="1"/>
  <c r="AG592" i="1"/>
  <c r="CU592" i="1" s="1"/>
  <c r="AH592" i="1"/>
  <c r="CV592" i="1" s="1"/>
  <c r="AI592" i="1"/>
  <c r="AJ592" i="1"/>
  <c r="CX592" i="1" s="1"/>
  <c r="CQ592" i="1"/>
  <c r="CR592" i="1"/>
  <c r="CS592" i="1"/>
  <c r="CW592" i="1"/>
  <c r="FR592" i="1"/>
  <c r="GL592" i="1"/>
  <c r="GN592" i="1"/>
  <c r="GP592" i="1"/>
  <c r="GV592" i="1"/>
  <c r="HC592" i="1"/>
  <c r="I593" i="1"/>
  <c r="P593" i="1" s="1"/>
  <c r="Q593" i="1"/>
  <c r="R593" i="1"/>
  <c r="GK593" i="1" s="1"/>
  <c r="S593" i="1"/>
  <c r="T593" i="1"/>
  <c r="AC593" i="1"/>
  <c r="AE593" i="1"/>
  <c r="CR593" i="1" s="1"/>
  <c r="AF593" i="1"/>
  <c r="CT593" i="1" s="1"/>
  <c r="AG593" i="1"/>
  <c r="AH593" i="1"/>
  <c r="CV593" i="1" s="1"/>
  <c r="U593" i="1" s="1"/>
  <c r="AI593" i="1"/>
  <c r="AJ593" i="1"/>
  <c r="CQ593" i="1"/>
  <c r="CS593" i="1"/>
  <c r="CU593" i="1"/>
  <c r="CW593" i="1"/>
  <c r="CX593" i="1"/>
  <c r="FR593" i="1"/>
  <c r="GL593" i="1"/>
  <c r="GN593" i="1"/>
  <c r="GP593" i="1"/>
  <c r="GV593" i="1"/>
  <c r="HC593" i="1"/>
  <c r="GX593" i="1" s="1"/>
  <c r="AC594" i="1"/>
  <c r="AE594" i="1"/>
  <c r="AD594" i="1" s="1"/>
  <c r="AF594" i="1"/>
  <c r="AG594" i="1"/>
  <c r="CU594" i="1" s="1"/>
  <c r="AH594" i="1"/>
  <c r="CV594" i="1" s="1"/>
  <c r="AI594" i="1"/>
  <c r="AJ594" i="1"/>
  <c r="CQ594" i="1"/>
  <c r="CR594" i="1"/>
  <c r="CS594" i="1"/>
  <c r="CW594" i="1"/>
  <c r="CX594" i="1"/>
  <c r="FR594" i="1"/>
  <c r="GL594" i="1"/>
  <c r="GN594" i="1"/>
  <c r="GP594" i="1"/>
  <c r="GV594" i="1"/>
  <c r="HC594" i="1"/>
  <c r="I595" i="1"/>
  <c r="GX595" i="1" s="1"/>
  <c r="P595" i="1"/>
  <c r="AC595" i="1"/>
  <c r="AE595" i="1"/>
  <c r="Q595" i="1" s="1"/>
  <c r="AF595" i="1"/>
  <c r="AG595" i="1"/>
  <c r="CU595" i="1" s="1"/>
  <c r="T595" i="1" s="1"/>
  <c r="AH595" i="1"/>
  <c r="CV595" i="1" s="1"/>
  <c r="U595" i="1" s="1"/>
  <c r="AI595" i="1"/>
  <c r="AJ595" i="1"/>
  <c r="CQ595" i="1"/>
  <c r="CW595" i="1"/>
  <c r="CX595" i="1"/>
  <c r="W595" i="1" s="1"/>
  <c r="FR595" i="1"/>
  <c r="GL595" i="1"/>
  <c r="GN595" i="1"/>
  <c r="GP595" i="1"/>
  <c r="GV595" i="1"/>
  <c r="HC595" i="1"/>
  <c r="C596" i="1"/>
  <c r="D596" i="1"/>
  <c r="I596" i="1"/>
  <c r="K596" i="1"/>
  <c r="P596" i="1"/>
  <c r="S596" i="1"/>
  <c r="AC596" i="1"/>
  <c r="AE596" i="1"/>
  <c r="AF596" i="1"/>
  <c r="AG596" i="1"/>
  <c r="CU596" i="1" s="1"/>
  <c r="T596" i="1" s="1"/>
  <c r="AH596" i="1"/>
  <c r="CV596" i="1" s="1"/>
  <c r="U596" i="1" s="1"/>
  <c r="AI596" i="1"/>
  <c r="CW596" i="1" s="1"/>
  <c r="V596" i="1" s="1"/>
  <c r="AJ596" i="1"/>
  <c r="CT596" i="1"/>
  <c r="CX596" i="1"/>
  <c r="W596" i="1" s="1"/>
  <c r="CY596" i="1"/>
  <c r="X596" i="1" s="1"/>
  <c r="CZ596" i="1"/>
  <c r="Y596" i="1" s="1"/>
  <c r="FR596" i="1"/>
  <c r="GL596" i="1"/>
  <c r="GN596" i="1"/>
  <c r="GP596" i="1"/>
  <c r="GV596" i="1"/>
  <c r="HC596" i="1"/>
  <c r="GX596" i="1" s="1"/>
  <c r="C597" i="1"/>
  <c r="D597" i="1"/>
  <c r="I597" i="1"/>
  <c r="K597" i="1"/>
  <c r="R597" i="1"/>
  <c r="S597" i="1"/>
  <c r="T597" i="1"/>
  <c r="V597" i="1"/>
  <c r="AC597" i="1"/>
  <c r="AE597" i="1"/>
  <c r="AD597" i="1" s="1"/>
  <c r="AB597" i="1" s="1"/>
  <c r="AF597" i="1"/>
  <c r="CT597" i="1" s="1"/>
  <c r="AG597" i="1"/>
  <c r="CU597" i="1" s="1"/>
  <c r="AH597" i="1"/>
  <c r="CV597" i="1" s="1"/>
  <c r="U597" i="1" s="1"/>
  <c r="AI597" i="1"/>
  <c r="AJ597" i="1"/>
  <c r="CX597" i="1" s="1"/>
  <c r="W597" i="1" s="1"/>
  <c r="CQ597" i="1"/>
  <c r="CR597" i="1"/>
  <c r="CS597" i="1"/>
  <c r="CW597" i="1"/>
  <c r="FR597" i="1"/>
  <c r="GK597" i="1"/>
  <c r="GL597" i="1"/>
  <c r="GN597" i="1"/>
  <c r="GP597" i="1"/>
  <c r="GV597" i="1"/>
  <c r="HC597" i="1"/>
  <c r="I598" i="1"/>
  <c r="P598" i="1" s="1"/>
  <c r="Q598" i="1"/>
  <c r="S598" i="1"/>
  <c r="T598" i="1"/>
  <c r="AB598" i="1"/>
  <c r="AC598" i="1"/>
  <c r="AD598" i="1"/>
  <c r="AE598" i="1"/>
  <c r="AF598" i="1"/>
  <c r="CT598" i="1" s="1"/>
  <c r="AG598" i="1"/>
  <c r="AH598" i="1"/>
  <c r="CV598" i="1" s="1"/>
  <c r="U598" i="1" s="1"/>
  <c r="AI598" i="1"/>
  <c r="AJ598" i="1"/>
  <c r="CQ598" i="1"/>
  <c r="CR598" i="1"/>
  <c r="CS598" i="1"/>
  <c r="CU598" i="1"/>
  <c r="CW598" i="1"/>
  <c r="CX598" i="1"/>
  <c r="FR598" i="1"/>
  <c r="GL598" i="1"/>
  <c r="GN598" i="1"/>
  <c r="GP598" i="1"/>
  <c r="GV598" i="1"/>
  <c r="HC598" i="1"/>
  <c r="GX598" i="1" s="1"/>
  <c r="AB599" i="1"/>
  <c r="AC599" i="1"/>
  <c r="AE599" i="1"/>
  <c r="AD599" i="1" s="1"/>
  <c r="AF599" i="1"/>
  <c r="AG599" i="1"/>
  <c r="CU599" i="1" s="1"/>
  <c r="AH599" i="1"/>
  <c r="CV599" i="1" s="1"/>
  <c r="AI599" i="1"/>
  <c r="AJ599" i="1"/>
  <c r="CQ599" i="1"/>
  <c r="CR599" i="1"/>
  <c r="CS599" i="1"/>
  <c r="CW599" i="1"/>
  <c r="CX599" i="1"/>
  <c r="FR599" i="1"/>
  <c r="GL599" i="1"/>
  <c r="GN599" i="1"/>
  <c r="GP599" i="1"/>
  <c r="GV599" i="1"/>
  <c r="HC599" i="1"/>
  <c r="I600" i="1"/>
  <c r="GX600" i="1" s="1"/>
  <c r="P600" i="1"/>
  <c r="Q600" i="1"/>
  <c r="R600" i="1"/>
  <c r="GK600" i="1" s="1"/>
  <c r="AC600" i="1"/>
  <c r="AE600" i="1"/>
  <c r="AF600" i="1"/>
  <c r="AG600" i="1"/>
  <c r="CU600" i="1" s="1"/>
  <c r="AH600" i="1"/>
  <c r="CV600" i="1" s="1"/>
  <c r="AI600" i="1"/>
  <c r="AJ600" i="1"/>
  <c r="CQ600" i="1"/>
  <c r="CW600" i="1"/>
  <c r="CX600" i="1"/>
  <c r="W600" i="1" s="1"/>
  <c r="FR600" i="1"/>
  <c r="GL600" i="1"/>
  <c r="GN600" i="1"/>
  <c r="GP600" i="1"/>
  <c r="GV600" i="1"/>
  <c r="HC600" i="1"/>
  <c r="I601" i="1"/>
  <c r="R601" i="1" s="1"/>
  <c r="GK601" i="1" s="1"/>
  <c r="S601" i="1"/>
  <c r="T601" i="1"/>
  <c r="V601" i="1"/>
  <c r="W601" i="1"/>
  <c r="AC601" i="1"/>
  <c r="AE601" i="1"/>
  <c r="AD601" i="1" s="1"/>
  <c r="AB601" i="1" s="1"/>
  <c r="AF601" i="1"/>
  <c r="CT601" i="1" s="1"/>
  <c r="AG601" i="1"/>
  <c r="CU601" i="1" s="1"/>
  <c r="AH601" i="1"/>
  <c r="CV601" i="1" s="1"/>
  <c r="AI601" i="1"/>
  <c r="AJ601" i="1"/>
  <c r="CX601" i="1" s="1"/>
  <c r="CQ601" i="1"/>
  <c r="CR601" i="1"/>
  <c r="CS601" i="1"/>
  <c r="CW601" i="1"/>
  <c r="FR601" i="1"/>
  <c r="GL601" i="1"/>
  <c r="GN601" i="1"/>
  <c r="GP601" i="1"/>
  <c r="GV601" i="1"/>
  <c r="GX601" i="1"/>
  <c r="HC601" i="1"/>
  <c r="C602" i="1"/>
  <c r="D602" i="1"/>
  <c r="Q602" i="1"/>
  <c r="R602" i="1"/>
  <c r="S602" i="1"/>
  <c r="W602" i="1"/>
  <c r="AC602" i="1"/>
  <c r="AE602" i="1"/>
  <c r="CS602" i="1" s="1"/>
  <c r="AF602" i="1"/>
  <c r="AG602" i="1"/>
  <c r="AH602" i="1"/>
  <c r="AI602" i="1"/>
  <c r="AJ602" i="1"/>
  <c r="CQ602" i="1"/>
  <c r="CR602" i="1"/>
  <c r="CT602" i="1"/>
  <c r="CU602" i="1"/>
  <c r="T602" i="1" s="1"/>
  <c r="CV602" i="1"/>
  <c r="U602" i="1" s="1"/>
  <c r="CW602" i="1"/>
  <c r="V602" i="1" s="1"/>
  <c r="CX602" i="1"/>
  <c r="FR602" i="1"/>
  <c r="GK602" i="1"/>
  <c r="GL602" i="1"/>
  <c r="GN602" i="1"/>
  <c r="GP602" i="1"/>
  <c r="GV602" i="1"/>
  <c r="HC602" i="1" s="1"/>
  <c r="GX602" i="1"/>
  <c r="C603" i="1"/>
  <c r="D603" i="1"/>
  <c r="P603" i="1"/>
  <c r="Q603" i="1"/>
  <c r="R603" i="1"/>
  <c r="GK603" i="1" s="1"/>
  <c r="W603" i="1"/>
  <c r="AC603" i="1"/>
  <c r="AE603" i="1"/>
  <c r="AF603" i="1"/>
  <c r="AG603" i="1"/>
  <c r="AH603" i="1"/>
  <c r="AI603" i="1"/>
  <c r="AJ603" i="1"/>
  <c r="CX603" i="1" s="1"/>
  <c r="CQ603" i="1"/>
  <c r="CU603" i="1"/>
  <c r="T603" i="1" s="1"/>
  <c r="CV603" i="1"/>
  <c r="U603" i="1" s="1"/>
  <c r="CW603" i="1"/>
  <c r="V603" i="1" s="1"/>
  <c r="FR603" i="1"/>
  <c r="GL603" i="1"/>
  <c r="GN603" i="1"/>
  <c r="GP603" i="1"/>
  <c r="GV603" i="1"/>
  <c r="HC603" i="1" s="1"/>
  <c r="GX603" i="1"/>
  <c r="I604" i="1"/>
  <c r="P604" i="1"/>
  <c r="AC604" i="1"/>
  <c r="AE604" i="1"/>
  <c r="AD604" i="1" s="1"/>
  <c r="AB604" i="1" s="1"/>
  <c r="AF604" i="1"/>
  <c r="AG604" i="1"/>
  <c r="AH604" i="1"/>
  <c r="AI604" i="1"/>
  <c r="AJ604" i="1"/>
  <c r="CX604" i="1" s="1"/>
  <c r="CQ604" i="1"/>
  <c r="CU604" i="1"/>
  <c r="CV604" i="1"/>
  <c r="CW604" i="1"/>
  <c r="V604" i="1" s="1"/>
  <c r="FR604" i="1"/>
  <c r="GL604" i="1"/>
  <c r="GN604" i="1"/>
  <c r="GP604" i="1"/>
  <c r="GV604" i="1"/>
  <c r="HC604" i="1" s="1"/>
  <c r="I605" i="1"/>
  <c r="P605" i="1"/>
  <c r="Q605" i="1"/>
  <c r="R605" i="1"/>
  <c r="GK605" i="1" s="1"/>
  <c r="T605" i="1"/>
  <c r="U605" i="1"/>
  <c r="V605" i="1"/>
  <c r="AC605" i="1"/>
  <c r="AD605" i="1"/>
  <c r="AE605" i="1"/>
  <c r="AF605" i="1"/>
  <c r="AG605" i="1"/>
  <c r="AH605" i="1"/>
  <c r="CV605" i="1" s="1"/>
  <c r="AI605" i="1"/>
  <c r="CW605" i="1" s="1"/>
  <c r="AJ605" i="1"/>
  <c r="CX605" i="1" s="1"/>
  <c r="W605" i="1" s="1"/>
  <c r="CQ605" i="1"/>
  <c r="CU605" i="1"/>
  <c r="FR605" i="1"/>
  <c r="GL605" i="1"/>
  <c r="GN605" i="1"/>
  <c r="GP605" i="1"/>
  <c r="GV605" i="1"/>
  <c r="HC605" i="1" s="1"/>
  <c r="GX605" i="1"/>
  <c r="C606" i="1"/>
  <c r="D606" i="1"/>
  <c r="Q606" i="1"/>
  <c r="W606" i="1"/>
  <c r="AC606" i="1"/>
  <c r="AD606" i="1"/>
  <c r="AE606" i="1"/>
  <c r="R606" i="1" s="1"/>
  <c r="AF606" i="1"/>
  <c r="S606" i="1" s="1"/>
  <c r="CY606" i="1" s="1"/>
  <c r="X606" i="1" s="1"/>
  <c r="AG606" i="1"/>
  <c r="AH606" i="1"/>
  <c r="AI606" i="1"/>
  <c r="CW606" i="1" s="1"/>
  <c r="V606" i="1" s="1"/>
  <c r="AJ606" i="1"/>
  <c r="CX606" i="1" s="1"/>
  <c r="CR606" i="1"/>
  <c r="CS606" i="1"/>
  <c r="CT606" i="1"/>
  <c r="CU606" i="1"/>
  <c r="T606" i="1" s="1"/>
  <c r="CV606" i="1"/>
  <c r="U606" i="1" s="1"/>
  <c r="FR606" i="1"/>
  <c r="GK606" i="1"/>
  <c r="GL606" i="1"/>
  <c r="GN606" i="1"/>
  <c r="GP606" i="1"/>
  <c r="GV606" i="1"/>
  <c r="HC606" i="1" s="1"/>
  <c r="GX606" i="1" s="1"/>
  <c r="C607" i="1"/>
  <c r="D607" i="1"/>
  <c r="R607" i="1"/>
  <c r="GK607" i="1" s="1"/>
  <c r="U607" i="1"/>
  <c r="AC607" i="1"/>
  <c r="AD607" i="1"/>
  <c r="AE607" i="1"/>
  <c r="Q607" i="1" s="1"/>
  <c r="AF607" i="1"/>
  <c r="AG607" i="1"/>
  <c r="CU607" i="1" s="1"/>
  <c r="T607" i="1" s="1"/>
  <c r="AH607" i="1"/>
  <c r="CV607" i="1" s="1"/>
  <c r="AI607" i="1"/>
  <c r="AJ607" i="1"/>
  <c r="CR607" i="1"/>
  <c r="CS607" i="1"/>
  <c r="CW607" i="1"/>
  <c r="V607" i="1" s="1"/>
  <c r="CX607" i="1"/>
  <c r="W607" i="1" s="1"/>
  <c r="FR607" i="1"/>
  <c r="GL607" i="1"/>
  <c r="GN607" i="1"/>
  <c r="GP607" i="1"/>
  <c r="GV607" i="1"/>
  <c r="GX607" i="1"/>
  <c r="HC607" i="1"/>
  <c r="I608" i="1"/>
  <c r="P608" i="1"/>
  <c r="T608" i="1"/>
  <c r="U608" i="1"/>
  <c r="AC608" i="1"/>
  <c r="CQ608" i="1" s="1"/>
  <c r="AD608" i="1"/>
  <c r="AE608" i="1"/>
  <c r="AF608" i="1"/>
  <c r="AG608" i="1"/>
  <c r="AH608" i="1"/>
  <c r="CV608" i="1" s="1"/>
  <c r="AI608" i="1"/>
  <c r="CW608" i="1" s="1"/>
  <c r="V608" i="1" s="1"/>
  <c r="AJ608" i="1"/>
  <c r="CX608" i="1" s="1"/>
  <c r="W608" i="1" s="1"/>
  <c r="CR608" i="1"/>
  <c r="CS608" i="1"/>
  <c r="CT608" i="1"/>
  <c r="CU608" i="1"/>
  <c r="FR608" i="1"/>
  <c r="GL608" i="1"/>
  <c r="GN608" i="1"/>
  <c r="GP608" i="1"/>
  <c r="GV608" i="1"/>
  <c r="HC608" i="1"/>
  <c r="I609" i="1"/>
  <c r="Q609" i="1" s="1"/>
  <c r="P609" i="1"/>
  <c r="S609" i="1"/>
  <c r="T609" i="1"/>
  <c r="U609" i="1"/>
  <c r="V609" i="1"/>
  <c r="AB609" i="1"/>
  <c r="AC609" i="1"/>
  <c r="CQ609" i="1" s="1"/>
  <c r="AD609" i="1"/>
  <c r="AE609" i="1"/>
  <c r="AF609" i="1"/>
  <c r="AG609" i="1"/>
  <c r="AH609" i="1"/>
  <c r="CV609" i="1" s="1"/>
  <c r="AI609" i="1"/>
  <c r="CW609" i="1" s="1"/>
  <c r="AJ609" i="1"/>
  <c r="CX609" i="1" s="1"/>
  <c r="W609" i="1" s="1"/>
  <c r="CR609" i="1"/>
  <c r="CS609" i="1"/>
  <c r="CT609" i="1"/>
  <c r="CU609" i="1"/>
  <c r="FR609" i="1"/>
  <c r="GL609" i="1"/>
  <c r="GN609" i="1"/>
  <c r="GP609" i="1"/>
  <c r="GV609" i="1"/>
  <c r="HC609" i="1"/>
  <c r="GX609" i="1" s="1"/>
  <c r="I610" i="1"/>
  <c r="U610" i="1"/>
  <c r="V610" i="1"/>
  <c r="AC610" i="1"/>
  <c r="AD610" i="1"/>
  <c r="AB610" i="1" s="1"/>
  <c r="AE610" i="1"/>
  <c r="R610" i="1" s="1"/>
  <c r="GK610" i="1" s="1"/>
  <c r="AF610" i="1"/>
  <c r="AG610" i="1"/>
  <c r="AH610" i="1"/>
  <c r="CV610" i="1" s="1"/>
  <c r="AI610" i="1"/>
  <c r="CW610" i="1" s="1"/>
  <c r="AJ610" i="1"/>
  <c r="CX610" i="1" s="1"/>
  <c r="W610" i="1" s="1"/>
  <c r="CR610" i="1"/>
  <c r="CS610" i="1"/>
  <c r="CT610" i="1"/>
  <c r="CU610" i="1"/>
  <c r="T610" i="1" s="1"/>
  <c r="FR610" i="1"/>
  <c r="GL610" i="1"/>
  <c r="GN610" i="1"/>
  <c r="GP610" i="1"/>
  <c r="GV610" i="1"/>
  <c r="HC610" i="1"/>
  <c r="GX610" i="1" s="1"/>
  <c r="I611" i="1"/>
  <c r="AC611" i="1"/>
  <c r="CQ611" i="1" s="1"/>
  <c r="AD611" i="1"/>
  <c r="AE611" i="1"/>
  <c r="AF611" i="1"/>
  <c r="AG611" i="1"/>
  <c r="CU611" i="1" s="1"/>
  <c r="AH611" i="1"/>
  <c r="CV611" i="1" s="1"/>
  <c r="AI611" i="1"/>
  <c r="CW611" i="1" s="1"/>
  <c r="AJ611" i="1"/>
  <c r="CR611" i="1"/>
  <c r="CS611" i="1"/>
  <c r="CX611" i="1"/>
  <c r="FR611" i="1"/>
  <c r="GL611" i="1"/>
  <c r="GN611" i="1"/>
  <c r="GP611" i="1"/>
  <c r="GV611" i="1"/>
  <c r="HC611" i="1"/>
  <c r="C612" i="1"/>
  <c r="D612" i="1"/>
  <c r="R612" i="1"/>
  <c r="S612" i="1"/>
  <c r="AC612" i="1"/>
  <c r="P612" i="1" s="1"/>
  <c r="AE612" i="1"/>
  <c r="AD612" i="1" s="1"/>
  <c r="AB612" i="1" s="1"/>
  <c r="AF612" i="1"/>
  <c r="AG612" i="1"/>
  <c r="CU612" i="1" s="1"/>
  <c r="T612" i="1" s="1"/>
  <c r="AH612" i="1"/>
  <c r="CV612" i="1" s="1"/>
  <c r="U612" i="1" s="1"/>
  <c r="AI612" i="1"/>
  <c r="CW612" i="1" s="1"/>
  <c r="V612" i="1" s="1"/>
  <c r="AJ612" i="1"/>
  <c r="CR612" i="1"/>
  <c r="CS612" i="1"/>
  <c r="CT612" i="1"/>
  <c r="CX612" i="1"/>
  <c r="W612" i="1" s="1"/>
  <c r="FR612" i="1"/>
  <c r="GK612" i="1"/>
  <c r="GL612" i="1"/>
  <c r="GN612" i="1"/>
  <c r="GP612" i="1"/>
  <c r="GV612" i="1"/>
  <c r="HC612" i="1"/>
  <c r="GX612" i="1" s="1"/>
  <c r="C613" i="1"/>
  <c r="D613" i="1"/>
  <c r="P613" i="1"/>
  <c r="Q613" i="1"/>
  <c r="R613" i="1"/>
  <c r="GK613" i="1" s="1"/>
  <c r="S613" i="1"/>
  <c r="T613" i="1"/>
  <c r="AC613" i="1"/>
  <c r="AD613" i="1"/>
  <c r="AB613" i="1" s="1"/>
  <c r="AE613" i="1"/>
  <c r="CS613" i="1" s="1"/>
  <c r="AF613" i="1"/>
  <c r="CT613" i="1" s="1"/>
  <c r="AG613" i="1"/>
  <c r="AH613" i="1"/>
  <c r="CV613" i="1" s="1"/>
  <c r="U613" i="1" s="1"/>
  <c r="AI613" i="1"/>
  <c r="AJ613" i="1"/>
  <c r="CQ613" i="1"/>
  <c r="CR613" i="1"/>
  <c r="CU613" i="1"/>
  <c r="CW613" i="1"/>
  <c r="V613" i="1" s="1"/>
  <c r="CX613" i="1"/>
  <c r="W613" i="1" s="1"/>
  <c r="FR613" i="1"/>
  <c r="GL613" i="1"/>
  <c r="GN613" i="1"/>
  <c r="GP613" i="1"/>
  <c r="GV613" i="1"/>
  <c r="HC613" i="1" s="1"/>
  <c r="GX613" i="1" s="1"/>
  <c r="I614" i="1"/>
  <c r="R614" i="1"/>
  <c r="GK614" i="1" s="1"/>
  <c r="S614" i="1"/>
  <c r="CZ614" i="1" s="1"/>
  <c r="T614" i="1"/>
  <c r="Y614" i="1"/>
  <c r="AB614" i="1"/>
  <c r="AC614" i="1"/>
  <c r="AE614" i="1"/>
  <c r="AD614" i="1" s="1"/>
  <c r="AF614" i="1"/>
  <c r="CT614" i="1" s="1"/>
  <c r="AG614" i="1"/>
  <c r="CU614" i="1" s="1"/>
  <c r="AH614" i="1"/>
  <c r="CV614" i="1" s="1"/>
  <c r="U614" i="1" s="1"/>
  <c r="AI614" i="1"/>
  <c r="AJ614" i="1"/>
  <c r="CQ614" i="1"/>
  <c r="CR614" i="1"/>
  <c r="CS614" i="1"/>
  <c r="CW614" i="1"/>
  <c r="V614" i="1" s="1"/>
  <c r="CX614" i="1"/>
  <c r="W614" i="1" s="1"/>
  <c r="FR614" i="1"/>
  <c r="GL614" i="1"/>
  <c r="GN614" i="1"/>
  <c r="GP614" i="1"/>
  <c r="GV614" i="1"/>
  <c r="GX614" i="1"/>
  <c r="HC614" i="1"/>
  <c r="I615" i="1"/>
  <c r="P615" i="1"/>
  <c r="AC615" i="1"/>
  <c r="AD615" i="1"/>
  <c r="AE615" i="1"/>
  <c r="AF615" i="1"/>
  <c r="AG615" i="1"/>
  <c r="CU615" i="1" s="1"/>
  <c r="AH615" i="1"/>
  <c r="AI615" i="1"/>
  <c r="AJ615" i="1"/>
  <c r="CQ615" i="1"/>
  <c r="CV615" i="1"/>
  <c r="U615" i="1" s="1"/>
  <c r="CW615" i="1"/>
  <c r="V615" i="1" s="1"/>
  <c r="CX615" i="1"/>
  <c r="W615" i="1" s="1"/>
  <c r="FR615" i="1"/>
  <c r="GL615" i="1"/>
  <c r="GN615" i="1"/>
  <c r="GP615" i="1"/>
  <c r="GV615" i="1"/>
  <c r="HC615" i="1" s="1"/>
  <c r="C616" i="1"/>
  <c r="D616" i="1"/>
  <c r="I616" i="1"/>
  <c r="K616" i="1"/>
  <c r="S616" i="1"/>
  <c r="U616" i="1"/>
  <c r="V616" i="1"/>
  <c r="AC616" i="1"/>
  <c r="AD616" i="1"/>
  <c r="AE616" i="1"/>
  <c r="AF616" i="1"/>
  <c r="AG616" i="1"/>
  <c r="CU616" i="1" s="1"/>
  <c r="T616" i="1" s="1"/>
  <c r="AH616" i="1"/>
  <c r="AI616" i="1"/>
  <c r="CW616" i="1" s="1"/>
  <c r="AJ616" i="1"/>
  <c r="CT616" i="1"/>
  <c r="CV616" i="1"/>
  <c r="CX616" i="1"/>
  <c r="W616" i="1" s="1"/>
  <c r="CY616" i="1"/>
  <c r="X616" i="1" s="1"/>
  <c r="CZ616" i="1"/>
  <c r="Y616" i="1" s="1"/>
  <c r="FR616" i="1"/>
  <c r="GL616" i="1"/>
  <c r="GN616" i="1"/>
  <c r="GP616" i="1"/>
  <c r="GV616" i="1"/>
  <c r="HC616" i="1"/>
  <c r="GX616" i="1" s="1"/>
  <c r="C617" i="1"/>
  <c r="D617" i="1"/>
  <c r="I617" i="1"/>
  <c r="K617" i="1"/>
  <c r="R617" i="1"/>
  <c r="GK617" i="1" s="1"/>
  <c r="S617" i="1"/>
  <c r="AC617" i="1"/>
  <c r="AE617" i="1"/>
  <c r="AD617" i="1" s="1"/>
  <c r="AB617" i="1" s="1"/>
  <c r="AF617" i="1"/>
  <c r="CT617" i="1" s="1"/>
  <c r="AG617" i="1"/>
  <c r="CU617" i="1" s="1"/>
  <c r="AH617" i="1"/>
  <c r="CV617" i="1" s="1"/>
  <c r="AI617" i="1"/>
  <c r="AJ617" i="1"/>
  <c r="CQ617" i="1"/>
  <c r="CR617" i="1"/>
  <c r="CS617" i="1"/>
  <c r="CW617" i="1"/>
  <c r="V617" i="1" s="1"/>
  <c r="CX617" i="1"/>
  <c r="W617" i="1" s="1"/>
  <c r="FR617" i="1"/>
  <c r="GL617" i="1"/>
  <c r="GN617" i="1"/>
  <c r="GP617" i="1"/>
  <c r="GV617" i="1"/>
  <c r="HC617" i="1"/>
  <c r="I618" i="1"/>
  <c r="P618" i="1" s="1"/>
  <c r="CP618" i="1" s="1"/>
  <c r="O618" i="1" s="1"/>
  <c r="Q618" i="1"/>
  <c r="R618" i="1"/>
  <c r="GK618" i="1" s="1"/>
  <c r="S618" i="1"/>
  <c r="T618" i="1"/>
  <c r="AC618" i="1"/>
  <c r="AD618" i="1"/>
  <c r="AB618" i="1" s="1"/>
  <c r="AE618" i="1"/>
  <c r="CS618" i="1" s="1"/>
  <c r="AF618" i="1"/>
  <c r="CT618" i="1" s="1"/>
  <c r="AG618" i="1"/>
  <c r="AH618" i="1"/>
  <c r="CV618" i="1" s="1"/>
  <c r="U618" i="1" s="1"/>
  <c r="AI618" i="1"/>
  <c r="AJ618" i="1"/>
  <c r="CQ618" i="1"/>
  <c r="CR618" i="1"/>
  <c r="CU618" i="1"/>
  <c r="CW618" i="1"/>
  <c r="CX618" i="1"/>
  <c r="FR618" i="1"/>
  <c r="GL618" i="1"/>
  <c r="GN618" i="1"/>
  <c r="GP618" i="1"/>
  <c r="GV618" i="1"/>
  <c r="HC618" i="1" s="1"/>
  <c r="GX618" i="1" s="1"/>
  <c r="AB619" i="1"/>
  <c r="AC619" i="1"/>
  <c r="AE619" i="1"/>
  <c r="AD619" i="1" s="1"/>
  <c r="AF619" i="1"/>
  <c r="CT619" i="1" s="1"/>
  <c r="AG619" i="1"/>
  <c r="CU619" i="1" s="1"/>
  <c r="AH619" i="1"/>
  <c r="CV619" i="1" s="1"/>
  <c r="AI619" i="1"/>
  <c r="AJ619" i="1"/>
  <c r="CQ619" i="1"/>
  <c r="CR619" i="1"/>
  <c r="CS619" i="1"/>
  <c r="CW619" i="1"/>
  <c r="CX619" i="1"/>
  <c r="FR619" i="1"/>
  <c r="GL619" i="1"/>
  <c r="GN619" i="1"/>
  <c r="GP619" i="1"/>
  <c r="GV619" i="1"/>
  <c r="HC619" i="1"/>
  <c r="C620" i="1"/>
  <c r="D620" i="1"/>
  <c r="I620" i="1"/>
  <c r="K620" i="1"/>
  <c r="Q620" i="1"/>
  <c r="W620" i="1"/>
  <c r="AB620" i="1"/>
  <c r="AC620" i="1"/>
  <c r="AD620" i="1"/>
  <c r="AE620" i="1"/>
  <c r="R620" i="1" s="1"/>
  <c r="AF620" i="1"/>
  <c r="S620" i="1" s="1"/>
  <c r="CY620" i="1" s="1"/>
  <c r="X620" i="1" s="1"/>
  <c r="AG620" i="1"/>
  <c r="AH620" i="1"/>
  <c r="AI620" i="1"/>
  <c r="CW620" i="1" s="1"/>
  <c r="V620" i="1" s="1"/>
  <c r="AJ620" i="1"/>
  <c r="CX620" i="1" s="1"/>
  <c r="CR620" i="1"/>
  <c r="CS620" i="1"/>
  <c r="CT620" i="1"/>
  <c r="CU620" i="1"/>
  <c r="T620" i="1" s="1"/>
  <c r="CV620" i="1"/>
  <c r="U620" i="1" s="1"/>
  <c r="FR620" i="1"/>
  <c r="GK620" i="1"/>
  <c r="GL620" i="1"/>
  <c r="GN620" i="1"/>
  <c r="GP620" i="1"/>
  <c r="GV620" i="1"/>
  <c r="HC620" i="1" s="1"/>
  <c r="GX620" i="1" s="1"/>
  <c r="C621" i="1"/>
  <c r="D621" i="1"/>
  <c r="I621" i="1"/>
  <c r="K621" i="1"/>
  <c r="AC621" i="1"/>
  <c r="AE621" i="1"/>
  <c r="AF621" i="1"/>
  <c r="CT621" i="1" s="1"/>
  <c r="AG621" i="1"/>
  <c r="AH621" i="1"/>
  <c r="AI621" i="1"/>
  <c r="AJ621" i="1"/>
  <c r="CQ621" i="1"/>
  <c r="CU621" i="1"/>
  <c r="T621" i="1" s="1"/>
  <c r="CV621" i="1"/>
  <c r="U621" i="1" s="1"/>
  <c r="CW621" i="1"/>
  <c r="V621" i="1" s="1"/>
  <c r="CX621" i="1"/>
  <c r="W621" i="1" s="1"/>
  <c r="FR621" i="1"/>
  <c r="GL621" i="1"/>
  <c r="GN621" i="1"/>
  <c r="GP621" i="1"/>
  <c r="GV621" i="1"/>
  <c r="GX621" i="1"/>
  <c r="HC621" i="1"/>
  <c r="I622" i="1"/>
  <c r="R622" i="1"/>
  <c r="AC622" i="1"/>
  <c r="AE622" i="1"/>
  <c r="AD622" i="1" s="1"/>
  <c r="AB622" i="1" s="1"/>
  <c r="AF622" i="1"/>
  <c r="AG622" i="1"/>
  <c r="CU622" i="1" s="1"/>
  <c r="T622" i="1" s="1"/>
  <c r="AH622" i="1"/>
  <c r="CV622" i="1" s="1"/>
  <c r="U622" i="1" s="1"/>
  <c r="AI622" i="1"/>
  <c r="AJ622" i="1"/>
  <c r="CQ622" i="1"/>
  <c r="CR622" i="1"/>
  <c r="CS622" i="1"/>
  <c r="CW622" i="1"/>
  <c r="V622" i="1" s="1"/>
  <c r="CX622" i="1"/>
  <c r="W622" i="1" s="1"/>
  <c r="FR622" i="1"/>
  <c r="GK622" i="1"/>
  <c r="GL622" i="1"/>
  <c r="GN622" i="1"/>
  <c r="GP622" i="1"/>
  <c r="GV622" i="1"/>
  <c r="HC622" i="1"/>
  <c r="AC623" i="1"/>
  <c r="AD623" i="1"/>
  <c r="AB623" i="1" s="1"/>
  <c r="AE623" i="1"/>
  <c r="CS623" i="1" s="1"/>
  <c r="AF623" i="1"/>
  <c r="CT623" i="1" s="1"/>
  <c r="AG623" i="1"/>
  <c r="AH623" i="1"/>
  <c r="CV623" i="1" s="1"/>
  <c r="AI623" i="1"/>
  <c r="AJ623" i="1"/>
  <c r="CQ623" i="1"/>
  <c r="CR623" i="1"/>
  <c r="CU623" i="1"/>
  <c r="CW623" i="1"/>
  <c r="CX623" i="1"/>
  <c r="FR623" i="1"/>
  <c r="GL623" i="1"/>
  <c r="GN623" i="1"/>
  <c r="GP623" i="1"/>
  <c r="GV623" i="1"/>
  <c r="HC623" i="1" s="1"/>
  <c r="C624" i="1"/>
  <c r="D624" i="1"/>
  <c r="I624" i="1"/>
  <c r="K624" i="1"/>
  <c r="P624" i="1"/>
  <c r="Q624" i="1"/>
  <c r="S624" i="1"/>
  <c r="T624" i="1"/>
  <c r="U624" i="1"/>
  <c r="AC624" i="1"/>
  <c r="AD624" i="1"/>
  <c r="AE624" i="1"/>
  <c r="AF624" i="1"/>
  <c r="AG624" i="1"/>
  <c r="CU624" i="1" s="1"/>
  <c r="AH624" i="1"/>
  <c r="CV624" i="1" s="1"/>
  <c r="AI624" i="1"/>
  <c r="CW624" i="1" s="1"/>
  <c r="V624" i="1" s="1"/>
  <c r="AJ624" i="1"/>
  <c r="CX624" i="1" s="1"/>
  <c r="W624" i="1" s="1"/>
  <c r="CP624" i="1"/>
  <c r="O624" i="1" s="1"/>
  <c r="CT624" i="1"/>
  <c r="FR624" i="1"/>
  <c r="GL624" i="1"/>
  <c r="GN624" i="1"/>
  <c r="GP624" i="1"/>
  <c r="GV624" i="1"/>
  <c r="HC624" i="1" s="1"/>
  <c r="GX624" i="1" s="1"/>
  <c r="C625" i="1"/>
  <c r="D625" i="1"/>
  <c r="I625" i="1"/>
  <c r="K625" i="1"/>
  <c r="R625" i="1"/>
  <c r="GK625" i="1" s="1"/>
  <c r="T625" i="1"/>
  <c r="V625" i="1"/>
  <c r="W625" i="1"/>
  <c r="AC625" i="1"/>
  <c r="AE625" i="1"/>
  <c r="AD625" i="1" s="1"/>
  <c r="AB625" i="1" s="1"/>
  <c r="AF625" i="1"/>
  <c r="CT625" i="1" s="1"/>
  <c r="AG625" i="1"/>
  <c r="CU625" i="1" s="1"/>
  <c r="AH625" i="1"/>
  <c r="CV625" i="1" s="1"/>
  <c r="U625" i="1" s="1"/>
  <c r="AI625" i="1"/>
  <c r="AJ625" i="1"/>
  <c r="CX625" i="1" s="1"/>
  <c r="CQ625" i="1"/>
  <c r="CR625" i="1"/>
  <c r="CS625" i="1"/>
  <c r="CW625" i="1"/>
  <c r="FR625" i="1"/>
  <c r="GL625" i="1"/>
  <c r="GN625" i="1"/>
  <c r="GP625" i="1"/>
  <c r="GV625" i="1"/>
  <c r="HC625" i="1"/>
  <c r="GX625" i="1" s="1"/>
  <c r="I626" i="1"/>
  <c r="P626" i="1"/>
  <c r="S626" i="1"/>
  <c r="CZ626" i="1" s="1"/>
  <c r="Y626" i="1"/>
  <c r="AC626" i="1"/>
  <c r="AE626" i="1"/>
  <c r="AF626" i="1"/>
  <c r="CT626" i="1" s="1"/>
  <c r="AG626" i="1"/>
  <c r="AH626" i="1"/>
  <c r="AI626" i="1"/>
  <c r="AJ626" i="1"/>
  <c r="CQ626" i="1"/>
  <c r="CR626" i="1"/>
  <c r="CU626" i="1"/>
  <c r="T626" i="1" s="1"/>
  <c r="CV626" i="1"/>
  <c r="U626" i="1" s="1"/>
  <c r="CW626" i="1"/>
  <c r="V626" i="1" s="1"/>
  <c r="CX626" i="1"/>
  <c r="W626" i="1" s="1"/>
  <c r="FR626" i="1"/>
  <c r="GL626" i="1"/>
  <c r="GN626" i="1"/>
  <c r="GP626" i="1"/>
  <c r="GV626" i="1"/>
  <c r="HC626" i="1"/>
  <c r="GX626" i="1" s="1"/>
  <c r="I627" i="1"/>
  <c r="AC627" i="1"/>
  <c r="P627" i="1" s="1"/>
  <c r="AE627" i="1"/>
  <c r="AF627" i="1"/>
  <c r="AG627" i="1"/>
  <c r="CU627" i="1" s="1"/>
  <c r="AH627" i="1"/>
  <c r="AI627" i="1"/>
  <c r="AJ627" i="1"/>
  <c r="CQ627" i="1"/>
  <c r="CS627" i="1"/>
  <c r="CV627" i="1"/>
  <c r="U627" i="1" s="1"/>
  <c r="CW627" i="1"/>
  <c r="V627" i="1" s="1"/>
  <c r="CX627" i="1"/>
  <c r="W627" i="1" s="1"/>
  <c r="FR627" i="1"/>
  <c r="GL627" i="1"/>
  <c r="GN627" i="1"/>
  <c r="GP627" i="1"/>
  <c r="GV627" i="1"/>
  <c r="HC627" i="1" s="1"/>
  <c r="GX627" i="1" s="1"/>
  <c r="C628" i="1"/>
  <c r="D628" i="1"/>
  <c r="Q628" i="1"/>
  <c r="R628" i="1"/>
  <c r="GK628" i="1" s="1"/>
  <c r="S628" i="1"/>
  <c r="V628" i="1"/>
  <c r="AC628" i="1"/>
  <c r="AD628" i="1"/>
  <c r="AE628" i="1"/>
  <c r="AF628" i="1"/>
  <c r="AG628" i="1"/>
  <c r="AH628" i="1"/>
  <c r="AI628" i="1"/>
  <c r="AJ628" i="1"/>
  <c r="CX628" i="1" s="1"/>
  <c r="W628" i="1" s="1"/>
  <c r="CR628" i="1"/>
  <c r="CS628" i="1"/>
  <c r="CT628" i="1"/>
  <c r="CU628" i="1"/>
  <c r="T628" i="1" s="1"/>
  <c r="CV628" i="1"/>
  <c r="U628" i="1" s="1"/>
  <c r="CW628" i="1"/>
  <c r="FR628" i="1"/>
  <c r="GL628" i="1"/>
  <c r="GN628" i="1"/>
  <c r="GP628" i="1"/>
  <c r="GV628" i="1"/>
  <c r="HC628" i="1" s="1"/>
  <c r="GX628" i="1" s="1"/>
  <c r="C629" i="1"/>
  <c r="D629" i="1"/>
  <c r="P629" i="1"/>
  <c r="Q629" i="1"/>
  <c r="S629" i="1"/>
  <c r="CP629" i="1" s="1"/>
  <c r="O629" i="1" s="1"/>
  <c r="T629" i="1"/>
  <c r="U629" i="1"/>
  <c r="AC629" i="1"/>
  <c r="AE629" i="1"/>
  <c r="R629" i="1" s="1"/>
  <c r="GK629" i="1" s="1"/>
  <c r="AF629" i="1"/>
  <c r="AG629" i="1"/>
  <c r="CU629" i="1" s="1"/>
  <c r="AH629" i="1"/>
  <c r="AI629" i="1"/>
  <c r="CW629" i="1" s="1"/>
  <c r="V629" i="1" s="1"/>
  <c r="AJ629" i="1"/>
  <c r="CX629" i="1" s="1"/>
  <c r="W629" i="1" s="1"/>
  <c r="CQ629" i="1"/>
  <c r="CT629" i="1"/>
  <c r="CV629" i="1"/>
  <c r="FR629" i="1"/>
  <c r="GL629" i="1"/>
  <c r="GN629" i="1"/>
  <c r="GP629" i="1"/>
  <c r="GV629" i="1"/>
  <c r="GX629" i="1"/>
  <c r="HC629" i="1"/>
  <c r="I630" i="1"/>
  <c r="Q630" i="1" s="1"/>
  <c r="CP630" i="1" s="1"/>
  <c r="O630" i="1" s="1"/>
  <c r="P630" i="1"/>
  <c r="R630" i="1"/>
  <c r="U630" i="1"/>
  <c r="V630" i="1"/>
  <c r="W630" i="1"/>
  <c r="X630" i="1"/>
  <c r="AC630" i="1"/>
  <c r="AD630" i="1"/>
  <c r="AB630" i="1" s="1"/>
  <c r="AE630" i="1"/>
  <c r="CR630" i="1" s="1"/>
  <c r="AF630" i="1"/>
  <c r="S630" i="1" s="1"/>
  <c r="CY630" i="1" s="1"/>
  <c r="AG630" i="1"/>
  <c r="AH630" i="1"/>
  <c r="AI630" i="1"/>
  <c r="CW630" i="1" s="1"/>
  <c r="AJ630" i="1"/>
  <c r="CX630" i="1" s="1"/>
  <c r="CQ630" i="1"/>
  <c r="CU630" i="1"/>
  <c r="T630" i="1" s="1"/>
  <c r="CV630" i="1"/>
  <c r="FR630" i="1"/>
  <c r="GK630" i="1"/>
  <c r="GL630" i="1"/>
  <c r="GN630" i="1"/>
  <c r="GP630" i="1"/>
  <c r="GV630" i="1"/>
  <c r="HC630" i="1" s="1"/>
  <c r="GX630" i="1"/>
  <c r="I631" i="1"/>
  <c r="Q631" i="1"/>
  <c r="R631" i="1"/>
  <c r="S631" i="1"/>
  <c r="CY631" i="1" s="1"/>
  <c r="X631" i="1" s="1"/>
  <c r="U631" i="1"/>
  <c r="AC631" i="1"/>
  <c r="P631" i="1" s="1"/>
  <c r="CP631" i="1" s="1"/>
  <c r="O631" i="1" s="1"/>
  <c r="GM631" i="1" s="1"/>
  <c r="GO631" i="1" s="1"/>
  <c r="AE631" i="1"/>
  <c r="AF631" i="1"/>
  <c r="AG631" i="1"/>
  <c r="CU631" i="1" s="1"/>
  <c r="T631" i="1" s="1"/>
  <c r="AH631" i="1"/>
  <c r="CV631" i="1" s="1"/>
  <c r="AI631" i="1"/>
  <c r="CW631" i="1" s="1"/>
  <c r="V631" i="1" s="1"/>
  <c r="AJ631" i="1"/>
  <c r="CX631" i="1" s="1"/>
  <c r="W631" i="1" s="1"/>
  <c r="CT631" i="1"/>
  <c r="CZ631" i="1"/>
  <c r="Y631" i="1" s="1"/>
  <c r="FR631" i="1"/>
  <c r="GK631" i="1"/>
  <c r="GL631" i="1"/>
  <c r="GN631" i="1"/>
  <c r="GP631" i="1"/>
  <c r="GV631" i="1"/>
  <c r="GX631" i="1"/>
  <c r="HC631" i="1"/>
  <c r="C632" i="1"/>
  <c r="D632" i="1"/>
  <c r="I632" i="1"/>
  <c r="GX632" i="1" s="1"/>
  <c r="K632" i="1"/>
  <c r="R632" i="1"/>
  <c r="GK632" i="1" s="1"/>
  <c r="S632" i="1"/>
  <c r="CZ632" i="1" s="1"/>
  <c r="Y632" i="1" s="1"/>
  <c r="AC632" i="1"/>
  <c r="AD632" i="1"/>
  <c r="AE632" i="1"/>
  <c r="AF632" i="1"/>
  <c r="AG632" i="1"/>
  <c r="CU632" i="1" s="1"/>
  <c r="AH632" i="1"/>
  <c r="CV632" i="1" s="1"/>
  <c r="AI632" i="1"/>
  <c r="AJ632" i="1"/>
  <c r="CR632" i="1"/>
  <c r="CS632" i="1"/>
  <c r="CT632" i="1"/>
  <c r="CW632" i="1"/>
  <c r="V632" i="1" s="1"/>
  <c r="CX632" i="1"/>
  <c r="W632" i="1" s="1"/>
  <c r="CY632" i="1"/>
  <c r="X632" i="1" s="1"/>
  <c r="FR632" i="1"/>
  <c r="GL632" i="1"/>
  <c r="GN632" i="1"/>
  <c r="GP632" i="1"/>
  <c r="GV632" i="1"/>
  <c r="HC632" i="1"/>
  <c r="C633" i="1"/>
  <c r="D633" i="1"/>
  <c r="I633" i="1"/>
  <c r="K633" i="1"/>
  <c r="P633" i="1"/>
  <c r="Q633" i="1"/>
  <c r="R633" i="1"/>
  <c r="GK633" i="1" s="1"/>
  <c r="U633" i="1"/>
  <c r="V633" i="1"/>
  <c r="W633" i="1"/>
  <c r="X633" i="1"/>
  <c r="AB633" i="1"/>
  <c r="AC633" i="1"/>
  <c r="AD633" i="1"/>
  <c r="AE633" i="1"/>
  <c r="AF633" i="1"/>
  <c r="S633" i="1" s="1"/>
  <c r="CY633" i="1" s="1"/>
  <c r="AG633" i="1"/>
  <c r="AH633" i="1"/>
  <c r="AI633" i="1"/>
  <c r="AJ633" i="1"/>
  <c r="CX633" i="1" s="1"/>
  <c r="CP633" i="1"/>
  <c r="O633" i="1" s="1"/>
  <c r="CQ633" i="1"/>
  <c r="CR633" i="1"/>
  <c r="CS633" i="1"/>
  <c r="CU633" i="1"/>
  <c r="T633" i="1" s="1"/>
  <c r="CV633" i="1"/>
  <c r="CW633" i="1"/>
  <c r="FR633" i="1"/>
  <c r="GL633" i="1"/>
  <c r="GN633" i="1"/>
  <c r="GP633" i="1"/>
  <c r="GV633" i="1"/>
  <c r="HC633" i="1" s="1"/>
  <c r="GX633" i="1"/>
  <c r="AC634" i="1"/>
  <c r="AD634" i="1"/>
  <c r="AE634" i="1"/>
  <c r="AF634" i="1"/>
  <c r="AG634" i="1"/>
  <c r="AH634" i="1"/>
  <c r="CV634" i="1" s="1"/>
  <c r="AI634" i="1"/>
  <c r="AJ634" i="1"/>
  <c r="CX634" i="1" s="1"/>
  <c r="CQ634" i="1"/>
  <c r="CT634" i="1"/>
  <c r="CU634" i="1"/>
  <c r="CW634" i="1"/>
  <c r="FR634" i="1"/>
  <c r="GL634" i="1"/>
  <c r="GN634" i="1"/>
  <c r="GP634" i="1"/>
  <c r="GV634" i="1"/>
  <c r="HC634" i="1" s="1"/>
  <c r="I635" i="1"/>
  <c r="P635" i="1"/>
  <c r="Q635" i="1"/>
  <c r="U635" i="1"/>
  <c r="V635" i="1"/>
  <c r="X635" i="1"/>
  <c r="Y635" i="1"/>
  <c r="AC635" i="1"/>
  <c r="AE635" i="1"/>
  <c r="CS635" i="1" s="1"/>
  <c r="AF635" i="1"/>
  <c r="S635" i="1" s="1"/>
  <c r="CY635" i="1" s="1"/>
  <c r="AG635" i="1"/>
  <c r="AH635" i="1"/>
  <c r="AI635" i="1"/>
  <c r="CW635" i="1" s="1"/>
  <c r="AJ635" i="1"/>
  <c r="CX635" i="1" s="1"/>
  <c r="W635" i="1" s="1"/>
  <c r="CP635" i="1"/>
  <c r="O635" i="1" s="1"/>
  <c r="CQ635" i="1"/>
  <c r="CR635" i="1"/>
  <c r="CU635" i="1"/>
  <c r="T635" i="1" s="1"/>
  <c r="CV635" i="1"/>
  <c r="CZ635" i="1"/>
  <c r="FR635" i="1"/>
  <c r="GL635" i="1"/>
  <c r="GN635" i="1"/>
  <c r="GP635" i="1"/>
  <c r="GV635" i="1"/>
  <c r="HC635" i="1" s="1"/>
  <c r="GX635" i="1" s="1"/>
  <c r="B637" i="1"/>
  <c r="B572" i="1" s="1"/>
  <c r="C637" i="1"/>
  <c r="C572" i="1" s="1"/>
  <c r="D637" i="1"/>
  <c r="D572" i="1" s="1"/>
  <c r="F637" i="1"/>
  <c r="G637" i="1"/>
  <c r="G572" i="1" s="1"/>
  <c r="BX637" i="1"/>
  <c r="BX572" i="1" s="1"/>
  <c r="CD637" i="1"/>
  <c r="CK637" i="1"/>
  <c r="BB637" i="1" s="1"/>
  <c r="BB572" i="1" s="1"/>
  <c r="CL637" i="1"/>
  <c r="BC637" i="1" s="1"/>
  <c r="CM637" i="1"/>
  <c r="BD637" i="1" s="1"/>
  <c r="BD572" i="1" s="1"/>
  <c r="FP637" i="1"/>
  <c r="FP572" i="1" s="1"/>
  <c r="FY637" i="1"/>
  <c r="GC637" i="1"/>
  <c r="GC572" i="1" s="1"/>
  <c r="GD637" i="1"/>
  <c r="EU637" i="1" s="1"/>
  <c r="GE637" i="1"/>
  <c r="EV637" i="1" s="1"/>
  <c r="P647" i="1"/>
  <c r="F650" i="1"/>
  <c r="P653" i="1"/>
  <c r="P662" i="1"/>
  <c r="D667" i="1"/>
  <c r="C669" i="1"/>
  <c r="D669" i="1"/>
  <c r="E669" i="1"/>
  <c r="G669" i="1"/>
  <c r="Z669" i="1"/>
  <c r="AA669" i="1"/>
  <c r="AM669" i="1"/>
  <c r="AN669" i="1"/>
  <c r="AO669" i="1"/>
  <c r="BD669" i="1"/>
  <c r="BE669" i="1"/>
  <c r="BF669" i="1"/>
  <c r="BG669" i="1"/>
  <c r="BH669" i="1"/>
  <c r="BI669" i="1"/>
  <c r="BJ669" i="1"/>
  <c r="BK669" i="1"/>
  <c r="BL669" i="1"/>
  <c r="BM669" i="1"/>
  <c r="BN669" i="1"/>
  <c r="BO669" i="1"/>
  <c r="BP669" i="1"/>
  <c r="BQ669" i="1"/>
  <c r="BR669" i="1"/>
  <c r="BS669" i="1"/>
  <c r="BT669" i="1"/>
  <c r="BU669" i="1"/>
  <c r="BV669" i="1"/>
  <c r="BW669" i="1"/>
  <c r="CK669" i="1"/>
  <c r="CL669" i="1"/>
  <c r="CN669" i="1"/>
  <c r="CO669" i="1"/>
  <c r="CP669" i="1"/>
  <c r="CQ669" i="1"/>
  <c r="CR669" i="1"/>
  <c r="CS669" i="1"/>
  <c r="CT669" i="1"/>
  <c r="CU669" i="1"/>
  <c r="CV669" i="1"/>
  <c r="CW669" i="1"/>
  <c r="CX669" i="1"/>
  <c r="CY669" i="1"/>
  <c r="CZ669" i="1"/>
  <c r="DA669" i="1"/>
  <c r="DB669" i="1"/>
  <c r="DC669" i="1"/>
  <c r="DD669" i="1"/>
  <c r="DE669" i="1"/>
  <c r="DF669" i="1"/>
  <c r="DR669" i="1"/>
  <c r="DS669" i="1"/>
  <c r="EE669" i="1"/>
  <c r="EF669" i="1"/>
  <c r="EG669" i="1"/>
  <c r="EV669" i="1"/>
  <c r="EW669" i="1"/>
  <c r="EX669" i="1"/>
  <c r="EY669" i="1"/>
  <c r="EZ669" i="1"/>
  <c r="FA669" i="1"/>
  <c r="FB669" i="1"/>
  <c r="FC669" i="1"/>
  <c r="FD669" i="1"/>
  <c r="FE669" i="1"/>
  <c r="FF669" i="1"/>
  <c r="FG669" i="1"/>
  <c r="FH669" i="1"/>
  <c r="FI669" i="1"/>
  <c r="FJ669" i="1"/>
  <c r="FK669" i="1"/>
  <c r="FL669" i="1"/>
  <c r="FM669" i="1"/>
  <c r="FN669" i="1"/>
  <c r="FO669" i="1"/>
  <c r="FP669" i="1"/>
  <c r="FT669" i="1"/>
  <c r="GC669" i="1"/>
  <c r="GF669" i="1"/>
  <c r="GG669" i="1"/>
  <c r="GH669" i="1"/>
  <c r="GI669" i="1"/>
  <c r="GJ669" i="1"/>
  <c r="GK669" i="1"/>
  <c r="GL669" i="1"/>
  <c r="GM669" i="1"/>
  <c r="GN669" i="1"/>
  <c r="GO669" i="1"/>
  <c r="GP669" i="1"/>
  <c r="GQ669" i="1"/>
  <c r="GR669" i="1"/>
  <c r="GS669" i="1"/>
  <c r="GT669" i="1"/>
  <c r="GU669" i="1"/>
  <c r="GV669" i="1"/>
  <c r="GW669" i="1"/>
  <c r="GX669" i="1"/>
  <c r="C671" i="1"/>
  <c r="D671" i="1"/>
  <c r="I671" i="1"/>
  <c r="K671" i="1"/>
  <c r="AC671" i="1"/>
  <c r="AD671" i="1"/>
  <c r="AE671" i="1"/>
  <c r="AF671" i="1"/>
  <c r="S671" i="1" s="1"/>
  <c r="AG671" i="1"/>
  <c r="AH671" i="1"/>
  <c r="CV671" i="1" s="1"/>
  <c r="AI671" i="1"/>
  <c r="CW671" i="1" s="1"/>
  <c r="AJ671" i="1"/>
  <c r="CX671" i="1" s="1"/>
  <c r="CR671" i="1"/>
  <c r="CS671" i="1"/>
  <c r="CT671" i="1"/>
  <c r="CU671" i="1"/>
  <c r="FR671" i="1"/>
  <c r="BY686" i="1" s="1"/>
  <c r="GL671" i="1"/>
  <c r="GN671" i="1"/>
  <c r="GP671" i="1"/>
  <c r="GV671" i="1"/>
  <c r="HC671" i="1"/>
  <c r="C672" i="1"/>
  <c r="D672" i="1"/>
  <c r="I672" i="1"/>
  <c r="K672" i="1"/>
  <c r="P672" i="1"/>
  <c r="Q672" i="1"/>
  <c r="R672" i="1"/>
  <c r="AC672" i="1"/>
  <c r="AD672" i="1"/>
  <c r="AE672" i="1"/>
  <c r="CS672" i="1" s="1"/>
  <c r="AF672" i="1"/>
  <c r="S672" i="1" s="1"/>
  <c r="AG672" i="1"/>
  <c r="CU672" i="1" s="1"/>
  <c r="T672" i="1" s="1"/>
  <c r="AH672" i="1"/>
  <c r="AI672" i="1"/>
  <c r="AJ672" i="1"/>
  <c r="CQ672" i="1"/>
  <c r="CT672" i="1"/>
  <c r="CV672" i="1"/>
  <c r="U672" i="1" s="1"/>
  <c r="CW672" i="1"/>
  <c r="V672" i="1" s="1"/>
  <c r="CX672" i="1"/>
  <c r="W672" i="1" s="1"/>
  <c r="FR672" i="1"/>
  <c r="GL672" i="1"/>
  <c r="FR686" i="1" s="1"/>
  <c r="GN672" i="1"/>
  <c r="GP672" i="1"/>
  <c r="FV686" i="1" s="1"/>
  <c r="FV669" i="1" s="1"/>
  <c r="GV672" i="1"/>
  <c r="GX672" i="1"/>
  <c r="HC672" i="1"/>
  <c r="AC673" i="1"/>
  <c r="AE673" i="1"/>
  <c r="CS673" i="1" s="1"/>
  <c r="AF673" i="1"/>
  <c r="CT673" i="1" s="1"/>
  <c r="AG673" i="1"/>
  <c r="CU673" i="1" s="1"/>
  <c r="AH673" i="1"/>
  <c r="AI673" i="1"/>
  <c r="AJ673" i="1"/>
  <c r="CQ673" i="1"/>
  <c r="CR673" i="1"/>
  <c r="CV673" i="1"/>
  <c r="CW673" i="1"/>
  <c r="CX673" i="1"/>
  <c r="FR673" i="1"/>
  <c r="GL673" i="1"/>
  <c r="GN673" i="1"/>
  <c r="GP673" i="1"/>
  <c r="GV673" i="1"/>
  <c r="HC673" i="1"/>
  <c r="AC674" i="1"/>
  <c r="AD674" i="1"/>
  <c r="AE674" i="1"/>
  <c r="CS674" i="1" s="1"/>
  <c r="AF674" i="1"/>
  <c r="AG674" i="1"/>
  <c r="CU674" i="1" s="1"/>
  <c r="AH674" i="1"/>
  <c r="AI674" i="1"/>
  <c r="AJ674" i="1"/>
  <c r="CR674" i="1"/>
  <c r="CV674" i="1"/>
  <c r="CW674" i="1"/>
  <c r="CX674" i="1"/>
  <c r="FR674" i="1"/>
  <c r="GL674" i="1"/>
  <c r="GN674" i="1"/>
  <c r="GP674" i="1"/>
  <c r="GV674" i="1"/>
  <c r="HC674" i="1"/>
  <c r="AC675" i="1"/>
  <c r="AE675" i="1"/>
  <c r="AF675" i="1"/>
  <c r="CT675" i="1" s="1"/>
  <c r="AG675" i="1"/>
  <c r="CU675" i="1" s="1"/>
  <c r="AH675" i="1"/>
  <c r="AI675" i="1"/>
  <c r="CW675" i="1" s="1"/>
  <c r="AJ675" i="1"/>
  <c r="CX675" i="1" s="1"/>
  <c r="CQ675" i="1"/>
  <c r="CR675" i="1"/>
  <c r="CV675" i="1"/>
  <c r="FR675" i="1"/>
  <c r="GL675" i="1"/>
  <c r="GN675" i="1"/>
  <c r="GP675" i="1"/>
  <c r="GV675" i="1"/>
  <c r="HC675" i="1"/>
  <c r="AC676" i="1"/>
  <c r="AE676" i="1"/>
  <c r="AF676" i="1"/>
  <c r="AG676" i="1"/>
  <c r="AH676" i="1"/>
  <c r="AI676" i="1"/>
  <c r="AJ676" i="1"/>
  <c r="CT676" i="1"/>
  <c r="CU676" i="1"/>
  <c r="CV676" i="1"/>
  <c r="CW676" i="1"/>
  <c r="CX676" i="1"/>
  <c r="FR676" i="1"/>
  <c r="GL676" i="1"/>
  <c r="GN676" i="1"/>
  <c r="GP676" i="1"/>
  <c r="GV676" i="1"/>
  <c r="HC676" i="1"/>
  <c r="C677" i="1"/>
  <c r="D677" i="1"/>
  <c r="I677" i="1"/>
  <c r="K677" i="1"/>
  <c r="R677" i="1"/>
  <c r="GK677" i="1" s="1"/>
  <c r="S677" i="1"/>
  <c r="CZ677" i="1" s="1"/>
  <c r="Y677" i="1" s="1"/>
  <c r="U677" i="1"/>
  <c r="AC677" i="1"/>
  <c r="AD677" i="1"/>
  <c r="AB677" i="1" s="1"/>
  <c r="AE677" i="1"/>
  <c r="CR677" i="1" s="1"/>
  <c r="AF677" i="1"/>
  <c r="AG677" i="1"/>
  <c r="AH677" i="1"/>
  <c r="CV677" i="1" s="1"/>
  <c r="AI677" i="1"/>
  <c r="AJ677" i="1"/>
  <c r="CS677" i="1"/>
  <c r="CT677" i="1"/>
  <c r="CU677" i="1"/>
  <c r="T677" i="1" s="1"/>
  <c r="CW677" i="1"/>
  <c r="V677" i="1" s="1"/>
  <c r="CX677" i="1"/>
  <c r="W677" i="1" s="1"/>
  <c r="CY677" i="1"/>
  <c r="X677" i="1" s="1"/>
  <c r="FR677" i="1"/>
  <c r="GL677" i="1"/>
  <c r="GN677" i="1"/>
  <c r="GP677" i="1"/>
  <c r="GV677" i="1"/>
  <c r="GX677" i="1"/>
  <c r="HC677" i="1"/>
  <c r="C678" i="1"/>
  <c r="D678" i="1"/>
  <c r="I678" i="1"/>
  <c r="K678" i="1"/>
  <c r="AC678" i="1"/>
  <c r="AE678" i="1"/>
  <c r="AF678" i="1"/>
  <c r="AG678" i="1"/>
  <c r="CU678" i="1" s="1"/>
  <c r="AH678" i="1"/>
  <c r="AI678" i="1"/>
  <c r="AJ678" i="1"/>
  <c r="CQ678" i="1"/>
  <c r="CV678" i="1"/>
  <c r="U678" i="1" s="1"/>
  <c r="CW678" i="1"/>
  <c r="CX678" i="1"/>
  <c r="W678" i="1" s="1"/>
  <c r="FR678" i="1"/>
  <c r="FQ686" i="1" s="1"/>
  <c r="GL678" i="1"/>
  <c r="GN678" i="1"/>
  <c r="GP678" i="1"/>
  <c r="GV678" i="1"/>
  <c r="HC678" i="1"/>
  <c r="I679" i="1"/>
  <c r="P679" i="1"/>
  <c r="AC679" i="1"/>
  <c r="AE679" i="1"/>
  <c r="Q679" i="1" s="1"/>
  <c r="AF679" i="1"/>
  <c r="AG679" i="1"/>
  <c r="CU679" i="1" s="1"/>
  <c r="T679" i="1" s="1"/>
  <c r="AH679" i="1"/>
  <c r="AI679" i="1"/>
  <c r="AJ679" i="1"/>
  <c r="CV679" i="1"/>
  <c r="U679" i="1" s="1"/>
  <c r="CW679" i="1"/>
  <c r="V679" i="1" s="1"/>
  <c r="CX679" i="1"/>
  <c r="W679" i="1" s="1"/>
  <c r="FR679" i="1"/>
  <c r="GL679" i="1"/>
  <c r="GN679" i="1"/>
  <c r="GP679" i="1"/>
  <c r="GV679" i="1"/>
  <c r="HC679" i="1" s="1"/>
  <c r="GX679" i="1" s="1"/>
  <c r="AC680" i="1"/>
  <c r="AE680" i="1"/>
  <c r="AF680" i="1"/>
  <c r="CT680" i="1" s="1"/>
  <c r="AG680" i="1"/>
  <c r="CU680" i="1" s="1"/>
  <c r="AH680" i="1"/>
  <c r="AI680" i="1"/>
  <c r="CW680" i="1" s="1"/>
  <c r="AJ680" i="1"/>
  <c r="CX680" i="1" s="1"/>
  <c r="CQ680" i="1"/>
  <c r="CV680" i="1"/>
  <c r="FR680" i="1"/>
  <c r="GL680" i="1"/>
  <c r="GN680" i="1"/>
  <c r="GP680" i="1"/>
  <c r="GV680" i="1"/>
  <c r="HC680" i="1" s="1"/>
  <c r="C681" i="1"/>
  <c r="D681" i="1"/>
  <c r="I681" i="1"/>
  <c r="K681" i="1"/>
  <c r="P681" i="1"/>
  <c r="T681" i="1"/>
  <c r="AC681" i="1"/>
  <c r="AD681" i="1"/>
  <c r="AB681" i="1" s="1"/>
  <c r="AE681" i="1"/>
  <c r="AF681" i="1"/>
  <c r="AG681" i="1"/>
  <c r="AH681" i="1"/>
  <c r="CV681" i="1" s="1"/>
  <c r="U681" i="1" s="1"/>
  <c r="AI681" i="1"/>
  <c r="CW681" i="1" s="1"/>
  <c r="V681" i="1" s="1"/>
  <c r="AJ681" i="1"/>
  <c r="CX681" i="1" s="1"/>
  <c r="W681" i="1" s="1"/>
  <c r="CQ681" i="1"/>
  <c r="CR681" i="1"/>
  <c r="CS681" i="1"/>
  <c r="CT681" i="1"/>
  <c r="CU681" i="1"/>
  <c r="FR681" i="1"/>
  <c r="GL681" i="1"/>
  <c r="GN681" i="1"/>
  <c r="GP681" i="1"/>
  <c r="GV681" i="1"/>
  <c r="HC681" i="1"/>
  <c r="C682" i="1"/>
  <c r="D682" i="1"/>
  <c r="I682" i="1"/>
  <c r="K682" i="1"/>
  <c r="Q682" i="1"/>
  <c r="R682" i="1"/>
  <c r="GK682" i="1" s="1"/>
  <c r="S682" i="1"/>
  <c r="W682" i="1"/>
  <c r="AC682" i="1"/>
  <c r="P682" i="1" s="1"/>
  <c r="CP682" i="1" s="1"/>
  <c r="O682" i="1" s="1"/>
  <c r="AE682" i="1"/>
  <c r="CS682" i="1" s="1"/>
  <c r="AF682" i="1"/>
  <c r="CT682" i="1" s="1"/>
  <c r="AG682" i="1"/>
  <c r="CU682" i="1" s="1"/>
  <c r="T682" i="1" s="1"/>
  <c r="AH682" i="1"/>
  <c r="AI682" i="1"/>
  <c r="AJ682" i="1"/>
  <c r="CQ682" i="1"/>
  <c r="CR682" i="1"/>
  <c r="CV682" i="1"/>
  <c r="CW682" i="1"/>
  <c r="V682" i="1" s="1"/>
  <c r="CX682" i="1"/>
  <c r="FR682" i="1"/>
  <c r="GL682" i="1"/>
  <c r="GN682" i="1"/>
  <c r="GP682" i="1"/>
  <c r="GV682" i="1"/>
  <c r="HC682" i="1"/>
  <c r="AC683" i="1"/>
  <c r="AE683" i="1"/>
  <c r="AF683" i="1"/>
  <c r="CT683" i="1" s="1"/>
  <c r="AG683" i="1"/>
  <c r="CU683" i="1" s="1"/>
  <c r="AH683" i="1"/>
  <c r="AI683" i="1"/>
  <c r="AJ683" i="1"/>
  <c r="CQ683" i="1"/>
  <c r="CR683" i="1"/>
  <c r="CV683" i="1"/>
  <c r="CW683" i="1"/>
  <c r="CX683" i="1"/>
  <c r="FR683" i="1"/>
  <c r="GL683" i="1"/>
  <c r="GN683" i="1"/>
  <c r="GP683" i="1"/>
  <c r="GV683" i="1"/>
  <c r="HC683" i="1" s="1"/>
  <c r="AC684" i="1"/>
  <c r="AE684" i="1"/>
  <c r="AF684" i="1"/>
  <c r="AG684" i="1"/>
  <c r="CU684" i="1" s="1"/>
  <c r="AH684" i="1"/>
  <c r="AI684" i="1"/>
  <c r="AJ684" i="1"/>
  <c r="CQ684" i="1"/>
  <c r="CV684" i="1"/>
  <c r="CW684" i="1"/>
  <c r="CX684" i="1"/>
  <c r="FR684" i="1"/>
  <c r="GL684" i="1"/>
  <c r="GN684" i="1"/>
  <c r="GP684" i="1"/>
  <c r="GV684" i="1"/>
  <c r="HC684" i="1"/>
  <c r="B686" i="1"/>
  <c r="B669" i="1" s="1"/>
  <c r="C686" i="1"/>
  <c r="D686" i="1"/>
  <c r="F686" i="1"/>
  <c r="F669" i="1" s="1"/>
  <c r="G686" i="1"/>
  <c r="AO686" i="1"/>
  <c r="F690" i="1" s="1"/>
  <c r="BC686" i="1"/>
  <c r="BC669" i="1" s="1"/>
  <c r="BX686" i="1"/>
  <c r="BX669" i="1" s="1"/>
  <c r="CK686" i="1"/>
  <c r="BB686" i="1" s="1"/>
  <c r="CL686" i="1"/>
  <c r="CM686" i="1"/>
  <c r="BD686" i="1" s="1"/>
  <c r="EG686" i="1"/>
  <c r="ET686" i="1"/>
  <c r="ET669" i="1" s="1"/>
  <c r="FP686" i="1"/>
  <c r="FT686" i="1"/>
  <c r="EK686" i="1" s="1"/>
  <c r="FY686" i="1"/>
  <c r="GC686" i="1"/>
  <c r="GD686" i="1"/>
  <c r="GD669" i="1" s="1"/>
  <c r="GE686" i="1"/>
  <c r="EV686" i="1" s="1"/>
  <c r="P690" i="1"/>
  <c r="F702" i="1"/>
  <c r="F711" i="1"/>
  <c r="P711" i="1"/>
  <c r="D716" i="1"/>
  <c r="E718" i="1"/>
  <c r="G718" i="1"/>
  <c r="Z718" i="1"/>
  <c r="AA718" i="1"/>
  <c r="AM718" i="1"/>
  <c r="AN718" i="1"/>
  <c r="BE718" i="1"/>
  <c r="BF718" i="1"/>
  <c r="BG718" i="1"/>
  <c r="BH718" i="1"/>
  <c r="BI718" i="1"/>
  <c r="BJ718" i="1"/>
  <c r="BK718" i="1"/>
  <c r="BL718" i="1"/>
  <c r="BM718" i="1"/>
  <c r="BN718" i="1"/>
  <c r="BO718" i="1"/>
  <c r="BP718" i="1"/>
  <c r="BQ718" i="1"/>
  <c r="BR718" i="1"/>
  <c r="BS718" i="1"/>
  <c r="BT718" i="1"/>
  <c r="BU718" i="1"/>
  <c r="BV718" i="1"/>
  <c r="BW718" i="1"/>
  <c r="BX718" i="1"/>
  <c r="CK718" i="1"/>
  <c r="CL718" i="1"/>
  <c r="CM718" i="1"/>
  <c r="CN718" i="1"/>
  <c r="CO718" i="1"/>
  <c r="CP718" i="1"/>
  <c r="CQ718" i="1"/>
  <c r="CR718" i="1"/>
  <c r="CS718" i="1"/>
  <c r="CT718" i="1"/>
  <c r="CU718" i="1"/>
  <c r="CV718" i="1"/>
  <c r="CW718" i="1"/>
  <c r="CX718" i="1"/>
  <c r="CY718" i="1"/>
  <c r="CZ718" i="1"/>
  <c r="DA718" i="1"/>
  <c r="DB718" i="1"/>
  <c r="DC718" i="1"/>
  <c r="DD718" i="1"/>
  <c r="DE718" i="1"/>
  <c r="DF718" i="1"/>
  <c r="DR718" i="1"/>
  <c r="DS718" i="1"/>
  <c r="EE718" i="1"/>
  <c r="EF718" i="1"/>
  <c r="EW718" i="1"/>
  <c r="EX718" i="1"/>
  <c r="EY718" i="1"/>
  <c r="EZ718" i="1"/>
  <c r="FA718" i="1"/>
  <c r="FB718" i="1"/>
  <c r="FC718" i="1"/>
  <c r="FD718" i="1"/>
  <c r="FE718" i="1"/>
  <c r="FF718" i="1"/>
  <c r="FG718" i="1"/>
  <c r="FH718" i="1"/>
  <c r="FI718" i="1"/>
  <c r="FJ718" i="1"/>
  <c r="FK718" i="1"/>
  <c r="FL718" i="1"/>
  <c r="FM718" i="1"/>
  <c r="FN718" i="1"/>
  <c r="FO718" i="1"/>
  <c r="FP718" i="1"/>
  <c r="GF718" i="1"/>
  <c r="GG718" i="1"/>
  <c r="GH718" i="1"/>
  <c r="GI718" i="1"/>
  <c r="GJ718" i="1"/>
  <c r="GK718" i="1"/>
  <c r="GL718" i="1"/>
  <c r="GM718" i="1"/>
  <c r="GN718" i="1"/>
  <c r="GO718" i="1"/>
  <c r="GP718" i="1"/>
  <c r="GQ718" i="1"/>
  <c r="GR718" i="1"/>
  <c r="GS718" i="1"/>
  <c r="GT718" i="1"/>
  <c r="GU718" i="1"/>
  <c r="GV718" i="1"/>
  <c r="GW718" i="1"/>
  <c r="GX718" i="1"/>
  <c r="C720" i="1"/>
  <c r="D720" i="1"/>
  <c r="P720" i="1"/>
  <c r="Q720" i="1"/>
  <c r="R720" i="1"/>
  <c r="V720" i="1"/>
  <c r="W720" i="1"/>
  <c r="AB720" i="1"/>
  <c r="AC720" i="1"/>
  <c r="AD720" i="1"/>
  <c r="AE720" i="1"/>
  <c r="CR720" i="1" s="1"/>
  <c r="AF720" i="1"/>
  <c r="S720" i="1" s="1"/>
  <c r="AG720" i="1"/>
  <c r="AH720" i="1"/>
  <c r="AI720" i="1"/>
  <c r="AJ720" i="1"/>
  <c r="CX720" i="1" s="1"/>
  <c r="CP720" i="1"/>
  <c r="O720" i="1" s="1"/>
  <c r="CQ720" i="1"/>
  <c r="CS720" i="1"/>
  <c r="CT720" i="1"/>
  <c r="CU720" i="1"/>
  <c r="T720" i="1" s="1"/>
  <c r="CV720" i="1"/>
  <c r="U720" i="1" s="1"/>
  <c r="CW720" i="1"/>
  <c r="FR720" i="1"/>
  <c r="GL720" i="1"/>
  <c r="GN720" i="1"/>
  <c r="GP720" i="1"/>
  <c r="GV720" i="1"/>
  <c r="HC720" i="1" s="1"/>
  <c r="GX720" i="1"/>
  <c r="C721" i="1"/>
  <c r="D721" i="1"/>
  <c r="S721" i="1"/>
  <c r="V721" i="1"/>
  <c r="AC721" i="1"/>
  <c r="AE721" i="1"/>
  <c r="AF721" i="1"/>
  <c r="AG721" i="1"/>
  <c r="AH721" i="1"/>
  <c r="AI721" i="1"/>
  <c r="CW721" i="1" s="1"/>
  <c r="AJ721" i="1"/>
  <c r="CT721" i="1"/>
  <c r="CU721" i="1"/>
  <c r="T721" i="1" s="1"/>
  <c r="CV721" i="1"/>
  <c r="U721" i="1" s="1"/>
  <c r="CX721" i="1"/>
  <c r="W721" i="1" s="1"/>
  <c r="CY721" i="1"/>
  <c r="X721" i="1" s="1"/>
  <c r="CZ721" i="1"/>
  <c r="Y721" i="1" s="1"/>
  <c r="FR721" i="1"/>
  <c r="GL721" i="1"/>
  <c r="GN721" i="1"/>
  <c r="GP721" i="1"/>
  <c r="GV721" i="1"/>
  <c r="HC721" i="1"/>
  <c r="GX721" i="1" s="1"/>
  <c r="I722" i="1"/>
  <c r="P722" i="1"/>
  <c r="AC722" i="1"/>
  <c r="CQ722" i="1" s="1"/>
  <c r="AE722" i="1"/>
  <c r="AF722" i="1"/>
  <c r="AG722" i="1"/>
  <c r="AH722" i="1"/>
  <c r="AI722" i="1"/>
  <c r="CW722" i="1" s="1"/>
  <c r="AJ722" i="1"/>
  <c r="CX722" i="1" s="1"/>
  <c r="CT722" i="1"/>
  <c r="CU722" i="1"/>
  <c r="CV722" i="1"/>
  <c r="U722" i="1" s="1"/>
  <c r="FR722" i="1"/>
  <c r="GL722" i="1"/>
  <c r="GN722" i="1"/>
  <c r="GP722" i="1"/>
  <c r="GV722" i="1"/>
  <c r="HC722" i="1" s="1"/>
  <c r="I723" i="1"/>
  <c r="Q723" i="1"/>
  <c r="S723" i="1"/>
  <c r="U723" i="1"/>
  <c r="V723" i="1"/>
  <c r="AC723" i="1"/>
  <c r="P723" i="1" s="1"/>
  <c r="CP723" i="1" s="1"/>
  <c r="O723" i="1" s="1"/>
  <c r="AE723" i="1"/>
  <c r="AF723" i="1"/>
  <c r="AG723" i="1"/>
  <c r="AH723" i="1"/>
  <c r="CV723" i="1" s="1"/>
  <c r="AI723" i="1"/>
  <c r="CW723" i="1" s="1"/>
  <c r="AJ723" i="1"/>
  <c r="CX723" i="1" s="1"/>
  <c r="W723" i="1" s="1"/>
  <c r="CT723" i="1"/>
  <c r="CU723" i="1"/>
  <c r="T723" i="1" s="1"/>
  <c r="FR723" i="1"/>
  <c r="GL723" i="1"/>
  <c r="GN723" i="1"/>
  <c r="GP723" i="1"/>
  <c r="FV828" i="1" s="1"/>
  <c r="FV718" i="1" s="1"/>
  <c r="GV723" i="1"/>
  <c r="HC723" i="1"/>
  <c r="GX723" i="1" s="1"/>
  <c r="C724" i="1"/>
  <c r="D724" i="1"/>
  <c r="R724" i="1"/>
  <c r="GK724" i="1" s="1"/>
  <c r="V724" i="1"/>
  <c r="X724" i="1"/>
  <c r="Y724" i="1"/>
  <c r="AC724" i="1"/>
  <c r="AD724" i="1"/>
  <c r="AE724" i="1"/>
  <c r="Q724" i="1" s="1"/>
  <c r="AF724" i="1"/>
  <c r="S724" i="1" s="1"/>
  <c r="CY724" i="1" s="1"/>
  <c r="AG724" i="1"/>
  <c r="AH724" i="1"/>
  <c r="CV724" i="1" s="1"/>
  <c r="U724" i="1" s="1"/>
  <c r="AI724" i="1"/>
  <c r="CW724" i="1" s="1"/>
  <c r="AJ724" i="1"/>
  <c r="CX724" i="1" s="1"/>
  <c r="W724" i="1" s="1"/>
  <c r="CR724" i="1"/>
  <c r="CS724" i="1"/>
  <c r="CT724" i="1"/>
  <c r="CU724" i="1"/>
  <c r="T724" i="1" s="1"/>
  <c r="CZ724" i="1"/>
  <c r="FR724" i="1"/>
  <c r="GL724" i="1"/>
  <c r="GN724" i="1"/>
  <c r="GP724" i="1"/>
  <c r="GV724" i="1"/>
  <c r="GX724" i="1"/>
  <c r="HC724" i="1"/>
  <c r="C725" i="1"/>
  <c r="D725" i="1"/>
  <c r="T725" i="1"/>
  <c r="AC725" i="1"/>
  <c r="AE725" i="1"/>
  <c r="AF725" i="1"/>
  <c r="AG725" i="1"/>
  <c r="CU725" i="1" s="1"/>
  <c r="AH725" i="1"/>
  <c r="AI725" i="1"/>
  <c r="AJ725" i="1"/>
  <c r="CV725" i="1"/>
  <c r="U725" i="1" s="1"/>
  <c r="CW725" i="1"/>
  <c r="V725" i="1" s="1"/>
  <c r="CX725" i="1"/>
  <c r="W725" i="1" s="1"/>
  <c r="FR725" i="1"/>
  <c r="GL725" i="1"/>
  <c r="GN725" i="1"/>
  <c r="GP725" i="1"/>
  <c r="GV725" i="1"/>
  <c r="GX725" i="1"/>
  <c r="HC725" i="1"/>
  <c r="I726" i="1"/>
  <c r="Q726" i="1" s="1"/>
  <c r="S726" i="1"/>
  <c r="AC726" i="1"/>
  <c r="AE726" i="1"/>
  <c r="AD726" i="1" s="1"/>
  <c r="AB726" i="1" s="1"/>
  <c r="AF726" i="1"/>
  <c r="AG726" i="1"/>
  <c r="CU726" i="1" s="1"/>
  <c r="AH726" i="1"/>
  <c r="CV726" i="1" s="1"/>
  <c r="AI726" i="1"/>
  <c r="CW726" i="1" s="1"/>
  <c r="AJ726" i="1"/>
  <c r="CR726" i="1"/>
  <c r="CS726" i="1"/>
  <c r="CT726" i="1"/>
  <c r="CX726" i="1"/>
  <c r="W726" i="1" s="1"/>
  <c r="CY726" i="1"/>
  <c r="X726" i="1" s="1"/>
  <c r="CZ726" i="1"/>
  <c r="Y726" i="1" s="1"/>
  <c r="FR726" i="1"/>
  <c r="GL726" i="1"/>
  <c r="GN726" i="1"/>
  <c r="GP726" i="1"/>
  <c r="GV726" i="1"/>
  <c r="HC726" i="1"/>
  <c r="I727" i="1"/>
  <c r="Q727" i="1"/>
  <c r="R727" i="1"/>
  <c r="GK727" i="1" s="1"/>
  <c r="S727" i="1"/>
  <c r="T727" i="1"/>
  <c r="AC727" i="1"/>
  <c r="AE727" i="1"/>
  <c r="AD727" i="1" s="1"/>
  <c r="AF727" i="1"/>
  <c r="CT727" i="1" s="1"/>
  <c r="AG727" i="1"/>
  <c r="CU727" i="1" s="1"/>
  <c r="AH727" i="1"/>
  <c r="CV727" i="1" s="1"/>
  <c r="U727" i="1" s="1"/>
  <c r="AI727" i="1"/>
  <c r="CW727" i="1" s="1"/>
  <c r="V727" i="1" s="1"/>
  <c r="AJ727" i="1"/>
  <c r="CR727" i="1"/>
  <c r="CS727" i="1"/>
  <c r="CX727" i="1"/>
  <c r="W727" i="1" s="1"/>
  <c r="FR727" i="1"/>
  <c r="GL727" i="1"/>
  <c r="GN727" i="1"/>
  <c r="GP727" i="1"/>
  <c r="GV727" i="1"/>
  <c r="GX727" i="1"/>
  <c r="HC727" i="1"/>
  <c r="I728" i="1"/>
  <c r="Q728" i="1" s="1"/>
  <c r="S728" i="1"/>
  <c r="CY728" i="1" s="1"/>
  <c r="U728" i="1"/>
  <c r="W728" i="1"/>
  <c r="X728" i="1"/>
  <c r="AB728" i="1"/>
  <c r="AC728" i="1"/>
  <c r="AE728" i="1"/>
  <c r="AD728" i="1" s="1"/>
  <c r="AF728" i="1"/>
  <c r="AG728" i="1"/>
  <c r="CU728" i="1" s="1"/>
  <c r="T728" i="1" s="1"/>
  <c r="AH728" i="1"/>
  <c r="CV728" i="1" s="1"/>
  <c r="AI728" i="1"/>
  <c r="CW728" i="1" s="1"/>
  <c r="V728" i="1" s="1"/>
  <c r="AJ728" i="1"/>
  <c r="CQ728" i="1"/>
  <c r="CR728" i="1"/>
  <c r="CS728" i="1"/>
  <c r="CT728" i="1"/>
  <c r="CX728" i="1"/>
  <c r="FR728" i="1"/>
  <c r="GL728" i="1"/>
  <c r="GN728" i="1"/>
  <c r="GP728" i="1"/>
  <c r="GV728" i="1"/>
  <c r="HC728" i="1"/>
  <c r="GX728" i="1" s="1"/>
  <c r="I729" i="1"/>
  <c r="T729" i="1"/>
  <c r="AC729" i="1"/>
  <c r="AE729" i="1"/>
  <c r="AF729" i="1"/>
  <c r="AG729" i="1"/>
  <c r="CU729" i="1" s="1"/>
  <c r="AH729" i="1"/>
  <c r="AI729" i="1"/>
  <c r="AJ729" i="1"/>
  <c r="CV729" i="1"/>
  <c r="U729" i="1" s="1"/>
  <c r="CW729" i="1"/>
  <c r="V729" i="1" s="1"/>
  <c r="CX729" i="1"/>
  <c r="W729" i="1" s="1"/>
  <c r="FR729" i="1"/>
  <c r="GL729" i="1"/>
  <c r="GN729" i="1"/>
  <c r="GP729" i="1"/>
  <c r="GV729" i="1"/>
  <c r="HC729" i="1"/>
  <c r="GX729" i="1" s="1"/>
  <c r="C730" i="1"/>
  <c r="D730" i="1"/>
  <c r="I730" i="1"/>
  <c r="K730" i="1"/>
  <c r="P730" i="1"/>
  <c r="W730" i="1"/>
  <c r="AC730" i="1"/>
  <c r="AD730" i="1"/>
  <c r="AB730" i="1" s="1"/>
  <c r="AE730" i="1"/>
  <c r="AF730" i="1"/>
  <c r="AG730" i="1"/>
  <c r="AH730" i="1"/>
  <c r="AI730" i="1"/>
  <c r="AJ730" i="1"/>
  <c r="CX730" i="1" s="1"/>
  <c r="CQ730" i="1"/>
  <c r="CU730" i="1"/>
  <c r="T730" i="1" s="1"/>
  <c r="CV730" i="1"/>
  <c r="U730" i="1" s="1"/>
  <c r="CW730" i="1"/>
  <c r="V730" i="1" s="1"/>
  <c r="FR730" i="1"/>
  <c r="GL730" i="1"/>
  <c r="GN730" i="1"/>
  <c r="GP730" i="1"/>
  <c r="GV730" i="1"/>
  <c r="HC730" i="1" s="1"/>
  <c r="GX730" i="1" s="1"/>
  <c r="C731" i="1"/>
  <c r="D731" i="1"/>
  <c r="I731" i="1"/>
  <c r="K731" i="1"/>
  <c r="AC731" i="1"/>
  <c r="AE731" i="1"/>
  <c r="AD731" i="1" s="1"/>
  <c r="AF731" i="1"/>
  <c r="AG731" i="1"/>
  <c r="CU731" i="1" s="1"/>
  <c r="T731" i="1" s="1"/>
  <c r="AH731" i="1"/>
  <c r="CV731" i="1" s="1"/>
  <c r="U731" i="1" s="1"/>
  <c r="AI731" i="1"/>
  <c r="CW731" i="1" s="1"/>
  <c r="AJ731" i="1"/>
  <c r="CR731" i="1"/>
  <c r="CS731" i="1"/>
  <c r="CT731" i="1"/>
  <c r="CX731" i="1"/>
  <c r="W731" i="1" s="1"/>
  <c r="FR731" i="1"/>
  <c r="GL731" i="1"/>
  <c r="GN731" i="1"/>
  <c r="GP731" i="1"/>
  <c r="GV731" i="1"/>
  <c r="HC731" i="1"/>
  <c r="I732" i="1"/>
  <c r="AC732" i="1"/>
  <c r="AE732" i="1"/>
  <c r="AD732" i="1" s="1"/>
  <c r="AF732" i="1"/>
  <c r="AG732" i="1"/>
  <c r="CU732" i="1" s="1"/>
  <c r="AH732" i="1"/>
  <c r="CV732" i="1" s="1"/>
  <c r="AI732" i="1"/>
  <c r="CW732" i="1" s="1"/>
  <c r="AJ732" i="1"/>
  <c r="CR732" i="1"/>
  <c r="CT732" i="1"/>
  <c r="CX732" i="1"/>
  <c r="FR732" i="1"/>
  <c r="GL732" i="1"/>
  <c r="GN732" i="1"/>
  <c r="GP732" i="1"/>
  <c r="GV732" i="1"/>
  <c r="HC732" i="1"/>
  <c r="GX732" i="1" s="1"/>
  <c r="AC733" i="1"/>
  <c r="AE733" i="1"/>
  <c r="AD733" i="1" s="1"/>
  <c r="AF733" i="1"/>
  <c r="AG733" i="1"/>
  <c r="CU733" i="1" s="1"/>
  <c r="AH733" i="1"/>
  <c r="CV733" i="1" s="1"/>
  <c r="AI733" i="1"/>
  <c r="CW733" i="1" s="1"/>
  <c r="AJ733" i="1"/>
  <c r="CQ733" i="1"/>
  <c r="CR733" i="1"/>
  <c r="CS733" i="1"/>
  <c r="CT733" i="1"/>
  <c r="CX733" i="1"/>
  <c r="FR733" i="1"/>
  <c r="GL733" i="1"/>
  <c r="GN733" i="1"/>
  <c r="FT828" i="1" s="1"/>
  <c r="FT718" i="1" s="1"/>
  <c r="GP733" i="1"/>
  <c r="GV733" i="1"/>
  <c r="HC733" i="1"/>
  <c r="C734" i="1"/>
  <c r="D734" i="1"/>
  <c r="I734" i="1"/>
  <c r="K734" i="1"/>
  <c r="Q734" i="1"/>
  <c r="R734" i="1"/>
  <c r="GK734" i="1" s="1"/>
  <c r="V734" i="1"/>
  <c r="W734" i="1"/>
  <c r="AC734" i="1"/>
  <c r="AE734" i="1"/>
  <c r="CR734" i="1" s="1"/>
  <c r="AF734" i="1"/>
  <c r="S734" i="1" s="1"/>
  <c r="AG734" i="1"/>
  <c r="AH734" i="1"/>
  <c r="AI734" i="1"/>
  <c r="AJ734" i="1"/>
  <c r="CX734" i="1" s="1"/>
  <c r="CQ734" i="1"/>
  <c r="CS734" i="1"/>
  <c r="CU734" i="1"/>
  <c r="T734" i="1" s="1"/>
  <c r="CV734" i="1"/>
  <c r="U734" i="1" s="1"/>
  <c r="CW734" i="1"/>
  <c r="FR734" i="1"/>
  <c r="GL734" i="1"/>
  <c r="GN734" i="1"/>
  <c r="GP734" i="1"/>
  <c r="GV734" i="1"/>
  <c r="HC734" i="1" s="1"/>
  <c r="GX734" i="1"/>
  <c r="C735" i="1"/>
  <c r="D735" i="1"/>
  <c r="I735" i="1"/>
  <c r="K735" i="1"/>
  <c r="Q735" i="1"/>
  <c r="S735" i="1"/>
  <c r="T735" i="1"/>
  <c r="AB735" i="1"/>
  <c r="AC735" i="1"/>
  <c r="AE735" i="1"/>
  <c r="AD735" i="1" s="1"/>
  <c r="AF735" i="1"/>
  <c r="AG735" i="1"/>
  <c r="CU735" i="1" s="1"/>
  <c r="AH735" i="1"/>
  <c r="AI735" i="1"/>
  <c r="AJ735" i="1"/>
  <c r="CR735" i="1"/>
  <c r="CS735" i="1"/>
  <c r="CT735" i="1"/>
  <c r="CV735" i="1"/>
  <c r="U735" i="1" s="1"/>
  <c r="CW735" i="1"/>
  <c r="V735" i="1" s="1"/>
  <c r="CX735" i="1"/>
  <c r="FR735" i="1"/>
  <c r="GL735" i="1"/>
  <c r="GN735" i="1"/>
  <c r="GP735" i="1"/>
  <c r="GV735" i="1"/>
  <c r="HC735" i="1" s="1"/>
  <c r="GX735" i="1" s="1"/>
  <c r="I736" i="1"/>
  <c r="Q736" i="1" s="1"/>
  <c r="S736" i="1"/>
  <c r="T736" i="1"/>
  <c r="U736" i="1"/>
  <c r="AC736" i="1"/>
  <c r="AB736" i="1" s="1"/>
  <c r="AE736" i="1"/>
  <c r="AD736" i="1" s="1"/>
  <c r="AF736" i="1"/>
  <c r="AG736" i="1"/>
  <c r="CU736" i="1" s="1"/>
  <c r="AH736" i="1"/>
  <c r="CV736" i="1" s="1"/>
  <c r="AI736" i="1"/>
  <c r="CW736" i="1" s="1"/>
  <c r="V736" i="1" s="1"/>
  <c r="AJ736" i="1"/>
  <c r="CR736" i="1"/>
  <c r="CS736" i="1"/>
  <c r="CT736" i="1"/>
  <c r="CX736" i="1"/>
  <c r="W736" i="1" s="1"/>
  <c r="CY736" i="1"/>
  <c r="X736" i="1" s="1"/>
  <c r="CZ736" i="1"/>
  <c r="Y736" i="1" s="1"/>
  <c r="FR736" i="1"/>
  <c r="GL736" i="1"/>
  <c r="GN736" i="1"/>
  <c r="GP736" i="1"/>
  <c r="GV736" i="1"/>
  <c r="HC736" i="1"/>
  <c r="GX736" i="1" s="1"/>
  <c r="I737" i="1"/>
  <c r="GX737" i="1" s="1"/>
  <c r="Q737" i="1"/>
  <c r="AC737" i="1"/>
  <c r="AE737" i="1"/>
  <c r="AF737" i="1"/>
  <c r="AG737" i="1"/>
  <c r="CU737" i="1" s="1"/>
  <c r="T737" i="1" s="1"/>
  <c r="AH737" i="1"/>
  <c r="CV737" i="1" s="1"/>
  <c r="U737" i="1" s="1"/>
  <c r="AI737" i="1"/>
  <c r="CW737" i="1" s="1"/>
  <c r="V737" i="1" s="1"/>
  <c r="AJ737" i="1"/>
  <c r="CX737" i="1"/>
  <c r="FR737" i="1"/>
  <c r="GL737" i="1"/>
  <c r="GN737" i="1"/>
  <c r="GP737" i="1"/>
  <c r="GV737" i="1"/>
  <c r="HC737" i="1"/>
  <c r="C738" i="1"/>
  <c r="D738" i="1"/>
  <c r="P738" i="1"/>
  <c r="R738" i="1"/>
  <c r="W738" i="1"/>
  <c r="AC738" i="1"/>
  <c r="AD738" i="1"/>
  <c r="AE738" i="1"/>
  <c r="Q738" i="1" s="1"/>
  <c r="AF738" i="1"/>
  <c r="S738" i="1" s="1"/>
  <c r="AG738" i="1"/>
  <c r="CU738" i="1" s="1"/>
  <c r="T738" i="1" s="1"/>
  <c r="AH738" i="1"/>
  <c r="CV738" i="1" s="1"/>
  <c r="U738" i="1" s="1"/>
  <c r="AI738" i="1"/>
  <c r="AJ738" i="1"/>
  <c r="CQ738" i="1"/>
  <c r="CR738" i="1"/>
  <c r="CS738" i="1"/>
  <c r="CW738" i="1"/>
  <c r="V738" i="1" s="1"/>
  <c r="CX738" i="1"/>
  <c r="FR738" i="1"/>
  <c r="GK738" i="1"/>
  <c r="GL738" i="1"/>
  <c r="GN738" i="1"/>
  <c r="GP738" i="1"/>
  <c r="GV738" i="1"/>
  <c r="HC738" i="1"/>
  <c r="GX738" i="1" s="1"/>
  <c r="C739" i="1"/>
  <c r="D739" i="1"/>
  <c r="P739" i="1"/>
  <c r="Q739" i="1"/>
  <c r="CP739" i="1" s="1"/>
  <c r="O739" i="1" s="1"/>
  <c r="R739" i="1"/>
  <c r="S739" i="1"/>
  <c r="AC739" i="1"/>
  <c r="AD739" i="1"/>
  <c r="AE739" i="1"/>
  <c r="CS739" i="1" s="1"/>
  <c r="AF739" i="1"/>
  <c r="CT739" i="1" s="1"/>
  <c r="AG739" i="1"/>
  <c r="CU739" i="1" s="1"/>
  <c r="T739" i="1" s="1"/>
  <c r="AH739" i="1"/>
  <c r="AI739" i="1"/>
  <c r="AJ739" i="1"/>
  <c r="CV739" i="1"/>
  <c r="U739" i="1" s="1"/>
  <c r="CW739" i="1"/>
  <c r="V739" i="1" s="1"/>
  <c r="CX739" i="1"/>
  <c r="W739" i="1" s="1"/>
  <c r="FR739" i="1"/>
  <c r="GK739" i="1"/>
  <c r="GL739" i="1"/>
  <c r="GN739" i="1"/>
  <c r="GP739" i="1"/>
  <c r="GV739" i="1"/>
  <c r="HC739" i="1"/>
  <c r="GX739" i="1" s="1"/>
  <c r="I740" i="1"/>
  <c r="R740" i="1"/>
  <c r="GK740" i="1" s="1"/>
  <c r="S740" i="1"/>
  <c r="U740" i="1"/>
  <c r="V740" i="1"/>
  <c r="W740" i="1"/>
  <c r="AC740" i="1"/>
  <c r="AE740" i="1"/>
  <c r="Q740" i="1" s="1"/>
  <c r="AF740" i="1"/>
  <c r="CT740" i="1" s="1"/>
  <c r="AG740" i="1"/>
  <c r="CU740" i="1" s="1"/>
  <c r="T740" i="1" s="1"/>
  <c r="AH740" i="1"/>
  <c r="AI740" i="1"/>
  <c r="CW740" i="1" s="1"/>
  <c r="AJ740" i="1"/>
  <c r="CX740" i="1" s="1"/>
  <c r="CQ740" i="1"/>
  <c r="CR740" i="1"/>
  <c r="CV740" i="1"/>
  <c r="FR740" i="1"/>
  <c r="GL740" i="1"/>
  <c r="GN740" i="1"/>
  <c r="GP740" i="1"/>
  <c r="GV740" i="1"/>
  <c r="HC740" i="1" s="1"/>
  <c r="GX740" i="1"/>
  <c r="I741" i="1"/>
  <c r="Q741" i="1"/>
  <c r="R741" i="1"/>
  <c r="GK741" i="1" s="1"/>
  <c r="W741" i="1"/>
  <c r="AC741" i="1"/>
  <c r="AD741" i="1"/>
  <c r="AE741" i="1"/>
  <c r="CS741" i="1" s="1"/>
  <c r="AF741" i="1"/>
  <c r="S741" i="1" s="1"/>
  <c r="AG741" i="1"/>
  <c r="AH741" i="1"/>
  <c r="AI741" i="1"/>
  <c r="AJ741" i="1"/>
  <c r="CR741" i="1"/>
  <c r="CT741" i="1"/>
  <c r="CU741" i="1"/>
  <c r="T741" i="1" s="1"/>
  <c r="CV741" i="1"/>
  <c r="U741" i="1" s="1"/>
  <c r="CW741" i="1"/>
  <c r="V741" i="1" s="1"/>
  <c r="CX741" i="1"/>
  <c r="FR741" i="1"/>
  <c r="GL741" i="1"/>
  <c r="GN741" i="1"/>
  <c r="GP741" i="1"/>
  <c r="GV741" i="1"/>
  <c r="HC741" i="1"/>
  <c r="GX741" i="1" s="1"/>
  <c r="C742" i="1"/>
  <c r="D742" i="1"/>
  <c r="I742" i="1"/>
  <c r="K742" i="1"/>
  <c r="P742" i="1"/>
  <c r="R742" i="1"/>
  <c r="GK742" i="1" s="1"/>
  <c r="S742" i="1"/>
  <c r="U742" i="1"/>
  <c r="V742" i="1"/>
  <c r="AB742" i="1"/>
  <c r="AC742" i="1"/>
  <c r="CQ742" i="1" s="1"/>
  <c r="AD742" i="1"/>
  <c r="AE742" i="1"/>
  <c r="CR742" i="1" s="1"/>
  <c r="AF742" i="1"/>
  <c r="AG742" i="1"/>
  <c r="AH742" i="1"/>
  <c r="CV742" i="1" s="1"/>
  <c r="AI742" i="1"/>
  <c r="AJ742" i="1"/>
  <c r="CX742" i="1" s="1"/>
  <c r="W742" i="1" s="1"/>
  <c r="CS742" i="1"/>
  <c r="CT742" i="1"/>
  <c r="CU742" i="1"/>
  <c r="T742" i="1" s="1"/>
  <c r="CW742" i="1"/>
  <c r="FR742" i="1"/>
  <c r="GL742" i="1"/>
  <c r="GN742" i="1"/>
  <c r="GP742" i="1"/>
  <c r="GV742" i="1"/>
  <c r="HC742" i="1"/>
  <c r="GX742" i="1" s="1"/>
  <c r="C743" i="1"/>
  <c r="D743" i="1"/>
  <c r="I743" i="1"/>
  <c r="K743" i="1"/>
  <c r="Q743" i="1"/>
  <c r="R743" i="1"/>
  <c r="GK743" i="1" s="1"/>
  <c r="S743" i="1"/>
  <c r="CY743" i="1" s="1"/>
  <c r="V743" i="1"/>
  <c r="W743" i="1"/>
  <c r="X743" i="1"/>
  <c r="AC743" i="1"/>
  <c r="AE743" i="1"/>
  <c r="AF743" i="1"/>
  <c r="CT743" i="1" s="1"/>
  <c r="AG743" i="1"/>
  <c r="CU743" i="1" s="1"/>
  <c r="AH743" i="1"/>
  <c r="AI743" i="1"/>
  <c r="AJ743" i="1"/>
  <c r="CQ743" i="1"/>
  <c r="CR743" i="1"/>
  <c r="CV743" i="1"/>
  <c r="U743" i="1" s="1"/>
  <c r="CW743" i="1"/>
  <c r="CX743" i="1"/>
  <c r="FR743" i="1"/>
  <c r="GL743" i="1"/>
  <c r="GN743" i="1"/>
  <c r="GP743" i="1"/>
  <c r="GV743" i="1"/>
  <c r="HC743" i="1"/>
  <c r="GX743" i="1" s="1"/>
  <c r="I744" i="1"/>
  <c r="AC744" i="1"/>
  <c r="AD744" i="1"/>
  <c r="AE744" i="1"/>
  <c r="AF744" i="1"/>
  <c r="AG744" i="1"/>
  <c r="AH744" i="1"/>
  <c r="AI744" i="1"/>
  <c r="AJ744" i="1"/>
  <c r="CU744" i="1"/>
  <c r="T744" i="1" s="1"/>
  <c r="CV744" i="1"/>
  <c r="U744" i="1" s="1"/>
  <c r="CW744" i="1"/>
  <c r="V744" i="1" s="1"/>
  <c r="CX744" i="1"/>
  <c r="W744" i="1" s="1"/>
  <c r="FR744" i="1"/>
  <c r="GL744" i="1"/>
  <c r="GN744" i="1"/>
  <c r="GP744" i="1"/>
  <c r="GV744" i="1"/>
  <c r="HC744" i="1"/>
  <c r="GX744" i="1" s="1"/>
  <c r="AC745" i="1"/>
  <c r="AE745" i="1"/>
  <c r="AF745" i="1"/>
  <c r="CT745" i="1" s="1"/>
  <c r="AG745" i="1"/>
  <c r="CU745" i="1" s="1"/>
  <c r="AH745" i="1"/>
  <c r="AI745" i="1"/>
  <c r="CW745" i="1" s="1"/>
  <c r="AJ745" i="1"/>
  <c r="CX745" i="1" s="1"/>
  <c r="CQ745" i="1"/>
  <c r="CV745" i="1"/>
  <c r="FR745" i="1"/>
  <c r="FQ828" i="1" s="1"/>
  <c r="GL745" i="1"/>
  <c r="GN745" i="1"/>
  <c r="GP745" i="1"/>
  <c r="GV745" i="1"/>
  <c r="HC745" i="1"/>
  <c r="I746" i="1"/>
  <c r="Q746" i="1"/>
  <c r="R746" i="1"/>
  <c r="GK746" i="1" s="1"/>
  <c r="S746" i="1"/>
  <c r="W746" i="1"/>
  <c r="AC746" i="1"/>
  <c r="P746" i="1" s="1"/>
  <c r="CP746" i="1" s="1"/>
  <c r="O746" i="1" s="1"/>
  <c r="AE746" i="1"/>
  <c r="CS746" i="1" s="1"/>
  <c r="AF746" i="1"/>
  <c r="CT746" i="1" s="1"/>
  <c r="AG746" i="1"/>
  <c r="CU746" i="1" s="1"/>
  <c r="T746" i="1" s="1"/>
  <c r="AH746" i="1"/>
  <c r="AI746" i="1"/>
  <c r="AJ746" i="1"/>
  <c r="CQ746" i="1"/>
  <c r="CR746" i="1"/>
  <c r="CV746" i="1"/>
  <c r="U746" i="1" s="1"/>
  <c r="CW746" i="1"/>
  <c r="V746" i="1" s="1"/>
  <c r="CX746" i="1"/>
  <c r="FR746" i="1"/>
  <c r="GL746" i="1"/>
  <c r="GN746" i="1"/>
  <c r="GP746" i="1"/>
  <c r="GV746" i="1"/>
  <c r="GX746" i="1"/>
  <c r="HC746" i="1"/>
  <c r="AC747" i="1"/>
  <c r="AE747" i="1"/>
  <c r="AF747" i="1"/>
  <c r="CT747" i="1" s="1"/>
  <c r="AG747" i="1"/>
  <c r="CU747" i="1" s="1"/>
  <c r="AH747" i="1"/>
  <c r="AI747" i="1"/>
  <c r="AJ747" i="1"/>
  <c r="CQ747" i="1"/>
  <c r="CR747" i="1"/>
  <c r="CV747" i="1"/>
  <c r="CW747" i="1"/>
  <c r="CX747" i="1"/>
  <c r="FR747" i="1"/>
  <c r="GL747" i="1"/>
  <c r="GN747" i="1"/>
  <c r="GP747" i="1"/>
  <c r="GV747" i="1"/>
  <c r="HC747" i="1" s="1"/>
  <c r="C748" i="1"/>
  <c r="D748" i="1"/>
  <c r="I748" i="1"/>
  <c r="K748" i="1"/>
  <c r="U748" i="1"/>
  <c r="X748" i="1"/>
  <c r="Y748" i="1"/>
  <c r="AC748" i="1"/>
  <c r="AD748" i="1"/>
  <c r="AB748" i="1" s="1"/>
  <c r="AE748" i="1"/>
  <c r="AF748" i="1"/>
  <c r="S748" i="1" s="1"/>
  <c r="CY748" i="1" s="1"/>
  <c r="AG748" i="1"/>
  <c r="AH748" i="1"/>
  <c r="CV748" i="1" s="1"/>
  <c r="AI748" i="1"/>
  <c r="AJ748" i="1"/>
  <c r="CX748" i="1" s="1"/>
  <c r="W748" i="1" s="1"/>
  <c r="CR748" i="1"/>
  <c r="CS748" i="1"/>
  <c r="CT748" i="1"/>
  <c r="CU748" i="1"/>
  <c r="T748" i="1" s="1"/>
  <c r="CW748" i="1"/>
  <c r="V748" i="1" s="1"/>
  <c r="CZ748" i="1"/>
  <c r="FR748" i="1"/>
  <c r="GL748" i="1"/>
  <c r="GN748" i="1"/>
  <c r="GP748" i="1"/>
  <c r="GV748" i="1"/>
  <c r="GX748" i="1"/>
  <c r="HC748" i="1"/>
  <c r="C749" i="1"/>
  <c r="D749" i="1"/>
  <c r="I749" i="1"/>
  <c r="R749" i="1" s="1"/>
  <c r="GK749" i="1" s="1"/>
  <c r="K749" i="1"/>
  <c r="P749" i="1"/>
  <c r="Q749" i="1"/>
  <c r="S749" i="1"/>
  <c r="U749" i="1"/>
  <c r="W749" i="1"/>
  <c r="AC749" i="1"/>
  <c r="AD749" i="1"/>
  <c r="AE749" i="1"/>
  <c r="CS749" i="1" s="1"/>
  <c r="AF749" i="1"/>
  <c r="AG749" i="1"/>
  <c r="CU749" i="1" s="1"/>
  <c r="T749" i="1" s="1"/>
  <c r="AH749" i="1"/>
  <c r="AI749" i="1"/>
  <c r="CW749" i="1" s="1"/>
  <c r="V749" i="1" s="1"/>
  <c r="AJ749" i="1"/>
  <c r="CP749" i="1"/>
  <c r="O749" i="1" s="1"/>
  <c r="CQ749" i="1"/>
  <c r="CR749" i="1"/>
  <c r="CT749" i="1"/>
  <c r="CV749" i="1"/>
  <c r="CX749" i="1"/>
  <c r="FR749" i="1"/>
  <c r="GL749" i="1"/>
  <c r="GN749" i="1"/>
  <c r="GP749" i="1"/>
  <c r="GV749" i="1"/>
  <c r="GX749" i="1"/>
  <c r="HC749" i="1"/>
  <c r="AC750" i="1"/>
  <c r="AE750" i="1"/>
  <c r="AF750" i="1"/>
  <c r="AG750" i="1"/>
  <c r="CU750" i="1" s="1"/>
  <c r="AH750" i="1"/>
  <c r="AI750" i="1"/>
  <c r="CW750" i="1" s="1"/>
  <c r="AJ750" i="1"/>
  <c r="CQ750" i="1"/>
  <c r="CR750" i="1"/>
  <c r="CT750" i="1"/>
  <c r="CV750" i="1"/>
  <c r="CX750" i="1"/>
  <c r="FR750" i="1"/>
  <c r="GL750" i="1"/>
  <c r="GN750" i="1"/>
  <c r="GP750" i="1"/>
  <c r="GV750" i="1"/>
  <c r="HC750" i="1" s="1"/>
  <c r="AC751" i="1"/>
  <c r="AD751" i="1"/>
  <c r="AE751" i="1"/>
  <c r="CS751" i="1" s="1"/>
  <c r="AF751" i="1"/>
  <c r="AG751" i="1"/>
  <c r="AH751" i="1"/>
  <c r="AI751" i="1"/>
  <c r="CW751" i="1" s="1"/>
  <c r="AJ751" i="1"/>
  <c r="CQ751" i="1"/>
  <c r="CR751" i="1"/>
  <c r="CT751" i="1"/>
  <c r="CU751" i="1"/>
  <c r="CV751" i="1"/>
  <c r="CX751" i="1"/>
  <c r="FR751" i="1"/>
  <c r="GL751" i="1"/>
  <c r="GN751" i="1"/>
  <c r="GP751" i="1"/>
  <c r="GV751" i="1"/>
  <c r="HC751" i="1" s="1"/>
  <c r="C752" i="1"/>
  <c r="D752" i="1"/>
  <c r="I752" i="1"/>
  <c r="K752" i="1"/>
  <c r="P752" i="1"/>
  <c r="R752" i="1"/>
  <c r="GK752" i="1" s="1"/>
  <c r="S752" i="1"/>
  <c r="T752" i="1"/>
  <c r="U752" i="1"/>
  <c r="V752" i="1"/>
  <c r="AC752" i="1"/>
  <c r="AD752" i="1"/>
  <c r="AB752" i="1" s="1"/>
  <c r="AE752" i="1"/>
  <c r="CR752" i="1" s="1"/>
  <c r="AF752" i="1"/>
  <c r="CT752" i="1" s="1"/>
  <c r="AG752" i="1"/>
  <c r="AH752" i="1"/>
  <c r="CV752" i="1" s="1"/>
  <c r="AI752" i="1"/>
  <c r="CW752" i="1" s="1"/>
  <c r="AJ752" i="1"/>
  <c r="CX752" i="1" s="1"/>
  <c r="W752" i="1" s="1"/>
  <c r="CQ752" i="1"/>
  <c r="CS752" i="1"/>
  <c r="CU752" i="1"/>
  <c r="FR752" i="1"/>
  <c r="GL752" i="1"/>
  <c r="GN752" i="1"/>
  <c r="GP752" i="1"/>
  <c r="GV752" i="1"/>
  <c r="HC752" i="1"/>
  <c r="GX752" i="1" s="1"/>
  <c r="C753" i="1"/>
  <c r="D753" i="1"/>
  <c r="I753" i="1"/>
  <c r="K753" i="1"/>
  <c r="Q753" i="1"/>
  <c r="R753" i="1"/>
  <c r="S753" i="1"/>
  <c r="U753" i="1"/>
  <c r="V753" i="1"/>
  <c r="AC753" i="1"/>
  <c r="AE753" i="1"/>
  <c r="AF753" i="1"/>
  <c r="CT753" i="1" s="1"/>
  <c r="AG753" i="1"/>
  <c r="CU753" i="1" s="1"/>
  <c r="AH753" i="1"/>
  <c r="AI753" i="1"/>
  <c r="CW753" i="1" s="1"/>
  <c r="AJ753" i="1"/>
  <c r="CX753" i="1" s="1"/>
  <c r="W753" i="1" s="1"/>
  <c r="CQ753" i="1"/>
  <c r="CV753" i="1"/>
  <c r="FR753" i="1"/>
  <c r="GK753" i="1"/>
  <c r="GL753" i="1"/>
  <c r="GN753" i="1"/>
  <c r="GP753" i="1"/>
  <c r="GV753" i="1"/>
  <c r="HC753" i="1"/>
  <c r="GX753" i="1" s="1"/>
  <c r="I754" i="1"/>
  <c r="P754" i="1"/>
  <c r="Q754" i="1"/>
  <c r="R754" i="1"/>
  <c r="GK754" i="1" s="1"/>
  <c r="S754" i="1"/>
  <c r="U754" i="1"/>
  <c r="W754" i="1"/>
  <c r="AC754" i="1"/>
  <c r="AE754" i="1"/>
  <c r="CS754" i="1" s="1"/>
  <c r="AF754" i="1"/>
  <c r="CT754" i="1" s="1"/>
  <c r="AG754" i="1"/>
  <c r="CU754" i="1" s="1"/>
  <c r="T754" i="1" s="1"/>
  <c r="AH754" i="1"/>
  <c r="AI754" i="1"/>
  <c r="CW754" i="1" s="1"/>
  <c r="V754" i="1" s="1"/>
  <c r="AJ754" i="1"/>
  <c r="CQ754" i="1"/>
  <c r="CV754" i="1"/>
  <c r="CX754" i="1"/>
  <c r="FR754" i="1"/>
  <c r="GL754" i="1"/>
  <c r="GN754" i="1"/>
  <c r="GP754" i="1"/>
  <c r="GV754" i="1"/>
  <c r="HC754" i="1"/>
  <c r="GX754" i="1" s="1"/>
  <c r="AC755" i="1"/>
  <c r="AE755" i="1"/>
  <c r="AF755" i="1"/>
  <c r="CT755" i="1" s="1"/>
  <c r="AG755" i="1"/>
  <c r="CU755" i="1" s="1"/>
  <c r="AH755" i="1"/>
  <c r="AI755" i="1"/>
  <c r="CW755" i="1" s="1"/>
  <c r="AJ755" i="1"/>
  <c r="CX755" i="1" s="1"/>
  <c r="CQ755" i="1"/>
  <c r="CR755" i="1"/>
  <c r="CV755" i="1"/>
  <c r="FR755" i="1"/>
  <c r="GL755" i="1"/>
  <c r="GN755" i="1"/>
  <c r="GP755" i="1"/>
  <c r="GV755" i="1"/>
  <c r="HC755" i="1"/>
  <c r="I756" i="1"/>
  <c r="P756" i="1"/>
  <c r="R756" i="1"/>
  <c r="GK756" i="1" s="1"/>
  <c r="S756" i="1"/>
  <c r="U756" i="1"/>
  <c r="W756" i="1"/>
  <c r="AC756" i="1"/>
  <c r="AE756" i="1"/>
  <c r="CS756" i="1" s="1"/>
  <c r="AF756" i="1"/>
  <c r="CT756" i="1" s="1"/>
  <c r="AG756" i="1"/>
  <c r="CU756" i="1" s="1"/>
  <c r="T756" i="1" s="1"/>
  <c r="AH756" i="1"/>
  <c r="AI756" i="1"/>
  <c r="CW756" i="1" s="1"/>
  <c r="V756" i="1" s="1"/>
  <c r="AJ756" i="1"/>
  <c r="CQ756" i="1"/>
  <c r="CR756" i="1"/>
  <c r="CV756" i="1"/>
  <c r="CX756" i="1"/>
  <c r="FR756" i="1"/>
  <c r="GL756" i="1"/>
  <c r="GN756" i="1"/>
  <c r="GP756" i="1"/>
  <c r="GV756" i="1"/>
  <c r="HC756" i="1"/>
  <c r="GX756" i="1" s="1"/>
  <c r="AC757" i="1"/>
  <c r="AE757" i="1"/>
  <c r="AF757" i="1"/>
  <c r="CT757" i="1" s="1"/>
  <c r="AG757" i="1"/>
  <c r="CU757" i="1" s="1"/>
  <c r="AH757" i="1"/>
  <c r="AI757" i="1"/>
  <c r="CW757" i="1" s="1"/>
  <c r="AJ757" i="1"/>
  <c r="CX757" i="1" s="1"/>
  <c r="CQ757" i="1"/>
  <c r="CR757" i="1"/>
  <c r="CV757" i="1"/>
  <c r="FR757" i="1"/>
  <c r="GL757" i="1"/>
  <c r="GN757" i="1"/>
  <c r="GP757" i="1"/>
  <c r="GV757" i="1"/>
  <c r="HC757" i="1"/>
  <c r="I758" i="1"/>
  <c r="Q758" i="1"/>
  <c r="R758" i="1"/>
  <c r="S758" i="1"/>
  <c r="CY758" i="1" s="1"/>
  <c r="X758" i="1" s="1"/>
  <c r="U758" i="1"/>
  <c r="AC758" i="1"/>
  <c r="CQ758" i="1" s="1"/>
  <c r="AD758" i="1"/>
  <c r="AE758" i="1"/>
  <c r="CR758" i="1" s="1"/>
  <c r="AF758" i="1"/>
  <c r="AG758" i="1"/>
  <c r="CU758" i="1" s="1"/>
  <c r="T758" i="1" s="1"/>
  <c r="AH758" i="1"/>
  <c r="AI758" i="1"/>
  <c r="CW758" i="1" s="1"/>
  <c r="V758" i="1" s="1"/>
  <c r="AJ758" i="1"/>
  <c r="CT758" i="1"/>
  <c r="CV758" i="1"/>
  <c r="CX758" i="1"/>
  <c r="W758" i="1" s="1"/>
  <c r="CZ758" i="1"/>
  <c r="Y758" i="1" s="1"/>
  <c r="FR758" i="1"/>
  <c r="GK758" i="1"/>
  <c r="GL758" i="1"/>
  <c r="GN758" i="1"/>
  <c r="GP758" i="1"/>
  <c r="GV758" i="1"/>
  <c r="HC758" i="1" s="1"/>
  <c r="GX758" i="1" s="1"/>
  <c r="AC759" i="1"/>
  <c r="AE759" i="1"/>
  <c r="AF759" i="1"/>
  <c r="AG759" i="1"/>
  <c r="CU759" i="1" s="1"/>
  <c r="AH759" i="1"/>
  <c r="CV759" i="1" s="1"/>
  <c r="AI759" i="1"/>
  <c r="CW759" i="1" s="1"/>
  <c r="AJ759" i="1"/>
  <c r="CX759" i="1" s="1"/>
  <c r="FR759" i="1"/>
  <c r="GL759" i="1"/>
  <c r="GN759" i="1"/>
  <c r="GP759" i="1"/>
  <c r="GV759" i="1"/>
  <c r="HC759" i="1" s="1"/>
  <c r="C760" i="1"/>
  <c r="D760" i="1"/>
  <c r="I760" i="1"/>
  <c r="K760" i="1"/>
  <c r="AC760" i="1"/>
  <c r="AD760" i="1"/>
  <c r="AB760" i="1" s="1"/>
  <c r="AE760" i="1"/>
  <c r="AF760" i="1"/>
  <c r="AG760" i="1"/>
  <c r="AH760" i="1"/>
  <c r="CV760" i="1" s="1"/>
  <c r="AI760" i="1"/>
  <c r="AJ760" i="1"/>
  <c r="CX760" i="1" s="1"/>
  <c r="W760" i="1" s="1"/>
  <c r="CR760" i="1"/>
  <c r="CS760" i="1"/>
  <c r="CT760" i="1"/>
  <c r="CU760" i="1"/>
  <c r="T760" i="1" s="1"/>
  <c r="CW760" i="1"/>
  <c r="FR760" i="1"/>
  <c r="GL760" i="1"/>
  <c r="GN760" i="1"/>
  <c r="GP760" i="1"/>
  <c r="GV760" i="1"/>
  <c r="GX760" i="1"/>
  <c r="HC760" i="1"/>
  <c r="C761" i="1"/>
  <c r="D761" i="1"/>
  <c r="I761" i="1"/>
  <c r="K761" i="1"/>
  <c r="P761" i="1"/>
  <c r="R761" i="1"/>
  <c r="GK761" i="1" s="1"/>
  <c r="S761" i="1"/>
  <c r="CY761" i="1" s="1"/>
  <c r="U761" i="1"/>
  <c r="W761" i="1"/>
  <c r="X761" i="1"/>
  <c r="AC761" i="1"/>
  <c r="AE761" i="1"/>
  <c r="CR761" i="1" s="1"/>
  <c r="AF761" i="1"/>
  <c r="CT761" i="1" s="1"/>
  <c r="AG761" i="1"/>
  <c r="AH761" i="1"/>
  <c r="AI761" i="1"/>
  <c r="CW761" i="1" s="1"/>
  <c r="V761" i="1" s="1"/>
  <c r="AJ761" i="1"/>
  <c r="CQ761" i="1"/>
  <c r="CU761" i="1"/>
  <c r="T761" i="1" s="1"/>
  <c r="CV761" i="1"/>
  <c r="CX761" i="1"/>
  <c r="FR761" i="1"/>
  <c r="GL761" i="1"/>
  <c r="GN761" i="1"/>
  <c r="GP761" i="1"/>
  <c r="GV761" i="1"/>
  <c r="GX761" i="1"/>
  <c r="HC761" i="1"/>
  <c r="AC762" i="1"/>
  <c r="AE762" i="1"/>
  <c r="AF762" i="1"/>
  <c r="CT762" i="1" s="1"/>
  <c r="AG762" i="1"/>
  <c r="CU762" i="1" s="1"/>
  <c r="AH762" i="1"/>
  <c r="CV762" i="1" s="1"/>
  <c r="AI762" i="1"/>
  <c r="CW762" i="1" s="1"/>
  <c r="AJ762" i="1"/>
  <c r="CX762" i="1" s="1"/>
  <c r="FR762" i="1"/>
  <c r="GL762" i="1"/>
  <c r="GN762" i="1"/>
  <c r="GP762" i="1"/>
  <c r="GV762" i="1"/>
  <c r="HC762" i="1"/>
  <c r="I763" i="1"/>
  <c r="P763" i="1"/>
  <c r="Q763" i="1"/>
  <c r="AC763" i="1"/>
  <c r="CQ763" i="1" s="1"/>
  <c r="AE763" i="1"/>
  <c r="AF763" i="1"/>
  <c r="CT763" i="1" s="1"/>
  <c r="AG763" i="1"/>
  <c r="CU763" i="1" s="1"/>
  <c r="T763" i="1" s="1"/>
  <c r="AH763" i="1"/>
  <c r="AI763" i="1"/>
  <c r="AJ763" i="1"/>
  <c r="CV763" i="1"/>
  <c r="U763" i="1" s="1"/>
  <c r="CW763" i="1"/>
  <c r="V763" i="1" s="1"/>
  <c r="CX763" i="1"/>
  <c r="W763" i="1" s="1"/>
  <c r="FR763" i="1"/>
  <c r="GL763" i="1"/>
  <c r="GN763" i="1"/>
  <c r="GP763" i="1"/>
  <c r="GV763" i="1"/>
  <c r="HC763" i="1"/>
  <c r="GX763" i="1" s="1"/>
  <c r="AC764" i="1"/>
  <c r="AE764" i="1"/>
  <c r="AF764" i="1"/>
  <c r="AG764" i="1"/>
  <c r="CU764" i="1" s="1"/>
  <c r="AH764" i="1"/>
  <c r="CV764" i="1" s="1"/>
  <c r="AI764" i="1"/>
  <c r="AJ764" i="1"/>
  <c r="CW764" i="1"/>
  <c r="CX764" i="1"/>
  <c r="FR764" i="1"/>
  <c r="GL764" i="1"/>
  <c r="GN764" i="1"/>
  <c r="GP764" i="1"/>
  <c r="GV764" i="1"/>
  <c r="HC764" i="1"/>
  <c r="I765" i="1"/>
  <c r="AC765" i="1"/>
  <c r="AD765" i="1"/>
  <c r="AE765" i="1"/>
  <c r="AF765" i="1"/>
  <c r="S765" i="1" s="1"/>
  <c r="AG765" i="1"/>
  <c r="AH765" i="1"/>
  <c r="AI765" i="1"/>
  <c r="AJ765" i="1"/>
  <c r="CT765" i="1"/>
  <c r="CU765" i="1"/>
  <c r="T765" i="1" s="1"/>
  <c r="CV765" i="1"/>
  <c r="U765" i="1" s="1"/>
  <c r="CW765" i="1"/>
  <c r="V765" i="1" s="1"/>
  <c r="CX765" i="1"/>
  <c r="FR765" i="1"/>
  <c r="GL765" i="1"/>
  <c r="GN765" i="1"/>
  <c r="GP765" i="1"/>
  <c r="GV765" i="1"/>
  <c r="HC765" i="1"/>
  <c r="GX765" i="1" s="1"/>
  <c r="AC766" i="1"/>
  <c r="AE766" i="1"/>
  <c r="AF766" i="1"/>
  <c r="AG766" i="1"/>
  <c r="CU766" i="1" s="1"/>
  <c r="AH766" i="1"/>
  <c r="AI766" i="1"/>
  <c r="AJ766" i="1"/>
  <c r="CT766" i="1"/>
  <c r="CV766" i="1"/>
  <c r="CW766" i="1"/>
  <c r="CX766" i="1"/>
  <c r="FR766" i="1"/>
  <c r="GL766" i="1"/>
  <c r="GN766" i="1"/>
  <c r="GP766" i="1"/>
  <c r="GV766" i="1"/>
  <c r="HC766" i="1" s="1"/>
  <c r="AC767" i="1"/>
  <c r="AE767" i="1"/>
  <c r="AD767" i="1" s="1"/>
  <c r="AF767" i="1"/>
  <c r="AG767" i="1"/>
  <c r="CU767" i="1" s="1"/>
  <c r="AH767" i="1"/>
  <c r="AI767" i="1"/>
  <c r="CW767" i="1" s="1"/>
  <c r="AJ767" i="1"/>
  <c r="CR767" i="1"/>
  <c r="CS767" i="1"/>
  <c r="CT767" i="1"/>
  <c r="CV767" i="1"/>
  <c r="CX767" i="1"/>
  <c r="FR767" i="1"/>
  <c r="GL767" i="1"/>
  <c r="GN767" i="1"/>
  <c r="GP767" i="1"/>
  <c r="GV767" i="1"/>
  <c r="HC767" i="1"/>
  <c r="AC768" i="1"/>
  <c r="AE768" i="1"/>
  <c r="AF768" i="1"/>
  <c r="AG768" i="1"/>
  <c r="CU768" i="1" s="1"/>
  <c r="AH768" i="1"/>
  <c r="CV768" i="1" s="1"/>
  <c r="AI768" i="1"/>
  <c r="AJ768" i="1"/>
  <c r="CX768" i="1" s="1"/>
  <c r="CQ768" i="1"/>
  <c r="CR768" i="1"/>
  <c r="CT768" i="1"/>
  <c r="CW768" i="1"/>
  <c r="FR768" i="1"/>
  <c r="GL768" i="1"/>
  <c r="GN768" i="1"/>
  <c r="GP768" i="1"/>
  <c r="GV768" i="1"/>
  <c r="HC768" i="1"/>
  <c r="I769" i="1"/>
  <c r="Q769" i="1" s="1"/>
  <c r="P769" i="1"/>
  <c r="R769" i="1"/>
  <c r="GK769" i="1" s="1"/>
  <c r="S769" i="1"/>
  <c r="CY769" i="1" s="1"/>
  <c r="U769" i="1"/>
  <c r="W769" i="1"/>
  <c r="X769" i="1"/>
  <c r="AC769" i="1"/>
  <c r="AE769" i="1"/>
  <c r="CR769" i="1" s="1"/>
  <c r="AF769" i="1"/>
  <c r="CT769" i="1" s="1"/>
  <c r="AG769" i="1"/>
  <c r="AH769" i="1"/>
  <c r="AI769" i="1"/>
  <c r="CW769" i="1" s="1"/>
  <c r="V769" i="1" s="1"/>
  <c r="AJ769" i="1"/>
  <c r="CP769" i="1"/>
  <c r="O769" i="1" s="1"/>
  <c r="GM769" i="1" s="1"/>
  <c r="GO769" i="1" s="1"/>
  <c r="CQ769" i="1"/>
  <c r="CU769" i="1"/>
  <c r="T769" i="1" s="1"/>
  <c r="CV769" i="1"/>
  <c r="CX769" i="1"/>
  <c r="CZ769" i="1"/>
  <c r="Y769" i="1" s="1"/>
  <c r="FR769" i="1"/>
  <c r="GL769" i="1"/>
  <c r="GN769" i="1"/>
  <c r="GP769" i="1"/>
  <c r="GV769" i="1"/>
  <c r="GX769" i="1"/>
  <c r="HC769" i="1"/>
  <c r="AC770" i="1"/>
  <c r="AE770" i="1"/>
  <c r="AF770" i="1"/>
  <c r="AG770" i="1"/>
  <c r="CU770" i="1" s="1"/>
  <c r="AH770" i="1"/>
  <c r="CV770" i="1" s="1"/>
  <c r="AI770" i="1"/>
  <c r="CW770" i="1" s="1"/>
  <c r="AJ770" i="1"/>
  <c r="CX770" i="1" s="1"/>
  <c r="CT770" i="1"/>
  <c r="FR770" i="1"/>
  <c r="GL770" i="1"/>
  <c r="GN770" i="1"/>
  <c r="GP770" i="1"/>
  <c r="GV770" i="1"/>
  <c r="HC770" i="1"/>
  <c r="I771" i="1"/>
  <c r="P771" i="1"/>
  <c r="AC771" i="1"/>
  <c r="CQ771" i="1" s="1"/>
  <c r="AE771" i="1"/>
  <c r="AF771" i="1"/>
  <c r="AG771" i="1"/>
  <c r="CU771" i="1" s="1"/>
  <c r="T771" i="1" s="1"/>
  <c r="AH771" i="1"/>
  <c r="AI771" i="1"/>
  <c r="AJ771" i="1"/>
  <c r="CV771" i="1"/>
  <c r="U771" i="1" s="1"/>
  <c r="CW771" i="1"/>
  <c r="V771" i="1" s="1"/>
  <c r="CX771" i="1"/>
  <c r="W771" i="1" s="1"/>
  <c r="FR771" i="1"/>
  <c r="GL771" i="1"/>
  <c r="GN771" i="1"/>
  <c r="GP771" i="1"/>
  <c r="GV771" i="1"/>
  <c r="GX771" i="1"/>
  <c r="HC771" i="1"/>
  <c r="C772" i="1"/>
  <c r="D772" i="1"/>
  <c r="I772" i="1"/>
  <c r="K772" i="1"/>
  <c r="Q772" i="1"/>
  <c r="R772" i="1"/>
  <c r="GK772" i="1" s="1"/>
  <c r="S772" i="1"/>
  <c r="CY772" i="1" s="1"/>
  <c r="V772" i="1"/>
  <c r="X772" i="1"/>
  <c r="AC772" i="1"/>
  <c r="P772" i="1" s="1"/>
  <c r="CP772" i="1" s="1"/>
  <c r="O772" i="1" s="1"/>
  <c r="AE772" i="1"/>
  <c r="CR772" i="1" s="1"/>
  <c r="AF772" i="1"/>
  <c r="AG772" i="1"/>
  <c r="AH772" i="1"/>
  <c r="AI772" i="1"/>
  <c r="CW772" i="1" s="1"/>
  <c r="AJ772" i="1"/>
  <c r="CQ772" i="1"/>
  <c r="CS772" i="1"/>
  <c r="CT772" i="1"/>
  <c r="CU772" i="1"/>
  <c r="T772" i="1" s="1"/>
  <c r="CV772" i="1"/>
  <c r="U772" i="1" s="1"/>
  <c r="CX772" i="1"/>
  <c r="W772" i="1" s="1"/>
  <c r="FR772" i="1"/>
  <c r="GL772" i="1"/>
  <c r="GN772" i="1"/>
  <c r="GP772" i="1"/>
  <c r="GV772" i="1"/>
  <c r="GX772" i="1"/>
  <c r="HC772" i="1"/>
  <c r="C773" i="1"/>
  <c r="D773" i="1"/>
  <c r="I773" i="1"/>
  <c r="K773" i="1"/>
  <c r="Q773" i="1"/>
  <c r="S773" i="1"/>
  <c r="U773" i="1"/>
  <c r="W773" i="1"/>
  <c r="AC773" i="1"/>
  <c r="AE773" i="1"/>
  <c r="R773" i="1" s="1"/>
  <c r="AF773" i="1"/>
  <c r="CT773" i="1" s="1"/>
  <c r="AG773" i="1"/>
  <c r="CU773" i="1" s="1"/>
  <c r="T773" i="1" s="1"/>
  <c r="AH773" i="1"/>
  <c r="AI773" i="1"/>
  <c r="CW773" i="1" s="1"/>
  <c r="V773" i="1" s="1"/>
  <c r="AJ773" i="1"/>
  <c r="CX773" i="1" s="1"/>
  <c r="CQ773" i="1"/>
  <c r="CR773" i="1"/>
  <c r="CV773" i="1"/>
  <c r="FR773" i="1"/>
  <c r="GK773" i="1"/>
  <c r="GL773" i="1"/>
  <c r="GN773" i="1"/>
  <c r="GP773" i="1"/>
  <c r="GV773" i="1"/>
  <c r="HC773" i="1"/>
  <c r="GX773" i="1" s="1"/>
  <c r="I774" i="1"/>
  <c r="P774" i="1"/>
  <c r="U774" i="1"/>
  <c r="AC774" i="1"/>
  <c r="CQ774" i="1" s="1"/>
  <c r="AE774" i="1"/>
  <c r="AF774" i="1"/>
  <c r="AG774" i="1"/>
  <c r="CU774" i="1" s="1"/>
  <c r="T774" i="1" s="1"/>
  <c r="AH774" i="1"/>
  <c r="AI774" i="1"/>
  <c r="AJ774" i="1"/>
  <c r="CV774" i="1"/>
  <c r="CW774" i="1"/>
  <c r="V774" i="1" s="1"/>
  <c r="CX774" i="1"/>
  <c r="W774" i="1" s="1"/>
  <c r="FR774" i="1"/>
  <c r="GL774" i="1"/>
  <c r="GN774" i="1"/>
  <c r="GP774" i="1"/>
  <c r="GV774" i="1"/>
  <c r="HC774" i="1"/>
  <c r="GX774" i="1" s="1"/>
  <c r="AC775" i="1"/>
  <c r="AD775" i="1"/>
  <c r="AE775" i="1"/>
  <c r="AF775" i="1"/>
  <c r="AG775" i="1"/>
  <c r="AH775" i="1"/>
  <c r="AI775" i="1"/>
  <c r="AJ775" i="1"/>
  <c r="CU775" i="1"/>
  <c r="CV775" i="1"/>
  <c r="CW775" i="1"/>
  <c r="CX775" i="1"/>
  <c r="FR775" i="1"/>
  <c r="GL775" i="1"/>
  <c r="GN775" i="1"/>
  <c r="GP775" i="1"/>
  <c r="GV775" i="1"/>
  <c r="HC775" i="1" s="1"/>
  <c r="I776" i="1"/>
  <c r="P776" i="1"/>
  <c r="Q776" i="1"/>
  <c r="R776" i="1"/>
  <c r="S776" i="1"/>
  <c r="CY776" i="1" s="1"/>
  <c r="V776" i="1"/>
  <c r="W776" i="1"/>
  <c r="X776" i="1"/>
  <c r="Y776" i="1"/>
  <c r="AB776" i="1"/>
  <c r="AC776" i="1"/>
  <c r="AD776" i="1"/>
  <c r="AE776" i="1"/>
  <c r="AF776" i="1"/>
  <c r="CT776" i="1" s="1"/>
  <c r="AG776" i="1"/>
  <c r="CU776" i="1" s="1"/>
  <c r="T776" i="1" s="1"/>
  <c r="AH776" i="1"/>
  <c r="AI776" i="1"/>
  <c r="AJ776" i="1"/>
  <c r="CX776" i="1" s="1"/>
  <c r="CP776" i="1"/>
  <c r="O776" i="1" s="1"/>
  <c r="GM776" i="1" s="1"/>
  <c r="GO776" i="1" s="1"/>
  <c r="CQ776" i="1"/>
  <c r="CR776" i="1"/>
  <c r="CS776" i="1"/>
  <c r="CV776" i="1"/>
  <c r="U776" i="1" s="1"/>
  <c r="CW776" i="1"/>
  <c r="CZ776" i="1"/>
  <c r="FR776" i="1"/>
  <c r="GK776" i="1"/>
  <c r="GL776" i="1"/>
  <c r="GN776" i="1"/>
  <c r="GP776" i="1"/>
  <c r="GV776" i="1"/>
  <c r="HC776" i="1"/>
  <c r="GX776" i="1" s="1"/>
  <c r="AC777" i="1"/>
  <c r="CQ777" i="1" s="1"/>
  <c r="AD777" i="1"/>
  <c r="AE777" i="1"/>
  <c r="AF777" i="1"/>
  <c r="AG777" i="1"/>
  <c r="CU777" i="1" s="1"/>
  <c r="AH777" i="1"/>
  <c r="CV777" i="1" s="1"/>
  <c r="AI777" i="1"/>
  <c r="AJ777" i="1"/>
  <c r="CX777" i="1" s="1"/>
  <c r="CR777" i="1"/>
  <c r="CS777" i="1"/>
  <c r="CW777" i="1"/>
  <c r="FR777" i="1"/>
  <c r="GL777" i="1"/>
  <c r="GN777" i="1"/>
  <c r="GP777" i="1"/>
  <c r="GV777" i="1"/>
  <c r="HC777" i="1"/>
  <c r="D779" i="1"/>
  <c r="B781" i="1"/>
  <c r="E781" i="1"/>
  <c r="Z781" i="1"/>
  <c r="AA781" i="1"/>
  <c r="AM781" i="1"/>
  <c r="AN781" i="1"/>
  <c r="BE781" i="1"/>
  <c r="BF781" i="1"/>
  <c r="BG781" i="1"/>
  <c r="BH781" i="1"/>
  <c r="BI781" i="1"/>
  <c r="BJ781" i="1"/>
  <c r="BK781" i="1"/>
  <c r="BL781" i="1"/>
  <c r="BM781" i="1"/>
  <c r="BN781" i="1"/>
  <c r="BO781" i="1"/>
  <c r="BP781" i="1"/>
  <c r="BQ781" i="1"/>
  <c r="BR781" i="1"/>
  <c r="BS781" i="1"/>
  <c r="BT781" i="1"/>
  <c r="BU781" i="1"/>
  <c r="BV781" i="1"/>
  <c r="BW781" i="1"/>
  <c r="BX781" i="1"/>
  <c r="CL781" i="1"/>
  <c r="CM781" i="1"/>
  <c r="CN781" i="1"/>
  <c r="CO781" i="1"/>
  <c r="CP781" i="1"/>
  <c r="CQ781" i="1"/>
  <c r="CR781" i="1"/>
  <c r="CS781" i="1"/>
  <c r="CT781" i="1"/>
  <c r="CU781" i="1"/>
  <c r="CV781" i="1"/>
  <c r="CW781" i="1"/>
  <c r="CX781" i="1"/>
  <c r="CY781" i="1"/>
  <c r="CZ781" i="1"/>
  <c r="DA781" i="1"/>
  <c r="DB781" i="1"/>
  <c r="DC781" i="1"/>
  <c r="DD781" i="1"/>
  <c r="DE781" i="1"/>
  <c r="DF781" i="1"/>
  <c r="DR781" i="1"/>
  <c r="DS781" i="1"/>
  <c r="EE781" i="1"/>
  <c r="EF781" i="1"/>
  <c r="EL781" i="1"/>
  <c r="EU781" i="1"/>
  <c r="EW781" i="1"/>
  <c r="EX781" i="1"/>
  <c r="EY781" i="1"/>
  <c r="EZ781" i="1"/>
  <c r="FA781" i="1"/>
  <c r="FB781" i="1"/>
  <c r="FC781" i="1"/>
  <c r="FD781" i="1"/>
  <c r="FE781" i="1"/>
  <c r="FF781" i="1"/>
  <c r="FG781" i="1"/>
  <c r="FH781" i="1"/>
  <c r="FI781" i="1"/>
  <c r="FJ781" i="1"/>
  <c r="FK781" i="1"/>
  <c r="FL781" i="1"/>
  <c r="FM781" i="1"/>
  <c r="FN781" i="1"/>
  <c r="FO781" i="1"/>
  <c r="FT781" i="1"/>
  <c r="FU781" i="1"/>
  <c r="GF781" i="1"/>
  <c r="GG781" i="1"/>
  <c r="GH781" i="1"/>
  <c r="GI781" i="1"/>
  <c r="GJ781" i="1"/>
  <c r="GK781" i="1"/>
  <c r="GL781" i="1"/>
  <c r="GM781" i="1"/>
  <c r="GN781" i="1"/>
  <c r="GO781" i="1"/>
  <c r="GP781" i="1"/>
  <c r="GQ781" i="1"/>
  <c r="GR781" i="1"/>
  <c r="GS781" i="1"/>
  <c r="GT781" i="1"/>
  <c r="GU781" i="1"/>
  <c r="GV781" i="1"/>
  <c r="GW781" i="1"/>
  <c r="GX781" i="1"/>
  <c r="C783" i="1"/>
  <c r="D783" i="1"/>
  <c r="P783" i="1"/>
  <c r="AC783" i="1"/>
  <c r="AE783" i="1"/>
  <c r="AF783" i="1"/>
  <c r="CT783" i="1" s="1"/>
  <c r="AG783" i="1"/>
  <c r="CU783" i="1" s="1"/>
  <c r="T783" i="1" s="1"/>
  <c r="AH783" i="1"/>
  <c r="CV783" i="1" s="1"/>
  <c r="U783" i="1" s="1"/>
  <c r="AI783" i="1"/>
  <c r="AJ783" i="1"/>
  <c r="CQ783" i="1"/>
  <c r="CW783" i="1"/>
  <c r="V783" i="1" s="1"/>
  <c r="CX783" i="1"/>
  <c r="W783" i="1" s="1"/>
  <c r="FR783" i="1"/>
  <c r="GL783" i="1"/>
  <c r="GN783" i="1"/>
  <c r="GO783" i="1"/>
  <c r="GV783" i="1"/>
  <c r="HC783" i="1" s="1"/>
  <c r="GX783" i="1" s="1"/>
  <c r="C784" i="1"/>
  <c r="D784" i="1"/>
  <c r="R784" i="1"/>
  <c r="U784" i="1"/>
  <c r="V784" i="1"/>
  <c r="EA798" i="1" s="1"/>
  <c r="W784" i="1"/>
  <c r="AC784" i="1"/>
  <c r="AE784" i="1"/>
  <c r="CS784" i="1" s="1"/>
  <c r="AF784" i="1"/>
  <c r="CT784" i="1" s="1"/>
  <c r="AG784" i="1"/>
  <c r="CU784" i="1" s="1"/>
  <c r="T784" i="1" s="1"/>
  <c r="AH784" i="1"/>
  <c r="AI784" i="1"/>
  <c r="CW784" i="1" s="1"/>
  <c r="AJ784" i="1"/>
  <c r="CX784" i="1" s="1"/>
  <c r="CQ784" i="1"/>
  <c r="CR784" i="1"/>
  <c r="CV784" i="1"/>
  <c r="FR784" i="1"/>
  <c r="FQ798" i="1" s="1"/>
  <c r="GK784" i="1"/>
  <c r="GL784" i="1"/>
  <c r="GN784" i="1"/>
  <c r="GO784" i="1"/>
  <c r="FU798" i="1" s="1"/>
  <c r="GV784" i="1"/>
  <c r="GX784" i="1"/>
  <c r="HC784" i="1"/>
  <c r="C785" i="1"/>
  <c r="D785" i="1"/>
  <c r="P785" i="1"/>
  <c r="CP785" i="1" s="1"/>
  <c r="O785" i="1" s="1"/>
  <c r="Q785" i="1"/>
  <c r="R785" i="1"/>
  <c r="GK785" i="1" s="1"/>
  <c r="AC785" i="1"/>
  <c r="CQ785" i="1" s="1"/>
  <c r="AD785" i="1"/>
  <c r="AE785" i="1"/>
  <c r="CR785" i="1" s="1"/>
  <c r="AF785" i="1"/>
  <c r="S785" i="1" s="1"/>
  <c r="AG785" i="1"/>
  <c r="AH785" i="1"/>
  <c r="AI785" i="1"/>
  <c r="AJ785" i="1"/>
  <c r="CX785" i="1" s="1"/>
  <c r="W785" i="1" s="1"/>
  <c r="CS785" i="1"/>
  <c r="CU785" i="1"/>
  <c r="T785" i="1" s="1"/>
  <c r="CV785" i="1"/>
  <c r="U785" i="1" s="1"/>
  <c r="CW785" i="1"/>
  <c r="V785" i="1" s="1"/>
  <c r="FR785" i="1"/>
  <c r="GL785" i="1"/>
  <c r="GN785" i="1"/>
  <c r="CB798" i="1" s="1"/>
  <c r="AS798" i="1" s="1"/>
  <c r="GO785" i="1"/>
  <c r="CC798" i="1" s="1"/>
  <c r="AT798" i="1" s="1"/>
  <c r="AT781" i="1" s="1"/>
  <c r="GV785" i="1"/>
  <c r="HC785" i="1" s="1"/>
  <c r="GX785" i="1" s="1"/>
  <c r="C786" i="1"/>
  <c r="D786" i="1"/>
  <c r="P786" i="1"/>
  <c r="S786" i="1"/>
  <c r="U786" i="1"/>
  <c r="W786" i="1"/>
  <c r="AC786" i="1"/>
  <c r="CQ786" i="1" s="1"/>
  <c r="AD786" i="1"/>
  <c r="AE786" i="1"/>
  <c r="CR786" i="1" s="1"/>
  <c r="AF786" i="1"/>
  <c r="AG786" i="1"/>
  <c r="CU786" i="1" s="1"/>
  <c r="T786" i="1" s="1"/>
  <c r="AH786" i="1"/>
  <c r="CV786" i="1" s="1"/>
  <c r="AI786" i="1"/>
  <c r="CW786" i="1" s="1"/>
  <c r="V786" i="1" s="1"/>
  <c r="AJ786" i="1"/>
  <c r="CT786" i="1"/>
  <c r="CX786" i="1"/>
  <c r="CY786" i="1"/>
  <c r="X786" i="1" s="1"/>
  <c r="CZ786" i="1"/>
  <c r="Y786" i="1" s="1"/>
  <c r="FR786" i="1"/>
  <c r="GL786" i="1"/>
  <c r="GN786" i="1"/>
  <c r="GO786" i="1"/>
  <c r="GV786" i="1"/>
  <c r="HC786" i="1"/>
  <c r="GX786" i="1" s="1"/>
  <c r="C787" i="1"/>
  <c r="D787" i="1"/>
  <c r="R787" i="1"/>
  <c r="GK787" i="1" s="1"/>
  <c r="AB787" i="1"/>
  <c r="AC787" i="1"/>
  <c r="AD787" i="1"/>
  <c r="AE787" i="1"/>
  <c r="Q787" i="1" s="1"/>
  <c r="AF787" i="1"/>
  <c r="S787" i="1" s="1"/>
  <c r="AG787" i="1"/>
  <c r="AH787" i="1"/>
  <c r="CV787" i="1" s="1"/>
  <c r="U787" i="1" s="1"/>
  <c r="AI787" i="1"/>
  <c r="CW787" i="1" s="1"/>
  <c r="V787" i="1" s="1"/>
  <c r="AJ787" i="1"/>
  <c r="CX787" i="1" s="1"/>
  <c r="W787" i="1" s="1"/>
  <c r="CR787" i="1"/>
  <c r="CS787" i="1"/>
  <c r="CT787" i="1"/>
  <c r="CU787" i="1"/>
  <c r="T787" i="1" s="1"/>
  <c r="FR787" i="1"/>
  <c r="GL787" i="1"/>
  <c r="GN787" i="1"/>
  <c r="GO787" i="1"/>
  <c r="GV787" i="1"/>
  <c r="GX787" i="1"/>
  <c r="HC787" i="1"/>
  <c r="C788" i="1"/>
  <c r="D788" i="1"/>
  <c r="Q788" i="1"/>
  <c r="R788" i="1"/>
  <c r="GK788" i="1" s="1"/>
  <c r="AC788" i="1"/>
  <c r="CQ788" i="1" s="1"/>
  <c r="AE788" i="1"/>
  <c r="AF788" i="1"/>
  <c r="CT788" i="1" s="1"/>
  <c r="AG788" i="1"/>
  <c r="CU788" i="1" s="1"/>
  <c r="T788" i="1" s="1"/>
  <c r="AH788" i="1"/>
  <c r="AI788" i="1"/>
  <c r="CW788" i="1" s="1"/>
  <c r="V788" i="1" s="1"/>
  <c r="AJ788" i="1"/>
  <c r="CV788" i="1"/>
  <c r="U788" i="1" s="1"/>
  <c r="CX788" i="1"/>
  <c r="W788" i="1" s="1"/>
  <c r="FR788" i="1"/>
  <c r="GL788" i="1"/>
  <c r="GN788" i="1"/>
  <c r="GO788" i="1"/>
  <c r="GV788" i="1"/>
  <c r="HC788" i="1"/>
  <c r="GX788" i="1" s="1"/>
  <c r="GB798" i="1" s="1"/>
  <c r="C789" i="1"/>
  <c r="D789" i="1"/>
  <c r="P789" i="1"/>
  <c r="R789" i="1"/>
  <c r="S789" i="1"/>
  <c r="CY789" i="1" s="1"/>
  <c r="V789" i="1"/>
  <c r="X789" i="1"/>
  <c r="AB789" i="1"/>
  <c r="AC789" i="1"/>
  <c r="AD789" i="1"/>
  <c r="AE789" i="1"/>
  <c r="Q789" i="1" s="1"/>
  <c r="CP789" i="1" s="1"/>
  <c r="O789" i="1" s="1"/>
  <c r="AF789" i="1"/>
  <c r="CT789" i="1" s="1"/>
  <c r="AG789" i="1"/>
  <c r="CU789" i="1" s="1"/>
  <c r="T789" i="1" s="1"/>
  <c r="AH789" i="1"/>
  <c r="CV789" i="1" s="1"/>
  <c r="U789" i="1" s="1"/>
  <c r="AI789" i="1"/>
  <c r="AJ789" i="1"/>
  <c r="CX789" i="1" s="1"/>
  <c r="W789" i="1" s="1"/>
  <c r="CQ789" i="1"/>
  <c r="CR789" i="1"/>
  <c r="CS789" i="1"/>
  <c r="CW789" i="1"/>
  <c r="FR789" i="1"/>
  <c r="GK789" i="1"/>
  <c r="GL789" i="1"/>
  <c r="GN789" i="1"/>
  <c r="GO789" i="1"/>
  <c r="GV789" i="1"/>
  <c r="HC789" i="1"/>
  <c r="GX789" i="1" s="1"/>
  <c r="C790" i="1"/>
  <c r="D790" i="1"/>
  <c r="P790" i="1"/>
  <c r="Q790" i="1"/>
  <c r="R790" i="1"/>
  <c r="GK790" i="1" s="1"/>
  <c r="AC790" i="1"/>
  <c r="AE790" i="1"/>
  <c r="AF790" i="1"/>
  <c r="S790" i="1" s="1"/>
  <c r="AG790" i="1"/>
  <c r="AH790" i="1"/>
  <c r="AI790" i="1"/>
  <c r="AJ790" i="1"/>
  <c r="CT790" i="1"/>
  <c r="CU790" i="1"/>
  <c r="T790" i="1" s="1"/>
  <c r="CV790" i="1"/>
  <c r="U790" i="1" s="1"/>
  <c r="CW790" i="1"/>
  <c r="V790" i="1" s="1"/>
  <c r="CX790" i="1"/>
  <c r="W790" i="1" s="1"/>
  <c r="FR790" i="1"/>
  <c r="GL790" i="1"/>
  <c r="GN790" i="1"/>
  <c r="GO790" i="1"/>
  <c r="GV790" i="1"/>
  <c r="HC790" i="1"/>
  <c r="GX790" i="1" s="1"/>
  <c r="C791" i="1"/>
  <c r="D791" i="1"/>
  <c r="P791" i="1"/>
  <c r="T791" i="1"/>
  <c r="W791" i="1"/>
  <c r="AC791" i="1"/>
  <c r="AE791" i="1"/>
  <c r="CR791" i="1" s="1"/>
  <c r="AF791" i="1"/>
  <c r="CT791" i="1" s="1"/>
  <c r="AG791" i="1"/>
  <c r="AH791" i="1"/>
  <c r="CV791" i="1" s="1"/>
  <c r="U791" i="1" s="1"/>
  <c r="AI791" i="1"/>
  <c r="CW791" i="1" s="1"/>
  <c r="V791" i="1" s="1"/>
  <c r="AJ791" i="1"/>
  <c r="CX791" i="1" s="1"/>
  <c r="CQ791" i="1"/>
  <c r="CU791" i="1"/>
  <c r="FR791" i="1"/>
  <c r="GL791" i="1"/>
  <c r="GN791" i="1"/>
  <c r="GO791" i="1"/>
  <c r="GV791" i="1"/>
  <c r="HC791" i="1" s="1"/>
  <c r="GX791" i="1" s="1"/>
  <c r="C792" i="1"/>
  <c r="D792" i="1"/>
  <c r="S792" i="1"/>
  <c r="CY792" i="1" s="1"/>
  <c r="X792" i="1" s="1"/>
  <c r="Y792" i="1"/>
  <c r="AC792" i="1"/>
  <c r="CQ792" i="1" s="1"/>
  <c r="AE792" i="1"/>
  <c r="AF792" i="1"/>
  <c r="AG792" i="1"/>
  <c r="AH792" i="1"/>
  <c r="AI792" i="1"/>
  <c r="CW792" i="1" s="1"/>
  <c r="V792" i="1" s="1"/>
  <c r="AJ792" i="1"/>
  <c r="CX792" i="1" s="1"/>
  <c r="W792" i="1" s="1"/>
  <c r="CT792" i="1"/>
  <c r="CU792" i="1"/>
  <c r="T792" i="1" s="1"/>
  <c r="CV792" i="1"/>
  <c r="U792" i="1" s="1"/>
  <c r="CZ792" i="1"/>
  <c r="FR792" i="1"/>
  <c r="GL792" i="1"/>
  <c r="GN792" i="1"/>
  <c r="FT798" i="1" s="1"/>
  <c r="EK798" i="1" s="1"/>
  <c r="GO792" i="1"/>
  <c r="GV792" i="1"/>
  <c r="HC792" i="1" s="1"/>
  <c r="GX792" i="1" s="1"/>
  <c r="C793" i="1"/>
  <c r="D793" i="1"/>
  <c r="R793" i="1"/>
  <c r="GK793" i="1" s="1"/>
  <c r="S793" i="1"/>
  <c r="CY793" i="1" s="1"/>
  <c r="X793" i="1" s="1"/>
  <c r="T793" i="1"/>
  <c r="U793" i="1"/>
  <c r="V793" i="1"/>
  <c r="AC793" i="1"/>
  <c r="CQ793" i="1" s="1"/>
  <c r="AD793" i="1"/>
  <c r="AE793" i="1"/>
  <c r="Q793" i="1" s="1"/>
  <c r="AF793" i="1"/>
  <c r="CT793" i="1" s="1"/>
  <c r="AG793" i="1"/>
  <c r="CU793" i="1" s="1"/>
  <c r="AH793" i="1"/>
  <c r="CV793" i="1" s="1"/>
  <c r="AI793" i="1"/>
  <c r="AJ793" i="1"/>
  <c r="CR793" i="1"/>
  <c r="CS793" i="1"/>
  <c r="CW793" i="1"/>
  <c r="CX793" i="1"/>
  <c r="W793" i="1" s="1"/>
  <c r="FR793" i="1"/>
  <c r="GL793" i="1"/>
  <c r="GN793" i="1"/>
  <c r="GO793" i="1"/>
  <c r="GV793" i="1"/>
  <c r="GX793" i="1"/>
  <c r="HC793" i="1"/>
  <c r="C794" i="1"/>
  <c r="D794" i="1"/>
  <c r="S794" i="1"/>
  <c r="W794" i="1"/>
  <c r="X794" i="1"/>
  <c r="Y794" i="1"/>
  <c r="AC794" i="1"/>
  <c r="P794" i="1" s="1"/>
  <c r="AE794" i="1"/>
  <c r="AD794" i="1" s="1"/>
  <c r="AB794" i="1" s="1"/>
  <c r="AF794" i="1"/>
  <c r="AG794" i="1"/>
  <c r="CU794" i="1" s="1"/>
  <c r="T794" i="1" s="1"/>
  <c r="AH794" i="1"/>
  <c r="CV794" i="1" s="1"/>
  <c r="U794" i="1" s="1"/>
  <c r="AI794" i="1"/>
  <c r="CW794" i="1" s="1"/>
  <c r="V794" i="1" s="1"/>
  <c r="AJ794" i="1"/>
  <c r="CQ794" i="1"/>
  <c r="CR794" i="1"/>
  <c r="CS794" i="1"/>
  <c r="CT794" i="1"/>
  <c r="CX794" i="1"/>
  <c r="CY794" i="1"/>
  <c r="CZ794" i="1"/>
  <c r="FR794" i="1"/>
  <c r="GL794" i="1"/>
  <c r="GN794" i="1"/>
  <c r="GO794" i="1"/>
  <c r="GV794" i="1"/>
  <c r="HC794" i="1"/>
  <c r="GX794" i="1" s="1"/>
  <c r="C795" i="1"/>
  <c r="D795" i="1"/>
  <c r="P795" i="1"/>
  <c r="Q795" i="1"/>
  <c r="R795" i="1"/>
  <c r="GK795" i="1" s="1"/>
  <c r="S795" i="1"/>
  <c r="T795" i="1"/>
  <c r="AC795" i="1"/>
  <c r="AE795" i="1"/>
  <c r="AF795" i="1"/>
  <c r="CT795" i="1" s="1"/>
  <c r="AG795" i="1"/>
  <c r="AH795" i="1"/>
  <c r="AI795" i="1"/>
  <c r="AJ795" i="1"/>
  <c r="CQ795" i="1"/>
  <c r="CU795" i="1"/>
  <c r="CV795" i="1"/>
  <c r="U795" i="1" s="1"/>
  <c r="CW795" i="1"/>
  <c r="V795" i="1" s="1"/>
  <c r="CX795" i="1"/>
  <c r="W795" i="1" s="1"/>
  <c r="FR795" i="1"/>
  <c r="GL795" i="1"/>
  <c r="GN795" i="1"/>
  <c r="GO795" i="1"/>
  <c r="GV795" i="1"/>
  <c r="GX795" i="1"/>
  <c r="HC795" i="1"/>
  <c r="C796" i="1"/>
  <c r="D796" i="1"/>
  <c r="R796" i="1"/>
  <c r="U796" i="1"/>
  <c r="AC796" i="1"/>
  <c r="AE796" i="1"/>
  <c r="CS796" i="1" s="1"/>
  <c r="AF796" i="1"/>
  <c r="CT796" i="1" s="1"/>
  <c r="AG796" i="1"/>
  <c r="CU796" i="1" s="1"/>
  <c r="T796" i="1" s="1"/>
  <c r="AH796" i="1"/>
  <c r="AI796" i="1"/>
  <c r="CW796" i="1" s="1"/>
  <c r="V796" i="1" s="1"/>
  <c r="AJ796" i="1"/>
  <c r="CX796" i="1" s="1"/>
  <c r="W796" i="1" s="1"/>
  <c r="CQ796" i="1"/>
  <c r="CR796" i="1"/>
  <c r="CV796" i="1"/>
  <c r="FR796" i="1"/>
  <c r="GK796" i="1"/>
  <c r="GL796" i="1"/>
  <c r="FR798" i="1" s="1"/>
  <c r="GN796" i="1"/>
  <c r="GO796" i="1"/>
  <c r="GV796" i="1"/>
  <c r="HC796" i="1"/>
  <c r="GX796" i="1" s="1"/>
  <c r="B798" i="1"/>
  <c r="C798" i="1"/>
  <c r="C781" i="1" s="1"/>
  <c r="D798" i="1"/>
  <c r="D781" i="1" s="1"/>
  <c r="F798" i="1"/>
  <c r="F781" i="1" s="1"/>
  <c r="G798" i="1"/>
  <c r="G781" i="1" s="1"/>
  <c r="AO798" i="1"/>
  <c r="BB798" i="1"/>
  <c r="BB781" i="1" s="1"/>
  <c r="BC798" i="1"/>
  <c r="BX798" i="1"/>
  <c r="CK798" i="1"/>
  <c r="CK781" i="1" s="1"/>
  <c r="CL798" i="1"/>
  <c r="CM798" i="1"/>
  <c r="BD798" i="1" s="1"/>
  <c r="F823" i="1" s="1"/>
  <c r="EL798" i="1"/>
  <c r="FP798" i="1"/>
  <c r="GC798" i="1"/>
  <c r="GD798" i="1"/>
  <c r="EU798" i="1" s="1"/>
  <c r="GE798" i="1"/>
  <c r="EV798" i="1" s="1"/>
  <c r="P823" i="1" s="1"/>
  <c r="P816" i="1"/>
  <c r="B828" i="1"/>
  <c r="B718" i="1" s="1"/>
  <c r="C828" i="1"/>
  <c r="C718" i="1" s="1"/>
  <c r="D828" i="1"/>
  <c r="D718" i="1" s="1"/>
  <c r="F828" i="1"/>
  <c r="F718" i="1" s="1"/>
  <c r="G828" i="1"/>
  <c r="AO828" i="1"/>
  <c r="BB828" i="1"/>
  <c r="BX828" i="1"/>
  <c r="CK828" i="1"/>
  <c r="CL828" i="1"/>
  <c r="CM828" i="1"/>
  <c r="FP828" i="1"/>
  <c r="GC828" i="1"/>
  <c r="GC718" i="1" s="1"/>
  <c r="GD828" i="1"/>
  <c r="GD718" i="1" s="1"/>
  <c r="GE828" i="1"/>
  <c r="GE718" i="1" s="1"/>
  <c r="B858" i="1"/>
  <c r="B22" i="1" s="1"/>
  <c r="C858" i="1"/>
  <c r="C22" i="1" s="1"/>
  <c r="D858" i="1"/>
  <c r="D22" i="1" s="1"/>
  <c r="F858" i="1"/>
  <c r="F22" i="1" s="1"/>
  <c r="G858" i="1"/>
  <c r="G22" i="1" s="1"/>
  <c r="F899" i="1"/>
  <c r="P899" i="1"/>
  <c r="B901" i="1"/>
  <c r="B18" i="1" s="1"/>
  <c r="C901" i="1"/>
  <c r="C18" i="1" s="1"/>
  <c r="D901" i="1"/>
  <c r="D18" i="1" s="1"/>
  <c r="F901" i="1"/>
  <c r="F18" i="1" s="1"/>
  <c r="G901" i="1"/>
  <c r="G18" i="1" s="1"/>
  <c r="K406" i="6" l="1"/>
  <c r="O391" i="6"/>
  <c r="K326" i="6"/>
  <c r="P941" i="6"/>
  <c r="O950" i="6"/>
  <c r="O92" i="6"/>
  <c r="H90" i="6"/>
  <c r="P129" i="6"/>
  <c r="H127" i="6"/>
  <c r="K328" i="6"/>
  <c r="P332" i="6" s="1"/>
  <c r="K600" i="6"/>
  <c r="J179" i="6"/>
  <c r="H875" i="6"/>
  <c r="I306" i="6"/>
  <c r="O479" i="6"/>
  <c r="O968" i="6"/>
  <c r="K407" i="6"/>
  <c r="K436" i="6"/>
  <c r="J440" i="6" s="1"/>
  <c r="K437" i="6"/>
  <c r="P686" i="6"/>
  <c r="H721" i="6"/>
  <c r="I768" i="6"/>
  <c r="I907" i="6"/>
  <c r="P968" i="6"/>
  <c r="I14" i="6"/>
  <c r="I177" i="6"/>
  <c r="O181" i="6" s="1"/>
  <c r="I263" i="6"/>
  <c r="K342" i="6"/>
  <c r="K438" i="6"/>
  <c r="I451" i="6"/>
  <c r="I781" i="6"/>
  <c r="K238" i="6"/>
  <c r="P242" i="6" s="1"/>
  <c r="I438" i="6"/>
  <c r="H440" i="6" s="1"/>
  <c r="K504" i="6"/>
  <c r="I618" i="6"/>
  <c r="I356" i="6"/>
  <c r="K587" i="6"/>
  <c r="J590" i="6" s="1"/>
  <c r="I602" i="6"/>
  <c r="I619" i="6"/>
  <c r="H622" i="6" s="1"/>
  <c r="J658" i="6"/>
  <c r="K717" i="6"/>
  <c r="J721" i="6" s="1"/>
  <c r="I767" i="6"/>
  <c r="H771" i="6" s="1"/>
  <c r="K856" i="6"/>
  <c r="P860" i="6" s="1"/>
  <c r="K871" i="6"/>
  <c r="I176" i="6"/>
  <c r="K263" i="6"/>
  <c r="K306" i="6"/>
  <c r="I357" i="6"/>
  <c r="I371" i="6"/>
  <c r="K408" i="6"/>
  <c r="I473" i="6"/>
  <c r="K588" i="6"/>
  <c r="K718" i="6"/>
  <c r="P723" i="6" s="1"/>
  <c r="I732" i="6"/>
  <c r="H736" i="6" s="1"/>
  <c r="I190" i="6"/>
  <c r="I372" i="6"/>
  <c r="O376" i="6" s="1"/>
  <c r="K423" i="6"/>
  <c r="K601" i="6"/>
  <c r="P606" i="6" s="1"/>
  <c r="I681" i="6"/>
  <c r="K719" i="6"/>
  <c r="I733" i="6"/>
  <c r="I769" i="6"/>
  <c r="K873" i="6"/>
  <c r="I908" i="6"/>
  <c r="I475" i="6"/>
  <c r="K767" i="6"/>
  <c r="P773" i="6" s="1"/>
  <c r="K872" i="6"/>
  <c r="K262" i="6"/>
  <c r="K387" i="6"/>
  <c r="P391" i="6" s="1"/>
  <c r="I489" i="6"/>
  <c r="I696" i="6"/>
  <c r="K825" i="6"/>
  <c r="K907" i="6"/>
  <c r="I237" i="6"/>
  <c r="O242" i="6" s="1"/>
  <c r="K372" i="6"/>
  <c r="K451" i="6"/>
  <c r="P457" i="6" s="1"/>
  <c r="I533" i="6"/>
  <c r="K681" i="6"/>
  <c r="I697" i="6"/>
  <c r="H699" i="6" s="1"/>
  <c r="I748" i="6"/>
  <c r="H751" i="6" s="1"/>
  <c r="K769" i="6"/>
  <c r="I810" i="6"/>
  <c r="H930" i="6"/>
  <c r="J153" i="6"/>
  <c r="I264" i="6"/>
  <c r="K343" i="6"/>
  <c r="P347" i="6" s="1"/>
  <c r="K370" i="6"/>
  <c r="J374" i="6" s="1"/>
  <c r="P877" i="6"/>
  <c r="O139" i="6"/>
  <c r="K222" i="6"/>
  <c r="I236" i="6"/>
  <c r="I326" i="6"/>
  <c r="O332" i="6" s="1"/>
  <c r="I491" i="6"/>
  <c r="H508" i="6"/>
  <c r="I534" i="6"/>
  <c r="K734" i="6"/>
  <c r="P738" i="6" s="1"/>
  <c r="J756" i="6" s="1"/>
  <c r="I797" i="6"/>
  <c r="P801" i="6"/>
  <c r="I811" i="6"/>
  <c r="O816" i="6" s="1"/>
  <c r="K839" i="6"/>
  <c r="I892" i="6"/>
  <c r="O941" i="6"/>
  <c r="I519" i="6"/>
  <c r="K824" i="6"/>
  <c r="O129" i="6"/>
  <c r="K192" i="6"/>
  <c r="J194" i="6" s="1"/>
  <c r="K289" i="6"/>
  <c r="P295" i="6" s="1"/>
  <c r="K327" i="6"/>
  <c r="I436" i="6"/>
  <c r="K556" i="6"/>
  <c r="J560" i="6" s="1"/>
  <c r="I587" i="6"/>
  <c r="H590" i="6" s="1"/>
  <c r="I600" i="6"/>
  <c r="K696" i="6"/>
  <c r="K747" i="6"/>
  <c r="J751" i="6" s="1"/>
  <c r="K795" i="6"/>
  <c r="K840" i="6"/>
  <c r="O877" i="6"/>
  <c r="I385" i="6"/>
  <c r="I839" i="6"/>
  <c r="H843" i="6" s="1"/>
  <c r="H137" i="6"/>
  <c r="K357" i="6"/>
  <c r="P362" i="6" s="1"/>
  <c r="K473" i="6"/>
  <c r="K519" i="6"/>
  <c r="P525" i="6" s="1"/>
  <c r="O660" i="6"/>
  <c r="P932" i="6"/>
  <c r="I304" i="6"/>
  <c r="O310" i="6" s="1"/>
  <c r="I406" i="6"/>
  <c r="K533" i="6"/>
  <c r="K557" i="6"/>
  <c r="I556" i="6"/>
  <c r="K572" i="6"/>
  <c r="P577" i="6" s="1"/>
  <c r="I586" i="6"/>
  <c r="O592" i="6" s="1"/>
  <c r="K620" i="6"/>
  <c r="J622" i="6" s="1"/>
  <c r="K697" i="6"/>
  <c r="J699" i="6" s="1"/>
  <c r="K748" i="6"/>
  <c r="I855" i="6"/>
  <c r="K891" i="6"/>
  <c r="I890" i="6"/>
  <c r="O896" i="6" s="1"/>
  <c r="O86" i="6"/>
  <c r="H84" i="6"/>
  <c r="P86" i="6"/>
  <c r="J84" i="6"/>
  <c r="J771" i="6"/>
  <c r="J477" i="6"/>
  <c r="O671" i="6"/>
  <c r="O786" i="6"/>
  <c r="P950" i="6"/>
  <c r="J948" i="6"/>
  <c r="O155" i="6"/>
  <c r="H153" i="6"/>
  <c r="O227" i="6"/>
  <c r="H240" i="6"/>
  <c r="H389" i="6"/>
  <c r="P412" i="6"/>
  <c r="I452" i="6"/>
  <c r="P671" i="6"/>
  <c r="J669" i="6"/>
  <c r="O701" i="6"/>
  <c r="J957" i="6"/>
  <c r="O43" i="6"/>
  <c r="H67" i="6"/>
  <c r="O98" i="6"/>
  <c r="H96" i="6"/>
  <c r="I262" i="6"/>
  <c r="H266" i="6" s="1"/>
  <c r="I327" i="6"/>
  <c r="I407" i="6"/>
  <c r="H410" i="6" s="1"/>
  <c r="O427" i="6"/>
  <c r="I453" i="6"/>
  <c r="O457" i="6" s="1"/>
  <c r="O773" i="6"/>
  <c r="K890" i="6"/>
  <c r="P896" i="6" s="1"/>
  <c r="I328" i="6"/>
  <c r="I408" i="6"/>
  <c r="O577" i="6"/>
  <c r="O801" i="6"/>
  <c r="P816" i="6"/>
  <c r="O860" i="6"/>
  <c r="J939" i="6"/>
  <c r="P69" i="6"/>
  <c r="J67" i="6"/>
  <c r="K490" i="6"/>
  <c r="J493" i="6" s="1"/>
  <c r="O723" i="6"/>
  <c r="H939" i="6"/>
  <c r="H966" i="6"/>
  <c r="I191" i="6"/>
  <c r="O196" i="6" s="1"/>
  <c r="P592" i="6"/>
  <c r="O829" i="6"/>
  <c r="H827" i="6"/>
  <c r="P139" i="6"/>
  <c r="J164" i="6" s="1"/>
  <c r="I192" i="6"/>
  <c r="P281" i="6"/>
  <c r="P310" i="6"/>
  <c r="J308" i="6"/>
  <c r="J345" i="6"/>
  <c r="I423" i="6"/>
  <c r="O538" i="6"/>
  <c r="H536" i="6"/>
  <c r="P753" i="6"/>
  <c r="K781" i="6"/>
  <c r="H784" i="6"/>
  <c r="H948" i="6"/>
  <c r="O104" i="6"/>
  <c r="H102" i="6"/>
  <c r="J127" i="6"/>
  <c r="I208" i="6"/>
  <c r="J212" i="6"/>
  <c r="K264" i="6"/>
  <c r="J266" i="6" s="1"/>
  <c r="H293" i="6"/>
  <c r="I342" i="6"/>
  <c r="O606" i="6"/>
  <c r="H604" i="6"/>
  <c r="H41" i="6"/>
  <c r="J41" i="6"/>
  <c r="O56" i="6"/>
  <c r="O69" i="6"/>
  <c r="I209" i="6"/>
  <c r="I343" i="6"/>
  <c r="K422" i="6"/>
  <c r="H425" i="6"/>
  <c r="J536" i="6"/>
  <c r="P538" i="6"/>
  <c r="P660" i="6"/>
  <c r="I906" i="6"/>
  <c r="O912" i="6" s="1"/>
  <c r="P912" i="6"/>
  <c r="O77" i="6"/>
  <c r="H75" i="6"/>
  <c r="K223" i="6"/>
  <c r="P227" i="6" s="1"/>
  <c r="H225" i="6"/>
  <c r="O638" i="6"/>
  <c r="O923" i="6"/>
  <c r="H921" i="6"/>
  <c r="P56" i="6"/>
  <c r="J54" i="6"/>
  <c r="J102" i="6"/>
  <c r="O149" i="6"/>
  <c r="H147" i="6"/>
  <c r="H179" i="6"/>
  <c r="K208" i="6"/>
  <c r="P214" i="6" s="1"/>
  <c r="O281" i="6"/>
  <c r="I358" i="6"/>
  <c r="J410" i="6"/>
  <c r="K474" i="6"/>
  <c r="H477" i="6"/>
  <c r="O495" i="6"/>
  <c r="O510" i="6"/>
  <c r="I557" i="6"/>
  <c r="K573" i="6"/>
  <c r="J575" i="6" s="1"/>
  <c r="O686" i="6"/>
  <c r="H684" i="6"/>
  <c r="H799" i="6"/>
  <c r="K841" i="6"/>
  <c r="J843" i="6" s="1"/>
  <c r="H858" i="6"/>
  <c r="I891" i="6"/>
  <c r="H894" i="6" s="1"/>
  <c r="O932" i="6"/>
  <c r="J930" i="6"/>
  <c r="H493" i="6"/>
  <c r="P77" i="6"/>
  <c r="K209" i="6"/>
  <c r="O412" i="6"/>
  <c r="K475" i="6"/>
  <c r="K506" i="6"/>
  <c r="P510" i="6" s="1"/>
  <c r="I520" i="6"/>
  <c r="O525" i="6" s="1"/>
  <c r="I558" i="6"/>
  <c r="P638" i="6"/>
  <c r="H669" i="6"/>
  <c r="J799" i="6"/>
  <c r="K823" i="6"/>
  <c r="J921" i="6"/>
  <c r="O959" i="6"/>
  <c r="H957" i="6"/>
  <c r="J684" i="6"/>
  <c r="J96" i="6"/>
  <c r="J147" i="6"/>
  <c r="J636" i="6"/>
  <c r="H658" i="6"/>
  <c r="J910" i="6"/>
  <c r="P923" i="6"/>
  <c r="P959" i="6"/>
  <c r="P181" i="6"/>
  <c r="J137" i="6"/>
  <c r="H560" i="6"/>
  <c r="H54" i="6"/>
  <c r="J90" i="6"/>
  <c r="H279" i="6"/>
  <c r="H330" i="6"/>
  <c r="J389" i="6"/>
  <c r="H636" i="6"/>
  <c r="J736" i="6"/>
  <c r="J814" i="6"/>
  <c r="EH798" i="1"/>
  <c r="FQ781" i="1"/>
  <c r="GA798" i="1"/>
  <c r="ES798" i="1"/>
  <c r="GB781" i="1"/>
  <c r="P815" i="1"/>
  <c r="EK828" i="1"/>
  <c r="EK781" i="1"/>
  <c r="DZ798" i="1"/>
  <c r="CQ766" i="1"/>
  <c r="Q732" i="1"/>
  <c r="R732" i="1"/>
  <c r="GK732" i="1" s="1"/>
  <c r="S732" i="1"/>
  <c r="P632" i="1"/>
  <c r="CQ632" i="1"/>
  <c r="AB632" i="1"/>
  <c r="AB741" i="1"/>
  <c r="P741" i="1"/>
  <c r="CP741" i="1" s="1"/>
  <c r="O741" i="1" s="1"/>
  <c r="CQ741" i="1"/>
  <c r="CS678" i="1"/>
  <c r="AD678" i="1"/>
  <c r="R678" i="1"/>
  <c r="GK678" i="1" s="1"/>
  <c r="CR678" i="1"/>
  <c r="CT777" i="1"/>
  <c r="S777" i="1"/>
  <c r="CQ765" i="1"/>
  <c r="P765" i="1"/>
  <c r="CP765" i="1" s="1"/>
  <c r="O765" i="1" s="1"/>
  <c r="GM765" i="1" s="1"/>
  <c r="GO765" i="1" s="1"/>
  <c r="AB765" i="1"/>
  <c r="CZ795" i="1"/>
  <c r="Y795" i="1" s="1"/>
  <c r="CY795" i="1"/>
  <c r="X795" i="1" s="1"/>
  <c r="GM749" i="1"/>
  <c r="GO749" i="1" s="1"/>
  <c r="CP790" i="1"/>
  <c r="O790" i="1" s="1"/>
  <c r="GM790" i="1" s="1"/>
  <c r="GP790" i="1" s="1"/>
  <c r="GX759" i="1"/>
  <c r="FV471" i="1"/>
  <c r="EM510" i="1"/>
  <c r="CT775" i="1"/>
  <c r="R792" i="1"/>
  <c r="GK792" i="1" s="1"/>
  <c r="Q792" i="1"/>
  <c r="CR792" i="1"/>
  <c r="CS792" i="1"/>
  <c r="AD792" i="1"/>
  <c r="AB792" i="1" s="1"/>
  <c r="V777" i="1"/>
  <c r="AB764" i="1"/>
  <c r="P764" i="1"/>
  <c r="CQ764" i="1"/>
  <c r="CY727" i="1"/>
  <c r="X727" i="1" s="1"/>
  <c r="CZ727" i="1"/>
  <c r="Y727" i="1" s="1"/>
  <c r="CU531" i="3"/>
  <c r="CX534" i="3"/>
  <c r="CX532" i="3"/>
  <c r="S588" i="1"/>
  <c r="I594" i="1"/>
  <c r="Q588" i="1"/>
  <c r="U588" i="1"/>
  <c r="I592" i="1"/>
  <c r="I590" i="1"/>
  <c r="CC410" i="1"/>
  <c r="AT439" i="1"/>
  <c r="DY798" i="1"/>
  <c r="P775" i="1"/>
  <c r="V747" i="1"/>
  <c r="CR721" i="1"/>
  <c r="CS721" i="1"/>
  <c r="R721" i="1"/>
  <c r="Q721" i="1"/>
  <c r="CT684" i="1"/>
  <c r="W680" i="1"/>
  <c r="CT615" i="1"/>
  <c r="S615" i="1"/>
  <c r="CY474" i="1"/>
  <c r="X474" i="1" s="1"/>
  <c r="CZ474" i="1"/>
  <c r="Y474" i="1" s="1"/>
  <c r="AQ510" i="1"/>
  <c r="BZ471" i="1"/>
  <c r="CG510" i="1"/>
  <c r="AH798" i="1"/>
  <c r="CY754" i="1"/>
  <c r="X754" i="1" s="1"/>
  <c r="CZ754" i="1"/>
  <c r="Y754" i="1" s="1"/>
  <c r="CP754" i="1"/>
  <c r="O754" i="1" s="1"/>
  <c r="GM754" i="1" s="1"/>
  <c r="GO754" i="1" s="1"/>
  <c r="CY735" i="1"/>
  <c r="X735" i="1" s="1"/>
  <c r="CZ735" i="1"/>
  <c r="Y735" i="1" s="1"/>
  <c r="AD721" i="1"/>
  <c r="CS684" i="1"/>
  <c r="R684" i="1"/>
  <c r="GK684" i="1" s="1"/>
  <c r="CR684" i="1"/>
  <c r="CP589" i="1"/>
  <c r="O589" i="1" s="1"/>
  <c r="CQ767" i="1"/>
  <c r="CT759" i="1"/>
  <c r="S759" i="1"/>
  <c r="W757" i="1"/>
  <c r="CT594" i="1"/>
  <c r="CT771" i="1"/>
  <c r="S771" i="1"/>
  <c r="CP771" i="1" s="1"/>
  <c r="O771" i="1" s="1"/>
  <c r="AB767" i="1"/>
  <c r="AB594" i="1"/>
  <c r="GA828" i="1"/>
  <c r="GA718" i="1" s="1"/>
  <c r="EM298" i="1"/>
  <c r="P344" i="1"/>
  <c r="FQ718" i="1"/>
  <c r="W675" i="1"/>
  <c r="CY609" i="1"/>
  <c r="X609" i="1" s="1"/>
  <c r="CZ609" i="1"/>
  <c r="Y609" i="1" s="1"/>
  <c r="EA781" i="1"/>
  <c r="DN798" i="1"/>
  <c r="T770" i="1"/>
  <c r="CS766" i="1"/>
  <c r="AD766" i="1"/>
  <c r="AB766" i="1" s="1"/>
  <c r="CR766" i="1"/>
  <c r="FY669" i="1"/>
  <c r="EP686" i="1"/>
  <c r="CJ798" i="1"/>
  <c r="AG798" i="1"/>
  <c r="CT774" i="1"/>
  <c r="S774" i="1"/>
  <c r="FR828" i="1"/>
  <c r="CQ721" i="1"/>
  <c r="AB721" i="1"/>
  <c r="P721" i="1"/>
  <c r="EM686" i="1"/>
  <c r="AD684" i="1"/>
  <c r="BB718" i="1"/>
  <c r="F841" i="1"/>
  <c r="S494" i="1"/>
  <c r="CT494" i="1"/>
  <c r="CY790" i="1"/>
  <c r="X790" i="1" s="1"/>
  <c r="CZ790" i="1"/>
  <c r="Y790" i="1" s="1"/>
  <c r="CR774" i="1"/>
  <c r="CS774" i="1"/>
  <c r="AD774" i="1"/>
  <c r="AB774" i="1" s="1"/>
  <c r="Q774" i="1"/>
  <c r="R774" i="1"/>
  <c r="GK774" i="1" s="1"/>
  <c r="U759" i="1"/>
  <c r="CZ738" i="1"/>
  <c r="Y738" i="1" s="1"/>
  <c r="CY738" i="1"/>
  <c r="X738" i="1" s="1"/>
  <c r="R722" i="1"/>
  <c r="GK722" i="1" s="1"/>
  <c r="CR722" i="1"/>
  <c r="CS722" i="1"/>
  <c r="AD722" i="1"/>
  <c r="AB722" i="1" s="1"/>
  <c r="Q722" i="1"/>
  <c r="GM630" i="1"/>
  <c r="GO630" i="1" s="1"/>
  <c r="GX619" i="1"/>
  <c r="AB784" i="1"/>
  <c r="T777" i="1"/>
  <c r="EI798" i="1"/>
  <c r="FR781" i="1"/>
  <c r="CQ725" i="1"/>
  <c r="P725" i="1"/>
  <c r="U770" i="1"/>
  <c r="CY756" i="1"/>
  <c r="X756" i="1" s="1"/>
  <c r="CZ756" i="1"/>
  <c r="Y756" i="1" s="1"/>
  <c r="P724" i="1"/>
  <c r="CP724" i="1" s="1"/>
  <c r="O724" i="1" s="1"/>
  <c r="GM724" i="1" s="1"/>
  <c r="GO724" i="1" s="1"/>
  <c r="CQ724" i="1"/>
  <c r="AB724" i="1"/>
  <c r="CY497" i="1"/>
  <c r="X497" i="1" s="1"/>
  <c r="CZ497" i="1"/>
  <c r="Y497" i="1" s="1"/>
  <c r="F814" i="1"/>
  <c r="BC828" i="1"/>
  <c r="BC781" i="1"/>
  <c r="GM789" i="1"/>
  <c r="GP789" i="1" s="1"/>
  <c r="FY798" i="1"/>
  <c r="EG798" i="1"/>
  <c r="FP781" i="1"/>
  <c r="P787" i="1"/>
  <c r="CQ787" i="1"/>
  <c r="R765" i="1"/>
  <c r="GK765" i="1" s="1"/>
  <c r="CR765" i="1"/>
  <c r="CS765" i="1"/>
  <c r="T759" i="1"/>
  <c r="V732" i="1"/>
  <c r="GX683" i="1"/>
  <c r="GM682" i="1"/>
  <c r="GO682" i="1" s="1"/>
  <c r="CT678" i="1"/>
  <c r="S678" i="1"/>
  <c r="CY624" i="1"/>
  <c r="X624" i="1" s="1"/>
  <c r="GM624" i="1" s="1"/>
  <c r="GO624" i="1" s="1"/>
  <c r="CZ624" i="1"/>
  <c r="Y624" i="1" s="1"/>
  <c r="S235" i="1"/>
  <c r="CT235" i="1"/>
  <c r="EB798" i="1"/>
  <c r="CS775" i="1"/>
  <c r="R775" i="1"/>
  <c r="GK775" i="1" s="1"/>
  <c r="CR775" i="1"/>
  <c r="CR771" i="1"/>
  <c r="CS771" i="1"/>
  <c r="AD771" i="1"/>
  <c r="AB771" i="1" s="1"/>
  <c r="CY753" i="1"/>
  <c r="X753" i="1" s="1"/>
  <c r="CZ753" i="1"/>
  <c r="Y753" i="1" s="1"/>
  <c r="CY739" i="1"/>
  <c r="X739" i="1" s="1"/>
  <c r="GM739" i="1" s="1"/>
  <c r="GO739" i="1" s="1"/>
  <c r="CZ739" i="1"/>
  <c r="Y739" i="1" s="1"/>
  <c r="U732" i="1"/>
  <c r="BY828" i="1"/>
  <c r="U683" i="1"/>
  <c r="S679" i="1"/>
  <c r="CT679" i="1"/>
  <c r="GA686" i="1"/>
  <c r="FQ669" i="1"/>
  <c r="EH686" i="1"/>
  <c r="AB678" i="1"/>
  <c r="CY672" i="1"/>
  <c r="X672" i="1" s="1"/>
  <c r="CZ672" i="1"/>
  <c r="Y672" i="1" s="1"/>
  <c r="P628" i="1"/>
  <c r="CP628" i="1" s="1"/>
  <c r="O628" i="1" s="1"/>
  <c r="GM628" i="1" s="1"/>
  <c r="GO628" i="1" s="1"/>
  <c r="CQ628" i="1"/>
  <c r="AB628" i="1"/>
  <c r="R615" i="1"/>
  <c r="GK615" i="1" s="1"/>
  <c r="CR615" i="1"/>
  <c r="CS615" i="1"/>
  <c r="CW2" i="3"/>
  <c r="CX2" i="3"/>
  <c r="CR783" i="1"/>
  <c r="CS783" i="1"/>
  <c r="FR669" i="1"/>
  <c r="EI686" i="1"/>
  <c r="CQ616" i="1"/>
  <c r="AB616" i="1"/>
  <c r="P616" i="1"/>
  <c r="S604" i="1"/>
  <c r="CT604" i="1"/>
  <c r="W775" i="1"/>
  <c r="S737" i="1"/>
  <c r="CT737" i="1"/>
  <c r="CZ591" i="1"/>
  <c r="Y591" i="1" s="1"/>
  <c r="CY591" i="1"/>
  <c r="X591" i="1" s="1"/>
  <c r="V590" i="1"/>
  <c r="CR313" i="1"/>
  <c r="CS313" i="1"/>
  <c r="R313" i="1"/>
  <c r="GK313" i="1" s="1"/>
  <c r="Q313" i="1"/>
  <c r="AD313" i="1"/>
  <c r="AB313" i="1" s="1"/>
  <c r="DI432" i="3"/>
  <c r="DG432" i="3"/>
  <c r="DJ432" i="3" s="1"/>
  <c r="DF432" i="3"/>
  <c r="DH432" i="3"/>
  <c r="F832" i="1"/>
  <c r="AO718" i="1"/>
  <c r="EU828" i="1"/>
  <c r="P814" i="1"/>
  <c r="CR788" i="1"/>
  <c r="CS788" i="1"/>
  <c r="AD788" i="1"/>
  <c r="AB788" i="1" s="1"/>
  <c r="BZ798" i="1"/>
  <c r="AJ798" i="1"/>
  <c r="R771" i="1"/>
  <c r="GK771" i="1" s="1"/>
  <c r="Q765" i="1"/>
  <c r="W765" i="1"/>
  <c r="V760" i="1"/>
  <c r="P760" i="1"/>
  <c r="CQ760" i="1"/>
  <c r="CY749" i="1"/>
  <c r="X749" i="1" s="1"/>
  <c r="CZ749" i="1"/>
  <c r="Y749" i="1" s="1"/>
  <c r="AD737" i="1"/>
  <c r="AB737" i="1" s="1"/>
  <c r="R737" i="1"/>
  <c r="GK737" i="1" s="1"/>
  <c r="CR737" i="1"/>
  <c r="CS737" i="1"/>
  <c r="CR730" i="1"/>
  <c r="CS730" i="1"/>
  <c r="Q730" i="1"/>
  <c r="R730" i="1"/>
  <c r="GK730" i="1" s="1"/>
  <c r="CY723" i="1"/>
  <c r="X723" i="1" s="1"/>
  <c r="GM723" i="1" s="1"/>
  <c r="GO723" i="1" s="1"/>
  <c r="CZ723" i="1"/>
  <c r="Y723" i="1" s="1"/>
  <c r="S722" i="1"/>
  <c r="W722" i="1"/>
  <c r="U684" i="1"/>
  <c r="V678" i="1"/>
  <c r="CQ677" i="1"/>
  <c r="P677" i="1"/>
  <c r="CB686" i="1"/>
  <c r="CY671" i="1"/>
  <c r="X671" i="1" s="1"/>
  <c r="CZ671" i="1"/>
  <c r="Y671" i="1" s="1"/>
  <c r="FY572" i="1"/>
  <c r="EP637" i="1"/>
  <c r="R621" i="1"/>
  <c r="GK621" i="1" s="1"/>
  <c r="CR621" i="1"/>
  <c r="CS621" i="1"/>
  <c r="AD621" i="1"/>
  <c r="AB621" i="1" s="1"/>
  <c r="Q611" i="1"/>
  <c r="GX611" i="1"/>
  <c r="P611" i="1"/>
  <c r="R611" i="1"/>
  <c r="GK611" i="1" s="1"/>
  <c r="T592" i="1"/>
  <c r="R574" i="1"/>
  <c r="CR574" i="1"/>
  <c r="CS574" i="1"/>
  <c r="AD574" i="1"/>
  <c r="AB574" i="1" s="1"/>
  <c r="AD485" i="1"/>
  <c r="AB485" i="1" s="1"/>
  <c r="Q485" i="1"/>
  <c r="R485" i="1"/>
  <c r="GK485" i="1" s="1"/>
  <c r="CR485" i="1"/>
  <c r="CS485" i="1"/>
  <c r="P479" i="1"/>
  <c r="CQ479" i="1"/>
  <c r="AD476" i="1"/>
  <c r="R476" i="1"/>
  <c r="GK476" i="1" s="1"/>
  <c r="CR476" i="1"/>
  <c r="CS476" i="1"/>
  <c r="GX427" i="1"/>
  <c r="GA439" i="1"/>
  <c r="EH439" i="1"/>
  <c r="BZ439" i="1"/>
  <c r="CT255" i="1"/>
  <c r="S255" i="1"/>
  <c r="CY740" i="1"/>
  <c r="X740" i="1" s="1"/>
  <c r="CZ740" i="1"/>
  <c r="Y740" i="1" s="1"/>
  <c r="T732" i="1"/>
  <c r="CT674" i="1"/>
  <c r="BY798" i="1"/>
  <c r="AI798" i="1"/>
  <c r="CC781" i="1"/>
  <c r="BD781" i="1"/>
  <c r="Q771" i="1"/>
  <c r="CY752" i="1"/>
  <c r="X752" i="1" s="1"/>
  <c r="CZ752" i="1"/>
  <c r="Y752" i="1" s="1"/>
  <c r="CY742" i="1"/>
  <c r="X742" i="1" s="1"/>
  <c r="CZ742" i="1"/>
  <c r="Y742" i="1" s="1"/>
  <c r="CB828" i="1"/>
  <c r="CB718" i="1" s="1"/>
  <c r="CP679" i="1"/>
  <c r="O679" i="1" s="1"/>
  <c r="CU729" i="3"/>
  <c r="CX732" i="3"/>
  <c r="CW731" i="3"/>
  <c r="CX731" i="3"/>
  <c r="CW730" i="3"/>
  <c r="CX734" i="3"/>
  <c r="I680" i="1"/>
  <c r="Q678" i="1"/>
  <c r="W673" i="1"/>
  <c r="GK672" i="1"/>
  <c r="GM635" i="1"/>
  <c r="GO635" i="1" s="1"/>
  <c r="CU658" i="3"/>
  <c r="CV658" i="3"/>
  <c r="CX662" i="3"/>
  <c r="CX663" i="3"/>
  <c r="CX660" i="3"/>
  <c r="CX659" i="3"/>
  <c r="CX658" i="3"/>
  <c r="Q617" i="1"/>
  <c r="I619" i="1"/>
  <c r="GX617" i="1"/>
  <c r="W599" i="1"/>
  <c r="CR596" i="1"/>
  <c r="CS596" i="1"/>
  <c r="R596" i="1"/>
  <c r="GK596" i="1" s="1"/>
  <c r="AD596" i="1"/>
  <c r="Q596" i="1"/>
  <c r="CP596" i="1" s="1"/>
  <c r="O596" i="1" s="1"/>
  <c r="GM596" i="1" s="1"/>
  <c r="GO596" i="1" s="1"/>
  <c r="CT592" i="1"/>
  <c r="S592" i="1"/>
  <c r="CT583" i="1"/>
  <c r="S583" i="1"/>
  <c r="P582" i="1"/>
  <c r="Q582" i="1"/>
  <c r="R582" i="1"/>
  <c r="GK582" i="1" s="1"/>
  <c r="GX582" i="1"/>
  <c r="V582" i="1"/>
  <c r="CQ485" i="1"/>
  <c r="P485" i="1"/>
  <c r="AB479" i="1"/>
  <c r="ET798" i="1"/>
  <c r="GC781" i="1"/>
  <c r="CR790" i="1"/>
  <c r="CS790" i="1"/>
  <c r="S783" i="1"/>
  <c r="CB781" i="1"/>
  <c r="CP774" i="1"/>
  <c r="O774" i="1" s="1"/>
  <c r="S768" i="1"/>
  <c r="CR763" i="1"/>
  <c r="CS763" i="1"/>
  <c r="AD763" i="1"/>
  <c r="AB763" i="1" s="1"/>
  <c r="S744" i="1"/>
  <c r="CT744" i="1"/>
  <c r="AB743" i="1"/>
  <c r="P731" i="1"/>
  <c r="CQ731" i="1"/>
  <c r="AB731" i="1"/>
  <c r="S729" i="1"/>
  <c r="CT729" i="1"/>
  <c r="BZ686" i="1"/>
  <c r="CD572" i="1"/>
  <c r="AU637" i="1"/>
  <c r="GM633" i="1"/>
  <c r="GO633" i="1" s="1"/>
  <c r="CT622" i="1"/>
  <c r="S622" i="1"/>
  <c r="S607" i="1"/>
  <c r="CT607" i="1"/>
  <c r="AB592" i="1"/>
  <c r="CR583" i="1"/>
  <c r="CS583" i="1"/>
  <c r="Q583" i="1"/>
  <c r="CP583" i="1" s="1"/>
  <c r="O583" i="1" s="1"/>
  <c r="R583" i="1"/>
  <c r="GK583" i="1" s="1"/>
  <c r="AD583" i="1"/>
  <c r="AB583" i="1" s="1"/>
  <c r="Q481" i="1"/>
  <c r="R481" i="1"/>
  <c r="GK481" i="1" s="1"/>
  <c r="S481" i="1"/>
  <c r="AF510" i="1" s="1"/>
  <c r="GX437" i="1"/>
  <c r="CY419" i="1"/>
  <c r="X419" i="1" s="1"/>
  <c r="CZ419" i="1"/>
  <c r="Y419" i="1" s="1"/>
  <c r="AB418" i="1"/>
  <c r="CY682" i="1"/>
  <c r="X682" i="1" s="1"/>
  <c r="CZ682" i="1"/>
  <c r="Y682" i="1" s="1"/>
  <c r="CY629" i="1"/>
  <c r="X629" i="1" s="1"/>
  <c r="GM629" i="1" s="1"/>
  <c r="GO629" i="1" s="1"/>
  <c r="CZ629" i="1"/>
  <c r="Y629" i="1" s="1"/>
  <c r="CZ617" i="1"/>
  <c r="Y617" i="1" s="1"/>
  <c r="CY617" i="1"/>
  <c r="X617" i="1" s="1"/>
  <c r="AB615" i="1"/>
  <c r="CT595" i="1"/>
  <c r="S595" i="1"/>
  <c r="DF428" i="3"/>
  <c r="DJ428" i="3" s="1"/>
  <c r="DG428" i="3"/>
  <c r="DH428" i="3"/>
  <c r="DI428" i="3"/>
  <c r="F816" i="1"/>
  <c r="F815" i="1"/>
  <c r="AD783" i="1"/>
  <c r="AB783" i="1" s="1"/>
  <c r="CY746" i="1"/>
  <c r="X746" i="1" s="1"/>
  <c r="GM746" i="1" s="1"/>
  <c r="GO746" i="1" s="1"/>
  <c r="CZ746" i="1"/>
  <c r="Y746" i="1" s="1"/>
  <c r="CP738" i="1"/>
  <c r="O738" i="1" s="1"/>
  <c r="GM738" i="1" s="1"/>
  <c r="GO738" i="1" s="1"/>
  <c r="CR604" i="1"/>
  <c r="R604" i="1"/>
  <c r="GK604" i="1" s="1"/>
  <c r="CS604" i="1"/>
  <c r="F811" i="1"/>
  <c r="P792" i="1"/>
  <c r="CP792" i="1" s="1"/>
  <c r="O792" i="1" s="1"/>
  <c r="GM792" i="1" s="1"/>
  <c r="GP792" i="1" s="1"/>
  <c r="F802" i="1"/>
  <c r="AO781" i="1"/>
  <c r="AD790" i="1"/>
  <c r="AB790" i="1" s="1"/>
  <c r="CY787" i="1"/>
  <c r="X787" i="1" s="1"/>
  <c r="CZ787" i="1"/>
  <c r="Y787" i="1" s="1"/>
  <c r="AB785" i="1"/>
  <c r="R783" i="1"/>
  <c r="GE781" i="1"/>
  <c r="CY773" i="1"/>
  <c r="X773" i="1" s="1"/>
  <c r="CZ773" i="1"/>
  <c r="Y773" i="1" s="1"/>
  <c r="P748" i="1"/>
  <c r="CQ748" i="1"/>
  <c r="GX745" i="1"/>
  <c r="CS744" i="1"/>
  <c r="Q744" i="1"/>
  <c r="R744" i="1"/>
  <c r="GK744" i="1" s="1"/>
  <c r="CR744" i="1"/>
  <c r="CY741" i="1"/>
  <c r="X741" i="1" s="1"/>
  <c r="CZ741" i="1"/>
  <c r="Y741" i="1" s="1"/>
  <c r="AD729" i="1"/>
  <c r="Q729" i="1"/>
  <c r="R729" i="1"/>
  <c r="GK729" i="1" s="1"/>
  <c r="CR729" i="1"/>
  <c r="CS729" i="1"/>
  <c r="V726" i="1"/>
  <c r="V722" i="1"/>
  <c r="GX684" i="1"/>
  <c r="CS676" i="1"/>
  <c r="CR676" i="1"/>
  <c r="CP672" i="1"/>
  <c r="O672" i="1" s="1"/>
  <c r="CI686" i="1"/>
  <c r="BY669" i="1"/>
  <c r="AP686" i="1"/>
  <c r="P671" i="1"/>
  <c r="EI510" i="1"/>
  <c r="FY510" i="1"/>
  <c r="FR471" i="1"/>
  <c r="GD357" i="1"/>
  <c r="EU378" i="1"/>
  <c r="EI325" i="1"/>
  <c r="FR298" i="1"/>
  <c r="CS679" i="1"/>
  <c r="R679" i="1"/>
  <c r="GK679" i="1" s="1"/>
  <c r="CR679" i="1"/>
  <c r="AD679" i="1"/>
  <c r="U745" i="1"/>
  <c r="GX680" i="1"/>
  <c r="CZ793" i="1"/>
  <c r="Y793" i="1" s="1"/>
  <c r="CQ790" i="1"/>
  <c r="S788" i="1"/>
  <c r="Q783" i="1"/>
  <c r="GD781" i="1"/>
  <c r="W770" i="1"/>
  <c r="CT764" i="1"/>
  <c r="S763" i="1"/>
  <c r="CP763" i="1" s="1"/>
  <c r="O763" i="1" s="1"/>
  <c r="W759" i="1"/>
  <c r="U751" i="1"/>
  <c r="AB751" i="1"/>
  <c r="CQ729" i="1"/>
  <c r="P729" i="1"/>
  <c r="U726" i="1"/>
  <c r="S725" i="1"/>
  <c r="CT725" i="1"/>
  <c r="CD828" i="1"/>
  <c r="CD718" i="1" s="1"/>
  <c r="GK720" i="1"/>
  <c r="GM720" i="1" s="1"/>
  <c r="BB669" i="1"/>
  <c r="F699" i="1"/>
  <c r="GX678" i="1"/>
  <c r="AD676" i="1"/>
  <c r="V611" i="1"/>
  <c r="CQ606" i="1"/>
  <c r="P606" i="1"/>
  <c r="CP606" i="1" s="1"/>
  <c r="O606" i="1" s="1"/>
  <c r="AB606" i="1"/>
  <c r="CZ598" i="1"/>
  <c r="Y598" i="1" s="1"/>
  <c r="CY598" i="1"/>
  <c r="X598" i="1" s="1"/>
  <c r="W501" i="1"/>
  <c r="CT738" i="1"/>
  <c r="AB738" i="1"/>
  <c r="CT495" i="1"/>
  <c r="S495" i="1"/>
  <c r="BY223" i="1"/>
  <c r="AP266" i="1"/>
  <c r="CI266" i="1"/>
  <c r="EV828" i="1"/>
  <c r="CP795" i="1"/>
  <c r="O795" i="1" s="1"/>
  <c r="GM795" i="1" s="1"/>
  <c r="GP795" i="1" s="1"/>
  <c r="CY785" i="1"/>
  <c r="X785" i="1" s="1"/>
  <c r="GM785" i="1" s="1"/>
  <c r="GP785" i="1" s="1"/>
  <c r="CZ785" i="1"/>
  <c r="Y785" i="1" s="1"/>
  <c r="AB775" i="1"/>
  <c r="CQ775" i="1"/>
  <c r="P736" i="1"/>
  <c r="CP736" i="1" s="1"/>
  <c r="O736" i="1" s="1"/>
  <c r="CQ736" i="1"/>
  <c r="V684" i="1"/>
  <c r="AQ637" i="1"/>
  <c r="CG637" i="1"/>
  <c r="P506" i="1"/>
  <c r="S476" i="1"/>
  <c r="CT476" i="1"/>
  <c r="BD828" i="1"/>
  <c r="CR795" i="1"/>
  <c r="CS795" i="1"/>
  <c r="AD795" i="1"/>
  <c r="AB795" i="1" s="1"/>
  <c r="CT785" i="1"/>
  <c r="CP783" i="1"/>
  <c r="O783" i="1" s="1"/>
  <c r="EV781" i="1"/>
  <c r="AS781" i="1"/>
  <c r="V770" i="1"/>
  <c r="CY765" i="1"/>
  <c r="X765" i="1" s="1"/>
  <c r="CZ765" i="1"/>
  <c r="Y765" i="1" s="1"/>
  <c r="CS764" i="1"/>
  <c r="AD764" i="1"/>
  <c r="CR764" i="1"/>
  <c r="R763" i="1"/>
  <c r="GK763" i="1" s="1"/>
  <c r="CZ761" i="1"/>
  <c r="Y761" i="1" s="1"/>
  <c r="CU867" i="3"/>
  <c r="CX870" i="3"/>
  <c r="CX868" i="3"/>
  <c r="CV867" i="3"/>
  <c r="Q760" i="1"/>
  <c r="I762" i="1"/>
  <c r="I764" i="1"/>
  <c r="W764" i="1" s="1"/>
  <c r="I766" i="1"/>
  <c r="W766" i="1" s="1"/>
  <c r="I768" i="1"/>
  <c r="I770" i="1"/>
  <c r="R760" i="1"/>
  <c r="GK760" i="1" s="1"/>
  <c r="U760" i="1"/>
  <c r="V759" i="1"/>
  <c r="AB744" i="1"/>
  <c r="P744" i="1"/>
  <c r="CQ744" i="1"/>
  <c r="CX808" i="3"/>
  <c r="CU808" i="3"/>
  <c r="CV808" i="3"/>
  <c r="CX810" i="3"/>
  <c r="CX814" i="3"/>
  <c r="CX809" i="3"/>
  <c r="Q731" i="1"/>
  <c r="S731" i="1"/>
  <c r="I733" i="1"/>
  <c r="AB729" i="1"/>
  <c r="BZ828" i="1"/>
  <c r="T726" i="1"/>
  <c r="AD725" i="1"/>
  <c r="AB725" i="1" s="1"/>
  <c r="Q725" i="1"/>
  <c r="R725" i="1"/>
  <c r="GK725" i="1" s="1"/>
  <c r="CR725" i="1"/>
  <c r="CS725" i="1"/>
  <c r="T684" i="1"/>
  <c r="AB676" i="1"/>
  <c r="CQ676" i="1"/>
  <c r="CU709" i="3"/>
  <c r="CX712" i="3"/>
  <c r="CW711" i="3"/>
  <c r="CX711" i="3"/>
  <c r="CV709" i="3"/>
  <c r="CX709" i="3"/>
  <c r="CX713" i="3"/>
  <c r="Q671" i="1"/>
  <c r="I673" i="1"/>
  <c r="I675" i="1"/>
  <c r="GX675" i="1" s="1"/>
  <c r="R671" i="1"/>
  <c r="GX671" i="1"/>
  <c r="V671" i="1"/>
  <c r="CQ607" i="1"/>
  <c r="P607" i="1"/>
  <c r="CP607" i="1" s="1"/>
  <c r="O607" i="1" s="1"/>
  <c r="AB607" i="1"/>
  <c r="CY602" i="1"/>
  <c r="X602" i="1" s="1"/>
  <c r="CZ602" i="1"/>
  <c r="Y602" i="1" s="1"/>
  <c r="CX481" i="3"/>
  <c r="CX482" i="3"/>
  <c r="CU481" i="3"/>
  <c r="CV481" i="3"/>
  <c r="CW482" i="3"/>
  <c r="P579" i="1"/>
  <c r="Q579" i="1"/>
  <c r="R579" i="1"/>
  <c r="GK579" i="1" s="1"/>
  <c r="GX579" i="1"/>
  <c r="V579" i="1"/>
  <c r="AO471" i="1"/>
  <c r="F514" i="1"/>
  <c r="U611" i="1"/>
  <c r="CZ593" i="1"/>
  <c r="Y593" i="1" s="1"/>
  <c r="CY593" i="1"/>
  <c r="X593" i="1" s="1"/>
  <c r="CZ575" i="1"/>
  <c r="Y575" i="1" s="1"/>
  <c r="CY575" i="1"/>
  <c r="X575" i="1" s="1"/>
  <c r="P507" i="1"/>
  <c r="CQ507" i="1"/>
  <c r="CQ476" i="1"/>
  <c r="P476" i="1"/>
  <c r="AB476" i="1"/>
  <c r="S434" i="1"/>
  <c r="CT434" i="1"/>
  <c r="CY420" i="1"/>
  <c r="X420" i="1" s="1"/>
  <c r="CZ420" i="1"/>
  <c r="Y420" i="1" s="1"/>
  <c r="AJ26" i="1"/>
  <c r="W49" i="1"/>
  <c r="DG336" i="3"/>
  <c r="DF336" i="3"/>
  <c r="DJ336" i="3" s="1"/>
  <c r="DH336" i="3"/>
  <c r="DI336" i="3"/>
  <c r="S791" i="1"/>
  <c r="CZ789" i="1"/>
  <c r="Y789" i="1" s="1"/>
  <c r="P788" i="1"/>
  <c r="CP788" i="1" s="1"/>
  <c r="O788" i="1" s="1"/>
  <c r="R786" i="1"/>
  <c r="Q761" i="1"/>
  <c r="CP761" i="1" s="1"/>
  <c r="O761" i="1" s="1"/>
  <c r="GM761" i="1" s="1"/>
  <c r="GO761" i="1" s="1"/>
  <c r="CS759" i="1"/>
  <c r="AD759" i="1"/>
  <c r="AB759" i="1" s="1"/>
  <c r="P758" i="1"/>
  <c r="CP758" i="1" s="1"/>
  <c r="O758" i="1" s="1"/>
  <c r="GM758" i="1" s="1"/>
  <c r="GO758" i="1" s="1"/>
  <c r="Q756" i="1"/>
  <c r="CP756" i="1" s="1"/>
  <c r="O756" i="1" s="1"/>
  <c r="T753" i="1"/>
  <c r="CS745" i="1"/>
  <c r="AD745" i="1"/>
  <c r="W737" i="1"/>
  <c r="CQ737" i="1"/>
  <c r="P737" i="1"/>
  <c r="R735" i="1"/>
  <c r="GK735" i="1" s="1"/>
  <c r="P734" i="1"/>
  <c r="CP734" i="1" s="1"/>
  <c r="O734" i="1" s="1"/>
  <c r="GM734" i="1" s="1"/>
  <c r="GO734" i="1" s="1"/>
  <c r="V733" i="1"/>
  <c r="GX731" i="1"/>
  <c r="P726" i="1"/>
  <c r="CP726" i="1" s="1"/>
  <c r="O726" i="1" s="1"/>
  <c r="P699" i="1"/>
  <c r="EK669" i="1"/>
  <c r="P703" i="1"/>
  <c r="AB684" i="1"/>
  <c r="T680" i="1"/>
  <c r="CU716" i="3"/>
  <c r="CX718" i="3"/>
  <c r="CW717" i="3"/>
  <c r="I674" i="1"/>
  <c r="I676" i="1"/>
  <c r="Q676" i="1" s="1"/>
  <c r="AB671" i="1"/>
  <c r="ET637" i="1"/>
  <c r="Q615" i="1"/>
  <c r="CP615" i="1" s="1"/>
  <c r="O615" i="1" s="1"/>
  <c r="T611" i="1"/>
  <c r="U604" i="1"/>
  <c r="CZ601" i="1"/>
  <c r="Y601" i="1" s="1"/>
  <c r="CY601" i="1"/>
  <c r="X601" i="1" s="1"/>
  <c r="GX599" i="1"/>
  <c r="CP598" i="1"/>
  <c r="O598" i="1" s="1"/>
  <c r="GM598" i="1" s="1"/>
  <c r="GO598" i="1" s="1"/>
  <c r="V592" i="1"/>
  <c r="CP591" i="1"/>
  <c r="O591" i="1" s="1"/>
  <c r="GM591" i="1" s="1"/>
  <c r="GO591" i="1" s="1"/>
  <c r="CT586" i="1"/>
  <c r="S586" i="1"/>
  <c r="U579" i="1"/>
  <c r="GK575" i="1"/>
  <c r="EU471" i="1"/>
  <c r="P526" i="1"/>
  <c r="CP508" i="1"/>
  <c r="O508" i="1" s="1"/>
  <c r="AB507" i="1"/>
  <c r="V502" i="1"/>
  <c r="P443" i="1"/>
  <c r="EG410" i="1"/>
  <c r="CU203" i="3"/>
  <c r="CX207" i="3"/>
  <c r="CW206" i="3"/>
  <c r="CX210" i="3"/>
  <c r="CW207" i="3"/>
  <c r="CX208" i="3"/>
  <c r="P312" i="1"/>
  <c r="Q312" i="1"/>
  <c r="I314" i="1"/>
  <c r="S796" i="1"/>
  <c r="P793" i="1"/>
  <c r="CP793" i="1" s="1"/>
  <c r="O793" i="1" s="1"/>
  <c r="R791" i="1"/>
  <c r="GK791" i="1" s="1"/>
  <c r="Q786" i="1"/>
  <c r="CP786" i="1" s="1"/>
  <c r="O786" i="1" s="1"/>
  <c r="S784" i="1"/>
  <c r="P777" i="1"/>
  <c r="CS770" i="1"/>
  <c r="AD770" i="1"/>
  <c r="AB770" i="1" s="1"/>
  <c r="CS762" i="1"/>
  <c r="AD762" i="1"/>
  <c r="AB745" i="1"/>
  <c r="GX726" i="1"/>
  <c r="T722" i="1"/>
  <c r="S681" i="1"/>
  <c r="AB679" i="1"/>
  <c r="V674" i="1"/>
  <c r="CT627" i="1"/>
  <c r="S627" i="1"/>
  <c r="CQ620" i="1"/>
  <c r="P620" i="1"/>
  <c r="CP620" i="1" s="1"/>
  <c r="O620" i="1" s="1"/>
  <c r="CZ613" i="1"/>
  <c r="Y613" i="1" s="1"/>
  <c r="CY613" i="1"/>
  <c r="X613" i="1" s="1"/>
  <c r="S611" i="1"/>
  <c r="CT611" i="1"/>
  <c r="Q608" i="1"/>
  <c r="S608" i="1"/>
  <c r="Q604" i="1"/>
  <c r="CP604" i="1" s="1"/>
  <c r="O604" i="1" s="1"/>
  <c r="W604" i="1"/>
  <c r="R595" i="1"/>
  <c r="GK595" i="1" s="1"/>
  <c r="CR586" i="1"/>
  <c r="CS586" i="1"/>
  <c r="Q586" i="1"/>
  <c r="CP586" i="1" s="1"/>
  <c r="O586" i="1" s="1"/>
  <c r="R586" i="1"/>
  <c r="GK586" i="1" s="1"/>
  <c r="R580" i="1"/>
  <c r="GK580" i="1" s="1"/>
  <c r="CR580" i="1"/>
  <c r="Q580" i="1"/>
  <c r="CS580" i="1"/>
  <c r="CT577" i="1"/>
  <c r="S577" i="1"/>
  <c r="CY487" i="1"/>
  <c r="X487" i="1" s="1"/>
  <c r="CZ487" i="1"/>
  <c r="Y487" i="1" s="1"/>
  <c r="CY436" i="1"/>
  <c r="X436" i="1" s="1"/>
  <c r="CZ436" i="1"/>
  <c r="Y436" i="1" s="1"/>
  <c r="CP424" i="1"/>
  <c r="O424" i="1" s="1"/>
  <c r="P414" i="1"/>
  <c r="AC439" i="1" s="1"/>
  <c r="CQ414" i="1"/>
  <c r="Q318" i="1"/>
  <c r="S318" i="1"/>
  <c r="S317" i="1"/>
  <c r="CT317" i="1"/>
  <c r="W233" i="1"/>
  <c r="GX233" i="1"/>
  <c r="Q233" i="1"/>
  <c r="P233" i="1"/>
  <c r="CP233" i="1" s="1"/>
  <c r="O233" i="1" s="1"/>
  <c r="P770" i="1"/>
  <c r="AB762" i="1"/>
  <c r="P762" i="1"/>
  <c r="CS753" i="1"/>
  <c r="AD753" i="1"/>
  <c r="CX864" i="3"/>
  <c r="CU863" i="3"/>
  <c r="I755" i="1"/>
  <c r="P755" i="1" s="1"/>
  <c r="I757" i="1"/>
  <c r="I759" i="1"/>
  <c r="CY734" i="1"/>
  <c r="X734" i="1" s="1"/>
  <c r="CZ734" i="1"/>
  <c r="Y734" i="1" s="1"/>
  <c r="W732" i="1"/>
  <c r="CQ732" i="1"/>
  <c r="P732" i="1"/>
  <c r="CP732" i="1" s="1"/>
  <c r="O732" i="1" s="1"/>
  <c r="CX739" i="3"/>
  <c r="CX738" i="3"/>
  <c r="CX736" i="3"/>
  <c r="CU735" i="3"/>
  <c r="CV735" i="3"/>
  <c r="CX735" i="3"/>
  <c r="CW736" i="3"/>
  <c r="CX740" i="3"/>
  <c r="Q681" i="1"/>
  <c r="CP681" i="1" s="1"/>
  <c r="O681" i="1" s="1"/>
  <c r="I683" i="1"/>
  <c r="R681" i="1"/>
  <c r="GK681" i="1" s="1"/>
  <c r="GX681" i="1"/>
  <c r="CS680" i="1"/>
  <c r="AD680" i="1"/>
  <c r="AB674" i="1"/>
  <c r="CU697" i="3"/>
  <c r="CW698" i="3"/>
  <c r="CX701" i="3"/>
  <c r="CX697" i="3"/>
  <c r="Q632" i="1"/>
  <c r="I634" i="1"/>
  <c r="T634" i="1" s="1"/>
  <c r="U632" i="1"/>
  <c r="AD627" i="1"/>
  <c r="AB627" i="1" s="1"/>
  <c r="R627" i="1"/>
  <c r="GK627" i="1" s="1"/>
  <c r="CR627" i="1"/>
  <c r="Q626" i="1"/>
  <c r="CP626" i="1" s="1"/>
  <c r="O626" i="1" s="1"/>
  <c r="GM626" i="1" s="1"/>
  <c r="GO626" i="1" s="1"/>
  <c r="R626" i="1"/>
  <c r="GK626" i="1" s="1"/>
  <c r="U617" i="1"/>
  <c r="CP593" i="1"/>
  <c r="O593" i="1" s="1"/>
  <c r="CX520" i="3"/>
  <c r="CW522" i="3"/>
  <c r="CU519" i="3"/>
  <c r="CW520" i="3"/>
  <c r="CX525" i="3"/>
  <c r="CX529" i="3"/>
  <c r="CX522" i="3"/>
  <c r="CX527" i="3"/>
  <c r="P585" i="1"/>
  <c r="Q585" i="1"/>
  <c r="R585" i="1"/>
  <c r="GK585" i="1" s="1"/>
  <c r="GX585" i="1"/>
  <c r="V585" i="1"/>
  <c r="I587" i="1"/>
  <c r="W582" i="1"/>
  <c r="FV637" i="1"/>
  <c r="CR577" i="1"/>
  <c r="CS577" i="1"/>
  <c r="Q577" i="1"/>
  <c r="R577" i="1"/>
  <c r="GK577" i="1" s="1"/>
  <c r="AD577" i="1"/>
  <c r="AB577" i="1" s="1"/>
  <c r="CU473" i="3"/>
  <c r="CX475" i="3"/>
  <c r="S574" i="1"/>
  <c r="Q574" i="1"/>
  <c r="CP503" i="1"/>
  <c r="O503" i="1" s="1"/>
  <c r="T502" i="1"/>
  <c r="V481" i="1"/>
  <c r="Q430" i="1"/>
  <c r="R430" i="1"/>
  <c r="GK430" i="1" s="1"/>
  <c r="S430" i="1"/>
  <c r="S422" i="1"/>
  <c r="CT422" i="1"/>
  <c r="CY415" i="1"/>
  <c r="X415" i="1" s="1"/>
  <c r="CZ415" i="1"/>
  <c r="Y415" i="1" s="1"/>
  <c r="CD410" i="1"/>
  <c r="AU439" i="1"/>
  <c r="AQ357" i="1"/>
  <c r="F388" i="1"/>
  <c r="AD317" i="1"/>
  <c r="Q317" i="1"/>
  <c r="R317" i="1"/>
  <c r="GK317" i="1" s="1"/>
  <c r="CR317" i="1"/>
  <c r="CS317" i="1"/>
  <c r="CC325" i="1"/>
  <c r="CR300" i="1"/>
  <c r="CS300" i="1"/>
  <c r="Q300" i="1"/>
  <c r="R300" i="1"/>
  <c r="GD81" i="1"/>
  <c r="EU110" i="1"/>
  <c r="Q791" i="1"/>
  <c r="CP791" i="1" s="1"/>
  <c r="O791" i="1" s="1"/>
  <c r="Q784" i="1"/>
  <c r="DV798" i="1" s="1"/>
  <c r="AB777" i="1"/>
  <c r="CS773" i="1"/>
  <c r="AD773" i="1"/>
  <c r="AB773" i="1" s="1"/>
  <c r="CZ772" i="1"/>
  <c r="Y772" i="1" s="1"/>
  <c r="GM772" i="1" s="1"/>
  <c r="GO772" i="1" s="1"/>
  <c r="AD769" i="1"/>
  <c r="AB769" i="1" s="1"/>
  <c r="AD761" i="1"/>
  <c r="AB761" i="1" s="1"/>
  <c r="CS757" i="1"/>
  <c r="AD757" i="1"/>
  <c r="CS755" i="1"/>
  <c r="AD755" i="1"/>
  <c r="AD754" i="1"/>
  <c r="AB754" i="1" s="1"/>
  <c r="AB753" i="1"/>
  <c r="P753" i="1"/>
  <c r="CP753" i="1" s="1"/>
  <c r="O753" i="1" s="1"/>
  <c r="GM753" i="1" s="1"/>
  <c r="GO753" i="1" s="1"/>
  <c r="CS740" i="1"/>
  <c r="AD740" i="1"/>
  <c r="AB739" i="1"/>
  <c r="AB732" i="1"/>
  <c r="CQ727" i="1"/>
  <c r="P727" i="1"/>
  <c r="CP727" i="1" s="1"/>
  <c r="O727" i="1" s="1"/>
  <c r="CR723" i="1"/>
  <c r="CS723" i="1"/>
  <c r="R723" i="1"/>
  <c r="GK723" i="1" s="1"/>
  <c r="GX722" i="1"/>
  <c r="CY720" i="1"/>
  <c r="X720" i="1" s="1"/>
  <c r="CZ720" i="1"/>
  <c r="Y720" i="1" s="1"/>
  <c r="CX746" i="3"/>
  <c r="CU742" i="3"/>
  <c r="CW743" i="3"/>
  <c r="CV742" i="3"/>
  <c r="CX742" i="3"/>
  <c r="I684" i="1"/>
  <c r="W684" i="1" s="1"/>
  <c r="AB680" i="1"/>
  <c r="AB672" i="1"/>
  <c r="CQ671" i="1"/>
  <c r="AD626" i="1"/>
  <c r="AB626" i="1" s="1"/>
  <c r="Q622" i="1"/>
  <c r="GX622" i="1"/>
  <c r="T617" i="1"/>
  <c r="P602" i="1"/>
  <c r="CP602" i="1" s="1"/>
  <c r="O602" i="1" s="1"/>
  <c r="GM602" i="1" s="1"/>
  <c r="GO602" i="1" s="1"/>
  <c r="U600" i="1"/>
  <c r="CP595" i="1"/>
  <c r="O595" i="1" s="1"/>
  <c r="CQ580" i="1"/>
  <c r="P580" i="1"/>
  <c r="I576" i="1"/>
  <c r="FU510" i="1"/>
  <c r="AD422" i="1"/>
  <c r="AB422" i="1" s="1"/>
  <c r="R422" i="1"/>
  <c r="GK422" i="1" s="1"/>
  <c r="CR422" i="1"/>
  <c r="CS422" i="1"/>
  <c r="AO357" i="1"/>
  <c r="F382" i="1"/>
  <c r="AD300" i="1"/>
  <c r="V233" i="1"/>
  <c r="ET110" i="1"/>
  <c r="GC81" i="1"/>
  <c r="T671" i="1"/>
  <c r="CP608" i="1"/>
  <c r="O608" i="1" s="1"/>
  <c r="CZ597" i="1"/>
  <c r="Y597" i="1" s="1"/>
  <c r="CY597" i="1"/>
  <c r="X597" i="1" s="1"/>
  <c r="CR595" i="1"/>
  <c r="CS595" i="1"/>
  <c r="AD595" i="1"/>
  <c r="AB595" i="1" s="1"/>
  <c r="Q796" i="1"/>
  <c r="AB793" i="1"/>
  <c r="AD796" i="1"/>
  <c r="AB796" i="1" s="1"/>
  <c r="P796" i="1"/>
  <c r="CP796" i="1" s="1"/>
  <c r="O796" i="1" s="1"/>
  <c r="R794" i="1"/>
  <c r="GK794" i="1" s="1"/>
  <c r="CS786" i="1"/>
  <c r="AB786" i="1"/>
  <c r="AD784" i="1"/>
  <c r="P784" i="1"/>
  <c r="P773" i="1"/>
  <c r="CP773" i="1" s="1"/>
  <c r="O773" i="1" s="1"/>
  <c r="GM773" i="1" s="1"/>
  <c r="GO773" i="1" s="1"/>
  <c r="CU892" i="3"/>
  <c r="CW893" i="3"/>
  <c r="CW894" i="3"/>
  <c r="CW895" i="3"/>
  <c r="CX904" i="3"/>
  <c r="CX893" i="3"/>
  <c r="CX898" i="3"/>
  <c r="CX902" i="3"/>
  <c r="CX900" i="3"/>
  <c r="CX899" i="3"/>
  <c r="I775" i="1"/>
  <c r="Q775" i="1" s="1"/>
  <c r="I777" i="1"/>
  <c r="CS768" i="1"/>
  <c r="AD768" i="1"/>
  <c r="CU873" i="3"/>
  <c r="CX876" i="3"/>
  <c r="CX878" i="3"/>
  <c r="CR759" i="1"/>
  <c r="CS758" i="1"/>
  <c r="AB758" i="1"/>
  <c r="AB757" i="1"/>
  <c r="AD756" i="1"/>
  <c r="AB755" i="1"/>
  <c r="T747" i="1"/>
  <c r="AD746" i="1"/>
  <c r="CR745" i="1"/>
  <c r="T743" i="1"/>
  <c r="AB740" i="1"/>
  <c r="CX822" i="3"/>
  <c r="CW821" i="3"/>
  <c r="CX821" i="3"/>
  <c r="CU820" i="3"/>
  <c r="AD734" i="1"/>
  <c r="AB734" i="1" s="1"/>
  <c r="CZ728" i="1"/>
  <c r="Y728" i="1" s="1"/>
  <c r="AB727" i="1"/>
  <c r="CQ726" i="1"/>
  <c r="AD723" i="1"/>
  <c r="AB723" i="1" s="1"/>
  <c r="EU686" i="1"/>
  <c r="T683" i="1"/>
  <c r="U682" i="1"/>
  <c r="AD682" i="1"/>
  <c r="CQ679" i="1"/>
  <c r="CS675" i="1"/>
  <c r="AD675" i="1"/>
  <c r="W671" i="1"/>
  <c r="BC572" i="1"/>
  <c r="F653" i="1"/>
  <c r="CU673" i="3"/>
  <c r="CV673" i="3"/>
  <c r="CX673" i="3"/>
  <c r="CW674" i="3"/>
  <c r="CX679" i="3"/>
  <c r="CX678" i="3"/>
  <c r="CX676" i="3"/>
  <c r="CW675" i="3"/>
  <c r="P621" i="1"/>
  <c r="CP621" i="1" s="1"/>
  <c r="O621" i="1" s="1"/>
  <c r="Q621" i="1"/>
  <c r="S621" i="1"/>
  <c r="I623" i="1"/>
  <c r="P619" i="1"/>
  <c r="P610" i="1"/>
  <c r="CP610" i="1" s="1"/>
  <c r="O610" i="1" s="1"/>
  <c r="CQ610" i="1"/>
  <c r="T600" i="1"/>
  <c r="CT599" i="1"/>
  <c r="U590" i="1"/>
  <c r="U582" i="1"/>
  <c r="AB580" i="1"/>
  <c r="CI637" i="1"/>
  <c r="AP637" i="1"/>
  <c r="FR572" i="1"/>
  <c r="CT506" i="1"/>
  <c r="S506" i="1"/>
  <c r="R496" i="1"/>
  <c r="GK496" i="1" s="1"/>
  <c r="CR496" i="1"/>
  <c r="CS496" i="1"/>
  <c r="AD496" i="1"/>
  <c r="T481" i="1"/>
  <c r="FU439" i="1"/>
  <c r="CQ422" i="1"/>
  <c r="P422" i="1"/>
  <c r="CQ322" i="1"/>
  <c r="P322" i="1"/>
  <c r="CP322" i="1" s="1"/>
  <c r="O322" i="1" s="1"/>
  <c r="BZ298" i="1"/>
  <c r="AQ325" i="1"/>
  <c r="CG325" i="1"/>
  <c r="CQ300" i="1"/>
  <c r="P300" i="1"/>
  <c r="AB300" i="1"/>
  <c r="CT171" i="1"/>
  <c r="CZ157" i="1"/>
  <c r="Y157" i="1" s="1"/>
  <c r="CY157" i="1"/>
  <c r="X157" i="1" s="1"/>
  <c r="CY156" i="1"/>
  <c r="X156" i="1" s="1"/>
  <c r="CZ156" i="1"/>
  <c r="Y156" i="1" s="1"/>
  <c r="AD791" i="1"/>
  <c r="AB791" i="1" s="1"/>
  <c r="Q794" i="1"/>
  <c r="CP794" i="1" s="1"/>
  <c r="O794" i="1" s="1"/>
  <c r="CS791" i="1"/>
  <c r="CR770" i="1"/>
  <c r="CS769" i="1"/>
  <c r="AB768" i="1"/>
  <c r="P768" i="1"/>
  <c r="CR762" i="1"/>
  <c r="CS761" i="1"/>
  <c r="CQ759" i="1"/>
  <c r="AB756" i="1"/>
  <c r="CS750" i="1"/>
  <c r="AD750" i="1"/>
  <c r="CU853" i="3"/>
  <c r="CW854" i="3"/>
  <c r="CV853" i="3"/>
  <c r="CX854" i="3"/>
  <c r="CX853" i="3"/>
  <c r="CX856" i="3"/>
  <c r="CX857" i="3"/>
  <c r="I751" i="1"/>
  <c r="V751" i="1" s="1"/>
  <c r="AB746" i="1"/>
  <c r="CU840" i="3"/>
  <c r="CX842" i="3"/>
  <c r="CX843" i="3"/>
  <c r="I745" i="1"/>
  <c r="W745" i="1" s="1"/>
  <c r="I747" i="1"/>
  <c r="U747" i="1" s="1"/>
  <c r="CR739" i="1"/>
  <c r="P733" i="1"/>
  <c r="CQ723" i="1"/>
  <c r="GX682" i="1"/>
  <c r="AB682" i="1"/>
  <c r="AB675" i="1"/>
  <c r="T673" i="1"/>
  <c r="CD686" i="1"/>
  <c r="GE669" i="1"/>
  <c r="T632" i="1"/>
  <c r="GX615" i="1"/>
  <c r="CY612" i="1"/>
  <c r="X612" i="1" s="1"/>
  <c r="CZ612" i="1"/>
  <c r="Y612" i="1" s="1"/>
  <c r="GX604" i="1"/>
  <c r="CT600" i="1"/>
  <c r="S600" i="1"/>
  <c r="GX594" i="1"/>
  <c r="T590" i="1"/>
  <c r="R588" i="1"/>
  <c r="GK588" i="1" s="1"/>
  <c r="CR588" i="1"/>
  <c r="CS588" i="1"/>
  <c r="GA637" i="1"/>
  <c r="EH637" i="1"/>
  <c r="FQ572" i="1"/>
  <c r="W585" i="1"/>
  <c r="T582" i="1"/>
  <c r="GX506" i="1"/>
  <c r="GX502" i="1"/>
  <c r="V500" i="1"/>
  <c r="P475" i="1"/>
  <c r="CQ475" i="1"/>
  <c r="CD510" i="1"/>
  <c r="CD378" i="1"/>
  <c r="AB322" i="1"/>
  <c r="GX312" i="1"/>
  <c r="AD772" i="1"/>
  <c r="AB772" i="1" s="1"/>
  <c r="CQ770" i="1"/>
  <c r="I767" i="1"/>
  <c r="CQ762" i="1"/>
  <c r="S760" i="1"/>
  <c r="CR754" i="1"/>
  <c r="CR753" i="1"/>
  <c r="AB750" i="1"/>
  <c r="P750" i="1"/>
  <c r="AB749" i="1"/>
  <c r="CU847" i="3"/>
  <c r="CX851" i="3"/>
  <c r="CW848" i="3"/>
  <c r="CX852" i="3"/>
  <c r="CX848" i="3"/>
  <c r="Q748" i="1"/>
  <c r="I750" i="1"/>
  <c r="T750" i="1" s="1"/>
  <c r="R748" i="1"/>
  <c r="GK748" i="1" s="1"/>
  <c r="CS747" i="1"/>
  <c r="AD747" i="1"/>
  <c r="AB747" i="1" s="1"/>
  <c r="CZ743" i="1"/>
  <c r="Y743" i="1" s="1"/>
  <c r="CS743" i="1"/>
  <c r="AD743" i="1"/>
  <c r="CQ739" i="1"/>
  <c r="W735" i="1"/>
  <c r="CQ735" i="1"/>
  <c r="P735" i="1"/>
  <c r="CP735" i="1" s="1"/>
  <c r="O735" i="1" s="1"/>
  <c r="CT734" i="1"/>
  <c r="GX733" i="1"/>
  <c r="AB733" i="1"/>
  <c r="CS732" i="1"/>
  <c r="V731" i="1"/>
  <c r="CT730" i="1"/>
  <c r="S730" i="1"/>
  <c r="P728" i="1"/>
  <c r="CP728" i="1" s="1"/>
  <c r="O728" i="1" s="1"/>
  <c r="CS683" i="1"/>
  <c r="AD683" i="1"/>
  <c r="AB683" i="1" s="1"/>
  <c r="CR680" i="1"/>
  <c r="T678" i="1"/>
  <c r="CQ674" i="1"/>
  <c r="CR672" i="1"/>
  <c r="U671" i="1"/>
  <c r="CM669" i="1"/>
  <c r="F662" i="1"/>
  <c r="Q627" i="1"/>
  <c r="CP627" i="1" s="1"/>
  <c r="O627" i="1" s="1"/>
  <c r="T627" i="1"/>
  <c r="CS626" i="1"/>
  <c r="V619" i="1"/>
  <c r="CZ618" i="1"/>
  <c r="Y618" i="1" s="1"/>
  <c r="CY618" i="1"/>
  <c r="X618" i="1" s="1"/>
  <c r="GM618" i="1" s="1"/>
  <c r="GO618" i="1" s="1"/>
  <c r="CR616" i="1"/>
  <c r="CS616" i="1"/>
  <c r="R616" i="1"/>
  <c r="GK616" i="1" s="1"/>
  <c r="Q616" i="1"/>
  <c r="T615" i="1"/>
  <c r="CR600" i="1"/>
  <c r="CS600" i="1"/>
  <c r="AD600" i="1"/>
  <c r="AB600" i="1" s="1"/>
  <c r="U592" i="1"/>
  <c r="CT590" i="1"/>
  <c r="S590" i="1"/>
  <c r="CZ589" i="1"/>
  <c r="Y589" i="1" s="1"/>
  <c r="CY589" i="1"/>
  <c r="X589" i="1" s="1"/>
  <c r="AD588" i="1"/>
  <c r="AB588" i="1" s="1"/>
  <c r="AB475" i="1"/>
  <c r="CC510" i="1"/>
  <c r="CT418" i="1"/>
  <c r="S418" i="1"/>
  <c r="AI439" i="1"/>
  <c r="P397" i="1"/>
  <c r="EM357" i="1"/>
  <c r="P365" i="1"/>
  <c r="CP365" i="1" s="1"/>
  <c r="O365" i="1" s="1"/>
  <c r="GM365" i="1" s="1"/>
  <c r="GN365" i="1" s="1"/>
  <c r="CQ365" i="1"/>
  <c r="CC378" i="1"/>
  <c r="Q322" i="1"/>
  <c r="U322" i="1"/>
  <c r="CQ241" i="1"/>
  <c r="P241" i="1"/>
  <c r="Q752" i="1"/>
  <c r="CP752" i="1" s="1"/>
  <c r="O752" i="1" s="1"/>
  <c r="GM752" i="1" s="1"/>
  <c r="GO752" i="1" s="1"/>
  <c r="Q742" i="1"/>
  <c r="CP742" i="1" s="1"/>
  <c r="O742" i="1" s="1"/>
  <c r="GM742" i="1" s="1"/>
  <c r="GO742" i="1" s="1"/>
  <c r="CX817" i="3"/>
  <c r="CW816" i="3"/>
  <c r="CU815" i="3"/>
  <c r="CX816" i="3"/>
  <c r="CV815" i="3"/>
  <c r="CX815" i="3"/>
  <c r="CX819" i="3"/>
  <c r="Q677" i="1"/>
  <c r="R635" i="1"/>
  <c r="GK635" i="1" s="1"/>
  <c r="CZ630" i="1"/>
  <c r="Y630" i="1" s="1"/>
  <c r="S625" i="1"/>
  <c r="P622" i="1"/>
  <c r="CP622" i="1" s="1"/>
  <c r="O622" i="1" s="1"/>
  <c r="P617" i="1"/>
  <c r="CP617" i="1" s="1"/>
  <c r="O617" i="1" s="1"/>
  <c r="GM617" i="1" s="1"/>
  <c r="GO617" i="1" s="1"/>
  <c r="CP613" i="1"/>
  <c r="O613" i="1" s="1"/>
  <c r="GM613" i="1" s="1"/>
  <c r="GO613" i="1" s="1"/>
  <c r="W611" i="1"/>
  <c r="R609" i="1"/>
  <c r="GK609" i="1" s="1"/>
  <c r="R608" i="1"/>
  <c r="GK608" i="1" s="1"/>
  <c r="T604" i="1"/>
  <c r="U601" i="1"/>
  <c r="V600" i="1"/>
  <c r="R598" i="1"/>
  <c r="GK598" i="1" s="1"/>
  <c r="CX563" i="3"/>
  <c r="CU552" i="3"/>
  <c r="CW554" i="3"/>
  <c r="CX557" i="3"/>
  <c r="CX558" i="3"/>
  <c r="CV552" i="3"/>
  <c r="CX554" i="3"/>
  <c r="CX564" i="3"/>
  <c r="P597" i="1"/>
  <c r="Q597" i="1"/>
  <c r="V595" i="1"/>
  <c r="T579" i="1"/>
  <c r="U576" i="1"/>
  <c r="CP575" i="1"/>
  <c r="O575" i="1" s="1"/>
  <c r="U574" i="1"/>
  <c r="AH637" i="1" s="1"/>
  <c r="CS495" i="1"/>
  <c r="R495" i="1"/>
  <c r="GK495" i="1" s="1"/>
  <c r="CR495" i="1"/>
  <c r="CR494" i="1"/>
  <c r="CS494" i="1"/>
  <c r="W486" i="1"/>
  <c r="BY510" i="1"/>
  <c r="U481" i="1"/>
  <c r="S480" i="1"/>
  <c r="CT480" i="1"/>
  <c r="GK474" i="1"/>
  <c r="S435" i="1"/>
  <c r="CT435" i="1"/>
  <c r="CR434" i="1"/>
  <c r="Q434" i="1"/>
  <c r="R434" i="1"/>
  <c r="GK434" i="1" s="1"/>
  <c r="CS434" i="1"/>
  <c r="AD432" i="1"/>
  <c r="Q432" i="1"/>
  <c r="R432" i="1"/>
  <c r="GK432" i="1" s="1"/>
  <c r="CR432" i="1"/>
  <c r="CS432" i="1"/>
  <c r="Q422" i="1"/>
  <c r="CT413" i="1"/>
  <c r="S413" i="1"/>
  <c r="S374" i="1"/>
  <c r="CT374" i="1"/>
  <c r="P373" i="1"/>
  <c r="CQ373" i="1"/>
  <c r="S366" i="1"/>
  <c r="CT366" i="1"/>
  <c r="U312" i="1"/>
  <c r="CP302" i="1"/>
  <c r="O302" i="1" s="1"/>
  <c r="DZ325" i="1"/>
  <c r="BY325" i="1"/>
  <c r="CR235" i="1"/>
  <c r="R235" i="1"/>
  <c r="GK235" i="1" s="1"/>
  <c r="CS235" i="1"/>
  <c r="AD235" i="1"/>
  <c r="AB235" i="1" s="1"/>
  <c r="EI142" i="1"/>
  <c r="P197" i="1"/>
  <c r="CT177" i="1"/>
  <c r="S177" i="1"/>
  <c r="S153" i="1"/>
  <c r="CT153" i="1"/>
  <c r="CY90" i="1"/>
  <c r="X90" i="1" s="1"/>
  <c r="CZ90" i="1"/>
  <c r="Y90" i="1" s="1"/>
  <c r="CY89" i="1"/>
  <c r="X89" i="1" s="1"/>
  <c r="CZ89" i="1"/>
  <c r="Y89" i="1" s="1"/>
  <c r="CR631" i="1"/>
  <c r="CS631" i="1"/>
  <c r="CP609" i="1"/>
  <c r="O609" i="1" s="1"/>
  <c r="GM609" i="1" s="1"/>
  <c r="GO609" i="1" s="1"/>
  <c r="CT605" i="1"/>
  <c r="S605" i="1"/>
  <c r="P601" i="1"/>
  <c r="Q601" i="1"/>
  <c r="CQ596" i="1"/>
  <c r="AB596" i="1"/>
  <c r="T588" i="1"/>
  <c r="T576" i="1"/>
  <c r="T574" i="1"/>
  <c r="P496" i="1"/>
  <c r="CQ496" i="1"/>
  <c r="GA510" i="1"/>
  <c r="FQ471" i="1"/>
  <c r="EH510" i="1"/>
  <c r="AB494" i="1"/>
  <c r="Q486" i="1"/>
  <c r="R486" i="1"/>
  <c r="GK486" i="1" s="1"/>
  <c r="AD480" i="1"/>
  <c r="AB480" i="1" s="1"/>
  <c r="R480" i="1"/>
  <c r="GK480" i="1" s="1"/>
  <c r="CR480" i="1"/>
  <c r="CS480" i="1"/>
  <c r="Q476" i="1"/>
  <c r="U476" i="1"/>
  <c r="AO439" i="1"/>
  <c r="CG439" i="1"/>
  <c r="BX410" i="1"/>
  <c r="AD435" i="1"/>
  <c r="AB435" i="1" s="1"/>
  <c r="R435" i="1"/>
  <c r="GK435" i="1" s="1"/>
  <c r="CR435" i="1"/>
  <c r="CS435" i="1"/>
  <c r="CQ432" i="1"/>
  <c r="P432" i="1"/>
  <c r="CR428" i="1"/>
  <c r="CS428" i="1"/>
  <c r="Q428" i="1"/>
  <c r="CP428" i="1" s="1"/>
  <c r="O428" i="1" s="1"/>
  <c r="R428" i="1"/>
  <c r="GK428" i="1" s="1"/>
  <c r="CR413" i="1"/>
  <c r="CS413" i="1"/>
  <c r="AD413" i="1"/>
  <c r="Q413" i="1"/>
  <c r="R413" i="1"/>
  <c r="CP412" i="1"/>
  <c r="O412" i="1" s="1"/>
  <c r="CT367" i="1"/>
  <c r="S367" i="1"/>
  <c r="AD366" i="1"/>
  <c r="AB366" i="1" s="1"/>
  <c r="R366" i="1"/>
  <c r="GK366" i="1" s="1"/>
  <c r="CR366" i="1"/>
  <c r="CS366" i="1"/>
  <c r="V318" i="1"/>
  <c r="T312" i="1"/>
  <c r="CP258" i="1"/>
  <c r="O258" i="1" s="1"/>
  <c r="S247" i="1"/>
  <c r="CT247" i="1"/>
  <c r="AB247" i="1"/>
  <c r="Q246" i="1"/>
  <c r="U246" i="1"/>
  <c r="R246" i="1"/>
  <c r="GK246" i="1" s="1"/>
  <c r="FQ223" i="1"/>
  <c r="EH266" i="1"/>
  <c r="CY242" i="1"/>
  <c r="X242" i="1" s="1"/>
  <c r="CT158" i="1"/>
  <c r="S158" i="1"/>
  <c r="P157" i="1"/>
  <c r="CP157" i="1" s="1"/>
  <c r="O157" i="1" s="1"/>
  <c r="CQ157" i="1"/>
  <c r="AB157" i="1"/>
  <c r="EH110" i="1"/>
  <c r="FQ81" i="1"/>
  <c r="GA110" i="1"/>
  <c r="CZ633" i="1"/>
  <c r="Y633" i="1" s="1"/>
  <c r="AD631" i="1"/>
  <c r="CY628" i="1"/>
  <c r="X628" i="1" s="1"/>
  <c r="CZ628" i="1"/>
  <c r="Y628" i="1" s="1"/>
  <c r="CR624" i="1"/>
  <c r="CS624" i="1"/>
  <c r="R624" i="1"/>
  <c r="GK624" i="1" s="1"/>
  <c r="W623" i="1"/>
  <c r="W618" i="1"/>
  <c r="AB611" i="1"/>
  <c r="CR605" i="1"/>
  <c r="CS605" i="1"/>
  <c r="CR581" i="1"/>
  <c r="CS581" i="1"/>
  <c r="CM572" i="1"/>
  <c r="S503" i="1"/>
  <c r="S499" i="1"/>
  <c r="CP499" i="1" s="1"/>
  <c r="O499" i="1" s="1"/>
  <c r="CS498" i="1"/>
  <c r="CR498" i="1"/>
  <c r="AB496" i="1"/>
  <c r="AB495" i="1"/>
  <c r="CQ480" i="1"/>
  <c r="P480" i="1"/>
  <c r="CY478" i="1"/>
  <c r="X478" i="1" s="1"/>
  <c r="CZ478" i="1"/>
  <c r="Y478" i="1" s="1"/>
  <c r="W476" i="1"/>
  <c r="P434" i="1"/>
  <c r="CP434" i="1" s="1"/>
  <c r="O434" i="1" s="1"/>
  <c r="CQ434" i="1"/>
  <c r="AB434" i="1"/>
  <c r="AB432" i="1"/>
  <c r="AD428" i="1"/>
  <c r="AB412" i="1"/>
  <c r="Q373" i="1"/>
  <c r="S373" i="1"/>
  <c r="U373" i="1"/>
  <c r="CR367" i="1"/>
  <c r="CS367" i="1"/>
  <c r="Q367" i="1"/>
  <c r="CP367" i="1" s="1"/>
  <c r="O367" i="1" s="1"/>
  <c r="R367" i="1"/>
  <c r="GK367" i="1" s="1"/>
  <c r="U318" i="1"/>
  <c r="R309" i="1"/>
  <c r="GK309" i="1" s="1"/>
  <c r="CR309" i="1"/>
  <c r="CS309" i="1"/>
  <c r="CZ242" i="1"/>
  <c r="Y242" i="1" s="1"/>
  <c r="GK242" i="1"/>
  <c r="CT97" i="1"/>
  <c r="S97" i="1"/>
  <c r="AB631" i="1"/>
  <c r="CR629" i="1"/>
  <c r="CS629" i="1"/>
  <c r="CX687" i="3"/>
  <c r="CX692" i="3"/>
  <c r="CU687" i="3"/>
  <c r="CX688" i="3"/>
  <c r="CV687" i="3"/>
  <c r="CX691" i="3"/>
  <c r="CX690" i="3"/>
  <c r="Q625" i="1"/>
  <c r="V623" i="1"/>
  <c r="U619" i="1"/>
  <c r="V618" i="1"/>
  <c r="AB608" i="1"/>
  <c r="AD581" i="1"/>
  <c r="AB581" i="1" s="1"/>
  <c r="CL572" i="1"/>
  <c r="CR508" i="1"/>
  <c r="CS508" i="1"/>
  <c r="AD508" i="1"/>
  <c r="W506" i="1"/>
  <c r="CR503" i="1"/>
  <c r="CS503" i="1"/>
  <c r="P502" i="1"/>
  <c r="R499" i="1"/>
  <c r="GK499" i="1" s="1"/>
  <c r="CR499" i="1"/>
  <c r="CS499" i="1"/>
  <c r="CY477" i="1"/>
  <c r="X477" i="1" s="1"/>
  <c r="V476" i="1"/>
  <c r="Q435" i="1"/>
  <c r="P429" i="1"/>
  <c r="CP429" i="1" s="1"/>
  <c r="O429" i="1" s="1"/>
  <c r="CQ429" i="1"/>
  <c r="AB429" i="1"/>
  <c r="AB428" i="1"/>
  <c r="CT427" i="1"/>
  <c r="CY369" i="1"/>
  <c r="X369" i="1" s="1"/>
  <c r="CZ369" i="1"/>
  <c r="Y369" i="1" s="1"/>
  <c r="AD367" i="1"/>
  <c r="AB367" i="1" s="1"/>
  <c r="T318" i="1"/>
  <c r="AD309" i="1"/>
  <c r="CL223" i="1"/>
  <c r="BC266" i="1"/>
  <c r="CT260" i="1"/>
  <c r="FV266" i="1"/>
  <c r="BB81" i="1"/>
  <c r="F123" i="1"/>
  <c r="CY105" i="1"/>
  <c r="X105" i="1" s="1"/>
  <c r="CZ105" i="1"/>
  <c r="Y105" i="1" s="1"/>
  <c r="CS97" i="1"/>
  <c r="AD97" i="1"/>
  <c r="R97" i="1"/>
  <c r="GK97" i="1" s="1"/>
  <c r="CR97" i="1"/>
  <c r="CW881" i="3"/>
  <c r="CX881" i="3"/>
  <c r="CW882" i="3"/>
  <c r="CX883" i="3"/>
  <c r="CX884" i="3"/>
  <c r="CX887" i="3"/>
  <c r="CX891" i="3"/>
  <c r="CU879" i="3"/>
  <c r="CX889" i="3"/>
  <c r="CV879" i="3"/>
  <c r="CU859" i="3"/>
  <c r="CX861" i="3"/>
  <c r="CV859" i="3"/>
  <c r="CX859" i="3"/>
  <c r="CX862" i="3"/>
  <c r="P745" i="1"/>
  <c r="P743" i="1"/>
  <c r="CP743" i="1" s="1"/>
  <c r="O743" i="1" s="1"/>
  <c r="GM743" i="1" s="1"/>
  <c r="GO743" i="1" s="1"/>
  <c r="CX837" i="3"/>
  <c r="CU833" i="3"/>
  <c r="CW834" i="3"/>
  <c r="CX834" i="3"/>
  <c r="CX836" i="3"/>
  <c r="CX835" i="3"/>
  <c r="P740" i="1"/>
  <c r="CP740" i="1" s="1"/>
  <c r="O740" i="1" s="1"/>
  <c r="GM740" i="1" s="1"/>
  <c r="GO740" i="1" s="1"/>
  <c r="R736" i="1"/>
  <c r="GK736" i="1" s="1"/>
  <c r="R733" i="1"/>
  <c r="GK733" i="1" s="1"/>
  <c r="R731" i="1"/>
  <c r="GK731" i="1" s="1"/>
  <c r="R728" i="1"/>
  <c r="GK728" i="1" s="1"/>
  <c r="R726" i="1"/>
  <c r="GK726" i="1" s="1"/>
  <c r="P680" i="1"/>
  <c r="P678" i="1"/>
  <c r="CP678" i="1" s="1"/>
  <c r="O678" i="1" s="1"/>
  <c r="CW724" i="3"/>
  <c r="CX724" i="3"/>
  <c r="CX726" i="3"/>
  <c r="CU723" i="3"/>
  <c r="P675" i="1"/>
  <c r="AD673" i="1"/>
  <c r="AB673" i="1" s="1"/>
  <c r="AO637" i="1"/>
  <c r="AD635" i="1"/>
  <c r="AB635" i="1" s="1"/>
  <c r="CR634" i="1"/>
  <c r="CS634" i="1"/>
  <c r="CT630" i="1"/>
  <c r="AD629" i="1"/>
  <c r="AB629" i="1" s="1"/>
  <c r="CQ624" i="1"/>
  <c r="AB624" i="1"/>
  <c r="P614" i="1"/>
  <c r="CP614" i="1" s="1"/>
  <c r="O614" i="1" s="1"/>
  <c r="GM614" i="1" s="1"/>
  <c r="GO614" i="1" s="1"/>
  <c r="Q614" i="1"/>
  <c r="GX608" i="1"/>
  <c r="AB605" i="1"/>
  <c r="CT603" i="1"/>
  <c r="S603" i="1"/>
  <c r="W598" i="1"/>
  <c r="W593" i="1"/>
  <c r="AD593" i="1"/>
  <c r="AB593" i="1" s="1"/>
  <c r="W591" i="1"/>
  <c r="AD591" i="1"/>
  <c r="AB591" i="1" s="1"/>
  <c r="AD589" i="1"/>
  <c r="AB589" i="1" s="1"/>
  <c r="GX588" i="1"/>
  <c r="CU483" i="3"/>
  <c r="CV483" i="3"/>
  <c r="CX494" i="3"/>
  <c r="CX493" i="3"/>
  <c r="CX492" i="3"/>
  <c r="CX489" i="3"/>
  <c r="CX491" i="3"/>
  <c r="CX488" i="3"/>
  <c r="CX490" i="3"/>
  <c r="S580" i="1"/>
  <c r="P574" i="1"/>
  <c r="CK572" i="1"/>
  <c r="F523" i="1"/>
  <c r="BB471" i="1"/>
  <c r="CX456" i="3"/>
  <c r="CW460" i="3"/>
  <c r="CU455" i="3"/>
  <c r="CW456" i="3"/>
  <c r="CX460" i="3"/>
  <c r="CX463" i="3"/>
  <c r="CW461" i="3"/>
  <c r="CX462" i="3"/>
  <c r="CW457" i="3"/>
  <c r="Q507" i="1"/>
  <c r="R507" i="1"/>
  <c r="GK507" i="1" s="1"/>
  <c r="S507" i="1"/>
  <c r="AD503" i="1"/>
  <c r="AB503" i="1" s="1"/>
  <c r="AD499" i="1"/>
  <c r="Q495" i="1"/>
  <c r="CP495" i="1" s="1"/>
  <c r="O495" i="1" s="1"/>
  <c r="Q494" i="1"/>
  <c r="CP494" i="1" s="1"/>
  <c r="O494" i="1" s="1"/>
  <c r="CY492" i="1"/>
  <c r="X492" i="1" s="1"/>
  <c r="CZ492" i="1"/>
  <c r="Y492" i="1" s="1"/>
  <c r="Q480" i="1"/>
  <c r="U480" i="1"/>
  <c r="FP410" i="1"/>
  <c r="P433" i="1"/>
  <c r="CQ433" i="1"/>
  <c r="AB433" i="1"/>
  <c r="AD427" i="1"/>
  <c r="AB427" i="1" s="1"/>
  <c r="R427" i="1"/>
  <c r="GK427" i="1" s="1"/>
  <c r="CR427" i="1"/>
  <c r="CS427" i="1"/>
  <c r="CY423" i="1"/>
  <c r="X423" i="1" s="1"/>
  <c r="CZ423" i="1"/>
  <c r="Y423" i="1" s="1"/>
  <c r="GK412" i="1"/>
  <c r="F329" i="1"/>
  <c r="AO298" i="1"/>
  <c r="CQ309" i="1"/>
  <c r="P309" i="1"/>
  <c r="AB309" i="1"/>
  <c r="CP306" i="1"/>
  <c r="O306" i="1" s="1"/>
  <c r="GM306" i="1" s="1"/>
  <c r="GN306" i="1" s="1"/>
  <c r="CK223" i="1"/>
  <c r="BB266" i="1"/>
  <c r="CR260" i="1"/>
  <c r="CS260" i="1"/>
  <c r="CT228" i="1"/>
  <c r="S228" i="1"/>
  <c r="P227" i="1"/>
  <c r="CQ227" i="1"/>
  <c r="CP105" i="1"/>
  <c r="O105" i="1" s="1"/>
  <c r="GM105" i="1" s="1"/>
  <c r="GN105" i="1" s="1"/>
  <c r="AB97" i="1"/>
  <c r="CT635" i="1"/>
  <c r="CS630" i="1"/>
  <c r="CY626" i="1"/>
  <c r="X626" i="1" s="1"/>
  <c r="P625" i="1"/>
  <c r="CR603" i="1"/>
  <c r="CS603" i="1"/>
  <c r="U599" i="1"/>
  <c r="V598" i="1"/>
  <c r="GX597" i="1"/>
  <c r="V593" i="1"/>
  <c r="V591" i="1"/>
  <c r="W588" i="1"/>
  <c r="P588" i="1"/>
  <c r="CT587" i="1"/>
  <c r="CR575" i="1"/>
  <c r="CS575" i="1"/>
  <c r="GX574" i="1"/>
  <c r="W574" i="1"/>
  <c r="GE572" i="1"/>
  <c r="V506" i="1"/>
  <c r="U504" i="1"/>
  <c r="AB504" i="1"/>
  <c r="P504" i="1"/>
  <c r="W503" i="1"/>
  <c r="CQ503" i="1"/>
  <c r="U500" i="1"/>
  <c r="AB500" i="1"/>
  <c r="P500" i="1"/>
  <c r="W499" i="1"/>
  <c r="CQ499" i="1"/>
  <c r="AB499" i="1"/>
  <c r="S498" i="1"/>
  <c r="Q496" i="1"/>
  <c r="S496" i="1"/>
  <c r="V496" i="1"/>
  <c r="CQ491" i="1"/>
  <c r="P490" i="1"/>
  <c r="CP490" i="1" s="1"/>
  <c r="O490" i="1" s="1"/>
  <c r="CQ490" i="1"/>
  <c r="V486" i="1"/>
  <c r="CY482" i="1"/>
  <c r="X482" i="1" s="1"/>
  <c r="CZ482" i="1"/>
  <c r="Y482" i="1" s="1"/>
  <c r="Q477" i="1"/>
  <c r="R477" i="1"/>
  <c r="GK477" i="1" s="1"/>
  <c r="CP473" i="1"/>
  <c r="O473" i="1" s="1"/>
  <c r="P464" i="1"/>
  <c r="EV410" i="1"/>
  <c r="CQ427" i="1"/>
  <c r="S424" i="1"/>
  <c r="CT424" i="1"/>
  <c r="FR439" i="1"/>
  <c r="Q416" i="1"/>
  <c r="R416" i="1"/>
  <c r="GK416" i="1" s="1"/>
  <c r="S416" i="1"/>
  <c r="W416" i="1"/>
  <c r="AJ439" i="1" s="1"/>
  <c r="CM357" i="1"/>
  <c r="BD378" i="1"/>
  <c r="AG378" i="1"/>
  <c r="BD298" i="1"/>
  <c r="S322" i="1"/>
  <c r="CT322" i="1"/>
  <c r="CY316" i="1"/>
  <c r="X316" i="1" s="1"/>
  <c r="CZ316" i="1"/>
  <c r="Y316" i="1" s="1"/>
  <c r="CY307" i="1"/>
  <c r="X307" i="1" s="1"/>
  <c r="CZ307" i="1"/>
  <c r="Y307" i="1" s="1"/>
  <c r="U172" i="1"/>
  <c r="CX803" i="3"/>
  <c r="CW803" i="3"/>
  <c r="CX807" i="3"/>
  <c r="CW802" i="3"/>
  <c r="CU801" i="3"/>
  <c r="CX806" i="3"/>
  <c r="EG637" i="1"/>
  <c r="AB634" i="1"/>
  <c r="CT633" i="1"/>
  <c r="CU703" i="3"/>
  <c r="CW704" i="3"/>
  <c r="CX705" i="3"/>
  <c r="CX707" i="3"/>
  <c r="CX706" i="3"/>
  <c r="CQ631" i="1"/>
  <c r="CZ620" i="1"/>
  <c r="Y620" i="1" s="1"/>
  <c r="CU665" i="3"/>
  <c r="CX670" i="3"/>
  <c r="CW666" i="3"/>
  <c r="CX668" i="3"/>
  <c r="CX671" i="3"/>
  <c r="CV665" i="3"/>
  <c r="CX665" i="3"/>
  <c r="CY614" i="1"/>
  <c r="X614" i="1" s="1"/>
  <c r="CQ612" i="1"/>
  <c r="Q610" i="1"/>
  <c r="S610" i="1"/>
  <c r="CZ606" i="1"/>
  <c r="Y606" i="1" s="1"/>
  <c r="AD603" i="1"/>
  <c r="AB603" i="1" s="1"/>
  <c r="AD602" i="1"/>
  <c r="AB602" i="1" s="1"/>
  <c r="I599" i="1"/>
  <c r="S599" i="1" s="1"/>
  <c r="V588" i="1"/>
  <c r="S581" i="1"/>
  <c r="CP581" i="1" s="1"/>
  <c r="O581" i="1" s="1"/>
  <c r="CP577" i="1"/>
  <c r="O577" i="1" s="1"/>
  <c r="AD575" i="1"/>
  <c r="AB575" i="1" s="1"/>
  <c r="V574" i="1"/>
  <c r="GD572" i="1"/>
  <c r="S508" i="1"/>
  <c r="T504" i="1"/>
  <c r="V503" i="1"/>
  <c r="R503" i="1"/>
  <c r="GK503" i="1" s="1"/>
  <c r="S502" i="1"/>
  <c r="V499" i="1"/>
  <c r="R498" i="1"/>
  <c r="GK498" i="1" s="1"/>
  <c r="W496" i="1"/>
  <c r="AB490" i="1"/>
  <c r="U486" i="1"/>
  <c r="S485" i="1"/>
  <c r="CT485" i="1"/>
  <c r="W481" i="1"/>
  <c r="V480" i="1"/>
  <c r="GX476" i="1"/>
  <c r="AJ510" i="1"/>
  <c r="EU410" i="1"/>
  <c r="P455" i="1"/>
  <c r="CW356" i="3"/>
  <c r="CX356" i="3"/>
  <c r="CU354" i="3"/>
  <c r="I437" i="1"/>
  <c r="Q433" i="1"/>
  <c r="R433" i="1"/>
  <c r="GK433" i="1" s="1"/>
  <c r="S433" i="1"/>
  <c r="CU343" i="3"/>
  <c r="CX346" i="3"/>
  <c r="CX344" i="3"/>
  <c r="Q429" i="1"/>
  <c r="R429" i="1"/>
  <c r="GK429" i="1" s="1"/>
  <c r="S429" i="1"/>
  <c r="I431" i="1"/>
  <c r="V431" i="1" s="1"/>
  <c r="CY425" i="1"/>
  <c r="X425" i="1" s="1"/>
  <c r="CZ425" i="1"/>
  <c r="Y425" i="1" s="1"/>
  <c r="Q423" i="1"/>
  <c r="R423" i="1"/>
  <c r="GK423" i="1" s="1"/>
  <c r="U422" i="1"/>
  <c r="AH439" i="1" s="1"/>
  <c r="P421" i="1"/>
  <c r="CQ421" i="1"/>
  <c r="CQ412" i="1"/>
  <c r="CX256" i="3"/>
  <c r="CX250" i="3"/>
  <c r="CU250" i="3"/>
  <c r="CV250" i="3"/>
  <c r="CX251" i="3"/>
  <c r="CX253" i="3"/>
  <c r="Q360" i="1"/>
  <c r="S360" i="1"/>
  <c r="T360" i="1"/>
  <c r="U360" i="1"/>
  <c r="I362" i="1"/>
  <c r="AD322" i="1"/>
  <c r="R322" i="1"/>
  <c r="GK322" i="1" s="1"/>
  <c r="CR322" i="1"/>
  <c r="CS322" i="1"/>
  <c r="CX200" i="3"/>
  <c r="CV195" i="3"/>
  <c r="CX196" i="3"/>
  <c r="CU195" i="3"/>
  <c r="CW198" i="3"/>
  <c r="CX198" i="3"/>
  <c r="CW196" i="3"/>
  <c r="S309" i="1"/>
  <c r="I311" i="1"/>
  <c r="W311" i="1" s="1"/>
  <c r="Q309" i="1"/>
  <c r="V309" i="1"/>
  <c r="CQ260" i="1"/>
  <c r="AB260" i="1"/>
  <c r="GX246" i="1"/>
  <c r="T172" i="1"/>
  <c r="R584" i="1"/>
  <c r="GK584" i="1" s="1"/>
  <c r="R578" i="1"/>
  <c r="GK578" i="1" s="1"/>
  <c r="S505" i="1"/>
  <c r="S501" i="1"/>
  <c r="AB498" i="1"/>
  <c r="CX448" i="3"/>
  <c r="CX454" i="3"/>
  <c r="CW447" i="3"/>
  <c r="CU446" i="3"/>
  <c r="CX447" i="3"/>
  <c r="CV446" i="3"/>
  <c r="CX451" i="3"/>
  <c r="CX450" i="3"/>
  <c r="I500" i="1"/>
  <c r="I502" i="1"/>
  <c r="W502" i="1" s="1"/>
  <c r="I504" i="1"/>
  <c r="W504" i="1" s="1"/>
  <c r="I506" i="1"/>
  <c r="T506" i="1" s="1"/>
  <c r="Q493" i="1"/>
  <c r="CP493" i="1" s="1"/>
  <c r="O493" i="1" s="1"/>
  <c r="GM493" i="1" s="1"/>
  <c r="GN493" i="1" s="1"/>
  <c r="P486" i="1"/>
  <c r="CP486" i="1" s="1"/>
  <c r="O486" i="1" s="1"/>
  <c r="GM486" i="1" s="1"/>
  <c r="GN486" i="1" s="1"/>
  <c r="CY473" i="1"/>
  <c r="X473" i="1" s="1"/>
  <c r="CZ473" i="1"/>
  <c r="Y473" i="1" s="1"/>
  <c r="GD471" i="1"/>
  <c r="BD439" i="1"/>
  <c r="BD540" i="1" s="1"/>
  <c r="Q436" i="1"/>
  <c r="CP436" i="1" s="1"/>
  <c r="O436" i="1" s="1"/>
  <c r="GM436" i="1" s="1"/>
  <c r="GN436" i="1" s="1"/>
  <c r="R436" i="1"/>
  <c r="GK436" i="1" s="1"/>
  <c r="W435" i="1"/>
  <c r="CQ435" i="1"/>
  <c r="P435" i="1"/>
  <c r="GX433" i="1"/>
  <c r="GX429" i="1"/>
  <c r="V422" i="1"/>
  <c r="CW323" i="3"/>
  <c r="CX321" i="3"/>
  <c r="CX325" i="3"/>
  <c r="CW322" i="3"/>
  <c r="CW321" i="3"/>
  <c r="CX323" i="3"/>
  <c r="CU320" i="3"/>
  <c r="Q419" i="1"/>
  <c r="CP419" i="1" s="1"/>
  <c r="O419" i="1" s="1"/>
  <c r="R419" i="1"/>
  <c r="GK419" i="1" s="1"/>
  <c r="P416" i="1"/>
  <c r="CQ413" i="1"/>
  <c r="AB413" i="1"/>
  <c r="P413" i="1"/>
  <c r="CQ366" i="1"/>
  <c r="P366" i="1"/>
  <c r="CP366" i="1" s="1"/>
  <c r="O366" i="1" s="1"/>
  <c r="CY364" i="1"/>
  <c r="X364" i="1" s="1"/>
  <c r="CZ364" i="1"/>
  <c r="Y364" i="1" s="1"/>
  <c r="F341" i="1"/>
  <c r="BC298" i="1"/>
  <c r="CZ323" i="1"/>
  <c r="Y323" i="1" s="1"/>
  <c r="W322" i="1"/>
  <c r="CQ317" i="1"/>
  <c r="P317" i="1"/>
  <c r="AB317" i="1"/>
  <c r="T309" i="1"/>
  <c r="DY325" i="1" s="1"/>
  <c r="CY303" i="1"/>
  <c r="X303" i="1" s="1"/>
  <c r="CZ303" i="1"/>
  <c r="Y303" i="1" s="1"/>
  <c r="CY302" i="1"/>
  <c r="X302" i="1" s="1"/>
  <c r="CZ302" i="1"/>
  <c r="Y302" i="1" s="1"/>
  <c r="CT253" i="1"/>
  <c r="S253" i="1"/>
  <c r="CY244" i="1"/>
  <c r="X244" i="1" s="1"/>
  <c r="CZ244" i="1"/>
  <c r="Y244" i="1" s="1"/>
  <c r="CP242" i="1"/>
  <c r="O242" i="1" s="1"/>
  <c r="CR177" i="1"/>
  <c r="CS177" i="1"/>
  <c r="AD177" i="1"/>
  <c r="AB177" i="1" s="1"/>
  <c r="Q177" i="1"/>
  <c r="R177" i="1"/>
  <c r="GK177" i="1" s="1"/>
  <c r="P172" i="1"/>
  <c r="CQ172" i="1"/>
  <c r="AB172" i="1"/>
  <c r="R158" i="1"/>
  <c r="GK158" i="1" s="1"/>
  <c r="CR158" i="1"/>
  <c r="CS158" i="1"/>
  <c r="AD158" i="1"/>
  <c r="AB158" i="1" s="1"/>
  <c r="Q584" i="1"/>
  <c r="Q578" i="1"/>
  <c r="CP497" i="1"/>
  <c r="O497" i="1" s="1"/>
  <c r="GM497" i="1" s="1"/>
  <c r="GN497" i="1" s="1"/>
  <c r="GX486" i="1"/>
  <c r="CT483" i="1"/>
  <c r="S483" i="1"/>
  <c r="P481" i="1"/>
  <c r="P477" i="1"/>
  <c r="BC439" i="1"/>
  <c r="CW334" i="3"/>
  <c r="CX334" i="3"/>
  <c r="CU333" i="3"/>
  <c r="CX337" i="3"/>
  <c r="GX370" i="1"/>
  <c r="CX286" i="3"/>
  <c r="CW282" i="3"/>
  <c r="CU280" i="3"/>
  <c r="CX280" i="3"/>
  <c r="CX281" i="3"/>
  <c r="Q368" i="1"/>
  <c r="I370" i="1"/>
  <c r="V361" i="1"/>
  <c r="AI378" i="1" s="1"/>
  <c r="FU357" i="1"/>
  <c r="BB298" i="1"/>
  <c r="F338" i="1"/>
  <c r="V322" i="1"/>
  <c r="P316" i="1"/>
  <c r="CP316" i="1" s="1"/>
  <c r="O316" i="1" s="1"/>
  <c r="CQ316" i="1"/>
  <c r="CQ313" i="1"/>
  <c r="P313" i="1"/>
  <c r="CT236" i="1"/>
  <c r="S236" i="1"/>
  <c r="U227" i="1"/>
  <c r="CX74" i="3"/>
  <c r="I167" i="1"/>
  <c r="Q165" i="1"/>
  <c r="S165" i="1"/>
  <c r="U165" i="1"/>
  <c r="CU535" i="3"/>
  <c r="CX538" i="3"/>
  <c r="CX537" i="3"/>
  <c r="CV535" i="3"/>
  <c r="CX535" i="3"/>
  <c r="S585" i="1"/>
  <c r="AD584" i="1"/>
  <c r="AB584" i="1" s="1"/>
  <c r="P584" i="1"/>
  <c r="S582" i="1"/>
  <c r="CU495" i="3"/>
  <c r="CW497" i="3"/>
  <c r="CV495" i="3"/>
  <c r="CW496" i="3"/>
  <c r="CX497" i="3"/>
  <c r="CX495" i="3"/>
  <c r="CX503" i="3"/>
  <c r="CX500" i="3"/>
  <c r="S579" i="1"/>
  <c r="AD578" i="1"/>
  <c r="P578" i="1"/>
  <c r="S576" i="1"/>
  <c r="CU476" i="3"/>
  <c r="CW477" i="3"/>
  <c r="CV476" i="3"/>
  <c r="AB508" i="1"/>
  <c r="CU464" i="3"/>
  <c r="CX471" i="3"/>
  <c r="CW465" i="3"/>
  <c r="CX465" i="3"/>
  <c r="CX468" i="3"/>
  <c r="CW467" i="3"/>
  <c r="CX467" i="3"/>
  <c r="AB506" i="1"/>
  <c r="Q505" i="1"/>
  <c r="CP505" i="1" s="1"/>
  <c r="O505" i="1" s="1"/>
  <c r="AB502" i="1"/>
  <c r="CR483" i="1"/>
  <c r="CS483" i="1"/>
  <c r="GX481" i="1"/>
  <c r="AB481" i="1"/>
  <c r="GX477" i="1"/>
  <c r="AB477" i="1"/>
  <c r="CX376" i="3"/>
  <c r="CX373" i="3"/>
  <c r="CX378" i="3"/>
  <c r="CX382" i="3"/>
  <c r="CU372" i="3"/>
  <c r="CX372" i="3"/>
  <c r="CX375" i="3"/>
  <c r="CX380" i="3"/>
  <c r="CX379" i="3"/>
  <c r="CW376" i="3"/>
  <c r="AD473" i="1"/>
  <c r="AB473" i="1" s="1"/>
  <c r="BB410" i="1"/>
  <c r="F452" i="1"/>
  <c r="W430" i="1"/>
  <c r="CQ430" i="1"/>
  <c r="P430" i="1"/>
  <c r="CP430" i="1" s="1"/>
  <c r="O430" i="1" s="1"/>
  <c r="P423" i="1"/>
  <c r="CP423" i="1" s="1"/>
  <c r="O423" i="1" s="1"/>
  <c r="GM423" i="1" s="1"/>
  <c r="GN423" i="1" s="1"/>
  <c r="GX416" i="1"/>
  <c r="CJ439" i="1" s="1"/>
  <c r="CR415" i="1"/>
  <c r="CS415" i="1"/>
  <c r="AD415" i="1"/>
  <c r="P396" i="1"/>
  <c r="EL357" i="1"/>
  <c r="GX373" i="1"/>
  <c r="Q366" i="1"/>
  <c r="U366" i="1"/>
  <c r="GX361" i="1"/>
  <c r="CJ378" i="1" s="1"/>
  <c r="U361" i="1"/>
  <c r="AH378" i="1" s="1"/>
  <c r="AB316" i="1"/>
  <c r="CQ315" i="1"/>
  <c r="P315" i="1"/>
  <c r="CT312" i="1"/>
  <c r="S312" i="1"/>
  <c r="R311" i="1"/>
  <c r="GK311" i="1" s="1"/>
  <c r="CR311" i="1"/>
  <c r="V302" i="1"/>
  <c r="CP253" i="1"/>
  <c r="O253" i="1" s="1"/>
  <c r="AB252" i="1"/>
  <c r="T246" i="1"/>
  <c r="CP244" i="1"/>
  <c r="O244" i="1" s="1"/>
  <c r="CR230" i="1"/>
  <c r="CS230" i="1"/>
  <c r="Q230" i="1"/>
  <c r="R230" i="1"/>
  <c r="GK230" i="1" s="1"/>
  <c r="P229" i="1"/>
  <c r="CP229" i="1" s="1"/>
  <c r="O229" i="1" s="1"/>
  <c r="CQ229" i="1"/>
  <c r="T227" i="1"/>
  <c r="ET187" i="1"/>
  <c r="GC142" i="1"/>
  <c r="GX185" i="1"/>
  <c r="CP492" i="1"/>
  <c r="O492" i="1" s="1"/>
  <c r="CY489" i="1"/>
  <c r="X489" i="1" s="1"/>
  <c r="GM489" i="1" s="1"/>
  <c r="GN489" i="1" s="1"/>
  <c r="CZ489" i="1"/>
  <c r="Y489" i="1" s="1"/>
  <c r="Q488" i="1"/>
  <c r="R488" i="1"/>
  <c r="GK488" i="1" s="1"/>
  <c r="CQ487" i="1"/>
  <c r="P487" i="1"/>
  <c r="CP487" i="1" s="1"/>
  <c r="O487" i="1" s="1"/>
  <c r="GM487" i="1" s="1"/>
  <c r="GN487" i="1" s="1"/>
  <c r="AD483" i="1"/>
  <c r="AB430" i="1"/>
  <c r="Q426" i="1"/>
  <c r="R426" i="1"/>
  <c r="GK426" i="1" s="1"/>
  <c r="W425" i="1"/>
  <c r="CQ425" i="1"/>
  <c r="P425" i="1"/>
  <c r="CP425" i="1" s="1"/>
  <c r="O425" i="1" s="1"/>
  <c r="GM425" i="1" s="1"/>
  <c r="GN425" i="1" s="1"/>
  <c r="AB424" i="1"/>
  <c r="GX423" i="1"/>
  <c r="V421" i="1"/>
  <c r="AB419" i="1"/>
  <c r="CQ415" i="1"/>
  <c r="AB415" i="1"/>
  <c r="P415" i="1"/>
  <c r="CP415" i="1" s="1"/>
  <c r="O415" i="1" s="1"/>
  <c r="GM415" i="1" s="1"/>
  <c r="GN415" i="1" s="1"/>
  <c r="CY375" i="1"/>
  <c r="X375" i="1" s="1"/>
  <c r="CZ375" i="1"/>
  <c r="Y375" i="1" s="1"/>
  <c r="T361" i="1"/>
  <c r="R312" i="1"/>
  <c r="GK312" i="1" s="1"/>
  <c r="CR312" i="1"/>
  <c r="CS312" i="1"/>
  <c r="GM243" i="1"/>
  <c r="GN243" i="1" s="1"/>
  <c r="AD230" i="1"/>
  <c r="AB230" i="1" s="1"/>
  <c r="AB229" i="1"/>
  <c r="AU187" i="1"/>
  <c r="CD142" i="1"/>
  <c r="GA26" i="1"/>
  <c r="ER49" i="1"/>
  <c r="CS584" i="1"/>
  <c r="CS578" i="1"/>
  <c r="AB578" i="1"/>
  <c r="CR506" i="1"/>
  <c r="AD505" i="1"/>
  <c r="AB505" i="1" s="1"/>
  <c r="CR502" i="1"/>
  <c r="AD501" i="1"/>
  <c r="AB501" i="1" s="1"/>
  <c r="CU437" i="3"/>
  <c r="CW438" i="3"/>
  <c r="CX438" i="3"/>
  <c r="CV437" i="3"/>
  <c r="CX445" i="3"/>
  <c r="CX440" i="3"/>
  <c r="CS493" i="1"/>
  <c r="CZ491" i="1"/>
  <c r="Y491" i="1" s="1"/>
  <c r="GM491" i="1" s="1"/>
  <c r="GN491" i="1" s="1"/>
  <c r="CZ490" i="1"/>
  <c r="Y490" i="1" s="1"/>
  <c r="CZ488" i="1"/>
  <c r="Y488" i="1" s="1"/>
  <c r="AB487" i="1"/>
  <c r="CQ486" i="1"/>
  <c r="CZ484" i="1"/>
  <c r="Y484" i="1" s="1"/>
  <c r="CU391" i="3"/>
  <c r="CX398" i="3"/>
  <c r="CX391" i="3"/>
  <c r="CX397" i="3"/>
  <c r="CV391" i="3"/>
  <c r="Q484" i="1"/>
  <c r="R484" i="1"/>
  <c r="GK484" i="1" s="1"/>
  <c r="AB483" i="1"/>
  <c r="W482" i="1"/>
  <c r="CQ482" i="1"/>
  <c r="P482" i="1"/>
  <c r="CP482" i="1" s="1"/>
  <c r="O482" i="1" s="1"/>
  <c r="Q479" i="1"/>
  <c r="R479" i="1"/>
  <c r="GK479" i="1" s="1"/>
  <c r="W478" i="1"/>
  <c r="CQ478" i="1"/>
  <c r="P478" i="1"/>
  <c r="CP478" i="1" s="1"/>
  <c r="O478" i="1" s="1"/>
  <c r="GM478" i="1" s="1"/>
  <c r="GN478" i="1" s="1"/>
  <c r="Q475" i="1"/>
  <c r="R475" i="1"/>
  <c r="GK475" i="1" s="1"/>
  <c r="W474" i="1"/>
  <c r="CQ474" i="1"/>
  <c r="P474" i="1"/>
  <c r="CT473" i="1"/>
  <c r="GX436" i="1"/>
  <c r="AB436" i="1"/>
  <c r="CZ426" i="1"/>
  <c r="Y426" i="1" s="1"/>
  <c r="AB425" i="1"/>
  <c r="CS424" i="1"/>
  <c r="CQ416" i="1"/>
  <c r="Q414" i="1"/>
  <c r="AD439" i="1" s="1"/>
  <c r="R414" i="1"/>
  <c r="GK414" i="1" s="1"/>
  <c r="S414" i="1"/>
  <c r="CY412" i="1"/>
  <c r="X412" i="1" s="1"/>
  <c r="CZ412" i="1"/>
  <c r="Y412" i="1" s="1"/>
  <c r="FR357" i="1"/>
  <c r="GA378" i="1"/>
  <c r="EI378" i="1"/>
  <c r="CG378" i="1"/>
  <c r="BX357" i="1"/>
  <c r="V374" i="1"/>
  <c r="V368" i="1"/>
  <c r="V366" i="1"/>
  <c r="S361" i="1"/>
  <c r="CT361" i="1"/>
  <c r="P360" i="1"/>
  <c r="CQ360" i="1"/>
  <c r="GX322" i="1"/>
  <c r="CY319" i="1"/>
  <c r="X319" i="1" s="1"/>
  <c r="CZ319" i="1"/>
  <c r="Y319" i="1" s="1"/>
  <c r="W318" i="1"/>
  <c r="AD312" i="1"/>
  <c r="AB312" i="1" s="1"/>
  <c r="CQ311" i="1"/>
  <c r="P311" i="1"/>
  <c r="V310" i="1"/>
  <c r="CD325" i="1"/>
  <c r="AQ266" i="1"/>
  <c r="CZ258" i="1"/>
  <c r="Y258" i="1" s="1"/>
  <c r="CY258" i="1"/>
  <c r="X258" i="1" s="1"/>
  <c r="P250" i="1"/>
  <c r="CP250" i="1" s="1"/>
  <c r="O250" i="1" s="1"/>
  <c r="CQ250" i="1"/>
  <c r="FU266" i="1"/>
  <c r="CY169" i="1"/>
  <c r="X169" i="1" s="1"/>
  <c r="CZ169" i="1"/>
  <c r="Y169" i="1" s="1"/>
  <c r="CT166" i="1"/>
  <c r="S166" i="1"/>
  <c r="R163" i="1"/>
  <c r="GK163" i="1" s="1"/>
  <c r="CR163" i="1"/>
  <c r="CS163" i="1"/>
  <c r="CU681" i="3"/>
  <c r="CX685" i="3"/>
  <c r="CX684" i="3"/>
  <c r="CX682" i="3"/>
  <c r="CV681" i="3"/>
  <c r="CX681" i="3"/>
  <c r="CW682" i="3"/>
  <c r="CU651" i="3"/>
  <c r="CW652" i="3"/>
  <c r="CX654" i="3"/>
  <c r="CX651" i="3"/>
  <c r="CX655" i="3"/>
  <c r="Q612" i="1"/>
  <c r="CP612" i="1" s="1"/>
  <c r="O612" i="1" s="1"/>
  <c r="CX544" i="3"/>
  <c r="CX548" i="3"/>
  <c r="CU539" i="3"/>
  <c r="CW542" i="3"/>
  <c r="CX550" i="3"/>
  <c r="CW541" i="3"/>
  <c r="CW540" i="3"/>
  <c r="CX540" i="3"/>
  <c r="CX514" i="3"/>
  <c r="CU507" i="3"/>
  <c r="CV507" i="3"/>
  <c r="CX509" i="3"/>
  <c r="CX508" i="3"/>
  <c r="CX507" i="3"/>
  <c r="CX512" i="3"/>
  <c r="CX511" i="3"/>
  <c r="CX516" i="3"/>
  <c r="CU479" i="3"/>
  <c r="CV479" i="3"/>
  <c r="CX479" i="3"/>
  <c r="CW480" i="3"/>
  <c r="CQ506" i="1"/>
  <c r="CQ502" i="1"/>
  <c r="I501" i="1"/>
  <c r="V501" i="1" s="1"/>
  <c r="AI510" i="1" s="1"/>
  <c r="AB497" i="1"/>
  <c r="CR493" i="1"/>
  <c r="CU411" i="3"/>
  <c r="CW414" i="3"/>
  <c r="CW413" i="3"/>
  <c r="CW412" i="3"/>
  <c r="CX413" i="3"/>
  <c r="CV411" i="3"/>
  <c r="CX412" i="3"/>
  <c r="CX416" i="3"/>
  <c r="CX420" i="3"/>
  <c r="CW415" i="3"/>
  <c r="AD489" i="1"/>
  <c r="AB489" i="1" s="1"/>
  <c r="AB482" i="1"/>
  <c r="CQ481" i="1"/>
  <c r="CZ479" i="1"/>
  <c r="Y479" i="1" s="1"/>
  <c r="AB478" i="1"/>
  <c r="CQ477" i="1"/>
  <c r="CZ475" i="1"/>
  <c r="Y475" i="1" s="1"/>
  <c r="AB474" i="1"/>
  <c r="CS473" i="1"/>
  <c r="EV471" i="1"/>
  <c r="CM471" i="1"/>
  <c r="I421" i="1"/>
  <c r="W421" i="1" s="1"/>
  <c r="W420" i="1"/>
  <c r="CQ420" i="1"/>
  <c r="P420" i="1"/>
  <c r="CP420" i="1" s="1"/>
  <c r="O420" i="1" s="1"/>
  <c r="CR417" i="1"/>
  <c r="CS417" i="1"/>
  <c r="AD417" i="1"/>
  <c r="BY439" i="1"/>
  <c r="ET410" i="1"/>
  <c r="CQ376" i="1"/>
  <c r="P376" i="1"/>
  <c r="CP376" i="1" s="1"/>
  <c r="O376" i="1" s="1"/>
  <c r="GM376" i="1" s="1"/>
  <c r="GN376" i="1" s="1"/>
  <c r="GX374" i="1"/>
  <c r="U374" i="1"/>
  <c r="T373" i="1"/>
  <c r="T370" i="1"/>
  <c r="U368" i="1"/>
  <c r="AD361" i="1"/>
  <c r="AB361" i="1" s="1"/>
  <c r="R361" i="1"/>
  <c r="CR361" i="1"/>
  <c r="CS361" i="1"/>
  <c r="AB360" i="1"/>
  <c r="CP321" i="1"/>
  <c r="O321" i="1" s="1"/>
  <c r="GM321" i="1" s="1"/>
  <c r="GN321" i="1" s="1"/>
  <c r="W312" i="1"/>
  <c r="U311" i="1"/>
  <c r="AB311" i="1"/>
  <c r="R304" i="1"/>
  <c r="GK304" i="1" s="1"/>
  <c r="CR304" i="1"/>
  <c r="Q304" i="1"/>
  <c r="CS304" i="1"/>
  <c r="CP257" i="1"/>
  <c r="O257" i="1" s="1"/>
  <c r="GM257" i="1" s="1"/>
  <c r="GN257" i="1" s="1"/>
  <c r="AB250" i="1"/>
  <c r="P249" i="1"/>
  <c r="CQ249" i="1"/>
  <c r="AB249" i="1"/>
  <c r="Q245" i="1"/>
  <c r="CP245" i="1" s="1"/>
  <c r="O245" i="1" s="1"/>
  <c r="R245" i="1"/>
  <c r="GK245" i="1" s="1"/>
  <c r="CT238" i="1"/>
  <c r="S238" i="1"/>
  <c r="CR166" i="1"/>
  <c r="CS166" i="1"/>
  <c r="R166" i="1"/>
  <c r="GK166" i="1" s="1"/>
  <c r="AD166" i="1"/>
  <c r="W165" i="1"/>
  <c r="P103" i="1"/>
  <c r="CP103" i="1" s="1"/>
  <c r="O103" i="1" s="1"/>
  <c r="CQ103" i="1"/>
  <c r="AB103" i="1"/>
  <c r="ET510" i="1"/>
  <c r="W490" i="1"/>
  <c r="P488" i="1"/>
  <c r="P484" i="1"/>
  <c r="FV410" i="1"/>
  <c r="EM439" i="1"/>
  <c r="W437" i="1"/>
  <c r="CQ437" i="1"/>
  <c r="P437" i="1"/>
  <c r="V433" i="1"/>
  <c r="GX431" i="1"/>
  <c r="AB431" i="1"/>
  <c r="CS430" i="1"/>
  <c r="V429" i="1"/>
  <c r="CT428" i="1"/>
  <c r="S428" i="1"/>
  <c r="I427" i="1"/>
  <c r="P427" i="1" s="1"/>
  <c r="P426" i="1"/>
  <c r="CQ423" i="1"/>
  <c r="AB420" i="1"/>
  <c r="CQ419" i="1"/>
  <c r="CQ417" i="1"/>
  <c r="AB417" i="1"/>
  <c r="P417" i="1"/>
  <c r="CP417" i="1" s="1"/>
  <c r="O417" i="1" s="1"/>
  <c r="GM417" i="1" s="1"/>
  <c r="GN417" i="1" s="1"/>
  <c r="T414" i="1"/>
  <c r="AG439" i="1" s="1"/>
  <c r="AD412" i="1"/>
  <c r="FY378" i="1"/>
  <c r="BC378" i="1"/>
  <c r="AB376" i="1"/>
  <c r="T374" i="1"/>
  <c r="CQ372" i="1"/>
  <c r="P372" i="1"/>
  <c r="CP372" i="1" s="1"/>
  <c r="O372" i="1" s="1"/>
  <c r="T368" i="1"/>
  <c r="W360" i="1"/>
  <c r="V323" i="1"/>
  <c r="T322" i="1"/>
  <c r="AB321" i="1"/>
  <c r="W314" i="1"/>
  <c r="Q315" i="1"/>
  <c r="S315" i="1"/>
  <c r="V312" i="1"/>
  <c r="T311" i="1"/>
  <c r="FU325" i="1"/>
  <c r="AD304" i="1"/>
  <c r="AB304" i="1" s="1"/>
  <c r="S300" i="1"/>
  <c r="CT300" i="1"/>
  <c r="GX260" i="1"/>
  <c r="U258" i="1"/>
  <c r="CR238" i="1"/>
  <c r="CS238" i="1"/>
  <c r="Q238" i="1"/>
  <c r="R238" i="1"/>
  <c r="GK238" i="1" s="1"/>
  <c r="AD238" i="1"/>
  <c r="AB238" i="1" s="1"/>
  <c r="V165" i="1"/>
  <c r="P102" i="1"/>
  <c r="Q102" i="1"/>
  <c r="R102" i="1"/>
  <c r="GK102" i="1" s="1"/>
  <c r="U102" i="1"/>
  <c r="GX102" i="1"/>
  <c r="CW401" i="3"/>
  <c r="CX410" i="3"/>
  <c r="CX401" i="3"/>
  <c r="CU399" i="3"/>
  <c r="CX404" i="3"/>
  <c r="CW403" i="3"/>
  <c r="CX403" i="3"/>
  <c r="CW402" i="3"/>
  <c r="CX405" i="3"/>
  <c r="CU361" i="3"/>
  <c r="CW365" i="3"/>
  <c r="CX365" i="3"/>
  <c r="CX362" i="3"/>
  <c r="CX370" i="3"/>
  <c r="CV361" i="3"/>
  <c r="CX361" i="3"/>
  <c r="CX371" i="3"/>
  <c r="CX368" i="3"/>
  <c r="CU347" i="3"/>
  <c r="CX348" i="3"/>
  <c r="CV347" i="3"/>
  <c r="CX352" i="3"/>
  <c r="CW351" i="3"/>
  <c r="CW350" i="3"/>
  <c r="CX349" i="3"/>
  <c r="CW348" i="3"/>
  <c r="CW349" i="3"/>
  <c r="CX350" i="3"/>
  <c r="CU327" i="3"/>
  <c r="CW329" i="3"/>
  <c r="CX332" i="3"/>
  <c r="CW328" i="3"/>
  <c r="CX330" i="3"/>
  <c r="CX331" i="3"/>
  <c r="CU295" i="3"/>
  <c r="CX299" i="3"/>
  <c r="CW299" i="3"/>
  <c r="CW298" i="3"/>
  <c r="CX303" i="3"/>
  <c r="CX302" i="3"/>
  <c r="CW296" i="3"/>
  <c r="CW297" i="3"/>
  <c r="P368" i="1"/>
  <c r="CY363" i="1"/>
  <c r="X363" i="1" s="1"/>
  <c r="GM363" i="1" s="1"/>
  <c r="GN363" i="1" s="1"/>
  <c r="CZ363" i="1"/>
  <c r="Y363" i="1" s="1"/>
  <c r="W361" i="1"/>
  <c r="AJ378" i="1" s="1"/>
  <c r="CQ361" i="1"/>
  <c r="P361" i="1"/>
  <c r="CP361" i="1" s="1"/>
  <c r="O361" i="1" s="1"/>
  <c r="R314" i="1"/>
  <c r="GK314" i="1" s="1"/>
  <c r="GX306" i="1"/>
  <c r="W306" i="1"/>
  <c r="U260" i="1"/>
  <c r="T249" i="1"/>
  <c r="V248" i="1"/>
  <c r="P248" i="1"/>
  <c r="CP248" i="1" s="1"/>
  <c r="O248" i="1" s="1"/>
  <c r="CQ248" i="1"/>
  <c r="T245" i="1"/>
  <c r="P235" i="1"/>
  <c r="CQ235" i="1"/>
  <c r="CP230" i="1"/>
  <c r="O230" i="1" s="1"/>
  <c r="CT179" i="1"/>
  <c r="S179" i="1"/>
  <c r="CR173" i="1"/>
  <c r="CS173" i="1"/>
  <c r="AD173" i="1"/>
  <c r="CR171" i="1"/>
  <c r="CS171" i="1"/>
  <c r="AD171" i="1"/>
  <c r="CQ163" i="1"/>
  <c r="P163" i="1"/>
  <c r="R153" i="1"/>
  <c r="GK153" i="1" s="1"/>
  <c r="CR153" i="1"/>
  <c r="CS153" i="1"/>
  <c r="Q97" i="1"/>
  <c r="U97" i="1"/>
  <c r="W97" i="1"/>
  <c r="GX97" i="1"/>
  <c r="BZ81" i="1"/>
  <c r="AQ110" i="1"/>
  <c r="CG110" i="1"/>
  <c r="AG26" i="1"/>
  <c r="T49" i="1"/>
  <c r="W374" i="1"/>
  <c r="CQ374" i="1"/>
  <c r="P374" i="1"/>
  <c r="CP374" i="1" s="1"/>
  <c r="O374" i="1" s="1"/>
  <c r="V370" i="1"/>
  <c r="GX368" i="1"/>
  <c r="P323" i="1"/>
  <c r="CP323" i="1" s="1"/>
  <c r="O323" i="1" s="1"/>
  <c r="GM323" i="1" s="1"/>
  <c r="GN323" i="1" s="1"/>
  <c r="GX309" i="1"/>
  <c r="CY306" i="1"/>
  <c r="X306" i="1" s="1"/>
  <c r="CZ306" i="1"/>
  <c r="Y306" i="1" s="1"/>
  <c r="CG266" i="1"/>
  <c r="BX223" i="1"/>
  <c r="AO266" i="1"/>
  <c r="T260" i="1"/>
  <c r="S246" i="1"/>
  <c r="CT246" i="1"/>
  <c r="V235" i="1"/>
  <c r="W227" i="1"/>
  <c r="S225" i="1"/>
  <c r="CT225" i="1"/>
  <c r="Q176" i="1"/>
  <c r="R176" i="1"/>
  <c r="GK176" i="1" s="1"/>
  <c r="S176" i="1"/>
  <c r="Q170" i="1"/>
  <c r="S170" i="1"/>
  <c r="V167" i="1"/>
  <c r="T165" i="1"/>
  <c r="R161" i="1"/>
  <c r="GK161" i="1" s="1"/>
  <c r="CR161" i="1"/>
  <c r="Q161" i="1"/>
  <c r="CS161" i="1"/>
  <c r="BY187" i="1"/>
  <c r="AB145" i="1"/>
  <c r="P145" i="1"/>
  <c r="CQ145" i="1"/>
  <c r="CR107" i="1"/>
  <c r="Q107" i="1"/>
  <c r="R107" i="1"/>
  <c r="GK107" i="1" s="1"/>
  <c r="CS107" i="1"/>
  <c r="P93" i="1"/>
  <c r="CP93" i="1" s="1"/>
  <c r="O93" i="1" s="1"/>
  <c r="GM93" i="1" s="1"/>
  <c r="GP93" i="1" s="1"/>
  <c r="CQ93" i="1"/>
  <c r="AB93" i="1"/>
  <c r="P33" i="1"/>
  <c r="CQ33" i="1"/>
  <c r="Q418" i="1"/>
  <c r="CP418" i="1" s="1"/>
  <c r="O418" i="1" s="1"/>
  <c r="AB374" i="1"/>
  <c r="CU266" i="3"/>
  <c r="CX270" i="3"/>
  <c r="CW267" i="3"/>
  <c r="CW268" i="3"/>
  <c r="AD363" i="1"/>
  <c r="GX323" i="1"/>
  <c r="AB323" i="1"/>
  <c r="CT320" i="1"/>
  <c r="S320" i="1"/>
  <c r="P318" i="1"/>
  <c r="T314" i="1"/>
  <c r="CR310" i="1"/>
  <c r="CS310" i="1"/>
  <c r="R310" i="1"/>
  <c r="GK310" i="1" s="1"/>
  <c r="BD223" i="1"/>
  <c r="F291" i="1"/>
  <c r="Q235" i="1"/>
  <c r="CP228" i="1"/>
  <c r="O228" i="1" s="1"/>
  <c r="CR225" i="1"/>
  <c r="R225" i="1"/>
  <c r="GK225" i="1" s="1"/>
  <c r="CS225" i="1"/>
  <c r="AD225" i="1"/>
  <c r="AB225" i="1" s="1"/>
  <c r="AO142" i="1"/>
  <c r="F191" i="1"/>
  <c r="CQ184" i="1"/>
  <c r="FQ142" i="1"/>
  <c r="EH187" i="1"/>
  <c r="GA187" i="1"/>
  <c r="AD161" i="1"/>
  <c r="W160" i="1"/>
  <c r="S154" i="1"/>
  <c r="CT154" i="1"/>
  <c r="CX888" i="3"/>
  <c r="CU304" i="3"/>
  <c r="CX309" i="3"/>
  <c r="CX311" i="3"/>
  <c r="CX308" i="3"/>
  <c r="ET357" i="1"/>
  <c r="P391" i="1"/>
  <c r="CY371" i="1"/>
  <c r="X371" i="1" s="1"/>
  <c r="GM371" i="1" s="1"/>
  <c r="GN371" i="1" s="1"/>
  <c r="CZ371" i="1"/>
  <c r="Y371" i="1" s="1"/>
  <c r="CQ369" i="1"/>
  <c r="P369" i="1"/>
  <c r="CP369" i="1" s="1"/>
  <c r="O369" i="1" s="1"/>
  <c r="CR320" i="1"/>
  <c r="CS320" i="1"/>
  <c r="GX318" i="1"/>
  <c r="AB318" i="1"/>
  <c r="AB314" i="1"/>
  <c r="CY308" i="1"/>
  <c r="X308" i="1" s="1"/>
  <c r="CZ308" i="1"/>
  <c r="Y308" i="1" s="1"/>
  <c r="R302" i="1"/>
  <c r="GK302" i="1" s="1"/>
  <c r="ET223" i="1"/>
  <c r="P279" i="1"/>
  <c r="CX153" i="3"/>
  <c r="CU152" i="3"/>
  <c r="CV152" i="3"/>
  <c r="P256" i="1"/>
  <c r="Q256" i="1"/>
  <c r="GX256" i="1"/>
  <c r="S256" i="1"/>
  <c r="Q249" i="1"/>
  <c r="R249" i="1"/>
  <c r="GK249" i="1" s="1"/>
  <c r="S249" i="1"/>
  <c r="U249" i="1"/>
  <c r="FR266" i="1"/>
  <c r="GM239" i="1"/>
  <c r="GN239" i="1" s="1"/>
  <c r="AB237" i="1"/>
  <c r="T235" i="1"/>
  <c r="P191" i="1"/>
  <c r="EG142" i="1"/>
  <c r="CY184" i="1"/>
  <c r="X184" i="1" s="1"/>
  <c r="CZ184" i="1"/>
  <c r="Y184" i="1" s="1"/>
  <c r="CY182" i="1"/>
  <c r="X182" i="1" s="1"/>
  <c r="CZ182" i="1"/>
  <c r="Y182" i="1" s="1"/>
  <c r="CR181" i="1"/>
  <c r="CS181" i="1"/>
  <c r="Q181" i="1"/>
  <c r="AB180" i="1"/>
  <c r="CQ161" i="1"/>
  <c r="P161" i="1"/>
  <c r="CP161" i="1" s="1"/>
  <c r="O161" i="1" s="1"/>
  <c r="GM161" i="1" s="1"/>
  <c r="GN161" i="1" s="1"/>
  <c r="AB161" i="1"/>
  <c r="P107" i="1"/>
  <c r="CQ107" i="1"/>
  <c r="S94" i="1"/>
  <c r="CT94" i="1"/>
  <c r="CQ30" i="1"/>
  <c r="P30" i="1"/>
  <c r="AB30" i="1"/>
  <c r="P382" i="1"/>
  <c r="P375" i="1"/>
  <c r="CP375" i="1" s="1"/>
  <c r="O375" i="1" s="1"/>
  <c r="AB369" i="1"/>
  <c r="CQ368" i="1"/>
  <c r="W364" i="1"/>
  <c r="CQ364" i="1"/>
  <c r="P364" i="1"/>
  <c r="CP364" i="1" s="1"/>
  <c r="O364" i="1" s="1"/>
  <c r="CT363" i="1"/>
  <c r="AB363" i="1"/>
  <c r="AB362" i="1"/>
  <c r="V360" i="1"/>
  <c r="BY378" i="1"/>
  <c r="CT359" i="1"/>
  <c r="S359" i="1"/>
  <c r="EG325" i="1"/>
  <c r="FY325" i="1"/>
  <c r="AD320" i="1"/>
  <c r="AB320" i="1" s="1"/>
  <c r="GX314" i="1"/>
  <c r="CS314" i="1"/>
  <c r="CQ310" i="1"/>
  <c r="AB310" i="1"/>
  <c r="W309" i="1"/>
  <c r="EB325" i="1" s="1"/>
  <c r="P304" i="1"/>
  <c r="CP304" i="1" s="1"/>
  <c r="O304" i="1" s="1"/>
  <c r="GM304" i="1" s="1"/>
  <c r="GN304" i="1" s="1"/>
  <c r="AD302" i="1"/>
  <c r="AB302" i="1" s="1"/>
  <c r="W260" i="1"/>
  <c r="K260" i="1"/>
  <c r="V256" i="1"/>
  <c r="Q254" i="1"/>
  <c r="CP254" i="1" s="1"/>
  <c r="O254" i="1" s="1"/>
  <c r="GM254" i="1" s="1"/>
  <c r="GN254" i="1" s="1"/>
  <c r="R254" i="1"/>
  <c r="GK254" i="1" s="1"/>
  <c r="W249" i="1"/>
  <c r="Q248" i="1"/>
  <c r="R248" i="1"/>
  <c r="GK248" i="1" s="1"/>
  <c r="S248" i="1"/>
  <c r="U248" i="1"/>
  <c r="P247" i="1"/>
  <c r="W246" i="1"/>
  <c r="CQ246" i="1"/>
  <c r="AB246" i="1"/>
  <c r="CC266" i="1"/>
  <c r="CP238" i="1"/>
  <c r="O238" i="1" s="1"/>
  <c r="S233" i="1"/>
  <c r="CT233" i="1"/>
  <c r="GX227" i="1"/>
  <c r="AD181" i="1"/>
  <c r="AB174" i="1"/>
  <c r="U160" i="1"/>
  <c r="AB107" i="1"/>
  <c r="CR94" i="1"/>
  <c r="AD94" i="1"/>
  <c r="Q94" i="1"/>
  <c r="R94" i="1"/>
  <c r="GK94" i="1" s="1"/>
  <c r="CS94" i="1"/>
  <c r="AJ110" i="1"/>
  <c r="CU49" i="3"/>
  <c r="Q87" i="1"/>
  <c r="S87" i="1"/>
  <c r="EB110" i="1"/>
  <c r="CQ84" i="1"/>
  <c r="P84" i="1"/>
  <c r="CP84" i="1" s="1"/>
  <c r="O84" i="1" s="1"/>
  <c r="GM84" i="1" s="1"/>
  <c r="GN84" i="1" s="1"/>
  <c r="AB84" i="1"/>
  <c r="AQ26" i="1"/>
  <c r="F59" i="1"/>
  <c r="CS418" i="1"/>
  <c r="CZ376" i="1"/>
  <c r="Y376" i="1" s="1"/>
  <c r="GX375" i="1"/>
  <c r="AB375" i="1"/>
  <c r="CS374" i="1"/>
  <c r="V373" i="1"/>
  <c r="CZ372" i="1"/>
  <c r="Y372" i="1" s="1"/>
  <c r="CX294" i="3"/>
  <c r="CU291" i="3"/>
  <c r="CX292" i="3"/>
  <c r="CV291" i="3"/>
  <c r="AD371" i="1"/>
  <c r="AB371" i="1" s="1"/>
  <c r="CZ365" i="1"/>
  <c r="Y365" i="1" s="1"/>
  <c r="AB364" i="1"/>
  <c r="CS363" i="1"/>
  <c r="CR359" i="1"/>
  <c r="CS359" i="1"/>
  <c r="CQ323" i="1"/>
  <c r="CZ321" i="1"/>
  <c r="Y321" i="1" s="1"/>
  <c r="CU235" i="3"/>
  <c r="CW237" i="3"/>
  <c r="CX238" i="3"/>
  <c r="CX237" i="3"/>
  <c r="CW236" i="3"/>
  <c r="CX239" i="3"/>
  <c r="CX235" i="3"/>
  <c r="Q321" i="1"/>
  <c r="W319" i="1"/>
  <c r="CQ319" i="1"/>
  <c r="P319" i="1"/>
  <c r="CP319" i="1" s="1"/>
  <c r="O319" i="1" s="1"/>
  <c r="GM319" i="1" s="1"/>
  <c r="GN319" i="1" s="1"/>
  <c r="CR315" i="1"/>
  <c r="CS315" i="1"/>
  <c r="R315" i="1"/>
  <c r="GK315" i="1" s="1"/>
  <c r="CR314" i="1"/>
  <c r="CU187" i="3"/>
  <c r="CW189" i="3"/>
  <c r="CX189" i="3"/>
  <c r="CX194" i="3"/>
  <c r="CV187" i="3"/>
  <c r="P308" i="1"/>
  <c r="CP308" i="1" s="1"/>
  <c r="O308" i="1" s="1"/>
  <c r="Q308" i="1"/>
  <c r="I310" i="1"/>
  <c r="GX310" i="1" s="1"/>
  <c r="R308" i="1"/>
  <c r="GK308" i="1" s="1"/>
  <c r="R306" i="1"/>
  <c r="GK306" i="1" s="1"/>
  <c r="U302" i="1"/>
  <c r="CT263" i="1"/>
  <c r="I260" i="1"/>
  <c r="P260" i="1" s="1"/>
  <c r="CR258" i="1"/>
  <c r="CS258" i="1"/>
  <c r="U256" i="1"/>
  <c r="AD254" i="1"/>
  <c r="AB254" i="1" s="1"/>
  <c r="V246" i="1"/>
  <c r="W245" i="1"/>
  <c r="S245" i="1"/>
  <c r="R241" i="1"/>
  <c r="Q241" i="1"/>
  <c r="CR241" i="1"/>
  <c r="CS241" i="1"/>
  <c r="W235" i="1"/>
  <c r="CR233" i="1"/>
  <c r="R233" i="1"/>
  <c r="GK233" i="1" s="1"/>
  <c r="CS233" i="1"/>
  <c r="AD233" i="1"/>
  <c r="S227" i="1"/>
  <c r="Q225" i="1"/>
  <c r="CP182" i="1"/>
  <c r="O182" i="1" s="1"/>
  <c r="CQ181" i="1"/>
  <c r="AB181" i="1"/>
  <c r="P181" i="1"/>
  <c r="V176" i="1"/>
  <c r="V170" i="1"/>
  <c r="T162" i="1"/>
  <c r="CP147" i="1"/>
  <c r="O147" i="1" s="1"/>
  <c r="F58" i="1"/>
  <c r="AP26" i="1"/>
  <c r="CQ43" i="1"/>
  <c r="AB43" i="1"/>
  <c r="P43" i="1"/>
  <c r="CX384" i="3"/>
  <c r="CW388" i="3"/>
  <c r="CX389" i="3"/>
  <c r="CX388" i="3"/>
  <c r="CU383" i="3"/>
  <c r="CW386" i="3"/>
  <c r="CW385" i="3"/>
  <c r="CW384" i="3"/>
  <c r="CU339" i="3"/>
  <c r="CX342" i="3"/>
  <c r="CX341" i="3"/>
  <c r="CW314" i="3"/>
  <c r="CX314" i="3"/>
  <c r="CX318" i="3"/>
  <c r="CU313" i="3"/>
  <c r="CX316" i="3"/>
  <c r="CW316" i="3"/>
  <c r="CR374" i="1"/>
  <c r="P370" i="1"/>
  <c r="AD359" i="1"/>
  <c r="AB359" i="1" s="1"/>
  <c r="AB319" i="1"/>
  <c r="CQ318" i="1"/>
  <c r="AD315" i="1"/>
  <c r="AB315" i="1" s="1"/>
  <c r="AD306" i="1"/>
  <c r="AB306" i="1" s="1"/>
  <c r="CY304" i="1"/>
  <c r="X304" i="1" s="1"/>
  <c r="CZ304" i="1"/>
  <c r="Y304" i="1" s="1"/>
  <c r="T302" i="1"/>
  <c r="FQ325" i="1"/>
  <c r="AD258" i="1"/>
  <c r="AB258" i="1" s="1"/>
  <c r="Q247" i="1"/>
  <c r="R247" i="1"/>
  <c r="GK247" i="1" s="1"/>
  <c r="U247" i="1"/>
  <c r="P246" i="1"/>
  <c r="V245" i="1"/>
  <c r="AD241" i="1"/>
  <c r="AB241" i="1" s="1"/>
  <c r="CQ237" i="1"/>
  <c r="CP236" i="1"/>
  <c r="O236" i="1" s="1"/>
  <c r="CT230" i="1"/>
  <c r="S230" i="1"/>
  <c r="CR227" i="1"/>
  <c r="R227" i="1"/>
  <c r="GK227" i="1" s="1"/>
  <c r="CS227" i="1"/>
  <c r="CP225" i="1"/>
  <c r="O225" i="1" s="1"/>
  <c r="P184" i="1"/>
  <c r="CP184" i="1" s="1"/>
  <c r="O184" i="1" s="1"/>
  <c r="GM184" i="1" s="1"/>
  <c r="GN184" i="1" s="1"/>
  <c r="CY181" i="1"/>
  <c r="X181" i="1" s="1"/>
  <c r="CZ181" i="1"/>
  <c r="Y181" i="1" s="1"/>
  <c r="U176" i="1"/>
  <c r="U170" i="1"/>
  <c r="CQ168" i="1"/>
  <c r="P168" i="1"/>
  <c r="CP168" i="1" s="1"/>
  <c r="O168" i="1" s="1"/>
  <c r="W102" i="1"/>
  <c r="P101" i="1"/>
  <c r="Q101" i="1"/>
  <c r="S101" i="1"/>
  <c r="CQ100" i="1"/>
  <c r="P96" i="1"/>
  <c r="CP96" i="1" s="1"/>
  <c r="O96" i="1" s="1"/>
  <c r="CQ96" i="1"/>
  <c r="FR81" i="1"/>
  <c r="EI110" i="1"/>
  <c r="FU81" i="1"/>
  <c r="EL110" i="1"/>
  <c r="CX288" i="3"/>
  <c r="CU287" i="3"/>
  <c r="CW288" i="3"/>
  <c r="CV287" i="3"/>
  <c r="CX289" i="3"/>
  <c r="CX290" i="3"/>
  <c r="CU259" i="3"/>
  <c r="CX263" i="3"/>
  <c r="CW262" i="3"/>
  <c r="CX260" i="3"/>
  <c r="R307" i="1"/>
  <c r="GK307" i="1" s="1"/>
  <c r="R305" i="1"/>
  <c r="GK305" i="1" s="1"/>
  <c r="R303" i="1"/>
  <c r="GK303" i="1" s="1"/>
  <c r="R301" i="1"/>
  <c r="P255" i="1"/>
  <c r="CP255" i="1" s="1"/>
  <c r="O255" i="1" s="1"/>
  <c r="S252" i="1"/>
  <c r="CR236" i="1"/>
  <c r="CS236" i="1"/>
  <c r="U233" i="1"/>
  <c r="CR228" i="1"/>
  <c r="CS228" i="1"/>
  <c r="CR179" i="1"/>
  <c r="CS179" i="1"/>
  <c r="T176" i="1"/>
  <c r="T170" i="1"/>
  <c r="AB167" i="1"/>
  <c r="Q163" i="1"/>
  <c r="T157" i="1"/>
  <c r="CQ153" i="1"/>
  <c r="P153" i="1"/>
  <c r="FV187" i="1"/>
  <c r="Q146" i="1"/>
  <c r="U146" i="1"/>
  <c r="AH187" i="1" s="1"/>
  <c r="GX146" i="1"/>
  <c r="CP104" i="1"/>
  <c r="O104" i="1" s="1"/>
  <c r="V97" i="1"/>
  <c r="CZ96" i="1"/>
  <c r="Y96" i="1" s="1"/>
  <c r="CY96" i="1"/>
  <c r="X96" i="1" s="1"/>
  <c r="CQ94" i="1"/>
  <c r="P94" i="1"/>
  <c r="AB94" i="1"/>
  <c r="CY92" i="1"/>
  <c r="X92" i="1" s="1"/>
  <c r="CZ92" i="1"/>
  <c r="Y92" i="1" s="1"/>
  <c r="CP90" i="1"/>
  <c r="O90" i="1" s="1"/>
  <c r="CV913" i="3"/>
  <c r="CX913" i="3"/>
  <c r="CX693" i="3"/>
  <c r="CV693" i="3"/>
  <c r="Q307" i="1"/>
  <c r="CP307" i="1" s="1"/>
  <c r="O307" i="1" s="1"/>
  <c r="Q305" i="1"/>
  <c r="CP305" i="1" s="1"/>
  <c r="O305" i="1" s="1"/>
  <c r="GM305" i="1" s="1"/>
  <c r="GN305" i="1" s="1"/>
  <c r="Q303" i="1"/>
  <c r="CP303" i="1" s="1"/>
  <c r="O303" i="1" s="1"/>
  <c r="GM303" i="1" s="1"/>
  <c r="GN303" i="1" s="1"/>
  <c r="Q301" i="1"/>
  <c r="CY239" i="1"/>
  <c r="X239" i="1" s="1"/>
  <c r="CZ239" i="1"/>
  <c r="Y239" i="1" s="1"/>
  <c r="T233" i="1"/>
  <c r="CY231" i="1"/>
  <c r="X231" i="1" s="1"/>
  <c r="GM231" i="1" s="1"/>
  <c r="GN231" i="1" s="1"/>
  <c r="CZ231" i="1"/>
  <c r="Y231" i="1" s="1"/>
  <c r="Q174" i="1"/>
  <c r="CP174" i="1" s="1"/>
  <c r="O174" i="1" s="1"/>
  <c r="R174" i="1"/>
  <c r="GK174" i="1" s="1"/>
  <c r="S174" i="1"/>
  <c r="GX168" i="1"/>
  <c r="W168" i="1"/>
  <c r="CQ166" i="1"/>
  <c r="AB166" i="1"/>
  <c r="Q157" i="1"/>
  <c r="U157" i="1"/>
  <c r="W157" i="1"/>
  <c r="V153" i="1"/>
  <c r="AB153" i="1"/>
  <c r="CX869" i="3"/>
  <c r="AD257" i="1"/>
  <c r="AB257" i="1" s="1"/>
  <c r="AB253" i="1"/>
  <c r="CZ251" i="1"/>
  <c r="Y251" i="1" s="1"/>
  <c r="AB244" i="1"/>
  <c r="CD266" i="1"/>
  <c r="AB236" i="1"/>
  <c r="CT234" i="1"/>
  <c r="S234" i="1"/>
  <c r="AB233" i="1"/>
  <c r="AB228" i="1"/>
  <c r="CT226" i="1"/>
  <c r="S226" i="1"/>
  <c r="CQ179" i="1"/>
  <c r="AB179" i="1"/>
  <c r="V168" i="1"/>
  <c r="Q153" i="1"/>
  <c r="W153" i="1"/>
  <c r="EG81" i="1"/>
  <c r="P114" i="1"/>
  <c r="CP89" i="1"/>
  <c r="O89" i="1" s="1"/>
  <c r="GM89" i="1" s="1"/>
  <c r="GN89" i="1" s="1"/>
  <c r="V87" i="1"/>
  <c r="AI110" i="1" s="1"/>
  <c r="AD110" i="1"/>
  <c r="CP85" i="1"/>
  <c r="O85" i="1" s="1"/>
  <c r="CZ47" i="1"/>
  <c r="Y47" i="1" s="1"/>
  <c r="CY47" i="1"/>
  <c r="X47" i="1" s="1"/>
  <c r="CX844" i="3"/>
  <c r="DF830" i="3"/>
  <c r="DI830" i="3"/>
  <c r="DG830" i="3"/>
  <c r="DJ830" i="3" s="1"/>
  <c r="DH830" i="3"/>
  <c r="AB262" i="1"/>
  <c r="AD259" i="1"/>
  <c r="AB259" i="1" s="1"/>
  <c r="AB255" i="1"/>
  <c r="CU149" i="3"/>
  <c r="CV149" i="3"/>
  <c r="CX149" i="3"/>
  <c r="CP251" i="1"/>
  <c r="O251" i="1" s="1"/>
  <c r="GM251" i="1" s="1"/>
  <c r="GN251" i="1" s="1"/>
  <c r="CZ250" i="1"/>
  <c r="Y250" i="1" s="1"/>
  <c r="AB243" i="1"/>
  <c r="AB242" i="1"/>
  <c r="U239" i="1"/>
  <c r="CR234" i="1"/>
  <c r="CS234" i="1"/>
  <c r="CR226" i="1"/>
  <c r="CS226" i="1"/>
  <c r="FP142" i="1"/>
  <c r="FY187" i="1"/>
  <c r="P176" i="1"/>
  <c r="CR175" i="1"/>
  <c r="CS175" i="1"/>
  <c r="AD175" i="1"/>
  <c r="AB175" i="1" s="1"/>
  <c r="P170" i="1"/>
  <c r="CR169" i="1"/>
  <c r="CS169" i="1"/>
  <c r="AD169" i="1"/>
  <c r="AB169" i="1" s="1"/>
  <c r="CC187" i="1"/>
  <c r="CX76" i="3"/>
  <c r="CX75" i="3"/>
  <c r="S168" i="1"/>
  <c r="CY163" i="1"/>
  <c r="X163" i="1" s="1"/>
  <c r="CZ163" i="1"/>
  <c r="Y163" i="1" s="1"/>
  <c r="T153" i="1"/>
  <c r="CR150" i="1"/>
  <c r="CS150" i="1"/>
  <c r="R150" i="1"/>
  <c r="GK150" i="1" s="1"/>
  <c r="Q150" i="1"/>
  <c r="CP150" i="1" s="1"/>
  <c r="O150" i="1" s="1"/>
  <c r="GM150" i="1" s="1"/>
  <c r="GN150" i="1" s="1"/>
  <c r="CL81" i="1"/>
  <c r="BC110" i="1"/>
  <c r="CQ92" i="1"/>
  <c r="AB92" i="1"/>
  <c r="P92" i="1"/>
  <c r="CC110" i="1"/>
  <c r="U87" i="1"/>
  <c r="DG565" i="3"/>
  <c r="DF565" i="3"/>
  <c r="DH565" i="3"/>
  <c r="DI565" i="3"/>
  <c r="DJ565" i="3" s="1"/>
  <c r="BB378" i="1"/>
  <c r="R375" i="1"/>
  <c r="GK375" i="1" s="1"/>
  <c r="R373" i="1"/>
  <c r="GK373" i="1" s="1"/>
  <c r="R370" i="1"/>
  <c r="GK370" i="1" s="1"/>
  <c r="R368" i="1"/>
  <c r="GK368" i="1" s="1"/>
  <c r="R365" i="1"/>
  <c r="GK365" i="1" s="1"/>
  <c r="R360" i="1"/>
  <c r="R323" i="1"/>
  <c r="GK323" i="1" s="1"/>
  <c r="R321" i="1"/>
  <c r="GK321" i="1" s="1"/>
  <c r="R318" i="1"/>
  <c r="GK318" i="1" s="1"/>
  <c r="CS307" i="1"/>
  <c r="AB307" i="1"/>
  <c r="CS305" i="1"/>
  <c r="AB305" i="1"/>
  <c r="CS303" i="1"/>
  <c r="AB303" i="1"/>
  <c r="CS301" i="1"/>
  <c r="AB301" i="1"/>
  <c r="K259" i="1"/>
  <c r="CS257" i="1"/>
  <c r="R256" i="1"/>
  <c r="GK256" i="1" s="1"/>
  <c r="CS255" i="1"/>
  <c r="CR253" i="1"/>
  <c r="Q252" i="1"/>
  <c r="CP252" i="1" s="1"/>
  <c r="O252" i="1" s="1"/>
  <c r="T239" i="1"/>
  <c r="CY237" i="1"/>
  <c r="X237" i="1" s="1"/>
  <c r="GM237" i="1" s="1"/>
  <c r="GN237" i="1" s="1"/>
  <c r="CZ237" i="1"/>
  <c r="Y237" i="1" s="1"/>
  <c r="AD234" i="1"/>
  <c r="T231" i="1"/>
  <c r="CY229" i="1"/>
  <c r="X229" i="1" s="1"/>
  <c r="CZ229" i="1"/>
  <c r="Y229" i="1" s="1"/>
  <c r="AD226" i="1"/>
  <c r="AB226" i="1" s="1"/>
  <c r="EU142" i="1"/>
  <c r="P203" i="1"/>
  <c r="CX98" i="3"/>
  <c r="CU94" i="3"/>
  <c r="CW96" i="3"/>
  <c r="CX96" i="3"/>
  <c r="I185" i="1"/>
  <c r="P183" i="1"/>
  <c r="Q183" i="1"/>
  <c r="S183" i="1"/>
  <c r="R179" i="1"/>
  <c r="GK179" i="1" s="1"/>
  <c r="AB176" i="1"/>
  <c r="T174" i="1"/>
  <c r="AB170" i="1"/>
  <c r="CR164" i="1"/>
  <c r="CS164" i="1"/>
  <c r="AD164" i="1"/>
  <c r="GX161" i="1"/>
  <c r="W161" i="1"/>
  <c r="I160" i="1"/>
  <c r="T160" i="1" s="1"/>
  <c r="Q158" i="1"/>
  <c r="CP158" i="1" s="1"/>
  <c r="O158" i="1" s="1"/>
  <c r="I162" i="1"/>
  <c r="U158" i="1"/>
  <c r="AD150" i="1"/>
  <c r="V146" i="1"/>
  <c r="BZ187" i="1"/>
  <c r="CR108" i="1"/>
  <c r="CS108" i="1"/>
  <c r="R108" i="1"/>
  <c r="GK108" i="1" s="1"/>
  <c r="Q108" i="1"/>
  <c r="CP108" i="1" s="1"/>
  <c r="O108" i="1" s="1"/>
  <c r="GM108" i="1" s="1"/>
  <c r="GN108" i="1" s="1"/>
  <c r="T87" i="1"/>
  <c r="AG110" i="1" s="1"/>
  <c r="DH800" i="3"/>
  <c r="DI800" i="3"/>
  <c r="DF800" i="3"/>
  <c r="DJ800" i="3" s="1"/>
  <c r="DG800" i="3"/>
  <c r="DI794" i="3"/>
  <c r="DF794" i="3"/>
  <c r="DJ794" i="3" s="1"/>
  <c r="DG794" i="3"/>
  <c r="DH794" i="3"/>
  <c r="DF790" i="3"/>
  <c r="DJ790" i="3" s="1"/>
  <c r="DG790" i="3"/>
  <c r="DH790" i="3"/>
  <c r="DI790" i="3"/>
  <c r="DH752" i="3"/>
  <c r="DI752" i="3"/>
  <c r="DF752" i="3"/>
  <c r="DJ752" i="3" s="1"/>
  <c r="DG752" i="3"/>
  <c r="DF749" i="3"/>
  <c r="DI749" i="3"/>
  <c r="DJ749" i="3" s="1"/>
  <c r="DG749" i="3"/>
  <c r="DH749" i="3"/>
  <c r="CX214" i="3"/>
  <c r="CU211" i="3"/>
  <c r="CV211" i="3"/>
  <c r="CX211" i="3"/>
  <c r="CX216" i="3"/>
  <c r="CW212" i="3"/>
  <c r="CW214" i="3"/>
  <c r="CX217" i="3"/>
  <c r="CW213" i="3"/>
  <c r="CX218" i="3"/>
  <c r="CS259" i="1"/>
  <c r="I259" i="1"/>
  <c r="W259" i="1" s="1"/>
  <c r="CQ253" i="1"/>
  <c r="CT240" i="1"/>
  <c r="S240" i="1"/>
  <c r="CP240" i="1" s="1"/>
  <c r="O240" i="1" s="1"/>
  <c r="CT239" i="1"/>
  <c r="AB234" i="1"/>
  <c r="CT232" i="1"/>
  <c r="S232" i="1"/>
  <c r="CP232" i="1" s="1"/>
  <c r="O232" i="1" s="1"/>
  <c r="CT231" i="1"/>
  <c r="GE142" i="1"/>
  <c r="EV187" i="1"/>
  <c r="CR184" i="1"/>
  <c r="CS184" i="1"/>
  <c r="Q179" i="1"/>
  <c r="I172" i="1"/>
  <c r="P166" i="1"/>
  <c r="CY161" i="1"/>
  <c r="X161" i="1" s="1"/>
  <c r="CZ161" i="1"/>
  <c r="Y161" i="1" s="1"/>
  <c r="GX157" i="1"/>
  <c r="AB150" i="1"/>
  <c r="CQ149" i="1"/>
  <c r="P149" i="1"/>
  <c r="CP149" i="1" s="1"/>
  <c r="O149" i="1" s="1"/>
  <c r="GM149" i="1" s="1"/>
  <c r="GN149" i="1" s="1"/>
  <c r="FU187" i="1"/>
  <c r="S147" i="1"/>
  <c r="CT147" i="1"/>
  <c r="CR104" i="1"/>
  <c r="CS104" i="1"/>
  <c r="R104" i="1"/>
  <c r="GK104" i="1" s="1"/>
  <c r="S103" i="1"/>
  <c r="CT103" i="1"/>
  <c r="CT102" i="1"/>
  <c r="S102" i="1"/>
  <c r="R101" i="1"/>
  <c r="GK101" i="1" s="1"/>
  <c r="CR101" i="1"/>
  <c r="CS101" i="1"/>
  <c r="CZ95" i="1"/>
  <c r="Y95" i="1" s="1"/>
  <c r="CY95" i="1"/>
  <c r="X95" i="1" s="1"/>
  <c r="CI110" i="1"/>
  <c r="AP110" i="1"/>
  <c r="EA110" i="1"/>
  <c r="EB49" i="1"/>
  <c r="AD29" i="1"/>
  <c r="AB29" i="1" s="1"/>
  <c r="R29" i="1"/>
  <c r="CR29" i="1"/>
  <c r="CS29" i="1"/>
  <c r="CX872" i="3"/>
  <c r="CW770" i="3"/>
  <c r="CX770" i="3"/>
  <c r="DG577" i="3"/>
  <c r="DJ577" i="3" s="1"/>
  <c r="DH577" i="3"/>
  <c r="DF577" i="3"/>
  <c r="DI577" i="3"/>
  <c r="CU273" i="3"/>
  <c r="CX276" i="3"/>
  <c r="CX278" i="3"/>
  <c r="CU241" i="3"/>
  <c r="CX242" i="3"/>
  <c r="CX244" i="3"/>
  <c r="CW242" i="3"/>
  <c r="CX248" i="3"/>
  <c r="CX247" i="3"/>
  <c r="CW244" i="3"/>
  <c r="CX230" i="3"/>
  <c r="CU229" i="3"/>
  <c r="CW230" i="3"/>
  <c r="CX233" i="3"/>
  <c r="EV266" i="1"/>
  <c r="CR259" i="1"/>
  <c r="CR240" i="1"/>
  <c r="CS240" i="1"/>
  <c r="CS239" i="1"/>
  <c r="U237" i="1"/>
  <c r="AD237" i="1"/>
  <c r="CR232" i="1"/>
  <c r="CS232" i="1"/>
  <c r="CS231" i="1"/>
  <c r="U229" i="1"/>
  <c r="AD229" i="1"/>
  <c r="AB185" i="1"/>
  <c r="AD184" i="1"/>
  <c r="AB184" i="1" s="1"/>
  <c r="T183" i="1"/>
  <c r="P179" i="1"/>
  <c r="CP179" i="1" s="1"/>
  <c r="O179" i="1" s="1"/>
  <c r="GX176" i="1"/>
  <c r="GX170" i="1"/>
  <c r="R168" i="1"/>
  <c r="GK168" i="1" s="1"/>
  <c r="GX160" i="1"/>
  <c r="Q159" i="1"/>
  <c r="U159" i="1"/>
  <c r="GX159" i="1"/>
  <c r="AB149" i="1"/>
  <c r="T146" i="1"/>
  <c r="AG187" i="1" s="1"/>
  <c r="CS145" i="1"/>
  <c r="Q145" i="1"/>
  <c r="R145" i="1"/>
  <c r="CR145" i="1"/>
  <c r="GK144" i="1"/>
  <c r="AD104" i="1"/>
  <c r="AB104" i="1" s="1"/>
  <c r="CR103" i="1"/>
  <c r="Q103" i="1"/>
  <c r="R103" i="1"/>
  <c r="GK103" i="1" s="1"/>
  <c r="CS103" i="1"/>
  <c r="AD101" i="1"/>
  <c r="AB101" i="1" s="1"/>
  <c r="S98" i="1"/>
  <c r="CP98" i="1" s="1"/>
  <c r="O98" i="1" s="1"/>
  <c r="CT98" i="1"/>
  <c r="T97" i="1"/>
  <c r="GC26" i="1"/>
  <c r="ET49" i="1"/>
  <c r="AT26" i="1"/>
  <c r="F67" i="1"/>
  <c r="FU49" i="1"/>
  <c r="CJ49" i="1"/>
  <c r="S30" i="1"/>
  <c r="CT30" i="1"/>
  <c r="DI764" i="3"/>
  <c r="DF764" i="3"/>
  <c r="DJ764" i="3" s="1"/>
  <c r="DG764" i="3"/>
  <c r="DH764" i="3"/>
  <c r="CV759" i="3"/>
  <c r="CX759" i="3"/>
  <c r="P177" i="1"/>
  <c r="P169" i="1"/>
  <c r="CP169" i="1" s="1"/>
  <c r="O169" i="1" s="1"/>
  <c r="GM169" i="1" s="1"/>
  <c r="GN169" i="1" s="1"/>
  <c r="P164" i="1"/>
  <c r="CP164" i="1" s="1"/>
  <c r="O164" i="1" s="1"/>
  <c r="GM164" i="1" s="1"/>
  <c r="GN164" i="1" s="1"/>
  <c r="R162" i="1"/>
  <c r="GK162" i="1" s="1"/>
  <c r="V160" i="1"/>
  <c r="P159" i="1"/>
  <c r="S155" i="1"/>
  <c r="CQ154" i="1"/>
  <c r="AB154" i="1"/>
  <c r="CY151" i="1"/>
  <c r="X151" i="1" s="1"/>
  <c r="GM151" i="1" s="1"/>
  <c r="GN151" i="1" s="1"/>
  <c r="CZ151" i="1"/>
  <c r="Y151" i="1" s="1"/>
  <c r="P146" i="1"/>
  <c r="CP146" i="1" s="1"/>
  <c r="O146" i="1" s="1"/>
  <c r="CP106" i="1"/>
  <c r="O106" i="1" s="1"/>
  <c r="GM106" i="1" s="1"/>
  <c r="GN106" i="1" s="1"/>
  <c r="U95" i="1"/>
  <c r="Q91" i="1"/>
  <c r="CR90" i="1"/>
  <c r="CS90" i="1"/>
  <c r="R90" i="1"/>
  <c r="S88" i="1"/>
  <c r="P87" i="1"/>
  <c r="CQ87" i="1"/>
  <c r="CT42" i="1"/>
  <c r="S42" i="1"/>
  <c r="CT39" i="1"/>
  <c r="S39" i="1"/>
  <c r="CT31" i="1"/>
  <c r="S31" i="1"/>
  <c r="CV909" i="3"/>
  <c r="CX909" i="3"/>
  <c r="CX847" i="3"/>
  <c r="CV847" i="3"/>
  <c r="DH795" i="3"/>
  <c r="DF795" i="3"/>
  <c r="DJ795" i="3" s="1"/>
  <c r="DG795" i="3"/>
  <c r="DI795" i="3"/>
  <c r="CT144" i="1"/>
  <c r="S144" i="1"/>
  <c r="CY107" i="1"/>
  <c r="X107" i="1" s="1"/>
  <c r="CZ107" i="1"/>
  <c r="Y107" i="1" s="1"/>
  <c r="CP91" i="1"/>
  <c r="O91" i="1" s="1"/>
  <c r="GM91" i="1" s="1"/>
  <c r="GP91" i="1" s="1"/>
  <c r="CD110" i="1" s="1"/>
  <c r="CV46" i="3"/>
  <c r="CX46" i="3"/>
  <c r="CX48" i="3"/>
  <c r="CW47" i="3"/>
  <c r="CX47" i="3"/>
  <c r="CU46" i="3"/>
  <c r="CY83" i="1"/>
  <c r="X83" i="1" s="1"/>
  <c r="CZ83" i="1"/>
  <c r="Y83" i="1" s="1"/>
  <c r="CX895" i="3"/>
  <c r="CX845" i="3"/>
  <c r="DG633" i="3"/>
  <c r="DH633" i="3"/>
  <c r="DF633" i="3"/>
  <c r="DJ633" i="3" s="1"/>
  <c r="DI633" i="3"/>
  <c r="DH626" i="3"/>
  <c r="DG626" i="3"/>
  <c r="DF626" i="3"/>
  <c r="DJ626" i="3" s="1"/>
  <c r="DI626" i="3"/>
  <c r="DF602" i="3"/>
  <c r="DJ602" i="3" s="1"/>
  <c r="DG602" i="3"/>
  <c r="DH602" i="3"/>
  <c r="DI602" i="3"/>
  <c r="DI581" i="3"/>
  <c r="DF581" i="3"/>
  <c r="DJ581" i="3" s="1"/>
  <c r="DG581" i="3"/>
  <c r="DH581" i="3"/>
  <c r="R183" i="1"/>
  <c r="GK183" i="1" s="1"/>
  <c r="R180" i="1"/>
  <c r="GK180" i="1" s="1"/>
  <c r="S178" i="1"/>
  <c r="I175" i="1"/>
  <c r="V175" i="1" s="1"/>
  <c r="AB173" i="1"/>
  <c r="I173" i="1"/>
  <c r="V173" i="1" s="1"/>
  <c r="AB171" i="1"/>
  <c r="I171" i="1"/>
  <c r="Q171" i="1" s="1"/>
  <c r="R165" i="1"/>
  <c r="GK165" i="1" s="1"/>
  <c r="AB164" i="1"/>
  <c r="AD162" i="1"/>
  <c r="P162" i="1"/>
  <c r="AD160" i="1"/>
  <c r="AD151" i="1"/>
  <c r="AB151" i="1" s="1"/>
  <c r="CT148" i="1"/>
  <c r="S148" i="1"/>
  <c r="AB147" i="1"/>
  <c r="CS144" i="1"/>
  <c r="AD144" i="1"/>
  <c r="K97" i="1"/>
  <c r="Q95" i="1"/>
  <c r="I99" i="1"/>
  <c r="GX99" i="1" s="1"/>
  <c r="K99" i="1"/>
  <c r="AB90" i="1"/>
  <c r="W89" i="1"/>
  <c r="AD89" i="1"/>
  <c r="AB89" i="1" s="1"/>
  <c r="U88" i="1"/>
  <c r="DZ110" i="1" s="1"/>
  <c r="AD88" i="1"/>
  <c r="BY26" i="1"/>
  <c r="CI49" i="1"/>
  <c r="CX867" i="3"/>
  <c r="CW831" i="3"/>
  <c r="CX811" i="3"/>
  <c r="Q180" i="1"/>
  <c r="DG78" i="3"/>
  <c r="DH78" i="3"/>
  <c r="DF78" i="3"/>
  <c r="DJ78" i="3" s="1"/>
  <c r="DI78" i="3"/>
  <c r="AB160" i="1"/>
  <c r="GX155" i="1"/>
  <c r="CS148" i="1"/>
  <c r="AD148" i="1"/>
  <c r="AB148" i="1" s="1"/>
  <c r="AB144" i="1"/>
  <c r="T88" i="1"/>
  <c r="DY110" i="1" s="1"/>
  <c r="S86" i="1"/>
  <c r="AH110" i="1"/>
  <c r="CP83" i="1"/>
  <c r="O83" i="1" s="1"/>
  <c r="GM83" i="1" s="1"/>
  <c r="GN83" i="1" s="1"/>
  <c r="BX26" i="1"/>
  <c r="CG49" i="1"/>
  <c r="AO49" i="1"/>
  <c r="CT46" i="1"/>
  <c r="S46" i="1"/>
  <c r="DI831" i="3"/>
  <c r="DF831" i="3"/>
  <c r="DG831" i="3"/>
  <c r="DJ831" i="3" s="1"/>
  <c r="DH831" i="3"/>
  <c r="AD185" i="1"/>
  <c r="P185" i="1"/>
  <c r="AD183" i="1"/>
  <c r="AB183" i="1" s="1"/>
  <c r="CW88" i="3"/>
  <c r="CU87" i="3"/>
  <c r="CX90" i="3"/>
  <c r="CW89" i="3"/>
  <c r="CX92" i="3"/>
  <c r="CX88" i="3"/>
  <c r="CX91" i="3"/>
  <c r="AD180" i="1"/>
  <c r="P180" i="1"/>
  <c r="Q178" i="1"/>
  <c r="R170" i="1"/>
  <c r="GK170" i="1" s="1"/>
  <c r="AD167" i="1"/>
  <c r="AD165" i="1"/>
  <c r="AB165" i="1" s="1"/>
  <c r="P165" i="1"/>
  <c r="CS162" i="1"/>
  <c r="AB162" i="1"/>
  <c r="CS160" i="1"/>
  <c r="V157" i="1"/>
  <c r="CR156" i="1"/>
  <c r="AD156" i="1"/>
  <c r="AB155" i="1"/>
  <c r="CR152" i="1"/>
  <c r="CS152" i="1"/>
  <c r="R152" i="1"/>
  <c r="GK152" i="1" s="1"/>
  <c r="GM152" i="1" s="1"/>
  <c r="GN152" i="1" s="1"/>
  <c r="CS98" i="1"/>
  <c r="P95" i="1"/>
  <c r="CP95" i="1" s="1"/>
  <c r="O95" i="1" s="1"/>
  <c r="GM95" i="1" s="1"/>
  <c r="GN95" i="1" s="1"/>
  <c r="AD91" i="1"/>
  <c r="AB91" i="1" s="1"/>
  <c r="GX88" i="1"/>
  <c r="GB110" i="1" s="1"/>
  <c r="AB88" i="1"/>
  <c r="GX87" i="1"/>
  <c r="CJ110" i="1" s="1"/>
  <c r="CR46" i="1"/>
  <c r="Q46" i="1"/>
  <c r="R46" i="1"/>
  <c r="CS46" i="1"/>
  <c r="AD46" i="1"/>
  <c r="AB46" i="1" s="1"/>
  <c r="R40" i="1"/>
  <c r="CR40" i="1"/>
  <c r="Q40" i="1"/>
  <c r="CS40" i="1"/>
  <c r="CW809" i="3"/>
  <c r="DF787" i="3"/>
  <c r="DI787" i="3"/>
  <c r="DG787" i="3"/>
  <c r="DJ787" i="3" s="1"/>
  <c r="DH787" i="3"/>
  <c r="CQ156" i="1"/>
  <c r="P156" i="1"/>
  <c r="CP156" i="1" s="1"/>
  <c r="O156" i="1" s="1"/>
  <c r="CS151" i="1"/>
  <c r="CY149" i="1"/>
  <c r="X149" i="1" s="1"/>
  <c r="CZ149" i="1"/>
  <c r="Y149" i="1" s="1"/>
  <c r="FY110" i="1"/>
  <c r="AB95" i="1"/>
  <c r="CS88" i="1"/>
  <c r="EU26" i="1"/>
  <c r="P65" i="1"/>
  <c r="S43" i="1"/>
  <c r="CT43" i="1"/>
  <c r="CX855" i="3"/>
  <c r="CX839" i="3"/>
  <c r="CX708" i="3"/>
  <c r="BD187" i="1"/>
  <c r="CQ160" i="1"/>
  <c r="AB156" i="1"/>
  <c r="AB152" i="1"/>
  <c r="CQ147" i="1"/>
  <c r="CY145" i="1"/>
  <c r="X145" i="1" s="1"/>
  <c r="CR144" i="1"/>
  <c r="EV110" i="1"/>
  <c r="CZ106" i="1"/>
  <c r="Y106" i="1" s="1"/>
  <c r="T102" i="1"/>
  <c r="Q100" i="1"/>
  <c r="CP100" i="1" s="1"/>
  <c r="O100" i="1" s="1"/>
  <c r="GM100" i="1" s="1"/>
  <c r="GN100" i="1" s="1"/>
  <c r="R100" i="1"/>
  <c r="GK100" i="1" s="1"/>
  <c r="GX100" i="1"/>
  <c r="CQ99" i="1"/>
  <c r="AB99" i="1"/>
  <c r="V96" i="1"/>
  <c r="AD96" i="1"/>
  <c r="AB96" i="1" s="1"/>
  <c r="GX95" i="1"/>
  <c r="AB86" i="1"/>
  <c r="CY84" i="1"/>
  <c r="X84" i="1" s="1"/>
  <c r="CR84" i="1"/>
  <c r="R84" i="1"/>
  <c r="GK84" i="1" s="1"/>
  <c r="CS84" i="1"/>
  <c r="AD84" i="1"/>
  <c r="FP81" i="1"/>
  <c r="GM44" i="1"/>
  <c r="GP44" i="1" s="1"/>
  <c r="CR32" i="1"/>
  <c r="Q32" i="1"/>
  <c r="R32" i="1"/>
  <c r="GK32" i="1" s="1"/>
  <c r="CS32" i="1"/>
  <c r="AD32" i="1"/>
  <c r="AB32" i="1" s="1"/>
  <c r="CV873" i="3"/>
  <c r="CR43" i="1"/>
  <c r="CS43" i="1"/>
  <c r="AD33" i="1"/>
  <c r="AB33" i="1" s="1"/>
  <c r="R33" i="1"/>
  <c r="GK33" i="1" s="1"/>
  <c r="CR30" i="1"/>
  <c r="Q30" i="1"/>
  <c r="AD49" i="1" s="1"/>
  <c r="R30" i="1"/>
  <c r="GK30" i="1" s="1"/>
  <c r="CS30" i="1"/>
  <c r="P29" i="1"/>
  <c r="CQ29" i="1"/>
  <c r="AH49" i="1"/>
  <c r="CX890" i="3"/>
  <c r="CV863" i="3"/>
  <c r="CX824" i="3"/>
  <c r="CX804" i="3"/>
  <c r="CW604" i="3"/>
  <c r="CX604" i="3"/>
  <c r="Q154" i="1"/>
  <c r="CP154" i="1" s="1"/>
  <c r="O154" i="1" s="1"/>
  <c r="Q92" i="1"/>
  <c r="DV110" i="1" s="1"/>
  <c r="GK85" i="1"/>
  <c r="R43" i="1"/>
  <c r="GK43" i="1" s="1"/>
  <c r="U33" i="1"/>
  <c r="DZ49" i="1" s="1"/>
  <c r="AD31" i="1"/>
  <c r="AB31" i="1" s="1"/>
  <c r="R31" i="1"/>
  <c r="GK31" i="1" s="1"/>
  <c r="CR31" i="1"/>
  <c r="CS31" i="1"/>
  <c r="CX7" i="3"/>
  <c r="CU6" i="3"/>
  <c r="CW7" i="3"/>
  <c r="CX8" i="3"/>
  <c r="Q29" i="1"/>
  <c r="S29" i="1"/>
  <c r="CX896" i="3"/>
  <c r="CV801" i="3"/>
  <c r="CX636" i="3"/>
  <c r="P86" i="1"/>
  <c r="BC26" i="1"/>
  <c r="F65" i="1"/>
  <c r="Q43" i="1"/>
  <c r="CX894" i="3"/>
  <c r="CX873" i="3"/>
  <c r="DH750" i="3"/>
  <c r="DF750" i="3"/>
  <c r="DG750" i="3"/>
  <c r="DJ750" i="3" s="1"/>
  <c r="DI750" i="3"/>
  <c r="CX729" i="3"/>
  <c r="DF605" i="3"/>
  <c r="DG605" i="3"/>
  <c r="DJ605" i="3" s="1"/>
  <c r="DH605" i="3"/>
  <c r="DI605" i="3"/>
  <c r="CX528" i="3"/>
  <c r="CX339" i="3"/>
  <c r="AI49" i="1"/>
  <c r="CX805" i="3"/>
  <c r="DF799" i="3"/>
  <c r="DJ799" i="3" s="1"/>
  <c r="DI799" i="3"/>
  <c r="DG799" i="3"/>
  <c r="DH799" i="3"/>
  <c r="DG789" i="3"/>
  <c r="DH789" i="3"/>
  <c r="DF789" i="3"/>
  <c r="DJ789" i="3" s="1"/>
  <c r="DI789" i="3"/>
  <c r="CW786" i="3"/>
  <c r="CX786" i="3"/>
  <c r="DF782" i="3"/>
  <c r="DJ782" i="3" s="1"/>
  <c r="DG782" i="3"/>
  <c r="DH782" i="3"/>
  <c r="DI782" i="3"/>
  <c r="DG768" i="3"/>
  <c r="DH768" i="3"/>
  <c r="DI768" i="3"/>
  <c r="DF768" i="3"/>
  <c r="DJ768" i="3" s="1"/>
  <c r="CX723" i="3"/>
  <c r="CV723" i="3"/>
  <c r="CV716" i="3"/>
  <c r="CX716" i="3"/>
  <c r="CX677" i="3"/>
  <c r="CX555" i="3"/>
  <c r="CS154" i="1"/>
  <c r="P144" i="1"/>
  <c r="P97" i="1"/>
  <c r="R95" i="1"/>
  <c r="GK95" i="1" s="1"/>
  <c r="CS92" i="1"/>
  <c r="R87" i="1"/>
  <c r="GK87" i="1" s="1"/>
  <c r="CS86" i="1"/>
  <c r="FQ26" i="1"/>
  <c r="EH49" i="1"/>
  <c r="EI49" i="1"/>
  <c r="AB47" i="1"/>
  <c r="CQ41" i="1"/>
  <c r="P41" i="1"/>
  <c r="P40" i="1"/>
  <c r="CR33" i="1"/>
  <c r="CU23" i="3"/>
  <c r="CX23" i="3"/>
  <c r="CX24" i="3"/>
  <c r="CX26" i="3"/>
  <c r="CX25" i="3"/>
  <c r="CV23" i="3"/>
  <c r="Q33" i="1"/>
  <c r="S33" i="1"/>
  <c r="T33" i="1"/>
  <c r="DY49" i="1" s="1"/>
  <c r="CV917" i="3"/>
  <c r="CX917" i="3"/>
  <c r="CX903" i="3"/>
  <c r="CX838" i="3"/>
  <c r="CX823" i="3"/>
  <c r="CX818" i="3"/>
  <c r="CX813" i="3"/>
  <c r="BD110" i="1"/>
  <c r="CR86" i="1"/>
  <c r="CR85" i="1"/>
  <c r="AD85" i="1"/>
  <c r="AB85" i="1" s="1"/>
  <c r="FY49" i="1"/>
  <c r="AB41" i="1"/>
  <c r="AB36" i="1"/>
  <c r="CS35" i="1"/>
  <c r="AD35" i="1"/>
  <c r="AB35" i="1" s="1"/>
  <c r="Q35" i="1"/>
  <c r="R35" i="1"/>
  <c r="GK35" i="1" s="1"/>
  <c r="CX18" i="3"/>
  <c r="CU15" i="3"/>
  <c r="CX15" i="3"/>
  <c r="CW18" i="3"/>
  <c r="CV15" i="3"/>
  <c r="CX877" i="3"/>
  <c r="CX871" i="3"/>
  <c r="DF779" i="3"/>
  <c r="DJ779" i="3" s="1"/>
  <c r="DI779" i="3"/>
  <c r="DH779" i="3"/>
  <c r="DG779" i="3"/>
  <c r="CU52" i="3"/>
  <c r="CV52" i="3"/>
  <c r="CQ86" i="1"/>
  <c r="F74" i="1"/>
  <c r="EV49" i="1"/>
  <c r="P35" i="1"/>
  <c r="CQ35" i="1"/>
  <c r="GX29" i="1"/>
  <c r="GB49" i="1" s="1"/>
  <c r="CW737" i="3"/>
  <c r="CV531" i="3"/>
  <c r="CX531" i="3"/>
  <c r="DH610" i="3"/>
  <c r="DF610" i="3"/>
  <c r="DJ610" i="3" s="1"/>
  <c r="DG610" i="3"/>
  <c r="DI610" i="3"/>
  <c r="CW587" i="3"/>
  <c r="CX587" i="3"/>
  <c r="CV464" i="3"/>
  <c r="CV339" i="3"/>
  <c r="R45" i="1"/>
  <c r="GK45" i="1" s="1"/>
  <c r="P42" i="1"/>
  <c r="CP42" i="1" s="1"/>
  <c r="O42" i="1" s="1"/>
  <c r="P39" i="1"/>
  <c r="R38" i="1"/>
  <c r="CX885" i="3"/>
  <c r="CX874" i="3"/>
  <c r="CV840" i="3"/>
  <c r="CX840" i="3"/>
  <c r="DH832" i="3"/>
  <c r="DI832" i="3"/>
  <c r="CW810" i="3"/>
  <c r="DF798" i="3"/>
  <c r="DJ798" i="3" s="1"/>
  <c r="DF783" i="3"/>
  <c r="DJ783" i="3" s="1"/>
  <c r="DG783" i="3"/>
  <c r="DH783" i="3"/>
  <c r="DI783" i="3"/>
  <c r="DF777" i="3"/>
  <c r="DJ777" i="3" s="1"/>
  <c r="DG777" i="3"/>
  <c r="DH777" i="3"/>
  <c r="DI777" i="3"/>
  <c r="CX683" i="3"/>
  <c r="CX666" i="3"/>
  <c r="DF613" i="3"/>
  <c r="DJ613" i="3" s="1"/>
  <c r="DG613" i="3"/>
  <c r="DH613" i="3"/>
  <c r="DI613" i="3"/>
  <c r="DI575" i="3"/>
  <c r="DJ575" i="3" s="1"/>
  <c r="DF575" i="3"/>
  <c r="DG575" i="3"/>
  <c r="DH575" i="3"/>
  <c r="CX526" i="3"/>
  <c r="CX487" i="3"/>
  <c r="Q45" i="1"/>
  <c r="CP45" i="1" s="1"/>
  <c r="O45" i="1" s="1"/>
  <c r="GM45" i="1" s="1"/>
  <c r="GP45" i="1" s="1"/>
  <c r="Q38" i="1"/>
  <c r="FP26" i="1"/>
  <c r="DH906" i="3"/>
  <c r="DI906" i="3"/>
  <c r="DJ906" i="3" s="1"/>
  <c r="CX880" i="3"/>
  <c r="CW880" i="3"/>
  <c r="CX879" i="3"/>
  <c r="CX858" i="3"/>
  <c r="CV820" i="3"/>
  <c r="CX820" i="3"/>
  <c r="DF791" i="3"/>
  <c r="DJ791" i="3" s="1"/>
  <c r="DH791" i="3"/>
  <c r="DI791" i="3"/>
  <c r="DF769" i="3"/>
  <c r="DI769" i="3"/>
  <c r="DJ769" i="3" s="1"/>
  <c r="DG769" i="3"/>
  <c r="DH769" i="3"/>
  <c r="CX747" i="3"/>
  <c r="CX704" i="3"/>
  <c r="DF642" i="3"/>
  <c r="DJ642" i="3" s="1"/>
  <c r="DG642" i="3"/>
  <c r="DI642" i="3"/>
  <c r="DH642" i="3"/>
  <c r="CW637" i="3"/>
  <c r="DF634" i="3"/>
  <c r="DJ634" i="3" s="1"/>
  <c r="DG634" i="3"/>
  <c r="DH634" i="3"/>
  <c r="DI634" i="3"/>
  <c r="CX541" i="3"/>
  <c r="CX517" i="3"/>
  <c r="CX353" i="3"/>
  <c r="CP38" i="1"/>
  <c r="O38" i="1" s="1"/>
  <c r="GM38" i="1" s="1"/>
  <c r="GP38" i="1" s="1"/>
  <c r="CX886" i="3"/>
  <c r="CX875" i="3"/>
  <c r="CX863" i="3"/>
  <c r="DH785" i="3"/>
  <c r="DI785" i="3"/>
  <c r="DJ785" i="3" s="1"/>
  <c r="DF785" i="3"/>
  <c r="DG785" i="3"/>
  <c r="CV729" i="3"/>
  <c r="CV697" i="3"/>
  <c r="DH640" i="3"/>
  <c r="DI640" i="3"/>
  <c r="DF640" i="3"/>
  <c r="DJ640" i="3" s="1"/>
  <c r="DG640" i="3"/>
  <c r="DI637" i="3"/>
  <c r="DF637" i="3"/>
  <c r="DG637" i="3"/>
  <c r="DJ637" i="3" s="1"/>
  <c r="DH637" i="3"/>
  <c r="CX360" i="3"/>
  <c r="AD45" i="1"/>
  <c r="AB45" i="1" s="1"/>
  <c r="AB42" i="1"/>
  <c r="AB39" i="1"/>
  <c r="V33" i="1"/>
  <c r="DF916" i="3"/>
  <c r="DI916" i="3"/>
  <c r="DJ916" i="3" s="1"/>
  <c r="DF912" i="3"/>
  <c r="DI912" i="3"/>
  <c r="DJ912" i="3" s="1"/>
  <c r="DI908" i="3"/>
  <c r="DJ908" i="3" s="1"/>
  <c r="DH908" i="3"/>
  <c r="CX892" i="3"/>
  <c r="CV892" i="3"/>
  <c r="CV833" i="3"/>
  <c r="CX833" i="3"/>
  <c r="CX812" i="3"/>
  <c r="CX801" i="3"/>
  <c r="DF751" i="3"/>
  <c r="DI751" i="3"/>
  <c r="DG751" i="3"/>
  <c r="DJ751" i="3" s="1"/>
  <c r="DH751" i="3"/>
  <c r="CX741" i="3"/>
  <c r="CX722" i="3"/>
  <c r="CX689" i="3"/>
  <c r="CX675" i="3"/>
  <c r="DI616" i="3"/>
  <c r="DF616" i="3"/>
  <c r="DJ616" i="3" s="1"/>
  <c r="DG616" i="3"/>
  <c r="DH616" i="3"/>
  <c r="CX501" i="3"/>
  <c r="CX261" i="3"/>
  <c r="CU43" i="3"/>
  <c r="CW44" i="3"/>
  <c r="CW45" i="3"/>
  <c r="CX44" i="3"/>
  <c r="CV43" i="3"/>
  <c r="P53" i="1"/>
  <c r="Q47" i="1"/>
  <c r="CP47" i="1" s="1"/>
  <c r="O47" i="1" s="1"/>
  <c r="GM47" i="1" s="1"/>
  <c r="GP47" i="1" s="1"/>
  <c r="R44" i="1"/>
  <c r="Q41" i="1"/>
  <c r="CS39" i="1"/>
  <c r="CS37" i="1"/>
  <c r="R37" i="1"/>
  <c r="GK37" i="1" s="1"/>
  <c r="GM37" i="1" s="1"/>
  <c r="GN37" i="1" s="1"/>
  <c r="CY36" i="1"/>
  <c r="X36" i="1" s="1"/>
  <c r="Q36" i="1"/>
  <c r="CP36" i="1" s="1"/>
  <c r="O36" i="1" s="1"/>
  <c r="GM36" i="1" s="1"/>
  <c r="GN36" i="1" s="1"/>
  <c r="CX907" i="3"/>
  <c r="CV907" i="3"/>
  <c r="CX865" i="3"/>
  <c r="CX860" i="3"/>
  <c r="CW827" i="3"/>
  <c r="CX827" i="3"/>
  <c r="CX802" i="3"/>
  <c r="DF797" i="3"/>
  <c r="DJ797" i="3" s="1"/>
  <c r="DH797" i="3"/>
  <c r="DF793" i="3"/>
  <c r="DJ793" i="3" s="1"/>
  <c r="DI793" i="3"/>
  <c r="DH788" i="3"/>
  <c r="DI788" i="3"/>
  <c r="CW710" i="3"/>
  <c r="CX710" i="3"/>
  <c r="DG611" i="3"/>
  <c r="DF611" i="3"/>
  <c r="DJ611" i="3" s="1"/>
  <c r="DH611" i="3"/>
  <c r="DI611" i="3"/>
  <c r="CW588" i="3"/>
  <c r="CX588" i="3"/>
  <c r="CV539" i="3"/>
  <c r="CX539" i="3"/>
  <c r="CX285" i="3"/>
  <c r="CV259" i="3"/>
  <c r="CX259" i="3"/>
  <c r="CS45" i="1"/>
  <c r="CY34" i="1"/>
  <c r="X34" i="1" s="1"/>
  <c r="CP34" i="1"/>
  <c r="O34" i="1" s="1"/>
  <c r="GM34" i="1" s="1"/>
  <c r="GN34" i="1" s="1"/>
  <c r="V29" i="1"/>
  <c r="CX846" i="3"/>
  <c r="DF778" i="3"/>
  <c r="DJ778" i="3" s="1"/>
  <c r="DG778" i="3"/>
  <c r="DH778" i="3"/>
  <c r="DI778" i="3"/>
  <c r="CX748" i="3"/>
  <c r="DF614" i="3"/>
  <c r="DJ614" i="3" s="1"/>
  <c r="DG614" i="3"/>
  <c r="DH614" i="3"/>
  <c r="DI614" i="3"/>
  <c r="DF594" i="3"/>
  <c r="DJ594" i="3" s="1"/>
  <c r="DG594" i="3"/>
  <c r="DH594" i="3"/>
  <c r="DI594" i="3"/>
  <c r="CX551" i="3"/>
  <c r="CX499" i="3"/>
  <c r="CW392" i="3"/>
  <c r="CX392" i="3"/>
  <c r="CT38" i="1"/>
  <c r="AB37" i="1"/>
  <c r="CZ35" i="1"/>
  <c r="Y35" i="1" s="1"/>
  <c r="CT32" i="1"/>
  <c r="S32" i="1"/>
  <c r="CR28" i="1"/>
  <c r="R28" i="1"/>
  <c r="CV918" i="3"/>
  <c r="CX918" i="3"/>
  <c r="CV914" i="3"/>
  <c r="CX914" i="3"/>
  <c r="CV910" i="3"/>
  <c r="CX910" i="3"/>
  <c r="DG906" i="3"/>
  <c r="DH905" i="3"/>
  <c r="CX866" i="3"/>
  <c r="DG828" i="3"/>
  <c r="DI828" i="3"/>
  <c r="DG755" i="3"/>
  <c r="DH755" i="3"/>
  <c r="DI755" i="3"/>
  <c r="DF755" i="3"/>
  <c r="DJ755" i="3" s="1"/>
  <c r="CX720" i="3"/>
  <c r="DH592" i="3"/>
  <c r="DF592" i="3"/>
  <c r="DJ592" i="3" s="1"/>
  <c r="DG592" i="3"/>
  <c r="DI592" i="3"/>
  <c r="CX560" i="3"/>
  <c r="CX549" i="3"/>
  <c r="P31" i="1"/>
  <c r="CU11" i="3"/>
  <c r="CW12" i="3"/>
  <c r="CX14" i="3"/>
  <c r="CX12" i="3"/>
  <c r="CV11" i="3"/>
  <c r="CW14" i="3"/>
  <c r="S28" i="1"/>
  <c r="CX849" i="3"/>
  <c r="DG796" i="3"/>
  <c r="DI796" i="3"/>
  <c r="DI756" i="3"/>
  <c r="DG756" i="3"/>
  <c r="DH756" i="3"/>
  <c r="CX727" i="3"/>
  <c r="CX698" i="3"/>
  <c r="DG638" i="3"/>
  <c r="DJ638" i="3" s="1"/>
  <c r="DF638" i="3"/>
  <c r="DH638" i="3"/>
  <c r="CW566" i="3"/>
  <c r="CX556" i="3"/>
  <c r="CX408" i="3"/>
  <c r="CV295" i="3"/>
  <c r="CX279" i="3"/>
  <c r="CX266" i="3"/>
  <c r="CV266" i="3"/>
  <c r="CX850" i="3"/>
  <c r="DG829" i="3"/>
  <c r="DH829" i="3"/>
  <c r="CW760" i="3"/>
  <c r="CX760" i="3"/>
  <c r="CX737" i="3"/>
  <c r="CX714" i="3"/>
  <c r="CX699" i="3"/>
  <c r="DG641" i="3"/>
  <c r="DH641" i="3"/>
  <c r="DF641" i="3"/>
  <c r="DJ641" i="3" s="1"/>
  <c r="DI641" i="3"/>
  <c r="DG627" i="3"/>
  <c r="DH627" i="3"/>
  <c r="DF627" i="3"/>
  <c r="DJ627" i="3" s="1"/>
  <c r="DI627" i="3"/>
  <c r="DF624" i="3"/>
  <c r="DJ624" i="3" s="1"/>
  <c r="DI624" i="3"/>
  <c r="CV603" i="3"/>
  <c r="DG595" i="3"/>
  <c r="DH595" i="3"/>
  <c r="DI595" i="3"/>
  <c r="DH582" i="3"/>
  <c r="DG582" i="3"/>
  <c r="DI582" i="3"/>
  <c r="DF582" i="3"/>
  <c r="DJ582" i="3" s="1"/>
  <c r="DI566" i="3"/>
  <c r="DF566" i="3"/>
  <c r="DG566" i="3"/>
  <c r="DJ566" i="3" s="1"/>
  <c r="DH566" i="3"/>
  <c r="CX561" i="3"/>
  <c r="CX439" i="3"/>
  <c r="DG433" i="3"/>
  <c r="DJ433" i="3" s="1"/>
  <c r="DF433" i="3"/>
  <c r="DH433" i="3"/>
  <c r="DI433" i="3"/>
  <c r="CW363" i="3"/>
  <c r="DH775" i="3"/>
  <c r="DI775" i="3"/>
  <c r="DF767" i="3"/>
  <c r="DJ767" i="3" s="1"/>
  <c r="DG767" i="3"/>
  <c r="DH767" i="3"/>
  <c r="DI767" i="3"/>
  <c r="CW667" i="3"/>
  <c r="CX667" i="3"/>
  <c r="CW659" i="3"/>
  <c r="CV651" i="3"/>
  <c r="DG593" i="3"/>
  <c r="DF593" i="3"/>
  <c r="DJ593" i="3" s="1"/>
  <c r="DH593" i="3"/>
  <c r="DI593" i="3"/>
  <c r="DG576" i="3"/>
  <c r="DJ576" i="3" s="1"/>
  <c r="DI576" i="3"/>
  <c r="DF576" i="3"/>
  <c r="DH576" i="3"/>
  <c r="CX396" i="3"/>
  <c r="CX264" i="3"/>
  <c r="DH780" i="3"/>
  <c r="DI780" i="3"/>
  <c r="CX743" i="3"/>
  <c r="CX721" i="3"/>
  <c r="CW660" i="3"/>
  <c r="DF639" i="3"/>
  <c r="DJ639" i="3" s="1"/>
  <c r="DI639" i="3"/>
  <c r="DG639" i="3"/>
  <c r="DH639" i="3"/>
  <c r="DF615" i="3"/>
  <c r="DJ615" i="3" s="1"/>
  <c r="DG615" i="3"/>
  <c r="DH615" i="3"/>
  <c r="DI615" i="3"/>
  <c r="DF612" i="3"/>
  <c r="DJ612" i="3" s="1"/>
  <c r="DG612" i="3"/>
  <c r="DH612" i="3"/>
  <c r="DI612" i="3"/>
  <c r="CW606" i="3"/>
  <c r="CX606" i="3"/>
  <c r="DG603" i="3"/>
  <c r="DF603" i="3"/>
  <c r="DH603" i="3"/>
  <c r="DI603" i="3"/>
  <c r="DJ603" i="3" s="1"/>
  <c r="DI591" i="3"/>
  <c r="DF591" i="3"/>
  <c r="DJ591" i="3" s="1"/>
  <c r="DG591" i="3"/>
  <c r="DH591" i="3"/>
  <c r="CV585" i="3"/>
  <c r="CX585" i="3"/>
  <c r="CX519" i="3"/>
  <c r="CV519" i="3"/>
  <c r="CW470" i="3"/>
  <c r="CX421" i="3"/>
  <c r="CW340" i="3"/>
  <c r="CX326" i="3"/>
  <c r="DG174" i="3"/>
  <c r="DF174" i="3"/>
  <c r="DJ174" i="3" s="1"/>
  <c r="DH174" i="3"/>
  <c r="DI174" i="3"/>
  <c r="DI915" i="3"/>
  <c r="DJ915" i="3" s="1"/>
  <c r="DI911" i="3"/>
  <c r="DJ911" i="3" s="1"/>
  <c r="CX901" i="3"/>
  <c r="CX897" i="3"/>
  <c r="DI826" i="3"/>
  <c r="DI773" i="3"/>
  <c r="DH771" i="3"/>
  <c r="DH757" i="3"/>
  <c r="DI757" i="3"/>
  <c r="CW744" i="3"/>
  <c r="CX744" i="3"/>
  <c r="CW725" i="3"/>
  <c r="CX702" i="3"/>
  <c r="CX674" i="3"/>
  <c r="DI625" i="3"/>
  <c r="DF625" i="3"/>
  <c r="DJ625" i="3" s="1"/>
  <c r="DG625" i="3"/>
  <c r="CX505" i="3"/>
  <c r="CX394" i="3"/>
  <c r="CX324" i="3"/>
  <c r="DG184" i="3"/>
  <c r="DH184" i="3"/>
  <c r="DI184" i="3"/>
  <c r="DF184" i="3"/>
  <c r="DJ184" i="3" s="1"/>
  <c r="DG781" i="3"/>
  <c r="DH781" i="3"/>
  <c r="DG776" i="3"/>
  <c r="DH776" i="3"/>
  <c r="DI776" i="3"/>
  <c r="DH754" i="3"/>
  <c r="DI754" i="3"/>
  <c r="CX728" i="3"/>
  <c r="CX703" i="3"/>
  <c r="CX680" i="3"/>
  <c r="CX652" i="3"/>
  <c r="DH647" i="3"/>
  <c r="DI647" i="3"/>
  <c r="DF635" i="3"/>
  <c r="DJ635" i="3" s="1"/>
  <c r="DG635" i="3"/>
  <c r="DH635" i="3"/>
  <c r="DI635" i="3"/>
  <c r="DG601" i="3"/>
  <c r="DF601" i="3"/>
  <c r="DJ601" i="3" s="1"/>
  <c r="DH601" i="3"/>
  <c r="DI601" i="3"/>
  <c r="CX333" i="3"/>
  <c r="CW307" i="3"/>
  <c r="CX282" i="3"/>
  <c r="CW245" i="3"/>
  <c r="CU19" i="3"/>
  <c r="CX20" i="3"/>
  <c r="CW21" i="3"/>
  <c r="CW20" i="3"/>
  <c r="CW22" i="3"/>
  <c r="CV19" i="3"/>
  <c r="CU1" i="3"/>
  <c r="CX3" i="3"/>
  <c r="CX1" i="3"/>
  <c r="CW4" i="3"/>
  <c r="CW5" i="3"/>
  <c r="CX4" i="3"/>
  <c r="CX882" i="3"/>
  <c r="CW841" i="3"/>
  <c r="CX841" i="3"/>
  <c r="DF796" i="3"/>
  <c r="DJ796" i="3" s="1"/>
  <c r="DG774" i="3"/>
  <c r="DF763" i="3"/>
  <c r="DJ763" i="3" s="1"/>
  <c r="DG763" i="3"/>
  <c r="DG758" i="3"/>
  <c r="DI758" i="3"/>
  <c r="DF756" i="3"/>
  <c r="DJ756" i="3" s="1"/>
  <c r="CX733" i="3"/>
  <c r="CX719" i="3"/>
  <c r="CX715" i="3"/>
  <c r="CW653" i="3"/>
  <c r="DG644" i="3"/>
  <c r="DI638" i="3"/>
  <c r="DF628" i="3"/>
  <c r="DJ628" i="3" s="1"/>
  <c r="DH628" i="3"/>
  <c r="DG628" i="3"/>
  <c r="DI628" i="3"/>
  <c r="DH624" i="3"/>
  <c r="DF586" i="3"/>
  <c r="DG586" i="3"/>
  <c r="DJ586" i="3" s="1"/>
  <c r="DF580" i="3"/>
  <c r="DJ580" i="3" s="1"/>
  <c r="DG580" i="3"/>
  <c r="CW567" i="3"/>
  <c r="CX567" i="3"/>
  <c r="CX542" i="3"/>
  <c r="CX536" i="3"/>
  <c r="CV473" i="3"/>
  <c r="CX473" i="3"/>
  <c r="CX444" i="3"/>
  <c r="CX400" i="3"/>
  <c r="CW400" i="3"/>
  <c r="CW761" i="3"/>
  <c r="CX730" i="3"/>
  <c r="CW718" i="3"/>
  <c r="CX717" i="3"/>
  <c r="CW688" i="3"/>
  <c r="CX686" i="3"/>
  <c r="DG600" i="3"/>
  <c r="DG590" i="3"/>
  <c r="DF589" i="3"/>
  <c r="DG583" i="3"/>
  <c r="DH583" i="3"/>
  <c r="DI583" i="3"/>
  <c r="DH578" i="3"/>
  <c r="DI578" i="3"/>
  <c r="CX524" i="3"/>
  <c r="CX457" i="3"/>
  <c r="CX442" i="3"/>
  <c r="CW374" i="3"/>
  <c r="CX374" i="3"/>
  <c r="CX245" i="3"/>
  <c r="CX725" i="3"/>
  <c r="DF600" i="3"/>
  <c r="DJ600" i="3" s="1"/>
  <c r="DF568" i="3"/>
  <c r="DJ568" i="3" s="1"/>
  <c r="DI568" i="3"/>
  <c r="CX484" i="3"/>
  <c r="CW395" i="3"/>
  <c r="CX395" i="3"/>
  <c r="CX387" i="3"/>
  <c r="CW387" i="3"/>
  <c r="CX340" i="3"/>
  <c r="CX307" i="3"/>
  <c r="CX272" i="3"/>
  <c r="DF219" i="3"/>
  <c r="DH219" i="3"/>
  <c r="DI219" i="3"/>
  <c r="DJ219" i="3" s="1"/>
  <c r="DG219" i="3"/>
  <c r="DF608" i="3"/>
  <c r="DJ608" i="3" s="1"/>
  <c r="DI608" i="3"/>
  <c r="DG579" i="3"/>
  <c r="DH579" i="3"/>
  <c r="CX545" i="3"/>
  <c r="CX533" i="3"/>
  <c r="DI434" i="3"/>
  <c r="DH434" i="3"/>
  <c r="DF434" i="3"/>
  <c r="DG434" i="3"/>
  <c r="DJ434" i="3" s="1"/>
  <c r="CW145" i="3"/>
  <c r="CX145" i="3"/>
  <c r="DF631" i="3"/>
  <c r="DJ631" i="3" s="1"/>
  <c r="DI631" i="3"/>
  <c r="CW622" i="3"/>
  <c r="CX622" i="3"/>
  <c r="DF584" i="3"/>
  <c r="DJ584" i="3" s="1"/>
  <c r="DH584" i="3"/>
  <c r="DI584" i="3"/>
  <c r="CW555" i="3"/>
  <c r="CW553" i="3"/>
  <c r="CX546" i="3"/>
  <c r="CX518" i="3"/>
  <c r="CX504" i="3"/>
  <c r="CW498" i="3"/>
  <c r="CX498" i="3"/>
  <c r="CX485" i="3"/>
  <c r="CX455" i="3"/>
  <c r="CV455" i="3"/>
  <c r="CX443" i="3"/>
  <c r="DF427" i="3"/>
  <c r="DG427" i="3"/>
  <c r="DJ427" i="3" s="1"/>
  <c r="DH427" i="3"/>
  <c r="DI427" i="3"/>
  <c r="CW393" i="3"/>
  <c r="CX377" i="3"/>
  <c r="CX345" i="3"/>
  <c r="CX225" i="3"/>
  <c r="CW225" i="3"/>
  <c r="DI766" i="3"/>
  <c r="DI765" i="3"/>
  <c r="CX664" i="3"/>
  <c r="CX661" i="3"/>
  <c r="CX656" i="3"/>
  <c r="DH617" i="3"/>
  <c r="CX552" i="3"/>
  <c r="CX515" i="3"/>
  <c r="CW508" i="3"/>
  <c r="CX449" i="3"/>
  <c r="CW305" i="3"/>
  <c r="CX305" i="3"/>
  <c r="CX234" i="3"/>
  <c r="CV203" i="3"/>
  <c r="CX203" i="3"/>
  <c r="CX745" i="3"/>
  <c r="CV703" i="3"/>
  <c r="CX700" i="3"/>
  <c r="CV695" i="3"/>
  <c r="CX695" i="3"/>
  <c r="CX657" i="3"/>
  <c r="CX653" i="3"/>
  <c r="DH632" i="3"/>
  <c r="DI632" i="3"/>
  <c r="CX559" i="3"/>
  <c r="CX530" i="3"/>
  <c r="CX521" i="3"/>
  <c r="CW521" i="3"/>
  <c r="CW509" i="3"/>
  <c r="CX472" i="3"/>
  <c r="CW469" i="3"/>
  <c r="CW458" i="3"/>
  <c r="CX422" i="3"/>
  <c r="CW396" i="3"/>
  <c r="CX359" i="3"/>
  <c r="CX232" i="3"/>
  <c r="CX672" i="3"/>
  <c r="CX669" i="3"/>
  <c r="DI643" i="3"/>
  <c r="DI630" i="3"/>
  <c r="DI629" i="3"/>
  <c r="DI620" i="3"/>
  <c r="DI619" i="3"/>
  <c r="DI618" i="3"/>
  <c r="DI573" i="3"/>
  <c r="DG573" i="3"/>
  <c r="CW510" i="3"/>
  <c r="CX510" i="3"/>
  <c r="CX502" i="3"/>
  <c r="CW486" i="3"/>
  <c r="CX268" i="3"/>
  <c r="CX246" i="3"/>
  <c r="CX607" i="3"/>
  <c r="CX469" i="3"/>
  <c r="CW468" i="3"/>
  <c r="DF435" i="3"/>
  <c r="DJ435" i="3" s="1"/>
  <c r="DH435" i="3"/>
  <c r="CW357" i="3"/>
  <c r="CX357" i="3"/>
  <c r="CX312" i="3"/>
  <c r="CX310" i="3"/>
  <c r="DF228" i="3"/>
  <c r="DJ228" i="3" s="1"/>
  <c r="DG228" i="3"/>
  <c r="DH228" i="3"/>
  <c r="DI228" i="3"/>
  <c r="CX474" i="3"/>
  <c r="CW474" i="3"/>
  <c r="CX470" i="3"/>
  <c r="CX464" i="3"/>
  <c r="CX458" i="3"/>
  <c r="CX452" i="3"/>
  <c r="DH429" i="3"/>
  <c r="DI429" i="3"/>
  <c r="CX393" i="3"/>
  <c r="CV343" i="3"/>
  <c r="CX343" i="3"/>
  <c r="CV320" i="3"/>
  <c r="CW269" i="3"/>
  <c r="CW179" i="3"/>
  <c r="CX179" i="3"/>
  <c r="DH83" i="3"/>
  <c r="DI83" i="3"/>
  <c r="DJ83" i="3" s="1"/>
  <c r="DG83" i="3"/>
  <c r="DF83" i="3"/>
  <c r="CX441" i="3"/>
  <c r="DG423" i="3"/>
  <c r="DH423" i="3"/>
  <c r="CX355" i="3"/>
  <c r="CW315" i="3"/>
  <c r="CX293" i="3"/>
  <c r="CX254" i="3"/>
  <c r="CX204" i="3"/>
  <c r="DH69" i="3"/>
  <c r="DI69" i="3"/>
  <c r="DG69" i="3"/>
  <c r="DJ69" i="3" s="1"/>
  <c r="DF69" i="3"/>
  <c r="CX459" i="3"/>
  <c r="CW459" i="3"/>
  <c r="CX453" i="3"/>
  <c r="CW431" i="3"/>
  <c r="CX431" i="3"/>
  <c r="CW394" i="3"/>
  <c r="CX369" i="3"/>
  <c r="CW306" i="3"/>
  <c r="CX306" i="3"/>
  <c r="CX296" i="3"/>
  <c r="CX283" i="3"/>
  <c r="CX212" i="3"/>
  <c r="CW170" i="3"/>
  <c r="CX170" i="3"/>
  <c r="DI574" i="3"/>
  <c r="CX562" i="3"/>
  <c r="CX553" i="3"/>
  <c r="CX506" i="3"/>
  <c r="CX496" i="3"/>
  <c r="CX486" i="3"/>
  <c r="DF425" i="3"/>
  <c r="DG425" i="3"/>
  <c r="DJ425" i="3" s="1"/>
  <c r="DH425" i="3"/>
  <c r="CX419" i="3"/>
  <c r="CX407" i="3"/>
  <c r="CX338" i="3"/>
  <c r="CV273" i="3"/>
  <c r="CX273" i="3"/>
  <c r="CX267" i="3"/>
  <c r="CW252" i="3"/>
  <c r="CX252" i="3"/>
  <c r="CX547" i="3"/>
  <c r="CX543" i="3"/>
  <c r="CX523" i="3"/>
  <c r="CW485" i="3"/>
  <c r="CW484" i="3"/>
  <c r="CX483" i="3"/>
  <c r="CX399" i="3"/>
  <c r="CV399" i="3"/>
  <c r="CX366" i="3"/>
  <c r="CW344" i="3"/>
  <c r="CV313" i="3"/>
  <c r="CX284" i="3"/>
  <c r="CW215" i="3"/>
  <c r="CW197" i="3"/>
  <c r="DH173" i="3"/>
  <c r="DF173" i="3"/>
  <c r="DJ173" i="3" s="1"/>
  <c r="DG173" i="3"/>
  <c r="DI173" i="3"/>
  <c r="CW466" i="3"/>
  <c r="CX466" i="3"/>
  <c r="DH426" i="3"/>
  <c r="DG426" i="3"/>
  <c r="DJ426" i="3" s="1"/>
  <c r="DI426" i="3"/>
  <c r="CX383" i="3"/>
  <c r="CV383" i="3"/>
  <c r="CV304" i="3"/>
  <c r="CW281" i="3"/>
  <c r="CX229" i="3"/>
  <c r="CV229" i="3"/>
  <c r="CX446" i="3"/>
  <c r="CV372" i="3"/>
  <c r="CW362" i="3"/>
  <c r="CX358" i="3"/>
  <c r="CX351" i="3"/>
  <c r="CW251" i="3"/>
  <c r="DF226" i="3"/>
  <c r="DG226" i="3"/>
  <c r="DJ226" i="3" s="1"/>
  <c r="DH226" i="3"/>
  <c r="DG166" i="3"/>
  <c r="DJ166" i="3" s="1"/>
  <c r="DI166" i="3"/>
  <c r="DF166" i="3"/>
  <c r="DH166" i="3"/>
  <c r="CX437" i="3"/>
  <c r="CX417" i="3"/>
  <c r="CX406" i="3"/>
  <c r="CX381" i="3"/>
  <c r="CV327" i="3"/>
  <c r="CX327" i="3"/>
  <c r="CX205" i="3"/>
  <c r="CX94" i="3"/>
  <c r="CX151" i="3"/>
  <c r="DI129" i="3"/>
  <c r="DH129" i="3"/>
  <c r="DF129" i="3"/>
  <c r="DJ129" i="3" s="1"/>
  <c r="DG129" i="3"/>
  <c r="CX513" i="3"/>
  <c r="CX480" i="3"/>
  <c r="CX478" i="3"/>
  <c r="CX477" i="3"/>
  <c r="CX476" i="3"/>
  <c r="DH436" i="3"/>
  <c r="CX418" i="3"/>
  <c r="CX386" i="3"/>
  <c r="CW364" i="3"/>
  <c r="CW335" i="3"/>
  <c r="CX335" i="3"/>
  <c r="CX328" i="3"/>
  <c r="CX274" i="3"/>
  <c r="CX265" i="3"/>
  <c r="CW243" i="3"/>
  <c r="CX240" i="3"/>
  <c r="DF227" i="3"/>
  <c r="DJ227" i="3" s="1"/>
  <c r="DG227" i="3"/>
  <c r="DH227" i="3"/>
  <c r="DI227" i="3"/>
  <c r="CX201" i="3"/>
  <c r="DH108" i="3"/>
  <c r="DF108" i="3"/>
  <c r="DG108" i="3"/>
  <c r="DJ108" i="3" s="1"/>
  <c r="DI108" i="3"/>
  <c r="DF134" i="3"/>
  <c r="DI134" i="3"/>
  <c r="DG134" i="3"/>
  <c r="DJ134" i="3" s="1"/>
  <c r="DH134" i="3"/>
  <c r="DH139" i="3"/>
  <c r="DF139" i="3"/>
  <c r="DJ139" i="3" s="1"/>
  <c r="DG139" i="3"/>
  <c r="DI139" i="3"/>
  <c r="CX385" i="3"/>
  <c r="CW373" i="3"/>
  <c r="CV354" i="3"/>
  <c r="CX354" i="3"/>
  <c r="CX347" i="3"/>
  <c r="CX317" i="3"/>
  <c r="CX297" i="3"/>
  <c r="CV280" i="3"/>
  <c r="CW260" i="3"/>
  <c r="CW253" i="3"/>
  <c r="CV235" i="3"/>
  <c r="CX209" i="3"/>
  <c r="CX197" i="3"/>
  <c r="DI176" i="3"/>
  <c r="DJ176" i="3" s="1"/>
  <c r="DH176" i="3"/>
  <c r="DF146" i="3"/>
  <c r="DJ146" i="3" s="1"/>
  <c r="DH146" i="3"/>
  <c r="DG146" i="3"/>
  <c r="DI146" i="3"/>
  <c r="CX135" i="3"/>
  <c r="DF65" i="3"/>
  <c r="DG65" i="3"/>
  <c r="DH65" i="3"/>
  <c r="DI65" i="3"/>
  <c r="DJ65" i="3" s="1"/>
  <c r="CW358" i="3"/>
  <c r="CW355" i="3"/>
  <c r="CX269" i="3"/>
  <c r="CX255" i="3"/>
  <c r="CW254" i="3"/>
  <c r="CX241" i="3"/>
  <c r="CV241" i="3"/>
  <c r="CW220" i="3"/>
  <c r="CW190" i="3"/>
  <c r="CX190" i="3"/>
  <c r="CW181" i="3"/>
  <c r="CV51" i="3"/>
  <c r="CX51" i="3"/>
  <c r="CW274" i="3"/>
  <c r="CW261" i="3"/>
  <c r="CX231" i="3"/>
  <c r="CW231" i="3"/>
  <c r="DF221" i="3"/>
  <c r="DI221" i="3"/>
  <c r="CX215" i="3"/>
  <c r="CW205" i="3"/>
  <c r="CX202" i="3"/>
  <c r="DF185" i="3"/>
  <c r="DJ185" i="3" s="1"/>
  <c r="DH185" i="3"/>
  <c r="DF171" i="3"/>
  <c r="DJ171" i="3" s="1"/>
  <c r="DI171" i="3"/>
  <c r="DG171" i="3"/>
  <c r="DH171" i="3"/>
  <c r="DH168" i="3"/>
  <c r="DI168" i="3"/>
  <c r="DG72" i="3"/>
  <c r="DH72" i="3"/>
  <c r="DF72" i="3"/>
  <c r="DJ72" i="3" s="1"/>
  <c r="DI72" i="3"/>
  <c r="CV333" i="3"/>
  <c r="CX313" i="3"/>
  <c r="CX298" i="3"/>
  <c r="CX287" i="3"/>
  <c r="CX164" i="3"/>
  <c r="CX461" i="3"/>
  <c r="DH430" i="3"/>
  <c r="CX414" i="3"/>
  <c r="CX363" i="3"/>
  <c r="CW275" i="3"/>
  <c r="CX275" i="3"/>
  <c r="CX249" i="3"/>
  <c r="DI222" i="3"/>
  <c r="DF222" i="3"/>
  <c r="DJ222" i="3" s="1"/>
  <c r="CW191" i="3"/>
  <c r="CX191" i="3"/>
  <c r="DI182" i="3"/>
  <c r="DF182" i="3"/>
  <c r="DJ182" i="3" s="1"/>
  <c r="DG182" i="3"/>
  <c r="DI175" i="3"/>
  <c r="DI147" i="3"/>
  <c r="DH147" i="3"/>
  <c r="DF147" i="3"/>
  <c r="DJ147" i="3" s="1"/>
  <c r="DG147" i="3"/>
  <c r="CX100" i="3"/>
  <c r="CX271" i="3"/>
  <c r="CW199" i="3"/>
  <c r="CX367" i="3"/>
  <c r="CX364" i="3"/>
  <c r="CX319" i="3"/>
  <c r="CX315" i="3"/>
  <c r="CX304" i="3"/>
  <c r="CX295" i="3"/>
  <c r="CX258" i="3"/>
  <c r="CX243" i="3"/>
  <c r="DH223" i="3"/>
  <c r="DG223" i="3"/>
  <c r="DI220" i="3"/>
  <c r="CX192" i="3"/>
  <c r="DH183" i="3"/>
  <c r="DG183" i="3"/>
  <c r="DF183" i="3"/>
  <c r="DJ183" i="3" s="1"/>
  <c r="DI183" i="3"/>
  <c r="DH181" i="3"/>
  <c r="DI172" i="3"/>
  <c r="DG172" i="3"/>
  <c r="DH172" i="3"/>
  <c r="CX150" i="3"/>
  <c r="CW133" i="3"/>
  <c r="CX133" i="3"/>
  <c r="DG123" i="3"/>
  <c r="DJ123" i="3" s="1"/>
  <c r="DF123" i="3"/>
  <c r="DI123" i="3"/>
  <c r="DH123" i="3"/>
  <c r="DF103" i="3"/>
  <c r="DJ103" i="3" s="1"/>
  <c r="DG103" i="3"/>
  <c r="DH103" i="3"/>
  <c r="DI103" i="3"/>
  <c r="CX9" i="3"/>
  <c r="CX415" i="3"/>
  <c r="CX390" i="3"/>
  <c r="CW308" i="3"/>
  <c r="CX152" i="3"/>
  <c r="CX136" i="3"/>
  <c r="DI66" i="3"/>
  <c r="DF66" i="3"/>
  <c r="DG66" i="3"/>
  <c r="DJ66" i="3" s="1"/>
  <c r="DH66" i="3"/>
  <c r="CX56" i="3"/>
  <c r="CW28" i="3"/>
  <c r="CX28" i="3"/>
  <c r="CX73" i="3"/>
  <c r="CV140" i="3"/>
  <c r="CX140" i="3"/>
  <c r="DG124" i="3"/>
  <c r="DJ124" i="3" s="1"/>
  <c r="DI124" i="3"/>
  <c r="DF115" i="3"/>
  <c r="DJ115" i="3" s="1"/>
  <c r="DG115" i="3"/>
  <c r="CW60" i="3"/>
  <c r="CW141" i="3"/>
  <c r="CX141" i="3"/>
  <c r="DG102" i="3"/>
  <c r="DF102" i="3"/>
  <c r="DJ102" i="3" s="1"/>
  <c r="DH102" i="3"/>
  <c r="DI102" i="3"/>
  <c r="DG86" i="3"/>
  <c r="DI86" i="3"/>
  <c r="DF86" i="3"/>
  <c r="DJ86" i="3" s="1"/>
  <c r="DH86" i="3"/>
  <c r="CV79" i="3"/>
  <c r="CX79" i="3"/>
  <c r="DH60" i="3"/>
  <c r="DI60" i="3"/>
  <c r="DG60" i="3"/>
  <c r="DJ60" i="3" s="1"/>
  <c r="DF60" i="3"/>
  <c r="DF57" i="3"/>
  <c r="DH57" i="3"/>
  <c r="DG57" i="3"/>
  <c r="DI57" i="3"/>
  <c r="DJ57" i="3" s="1"/>
  <c r="CX411" i="3"/>
  <c r="CX409" i="3"/>
  <c r="CX402" i="3"/>
  <c r="CW375" i="3"/>
  <c r="CX300" i="3"/>
  <c r="CX291" i="3"/>
  <c r="CX257" i="3"/>
  <c r="CX188" i="3"/>
  <c r="CW188" i="3"/>
  <c r="CX187" i="3"/>
  <c r="DI177" i="3"/>
  <c r="DH177" i="3"/>
  <c r="CX169" i="3"/>
  <c r="CW161" i="3"/>
  <c r="CW142" i="3"/>
  <c r="CX142" i="3"/>
  <c r="CX132" i="3"/>
  <c r="CW132" i="3"/>
  <c r="DF107" i="3"/>
  <c r="DG107" i="3"/>
  <c r="DJ107" i="3" s="1"/>
  <c r="DH107" i="3"/>
  <c r="CX99" i="3"/>
  <c r="CX77" i="3"/>
  <c r="CW204" i="3"/>
  <c r="CX199" i="3"/>
  <c r="CW150" i="3"/>
  <c r="DI144" i="3"/>
  <c r="DF144" i="3"/>
  <c r="DI112" i="3"/>
  <c r="DH112" i="3"/>
  <c r="DF112" i="3"/>
  <c r="DJ112" i="3" s="1"/>
  <c r="CX97" i="3"/>
  <c r="DF36" i="3"/>
  <c r="DI36" i="3"/>
  <c r="DH36" i="3"/>
  <c r="DG36" i="3"/>
  <c r="DJ36" i="3" s="1"/>
  <c r="CX19" i="3"/>
  <c r="CW9" i="3"/>
  <c r="CX322" i="3"/>
  <c r="CX320" i="3"/>
  <c r="CX301" i="3"/>
  <c r="CX277" i="3"/>
  <c r="CX213" i="3"/>
  <c r="DH167" i="3"/>
  <c r="DI148" i="3"/>
  <c r="DF137" i="3"/>
  <c r="DJ137" i="3" s="1"/>
  <c r="DI137" i="3"/>
  <c r="DI128" i="3"/>
  <c r="DG128" i="3"/>
  <c r="DF128" i="3"/>
  <c r="DJ128" i="3" s="1"/>
  <c r="DH128" i="3"/>
  <c r="DI120" i="3"/>
  <c r="DF120" i="3"/>
  <c r="DF71" i="3"/>
  <c r="DJ71" i="3" s="1"/>
  <c r="DH71" i="3"/>
  <c r="DG71" i="3"/>
  <c r="DI71" i="3"/>
  <c r="CX22" i="3"/>
  <c r="CX236" i="3"/>
  <c r="CX206" i="3"/>
  <c r="CV118" i="3"/>
  <c r="CX118" i="3"/>
  <c r="DF109" i="3"/>
  <c r="DG109" i="3"/>
  <c r="DJ109" i="3" s="1"/>
  <c r="DH63" i="3"/>
  <c r="DG63" i="3"/>
  <c r="DI63" i="3"/>
  <c r="CX43" i="3"/>
  <c r="CW37" i="3"/>
  <c r="CX37" i="3"/>
  <c r="CX87" i="3"/>
  <c r="CV87" i="3"/>
  <c r="CX58" i="3"/>
  <c r="CW58" i="3"/>
  <c r="CX52" i="3"/>
  <c r="DF30" i="3"/>
  <c r="DI30" i="3"/>
  <c r="DJ30" i="3" s="1"/>
  <c r="DG30" i="3"/>
  <c r="DH30" i="3"/>
  <c r="CX16" i="3"/>
  <c r="CW13" i="3"/>
  <c r="CX13" i="3"/>
  <c r="CW10" i="3"/>
  <c r="CX10" i="3"/>
  <c r="CW53" i="3"/>
  <c r="CX53" i="3"/>
  <c r="CW48" i="3"/>
  <c r="DI131" i="3"/>
  <c r="DJ131" i="3" s="1"/>
  <c r="DG131" i="3"/>
  <c r="DF80" i="3"/>
  <c r="DH80" i="3"/>
  <c r="DI80" i="3"/>
  <c r="CX67" i="3"/>
  <c r="CW67" i="3"/>
  <c r="DI54" i="3"/>
  <c r="DG54" i="3"/>
  <c r="DJ54" i="3" s="1"/>
  <c r="CX49" i="3"/>
  <c r="CX329" i="3"/>
  <c r="CW292" i="3"/>
  <c r="CX262" i="3"/>
  <c r="CX195" i="3"/>
  <c r="CX193" i="3"/>
  <c r="CW178" i="3"/>
  <c r="CX178" i="3"/>
  <c r="CX154" i="3"/>
  <c r="CW153" i="3"/>
  <c r="DG121" i="3"/>
  <c r="DJ121" i="3" s="1"/>
  <c r="DH121" i="3"/>
  <c r="DI121" i="3"/>
  <c r="DI111" i="3"/>
  <c r="DG111" i="3"/>
  <c r="DJ111" i="3" s="1"/>
  <c r="CX93" i="3"/>
  <c r="DG59" i="3"/>
  <c r="DJ59" i="3" s="1"/>
  <c r="DH59" i="3"/>
  <c r="DI59" i="3"/>
  <c r="CX35" i="3"/>
  <c r="CW8" i="3"/>
  <c r="DG180" i="3"/>
  <c r="DJ180" i="3" s="1"/>
  <c r="DF180" i="3"/>
  <c r="DF122" i="3"/>
  <c r="DI122" i="3"/>
  <c r="DH122" i="3"/>
  <c r="DF116" i="3"/>
  <c r="DJ116" i="3" s="1"/>
  <c r="DI116" i="3"/>
  <c r="DG116" i="3"/>
  <c r="DG64" i="3"/>
  <c r="DI64" i="3"/>
  <c r="DF64" i="3"/>
  <c r="DJ64" i="3" s="1"/>
  <c r="DH64" i="3"/>
  <c r="CX55" i="3"/>
  <c r="CX50" i="3"/>
  <c r="CX27" i="3"/>
  <c r="DH101" i="3"/>
  <c r="DF101" i="3"/>
  <c r="DJ101" i="3" s="1"/>
  <c r="DI101" i="3"/>
  <c r="CW95" i="3"/>
  <c r="CX95" i="3"/>
  <c r="CV94" i="3"/>
  <c r="DF84" i="3"/>
  <c r="DG84" i="3"/>
  <c r="DJ84" i="3" s="1"/>
  <c r="DI84" i="3"/>
  <c r="CW31" i="3"/>
  <c r="CX31" i="3"/>
  <c r="DF165" i="3"/>
  <c r="CW119" i="3"/>
  <c r="CX119" i="3"/>
  <c r="DH85" i="3"/>
  <c r="DG85" i="3"/>
  <c r="DJ85" i="3" s="1"/>
  <c r="CX45" i="3"/>
  <c r="DF29" i="3"/>
  <c r="DH29" i="3"/>
  <c r="DI29" i="3"/>
  <c r="DJ29" i="3" s="1"/>
  <c r="DG29" i="3"/>
  <c r="CW24" i="3"/>
  <c r="DG32" i="3"/>
  <c r="DJ32" i="3" s="1"/>
  <c r="DI32" i="3"/>
  <c r="DH113" i="3"/>
  <c r="DI113" i="3"/>
  <c r="DG113" i="3"/>
  <c r="CX105" i="3"/>
  <c r="DG70" i="3"/>
  <c r="DI70" i="3"/>
  <c r="DG40" i="3"/>
  <c r="DJ40" i="3" s="1"/>
  <c r="DI40" i="3"/>
  <c r="CW25" i="3"/>
  <c r="DF62" i="3"/>
  <c r="DJ62" i="3" s="1"/>
  <c r="DI62" i="3"/>
  <c r="CV49" i="3"/>
  <c r="CW39" i="3"/>
  <c r="CX39" i="3"/>
  <c r="DG34" i="3"/>
  <c r="DJ34" i="3" s="1"/>
  <c r="DI34" i="3"/>
  <c r="CW33" i="3"/>
  <c r="CX33" i="3"/>
  <c r="CW16" i="3"/>
  <c r="CV1" i="3"/>
  <c r="DH106" i="3"/>
  <c r="DI106" i="3"/>
  <c r="CV50" i="3"/>
  <c r="DG42" i="3"/>
  <c r="DI42" i="3"/>
  <c r="DJ42" i="3" s="1"/>
  <c r="CW26" i="3"/>
  <c r="CX21" i="3"/>
  <c r="CW17" i="3"/>
  <c r="CX17" i="3"/>
  <c r="CX5" i="3"/>
  <c r="DG114" i="3"/>
  <c r="DH114" i="3"/>
  <c r="CX89" i="3"/>
  <c r="CX11" i="3"/>
  <c r="DF41" i="3"/>
  <c r="DG41" i="3"/>
  <c r="CV6" i="3"/>
  <c r="DG68" i="3"/>
  <c r="DJ68" i="3" s="1"/>
  <c r="DG61" i="3"/>
  <c r="DJ61" i="3" s="1"/>
  <c r="CX6" i="3"/>
  <c r="P479" i="6" l="1"/>
  <c r="H212" i="6"/>
  <c r="H308" i="6"/>
  <c r="P376" i="6"/>
  <c r="J394" i="6" s="1"/>
  <c r="P442" i="6"/>
  <c r="P562" i="6"/>
  <c r="J508" i="6"/>
  <c r="J330" i="6"/>
  <c r="O753" i="6"/>
  <c r="J360" i="6"/>
  <c r="J858" i="6"/>
  <c r="O268" i="6"/>
  <c r="H645" i="6" s="1"/>
  <c r="O362" i="6"/>
  <c r="H971" i="6"/>
  <c r="P701" i="6"/>
  <c r="J455" i="6"/>
  <c r="O738" i="6"/>
  <c r="H756" i="6" s="1"/>
  <c r="O442" i="6"/>
  <c r="H460" i="6" s="1"/>
  <c r="H164" i="6"/>
  <c r="H814" i="6"/>
  <c r="H374" i="6"/>
  <c r="O845" i="6"/>
  <c r="H975" i="6" s="1"/>
  <c r="H910" i="6"/>
  <c r="J523" i="6"/>
  <c r="J293" i="6"/>
  <c r="O562" i="6"/>
  <c r="P624" i="6"/>
  <c r="J240" i="6"/>
  <c r="J604" i="6"/>
  <c r="J425" i="6"/>
  <c r="O347" i="6"/>
  <c r="H394" i="6" s="1"/>
  <c r="P196" i="6"/>
  <c r="P495" i="6"/>
  <c r="J541" i="6" s="1"/>
  <c r="O624" i="6"/>
  <c r="H704" i="6"/>
  <c r="J875" i="6"/>
  <c r="J894" i="6"/>
  <c r="J971" i="6"/>
  <c r="H523" i="6"/>
  <c r="J827" i="6"/>
  <c r="P829" i="6"/>
  <c r="P268" i="6"/>
  <c r="J113" i="6"/>
  <c r="P786" i="6"/>
  <c r="J784" i="6"/>
  <c r="H113" i="6"/>
  <c r="H360" i="6"/>
  <c r="P427" i="6"/>
  <c r="H345" i="6"/>
  <c r="J704" i="6"/>
  <c r="O214" i="6"/>
  <c r="H979" i="6" s="1"/>
  <c r="H455" i="6"/>
  <c r="H194" i="6"/>
  <c r="P845" i="6"/>
  <c r="J225" i="6"/>
  <c r="J641" i="6"/>
  <c r="J245" i="6"/>
  <c r="H541" i="6"/>
  <c r="EB298" i="1"/>
  <c r="DO325" i="1"/>
  <c r="DZ510" i="1"/>
  <c r="DY298" i="1"/>
  <c r="DL325" i="1"/>
  <c r="CZ599" i="1"/>
  <c r="Y599" i="1" s="1"/>
  <c r="CY599" i="1"/>
  <c r="X599" i="1" s="1"/>
  <c r="CJ81" i="1"/>
  <c r="BA110" i="1"/>
  <c r="GM627" i="1"/>
  <c r="GO627" i="1" s="1"/>
  <c r="GM604" i="1"/>
  <c r="GO604" i="1" s="1"/>
  <c r="BA439" i="1"/>
  <c r="CJ410" i="1"/>
  <c r="CP755" i="1"/>
  <c r="O755" i="1" s="1"/>
  <c r="DZ81" i="1"/>
  <c r="DM110" i="1"/>
  <c r="GM232" i="1"/>
  <c r="GN232" i="1" s="1"/>
  <c r="U187" i="1"/>
  <c r="AH142" i="1"/>
  <c r="EB439" i="1"/>
  <c r="AI471" i="1"/>
  <c r="V510" i="1"/>
  <c r="U378" i="1"/>
  <c r="AH357" i="1"/>
  <c r="AF471" i="1"/>
  <c r="S510" i="1"/>
  <c r="T187" i="1"/>
  <c r="AG142" i="1"/>
  <c r="GM158" i="1"/>
  <c r="GN158" i="1" s="1"/>
  <c r="DV81" i="1"/>
  <c r="DI110" i="1"/>
  <c r="CJ357" i="1"/>
  <c r="BA378" i="1"/>
  <c r="AI357" i="1"/>
  <c r="V378" i="1"/>
  <c r="AH410" i="1"/>
  <c r="U439" i="1"/>
  <c r="DY637" i="1"/>
  <c r="GM763" i="1"/>
  <c r="GO763" i="1" s="1"/>
  <c r="CP260" i="1"/>
  <c r="O260" i="1" s="1"/>
  <c r="EB637" i="1"/>
  <c r="DY26" i="1"/>
  <c r="DL49" i="1"/>
  <c r="AG410" i="1"/>
  <c r="T439" i="1"/>
  <c r="AD510" i="1"/>
  <c r="AH510" i="1"/>
  <c r="GM586" i="1"/>
  <c r="GO586" i="1" s="1"/>
  <c r="CJ510" i="1"/>
  <c r="F565" i="1"/>
  <c r="BD219" i="1"/>
  <c r="AD410" i="1"/>
  <c r="Q439" i="1"/>
  <c r="DV637" i="1"/>
  <c r="CE439" i="1"/>
  <c r="AC410" i="1"/>
  <c r="CF439" i="1"/>
  <c r="CH439" i="1"/>
  <c r="P439" i="1"/>
  <c r="GO720" i="1"/>
  <c r="DI39" i="3"/>
  <c r="DF39" i="3"/>
  <c r="DG39" i="3"/>
  <c r="DJ39" i="3" s="1"/>
  <c r="DH39" i="3"/>
  <c r="DG53" i="3"/>
  <c r="DJ53" i="3" s="1"/>
  <c r="DI53" i="3"/>
  <c r="DF53" i="3"/>
  <c r="DH53" i="3"/>
  <c r="DI320" i="3"/>
  <c r="DJ320" i="3" s="1"/>
  <c r="DF320" i="3"/>
  <c r="DG320" i="3"/>
  <c r="DH320" i="3"/>
  <c r="DH347" i="3"/>
  <c r="DF347" i="3"/>
  <c r="DG347" i="3"/>
  <c r="DI347" i="3"/>
  <c r="DJ347" i="3" s="1"/>
  <c r="DH358" i="3"/>
  <c r="DG358" i="3"/>
  <c r="DJ358" i="3" s="1"/>
  <c r="DI358" i="3"/>
  <c r="DF358" i="3"/>
  <c r="DG246" i="3"/>
  <c r="DF246" i="3"/>
  <c r="DJ246" i="3" s="1"/>
  <c r="DH246" i="3"/>
  <c r="DI246" i="3"/>
  <c r="DF661" i="3"/>
  <c r="DJ661" i="3" s="1"/>
  <c r="DG661" i="3"/>
  <c r="DH661" i="3"/>
  <c r="DI661" i="3"/>
  <c r="DF714" i="3"/>
  <c r="DJ714" i="3" s="1"/>
  <c r="DG714" i="3"/>
  <c r="DH714" i="3"/>
  <c r="DI714" i="3"/>
  <c r="DV49" i="1"/>
  <c r="DG872" i="3"/>
  <c r="DH872" i="3"/>
  <c r="DF872" i="3"/>
  <c r="DJ872" i="3" s="1"/>
  <c r="DI872" i="3"/>
  <c r="GM375" i="1"/>
  <c r="GN375" i="1" s="1"/>
  <c r="DF365" i="3"/>
  <c r="DG365" i="3"/>
  <c r="DJ365" i="3" s="1"/>
  <c r="DH365" i="3"/>
  <c r="DI365" i="3"/>
  <c r="P523" i="1"/>
  <c r="ET471" i="1"/>
  <c r="ET540" i="1"/>
  <c r="DG420" i="3"/>
  <c r="DF420" i="3"/>
  <c r="DJ420" i="3" s="1"/>
  <c r="DH420" i="3"/>
  <c r="DI420" i="3"/>
  <c r="CP360" i="1"/>
  <c r="O360" i="1" s="1"/>
  <c r="DF451" i="3"/>
  <c r="DJ451" i="3" s="1"/>
  <c r="DH451" i="3"/>
  <c r="DG451" i="3"/>
  <c r="DI451" i="3"/>
  <c r="CY502" i="1"/>
  <c r="X502" i="1" s="1"/>
  <c r="CZ502" i="1"/>
  <c r="Y502" i="1" s="1"/>
  <c r="DF670" i="3"/>
  <c r="DJ670" i="3" s="1"/>
  <c r="DG670" i="3"/>
  <c r="DH670" i="3"/>
  <c r="DI670" i="3"/>
  <c r="DZ781" i="1"/>
  <c r="DM798" i="1"/>
  <c r="DH322" i="3"/>
  <c r="DG322" i="3"/>
  <c r="DJ322" i="3" s="1"/>
  <c r="DF322" i="3"/>
  <c r="DI322" i="3"/>
  <c r="DG319" i="3"/>
  <c r="DF319" i="3"/>
  <c r="DJ319" i="3" s="1"/>
  <c r="DH319" i="3"/>
  <c r="DI319" i="3"/>
  <c r="DH466" i="3"/>
  <c r="DI466" i="3"/>
  <c r="DF466" i="3"/>
  <c r="DG466" i="3"/>
  <c r="DJ466" i="3" s="1"/>
  <c r="DH521" i="3"/>
  <c r="DF521" i="3"/>
  <c r="DG521" i="3"/>
  <c r="DJ521" i="3" s="1"/>
  <c r="DI521" i="3"/>
  <c r="DI374" i="3"/>
  <c r="DF374" i="3"/>
  <c r="DG374" i="3"/>
  <c r="DJ374" i="3" s="1"/>
  <c r="DH374" i="3"/>
  <c r="DI505" i="3"/>
  <c r="DH505" i="3"/>
  <c r="DF505" i="3"/>
  <c r="DJ505" i="3" s="1"/>
  <c r="DG505" i="3"/>
  <c r="CZ28" i="1"/>
  <c r="Y28" i="1" s="1"/>
  <c r="AL49" i="1" s="1"/>
  <c r="AF49" i="1"/>
  <c r="CY28" i="1"/>
  <c r="X28" i="1" s="1"/>
  <c r="AK49" i="1" s="1"/>
  <c r="DF910" i="3"/>
  <c r="DG910" i="3"/>
  <c r="DH910" i="3"/>
  <c r="DI910" i="3"/>
  <c r="DJ910" i="3" s="1"/>
  <c r="DF907" i="3"/>
  <c r="DG907" i="3"/>
  <c r="DH907" i="3"/>
  <c r="DI907" i="3"/>
  <c r="DJ907" i="3" s="1"/>
  <c r="DG863" i="3"/>
  <c r="DH863" i="3"/>
  <c r="DI863" i="3"/>
  <c r="DJ863" i="3" s="1"/>
  <c r="DF863" i="3"/>
  <c r="DH677" i="3"/>
  <c r="DI677" i="3"/>
  <c r="DF677" i="3"/>
  <c r="DJ677" i="3" s="1"/>
  <c r="DG677" i="3"/>
  <c r="BB357" i="1"/>
  <c r="F391" i="1"/>
  <c r="GK241" i="1"/>
  <c r="DG651" i="3"/>
  <c r="DH651" i="3"/>
  <c r="DF651" i="3"/>
  <c r="DI651" i="3"/>
  <c r="DJ651" i="3" s="1"/>
  <c r="CP474" i="1"/>
  <c r="O474" i="1" s="1"/>
  <c r="DU510" i="1"/>
  <c r="DF337" i="3"/>
  <c r="DJ337" i="3" s="1"/>
  <c r="DH337" i="3"/>
  <c r="DI337" i="3"/>
  <c r="DG337" i="3"/>
  <c r="DG726" i="3"/>
  <c r="DF726" i="3"/>
  <c r="DJ726" i="3" s="1"/>
  <c r="DH726" i="3"/>
  <c r="DI726" i="3"/>
  <c r="U637" i="1"/>
  <c r="AH572" i="1"/>
  <c r="GM735" i="1"/>
  <c r="GO735" i="1" s="1"/>
  <c r="GX767" i="1"/>
  <c r="Q767" i="1"/>
  <c r="R767" i="1"/>
  <c r="GK767" i="1" s="1"/>
  <c r="S767" i="1"/>
  <c r="W767" i="1"/>
  <c r="CZ600" i="1"/>
  <c r="Y600" i="1" s="1"/>
  <c r="CY600" i="1"/>
  <c r="X600" i="1" s="1"/>
  <c r="P674" i="1"/>
  <c r="Q674" i="1"/>
  <c r="DV686" i="1" s="1"/>
  <c r="FY471" i="1"/>
  <c r="EP510" i="1"/>
  <c r="EP798" i="1"/>
  <c r="FY781" i="1"/>
  <c r="DG27" i="3"/>
  <c r="DJ27" i="3" s="1"/>
  <c r="DF27" i="3"/>
  <c r="DI27" i="3"/>
  <c r="DH27" i="3"/>
  <c r="DF10" i="3"/>
  <c r="DG10" i="3"/>
  <c r="DJ10" i="3" s="1"/>
  <c r="DI10" i="3"/>
  <c r="DH10" i="3"/>
  <c r="DG409" i="3"/>
  <c r="DF409" i="3"/>
  <c r="DJ409" i="3" s="1"/>
  <c r="DH409" i="3"/>
  <c r="DI409" i="3"/>
  <c r="DI328" i="3"/>
  <c r="DF328" i="3"/>
  <c r="DG328" i="3"/>
  <c r="DJ328" i="3" s="1"/>
  <c r="DH328" i="3"/>
  <c r="DG170" i="3"/>
  <c r="DJ170" i="3" s="1"/>
  <c r="DH170" i="3"/>
  <c r="DI170" i="3"/>
  <c r="DF170" i="3"/>
  <c r="DH530" i="3"/>
  <c r="DI530" i="3"/>
  <c r="DF530" i="3"/>
  <c r="DJ530" i="3" s="1"/>
  <c r="DG530" i="3"/>
  <c r="DF25" i="3"/>
  <c r="DH25" i="3"/>
  <c r="DI25" i="3"/>
  <c r="DG25" i="3"/>
  <c r="DJ25" i="3" s="1"/>
  <c r="DI331" i="3"/>
  <c r="DG331" i="3"/>
  <c r="DF331" i="3"/>
  <c r="DJ331" i="3" s="1"/>
  <c r="DH331" i="3"/>
  <c r="CY414" i="1"/>
  <c r="X414" i="1" s="1"/>
  <c r="AK439" i="1" s="1"/>
  <c r="CZ414" i="1"/>
  <c r="Y414" i="1" s="1"/>
  <c r="ET142" i="1"/>
  <c r="P200" i="1"/>
  <c r="CP578" i="1"/>
  <c r="O578" i="1" s="1"/>
  <c r="GM578" i="1" s="1"/>
  <c r="GN578" i="1" s="1"/>
  <c r="DF198" i="3"/>
  <c r="DI198" i="3"/>
  <c r="DG198" i="3"/>
  <c r="DJ198" i="3" s="1"/>
  <c r="DH198" i="3"/>
  <c r="CY367" i="1"/>
  <c r="X367" i="1" s="1"/>
  <c r="GM367" i="1" s="1"/>
  <c r="GN367" i="1" s="1"/>
  <c r="CZ367" i="1"/>
  <c r="Y367" i="1" s="1"/>
  <c r="CY605" i="1"/>
  <c r="X605" i="1" s="1"/>
  <c r="CZ605" i="1"/>
  <c r="Y605" i="1" s="1"/>
  <c r="CZ590" i="1"/>
  <c r="Y590" i="1" s="1"/>
  <c r="CY590" i="1"/>
  <c r="X590" i="1" s="1"/>
  <c r="CY506" i="1"/>
  <c r="X506" i="1" s="1"/>
  <c r="CZ506" i="1"/>
  <c r="Y506" i="1" s="1"/>
  <c r="DI878" i="3"/>
  <c r="DG878" i="3"/>
  <c r="DH878" i="3"/>
  <c r="DF878" i="3"/>
  <c r="DJ878" i="3" s="1"/>
  <c r="Q683" i="1"/>
  <c r="R683" i="1"/>
  <c r="GK683" i="1" s="1"/>
  <c r="S683" i="1"/>
  <c r="DH712" i="3"/>
  <c r="DI712" i="3"/>
  <c r="DF712" i="3"/>
  <c r="DJ712" i="3" s="1"/>
  <c r="DG712" i="3"/>
  <c r="GX762" i="1"/>
  <c r="S762" i="1"/>
  <c r="Q762" i="1"/>
  <c r="CP762" i="1" s="1"/>
  <c r="O762" i="1" s="1"/>
  <c r="R762" i="1"/>
  <c r="GK762" i="1" s="1"/>
  <c r="CY476" i="1"/>
  <c r="X476" i="1" s="1"/>
  <c r="CZ476" i="1"/>
  <c r="Y476" i="1" s="1"/>
  <c r="U764" i="1"/>
  <c r="CI798" i="1"/>
  <c r="BY781" i="1"/>
  <c r="AP798" i="1"/>
  <c r="CZ777" i="1"/>
  <c r="Y777" i="1" s="1"/>
  <c r="CY777" i="1"/>
  <c r="X777" i="1" s="1"/>
  <c r="DH236" i="3"/>
  <c r="DG236" i="3"/>
  <c r="DJ236" i="3" s="1"/>
  <c r="DI236" i="3"/>
  <c r="DF236" i="3"/>
  <c r="DI199" i="3"/>
  <c r="DF199" i="3"/>
  <c r="DH199" i="3"/>
  <c r="DG199" i="3"/>
  <c r="DJ199" i="3" s="1"/>
  <c r="DI310" i="3"/>
  <c r="DF310" i="3"/>
  <c r="DJ310" i="3" s="1"/>
  <c r="DG310" i="3"/>
  <c r="DH310" i="3"/>
  <c r="DH841" i="3"/>
  <c r="DF841" i="3"/>
  <c r="DI841" i="3"/>
  <c r="DG841" i="3"/>
  <c r="DJ841" i="3" s="1"/>
  <c r="DI874" i="3"/>
  <c r="DF874" i="3"/>
  <c r="DJ874" i="3" s="1"/>
  <c r="DG874" i="3"/>
  <c r="DH874" i="3"/>
  <c r="DF26" i="3"/>
  <c r="DG26" i="3"/>
  <c r="DJ26" i="3" s="1"/>
  <c r="DI26" i="3"/>
  <c r="DH26" i="3"/>
  <c r="EV223" i="1"/>
  <c r="P291" i="1"/>
  <c r="EV540" i="1"/>
  <c r="GK29" i="1"/>
  <c r="DW49" i="1"/>
  <c r="DG308" i="3"/>
  <c r="DJ308" i="3" s="1"/>
  <c r="DI308" i="3"/>
  <c r="DF308" i="3"/>
  <c r="DH308" i="3"/>
  <c r="AP439" i="1"/>
  <c r="CI439" i="1"/>
  <c r="BY410" i="1"/>
  <c r="DF479" i="3"/>
  <c r="DG479" i="3"/>
  <c r="DH479" i="3"/>
  <c r="DI479" i="3"/>
  <c r="DJ479" i="3" s="1"/>
  <c r="DX378" i="1"/>
  <c r="CY360" i="1"/>
  <c r="X360" i="1" s="1"/>
  <c r="CZ360" i="1"/>
  <c r="Y360" i="1" s="1"/>
  <c r="P587" i="1"/>
  <c r="Q587" i="1"/>
  <c r="R587" i="1"/>
  <c r="GK587" i="1" s="1"/>
  <c r="GX587" i="1"/>
  <c r="W587" i="1"/>
  <c r="DG697" i="3"/>
  <c r="DH697" i="3"/>
  <c r="DF697" i="3"/>
  <c r="DI697" i="3"/>
  <c r="DJ697" i="3" s="1"/>
  <c r="CP777" i="1"/>
  <c r="O777" i="1" s="1"/>
  <c r="GM777" i="1" s="1"/>
  <c r="GO777" i="1" s="1"/>
  <c r="AI686" i="1"/>
  <c r="CP744" i="1"/>
  <c r="O744" i="1" s="1"/>
  <c r="CP582" i="1"/>
  <c r="O582" i="1" s="1"/>
  <c r="CP725" i="1"/>
  <c r="O725" i="1" s="1"/>
  <c r="T676" i="1"/>
  <c r="DH534" i="3"/>
  <c r="DF534" i="3"/>
  <c r="DJ534" i="3" s="1"/>
  <c r="DG534" i="3"/>
  <c r="DI534" i="3"/>
  <c r="DF22" i="3"/>
  <c r="DH22" i="3"/>
  <c r="DI22" i="3"/>
  <c r="DG22" i="3"/>
  <c r="DJ22" i="3" s="1"/>
  <c r="DG499" i="3"/>
  <c r="DF499" i="3"/>
  <c r="DJ499" i="3" s="1"/>
  <c r="DH499" i="3"/>
  <c r="DI499" i="3"/>
  <c r="DG7" i="3"/>
  <c r="DJ7" i="3" s="1"/>
  <c r="DI7" i="3"/>
  <c r="DF7" i="3"/>
  <c r="DH7" i="3"/>
  <c r="AO26" i="1"/>
  <c r="F53" i="1"/>
  <c r="DF895" i="3"/>
  <c r="DG895" i="3"/>
  <c r="DJ895" i="3" s="1"/>
  <c r="DH895" i="3"/>
  <c r="DI895" i="3"/>
  <c r="DF233" i="3"/>
  <c r="DJ233" i="3" s="1"/>
  <c r="DG233" i="3"/>
  <c r="DH233" i="3"/>
  <c r="DI233" i="3"/>
  <c r="DF217" i="3"/>
  <c r="DJ217" i="3" s="1"/>
  <c r="DI217" i="3"/>
  <c r="DG217" i="3"/>
  <c r="DH217" i="3"/>
  <c r="CY227" i="1"/>
  <c r="X227" i="1" s="1"/>
  <c r="CZ227" i="1"/>
  <c r="Y227" i="1" s="1"/>
  <c r="CP102" i="1"/>
  <c r="O102" i="1" s="1"/>
  <c r="DG413" i="3"/>
  <c r="DJ413" i="3" s="1"/>
  <c r="DF413" i="3"/>
  <c r="DH413" i="3"/>
  <c r="DI413" i="3"/>
  <c r="CY585" i="1"/>
  <c r="X585" i="1" s="1"/>
  <c r="CZ585" i="1"/>
  <c r="Y585" i="1" s="1"/>
  <c r="DV378" i="1"/>
  <c r="CY508" i="1"/>
  <c r="X508" i="1" s="1"/>
  <c r="CZ508" i="1"/>
  <c r="Y508" i="1" s="1"/>
  <c r="DF706" i="3"/>
  <c r="DJ706" i="3" s="1"/>
  <c r="DG706" i="3"/>
  <c r="DH706" i="3"/>
  <c r="DI706" i="3"/>
  <c r="CY322" i="1"/>
  <c r="X322" i="1" s="1"/>
  <c r="CZ322" i="1"/>
  <c r="Y322" i="1" s="1"/>
  <c r="FR410" i="1"/>
  <c r="EI439" i="1"/>
  <c r="DG492" i="3"/>
  <c r="DH492" i="3"/>
  <c r="DI492" i="3"/>
  <c r="DF492" i="3"/>
  <c r="DJ492" i="3" s="1"/>
  <c r="DF889" i="3"/>
  <c r="DJ889" i="3" s="1"/>
  <c r="DG889" i="3"/>
  <c r="DH889" i="3"/>
  <c r="DI889" i="3"/>
  <c r="DH690" i="3"/>
  <c r="DI690" i="3"/>
  <c r="DF690" i="3"/>
  <c r="DJ690" i="3" s="1"/>
  <c r="DG690" i="3"/>
  <c r="AE510" i="1"/>
  <c r="CY503" i="1"/>
  <c r="X503" i="1" s="1"/>
  <c r="CZ503" i="1"/>
  <c r="Y503" i="1" s="1"/>
  <c r="CZ247" i="1"/>
  <c r="Y247" i="1" s="1"/>
  <c r="CY247" i="1"/>
  <c r="X247" i="1" s="1"/>
  <c r="CP432" i="1"/>
  <c r="O432" i="1" s="1"/>
  <c r="GM432" i="1" s="1"/>
  <c r="GN432" i="1" s="1"/>
  <c r="DF563" i="3"/>
  <c r="DJ563" i="3" s="1"/>
  <c r="DG563" i="3"/>
  <c r="DH563" i="3"/>
  <c r="DI563" i="3"/>
  <c r="CP241" i="1"/>
  <c r="O241" i="1" s="1"/>
  <c r="CY418" i="1"/>
  <c r="X418" i="1" s="1"/>
  <c r="GM418" i="1" s="1"/>
  <c r="GN418" i="1" s="1"/>
  <c r="CZ418" i="1"/>
  <c r="Y418" i="1" s="1"/>
  <c r="DG851" i="3"/>
  <c r="DH851" i="3"/>
  <c r="DI851" i="3"/>
  <c r="DF851" i="3"/>
  <c r="DJ851" i="3" s="1"/>
  <c r="U175" i="1"/>
  <c r="DI856" i="3"/>
  <c r="DF856" i="3"/>
  <c r="DJ856" i="3" s="1"/>
  <c r="DG856" i="3"/>
  <c r="DH856" i="3"/>
  <c r="CP768" i="1"/>
  <c r="O768" i="1" s="1"/>
  <c r="P623" i="1"/>
  <c r="CP623" i="1" s="1"/>
  <c r="O623" i="1" s="1"/>
  <c r="Q623" i="1"/>
  <c r="R623" i="1"/>
  <c r="GK623" i="1" s="1"/>
  <c r="S623" i="1"/>
  <c r="T623" i="1"/>
  <c r="GX623" i="1"/>
  <c r="T171" i="1"/>
  <c r="FU471" i="1"/>
  <c r="EL510" i="1"/>
  <c r="DF746" i="3"/>
  <c r="DJ746" i="3" s="1"/>
  <c r="DG746" i="3"/>
  <c r="DH746" i="3"/>
  <c r="DI746" i="3"/>
  <c r="DG520" i="3"/>
  <c r="DJ520" i="3" s="1"/>
  <c r="DH520" i="3"/>
  <c r="DI520" i="3"/>
  <c r="DF520" i="3"/>
  <c r="DF701" i="3"/>
  <c r="DJ701" i="3" s="1"/>
  <c r="DG701" i="3"/>
  <c r="DH701" i="3"/>
  <c r="DI701" i="3"/>
  <c r="DI740" i="3"/>
  <c r="DG740" i="3"/>
  <c r="DH740" i="3"/>
  <c r="DF740" i="3"/>
  <c r="DJ740" i="3" s="1"/>
  <c r="CY784" i="1"/>
  <c r="X784" i="1" s="1"/>
  <c r="DX798" i="1"/>
  <c r="CZ784" i="1"/>
  <c r="Y784" i="1" s="1"/>
  <c r="DG210" i="3"/>
  <c r="DF210" i="3"/>
  <c r="DJ210" i="3" s="1"/>
  <c r="DH210" i="3"/>
  <c r="DI210" i="3"/>
  <c r="CP737" i="1"/>
  <c r="O737" i="1" s="1"/>
  <c r="DW798" i="1"/>
  <c r="GK786" i="1"/>
  <c r="EV718" i="1"/>
  <c r="P853" i="1"/>
  <c r="CP671" i="1"/>
  <c r="O671" i="1" s="1"/>
  <c r="AC686" i="1"/>
  <c r="CY768" i="1"/>
  <c r="X768" i="1" s="1"/>
  <c r="CZ768" i="1"/>
  <c r="Y768" i="1" s="1"/>
  <c r="U766" i="1"/>
  <c r="CZ583" i="1"/>
  <c r="Y583" i="1" s="1"/>
  <c r="CY583" i="1"/>
  <c r="X583" i="1" s="1"/>
  <c r="GM583" i="1" s="1"/>
  <c r="GO583" i="1" s="1"/>
  <c r="S674" i="1"/>
  <c r="CY722" i="1"/>
  <c r="X722" i="1" s="1"/>
  <c r="CZ722" i="1"/>
  <c r="Y722" i="1" s="1"/>
  <c r="DF2" i="3"/>
  <c r="DH2" i="3"/>
  <c r="DI2" i="3"/>
  <c r="DG2" i="3"/>
  <c r="DJ2" i="3" s="1"/>
  <c r="EB781" i="1"/>
  <c r="DO798" i="1"/>
  <c r="BC718" i="1"/>
  <c r="F844" i="1"/>
  <c r="GX674" i="1"/>
  <c r="U762" i="1"/>
  <c r="R766" i="1"/>
  <c r="GK766" i="1" s="1"/>
  <c r="P767" i="1"/>
  <c r="AT410" i="1"/>
  <c r="F457" i="1"/>
  <c r="U767" i="1"/>
  <c r="V683" i="1"/>
  <c r="DH89" i="3"/>
  <c r="DI89" i="3"/>
  <c r="DG89" i="3"/>
  <c r="DJ89" i="3" s="1"/>
  <c r="DF89" i="3"/>
  <c r="DF154" i="3"/>
  <c r="DJ154" i="3" s="1"/>
  <c r="DH154" i="3"/>
  <c r="DI154" i="3"/>
  <c r="DG154" i="3"/>
  <c r="DH67" i="3"/>
  <c r="DI67" i="3"/>
  <c r="DF67" i="3"/>
  <c r="DG67" i="3"/>
  <c r="DJ67" i="3" s="1"/>
  <c r="DH77" i="3"/>
  <c r="DI77" i="3"/>
  <c r="DG77" i="3"/>
  <c r="DF77" i="3"/>
  <c r="DJ77" i="3" s="1"/>
  <c r="DH140" i="3"/>
  <c r="DI140" i="3"/>
  <c r="DJ140" i="3" s="1"/>
  <c r="DG140" i="3"/>
  <c r="DF140" i="3"/>
  <c r="DG133" i="3"/>
  <c r="DJ133" i="3" s="1"/>
  <c r="DH133" i="3"/>
  <c r="DF133" i="3"/>
  <c r="DI133" i="3"/>
  <c r="DH271" i="3"/>
  <c r="DF271" i="3"/>
  <c r="DJ271" i="3" s="1"/>
  <c r="DG271" i="3"/>
  <c r="DI271" i="3"/>
  <c r="DF313" i="3"/>
  <c r="DI313" i="3"/>
  <c r="DJ313" i="3" s="1"/>
  <c r="DG313" i="3"/>
  <c r="DH313" i="3"/>
  <c r="DH209" i="3"/>
  <c r="DF209" i="3"/>
  <c r="DJ209" i="3" s="1"/>
  <c r="DG209" i="3"/>
  <c r="DI209" i="3"/>
  <c r="DG201" i="3"/>
  <c r="DH201" i="3"/>
  <c r="DF201" i="3"/>
  <c r="DJ201" i="3" s="1"/>
  <c r="DI201" i="3"/>
  <c r="DH229" i="3"/>
  <c r="DF229" i="3"/>
  <c r="DG229" i="3"/>
  <c r="DI229" i="3"/>
  <c r="DJ229" i="3" s="1"/>
  <c r="DF283" i="3"/>
  <c r="DJ283" i="3" s="1"/>
  <c r="DH283" i="3"/>
  <c r="DI283" i="3"/>
  <c r="DG283" i="3"/>
  <c r="DG452" i="3"/>
  <c r="DI452" i="3"/>
  <c r="DF452" i="3"/>
  <c r="DJ452" i="3" s="1"/>
  <c r="DH452" i="3"/>
  <c r="DI357" i="3"/>
  <c r="DF357" i="3"/>
  <c r="DG357" i="3"/>
  <c r="DJ357" i="3" s="1"/>
  <c r="DH357" i="3"/>
  <c r="DG359" i="3"/>
  <c r="DH359" i="3"/>
  <c r="DI359" i="3"/>
  <c r="DF359" i="3"/>
  <c r="DJ359" i="3" s="1"/>
  <c r="DF485" i="3"/>
  <c r="DG485" i="3"/>
  <c r="DJ485" i="3" s="1"/>
  <c r="DH485" i="3"/>
  <c r="DI485" i="3"/>
  <c r="DI395" i="3"/>
  <c r="DG395" i="3"/>
  <c r="DJ395" i="3" s="1"/>
  <c r="DF395" i="3"/>
  <c r="DH395" i="3"/>
  <c r="DH524" i="3"/>
  <c r="DG524" i="3"/>
  <c r="DI524" i="3"/>
  <c r="DF524" i="3"/>
  <c r="DJ524" i="3" s="1"/>
  <c r="DF715" i="3"/>
  <c r="DJ715" i="3" s="1"/>
  <c r="DH715" i="3"/>
  <c r="DI715" i="3"/>
  <c r="DG715" i="3"/>
  <c r="DH882" i="3"/>
  <c r="DF882" i="3"/>
  <c r="DI882" i="3"/>
  <c r="DG882" i="3"/>
  <c r="DJ882" i="3" s="1"/>
  <c r="DG674" i="3"/>
  <c r="DJ674" i="3" s="1"/>
  <c r="DH674" i="3"/>
  <c r="DF674" i="3"/>
  <c r="DI674" i="3"/>
  <c r="DG585" i="3"/>
  <c r="DF585" i="3"/>
  <c r="DH585" i="3"/>
  <c r="DI585" i="3"/>
  <c r="DJ585" i="3" s="1"/>
  <c r="DF698" i="3"/>
  <c r="DG698" i="3"/>
  <c r="DJ698" i="3" s="1"/>
  <c r="DH698" i="3"/>
  <c r="DI698" i="3"/>
  <c r="DF14" i="3"/>
  <c r="DG14" i="3"/>
  <c r="DJ14" i="3" s="1"/>
  <c r="DI14" i="3"/>
  <c r="DH14" i="3"/>
  <c r="DF918" i="3"/>
  <c r="DH918" i="3"/>
  <c r="DG918" i="3"/>
  <c r="DI918" i="3"/>
  <c r="DJ918" i="3" s="1"/>
  <c r="DH551" i="3"/>
  <c r="DF551" i="3"/>
  <c r="DJ551" i="3" s="1"/>
  <c r="DG551" i="3"/>
  <c r="DI551" i="3"/>
  <c r="DI588" i="3"/>
  <c r="DF588" i="3"/>
  <c r="DG588" i="3"/>
  <c r="DJ588" i="3" s="1"/>
  <c r="DH588" i="3"/>
  <c r="DI501" i="3"/>
  <c r="DG501" i="3"/>
  <c r="DH501" i="3"/>
  <c r="DF501" i="3"/>
  <c r="DJ501" i="3" s="1"/>
  <c r="DI353" i="3"/>
  <c r="DF353" i="3"/>
  <c r="DJ353" i="3" s="1"/>
  <c r="DG353" i="3"/>
  <c r="DH353" i="3"/>
  <c r="DH704" i="3"/>
  <c r="DI704" i="3"/>
  <c r="DF704" i="3"/>
  <c r="DG704" i="3"/>
  <c r="DJ704" i="3" s="1"/>
  <c r="DF879" i="3"/>
  <c r="DG879" i="3"/>
  <c r="DH879" i="3"/>
  <c r="DI879" i="3"/>
  <c r="DJ879" i="3" s="1"/>
  <c r="DG531" i="3"/>
  <c r="DI531" i="3"/>
  <c r="DJ531" i="3" s="1"/>
  <c r="DF531" i="3"/>
  <c r="DH531" i="3"/>
  <c r="DG823" i="3"/>
  <c r="DH823" i="3"/>
  <c r="DI823" i="3"/>
  <c r="DF823" i="3"/>
  <c r="DJ823" i="3" s="1"/>
  <c r="DG23" i="3"/>
  <c r="DI23" i="3"/>
  <c r="DJ23" i="3" s="1"/>
  <c r="DF23" i="3"/>
  <c r="DH23" i="3"/>
  <c r="DH723" i="3"/>
  <c r="DI723" i="3"/>
  <c r="DJ723" i="3" s="1"/>
  <c r="DF723" i="3"/>
  <c r="DG723" i="3"/>
  <c r="DF824" i="3"/>
  <c r="DJ824" i="3" s="1"/>
  <c r="DG824" i="3"/>
  <c r="DI824" i="3"/>
  <c r="DH824" i="3"/>
  <c r="DH708" i="3"/>
  <c r="DI708" i="3"/>
  <c r="DF708" i="3"/>
  <c r="DJ708" i="3" s="1"/>
  <c r="DG708" i="3"/>
  <c r="CG26" i="1"/>
  <c r="AX49" i="1"/>
  <c r="GM146" i="1"/>
  <c r="GN146" i="1" s="1"/>
  <c r="P173" i="1"/>
  <c r="FU26" i="1"/>
  <c r="EL49" i="1"/>
  <c r="DO49" i="1"/>
  <c r="EB26" i="1"/>
  <c r="CY103" i="1"/>
  <c r="X103" i="1" s="1"/>
  <c r="CZ103" i="1"/>
  <c r="Y103" i="1" s="1"/>
  <c r="Q162" i="1"/>
  <c r="S162" i="1"/>
  <c r="U162" i="1"/>
  <c r="V162" i="1"/>
  <c r="W162" i="1"/>
  <c r="W171" i="1"/>
  <c r="DH869" i="3"/>
  <c r="DG869" i="3"/>
  <c r="DI869" i="3"/>
  <c r="DF869" i="3"/>
  <c r="DJ869" i="3" s="1"/>
  <c r="DF913" i="3"/>
  <c r="DG913" i="3"/>
  <c r="DH913" i="3"/>
  <c r="DI913" i="3"/>
  <c r="DJ913" i="3" s="1"/>
  <c r="GM104" i="1"/>
  <c r="GN104" i="1" s="1"/>
  <c r="DF288" i="3"/>
  <c r="DG288" i="3"/>
  <c r="DJ288" i="3" s="1"/>
  <c r="DI288" i="3"/>
  <c r="DH288" i="3"/>
  <c r="CY230" i="1"/>
  <c r="X230" i="1" s="1"/>
  <c r="GM230" i="1" s="1"/>
  <c r="GN230" i="1" s="1"/>
  <c r="CZ230" i="1"/>
  <c r="Y230" i="1" s="1"/>
  <c r="EH325" i="1"/>
  <c r="GA325" i="1"/>
  <c r="FQ298" i="1"/>
  <c r="CP256" i="1"/>
  <c r="O256" i="1" s="1"/>
  <c r="DF309" i="3"/>
  <c r="DJ309" i="3" s="1"/>
  <c r="DI309" i="3"/>
  <c r="DH309" i="3"/>
  <c r="DG309" i="3"/>
  <c r="GA142" i="1"/>
  <c r="ER187" i="1"/>
  <c r="CP318" i="1"/>
  <c r="O318" i="1" s="1"/>
  <c r="CP368" i="1"/>
  <c r="O368" i="1" s="1"/>
  <c r="GM368" i="1" s="1"/>
  <c r="GN368" i="1" s="1"/>
  <c r="DI332" i="3"/>
  <c r="DH332" i="3"/>
  <c r="DF332" i="3"/>
  <c r="DJ332" i="3" s="1"/>
  <c r="DG332" i="3"/>
  <c r="DF403" i="3"/>
  <c r="DI403" i="3"/>
  <c r="DG403" i="3"/>
  <c r="DJ403" i="3" s="1"/>
  <c r="DH403" i="3"/>
  <c r="FU298" i="1"/>
  <c r="EL325" i="1"/>
  <c r="GM372" i="1"/>
  <c r="GN372" i="1" s="1"/>
  <c r="GK361" i="1"/>
  <c r="GM361" i="1" s="1"/>
  <c r="GN361" i="1" s="1"/>
  <c r="AE378" i="1"/>
  <c r="DH440" i="3"/>
  <c r="DI440" i="3"/>
  <c r="DF440" i="3"/>
  <c r="DJ440" i="3" s="1"/>
  <c r="DG440" i="3"/>
  <c r="W310" i="1"/>
  <c r="GM229" i="1"/>
  <c r="GN229" i="1" s="1"/>
  <c r="DI465" i="3"/>
  <c r="DG465" i="3"/>
  <c r="DJ465" i="3" s="1"/>
  <c r="DH465" i="3"/>
  <c r="DF465" i="3"/>
  <c r="DF500" i="3"/>
  <c r="DJ500" i="3" s="1"/>
  <c r="DG500" i="3"/>
  <c r="DH500" i="3"/>
  <c r="DI500" i="3"/>
  <c r="DF535" i="3"/>
  <c r="DI535" i="3"/>
  <c r="DJ535" i="3" s="1"/>
  <c r="DG535" i="3"/>
  <c r="DH535" i="3"/>
  <c r="CY236" i="1"/>
  <c r="X236" i="1" s="1"/>
  <c r="CZ236" i="1"/>
  <c r="Y236" i="1" s="1"/>
  <c r="Q370" i="1"/>
  <c r="S370" i="1"/>
  <c r="U370" i="1"/>
  <c r="DZ378" i="1" s="1"/>
  <c r="W370" i="1"/>
  <c r="EB378" i="1" s="1"/>
  <c r="BC410" i="1"/>
  <c r="F455" i="1"/>
  <c r="CP317" i="1"/>
  <c r="O317" i="1" s="1"/>
  <c r="DG454" i="3"/>
  <c r="DF454" i="3"/>
  <c r="DJ454" i="3" s="1"/>
  <c r="DI454" i="3"/>
  <c r="DH454" i="3"/>
  <c r="DF196" i="3"/>
  <c r="DI196" i="3"/>
  <c r="DG196" i="3"/>
  <c r="DJ196" i="3" s="1"/>
  <c r="DH196" i="3"/>
  <c r="DG253" i="3"/>
  <c r="DJ253" i="3" s="1"/>
  <c r="DF253" i="3"/>
  <c r="DH253" i="3"/>
  <c r="DI253" i="3"/>
  <c r="CY485" i="1"/>
  <c r="X485" i="1" s="1"/>
  <c r="CZ485" i="1"/>
  <c r="Y485" i="1" s="1"/>
  <c r="DF707" i="3"/>
  <c r="DJ707" i="3" s="1"/>
  <c r="DH707" i="3"/>
  <c r="DI707" i="3"/>
  <c r="DG707" i="3"/>
  <c r="DF803" i="3"/>
  <c r="DG803" i="3"/>
  <c r="DJ803" i="3" s="1"/>
  <c r="DH803" i="3"/>
  <c r="DI803" i="3"/>
  <c r="AJ637" i="1"/>
  <c r="CP227" i="1"/>
  <c r="O227" i="1" s="1"/>
  <c r="DF493" i="3"/>
  <c r="DJ493" i="3" s="1"/>
  <c r="DH493" i="3"/>
  <c r="DI493" i="3"/>
  <c r="DG493" i="3"/>
  <c r="DG691" i="3"/>
  <c r="DH691" i="3"/>
  <c r="DI691" i="3"/>
  <c r="DF691" i="3"/>
  <c r="DJ691" i="3" s="1"/>
  <c r="GM258" i="1"/>
  <c r="GN258" i="1" s="1"/>
  <c r="AB439" i="1"/>
  <c r="GM412" i="1"/>
  <c r="T501" i="1"/>
  <c r="AG510" i="1" s="1"/>
  <c r="CY366" i="1"/>
  <c r="X366" i="1" s="1"/>
  <c r="CZ366" i="1"/>
  <c r="Y366" i="1" s="1"/>
  <c r="BY471" i="1"/>
  <c r="CI510" i="1"/>
  <c r="AP510" i="1"/>
  <c r="GM728" i="1"/>
  <c r="GO728" i="1" s="1"/>
  <c r="DF853" i="3"/>
  <c r="DG853" i="3"/>
  <c r="DH853" i="3"/>
  <c r="DI853" i="3"/>
  <c r="DJ853" i="3" s="1"/>
  <c r="F646" i="1"/>
  <c r="AP572" i="1"/>
  <c r="CZ621" i="1"/>
  <c r="Y621" i="1" s="1"/>
  <c r="CY621" i="1"/>
  <c r="X621" i="1" s="1"/>
  <c r="CY574" i="1"/>
  <c r="X574" i="1" s="1"/>
  <c r="CZ574" i="1"/>
  <c r="Y574" i="1" s="1"/>
  <c r="AF637" i="1"/>
  <c r="GM593" i="1"/>
  <c r="GO593" i="1" s="1"/>
  <c r="Q759" i="1"/>
  <c r="R759" i="1"/>
  <c r="GK759" i="1" s="1"/>
  <c r="CY611" i="1"/>
  <c r="X611" i="1" s="1"/>
  <c r="CZ611" i="1"/>
  <c r="Y611" i="1" s="1"/>
  <c r="GM786" i="1"/>
  <c r="GP786" i="1" s="1"/>
  <c r="W674" i="1"/>
  <c r="GK671" i="1"/>
  <c r="P676" i="1"/>
  <c r="Q733" i="1"/>
  <c r="CP733" i="1" s="1"/>
  <c r="O733" i="1" s="1"/>
  <c r="S733" i="1"/>
  <c r="W733" i="1"/>
  <c r="EB828" i="1" s="1"/>
  <c r="EB718" i="1" s="1"/>
  <c r="U733" i="1"/>
  <c r="DZ828" i="1" s="1"/>
  <c r="DZ718" i="1" s="1"/>
  <c r="T733" i="1"/>
  <c r="T751" i="1"/>
  <c r="DI868" i="3"/>
  <c r="DF868" i="3"/>
  <c r="DJ868" i="3" s="1"/>
  <c r="DG868" i="3"/>
  <c r="DH868" i="3"/>
  <c r="AX637" i="1"/>
  <c r="CG572" i="1"/>
  <c r="CI223" i="1"/>
  <c r="AZ266" i="1"/>
  <c r="S764" i="1"/>
  <c r="AP669" i="1"/>
  <c r="F695" i="1"/>
  <c r="AS828" i="1"/>
  <c r="AU572" i="1"/>
  <c r="F656" i="1"/>
  <c r="DH658" i="3"/>
  <c r="DI658" i="3"/>
  <c r="DJ658" i="3" s="1"/>
  <c r="DF658" i="3"/>
  <c r="DG658" i="3"/>
  <c r="EP572" i="1"/>
  <c r="P644" i="1"/>
  <c r="T674" i="1"/>
  <c r="DY686" i="1" s="1"/>
  <c r="GX676" i="1"/>
  <c r="GX764" i="1"/>
  <c r="FY828" i="1"/>
  <c r="FY718" i="1" s="1"/>
  <c r="FR718" i="1"/>
  <c r="GM589" i="1"/>
  <c r="GO589" i="1" s="1"/>
  <c r="U798" i="1"/>
  <c r="AH781" i="1"/>
  <c r="GX775" i="1"/>
  <c r="CY732" i="1"/>
  <c r="X732" i="1" s="1"/>
  <c r="CZ732" i="1"/>
  <c r="Y732" i="1" s="1"/>
  <c r="GM732" i="1" s="1"/>
  <c r="GO732" i="1" s="1"/>
  <c r="DF119" i="3"/>
  <c r="DH119" i="3"/>
  <c r="DG119" i="3"/>
  <c r="DJ119" i="3" s="1"/>
  <c r="DI119" i="3"/>
  <c r="DI142" i="3"/>
  <c r="DF142" i="3"/>
  <c r="DG142" i="3"/>
  <c r="DJ142" i="3" s="1"/>
  <c r="DH142" i="3"/>
  <c r="DG722" i="3"/>
  <c r="DI722" i="3"/>
  <c r="DF722" i="3"/>
  <c r="DJ722" i="3" s="1"/>
  <c r="DH722" i="3"/>
  <c r="DF342" i="3"/>
  <c r="DJ342" i="3" s="1"/>
  <c r="DH342" i="3"/>
  <c r="DG342" i="3"/>
  <c r="DI342" i="3"/>
  <c r="AJ471" i="1"/>
  <c r="W510" i="1"/>
  <c r="CY496" i="1"/>
  <c r="X496" i="1" s="1"/>
  <c r="CZ496" i="1"/>
  <c r="Y496" i="1" s="1"/>
  <c r="DI490" i="3"/>
  <c r="DF490" i="3"/>
  <c r="DJ490" i="3" s="1"/>
  <c r="DG490" i="3"/>
  <c r="DH490" i="3"/>
  <c r="P594" i="1"/>
  <c r="Q594" i="1"/>
  <c r="R594" i="1"/>
  <c r="GK594" i="1" s="1"/>
  <c r="T594" i="1"/>
  <c r="DH402" i="3"/>
  <c r="DF402" i="3"/>
  <c r="DI402" i="3"/>
  <c r="DG402" i="3"/>
  <c r="DJ402" i="3" s="1"/>
  <c r="DH231" i="3"/>
  <c r="DG231" i="3"/>
  <c r="DJ231" i="3" s="1"/>
  <c r="DF231" i="3"/>
  <c r="DI231" i="3"/>
  <c r="AI26" i="1"/>
  <c r="V49" i="1"/>
  <c r="DI289" i="3"/>
  <c r="DG289" i="3"/>
  <c r="DF289" i="3"/>
  <c r="DJ289" i="3" s="1"/>
  <c r="DH289" i="3"/>
  <c r="Q167" i="1"/>
  <c r="S167" i="1"/>
  <c r="U167" i="1"/>
  <c r="W167" i="1"/>
  <c r="F464" i="1"/>
  <c r="BD410" i="1"/>
  <c r="GM428" i="1"/>
  <c r="GN428" i="1" s="1"/>
  <c r="DF893" i="3"/>
  <c r="DG893" i="3"/>
  <c r="DJ893" i="3" s="1"/>
  <c r="DH893" i="3"/>
  <c r="DI893" i="3"/>
  <c r="CY588" i="1"/>
  <c r="X588" i="1" s="1"/>
  <c r="CZ588" i="1"/>
  <c r="Y588" i="1" s="1"/>
  <c r="DH269" i="3"/>
  <c r="DG269" i="3"/>
  <c r="DJ269" i="3" s="1"/>
  <c r="DI269" i="3"/>
  <c r="DF269" i="3"/>
  <c r="DG686" i="3"/>
  <c r="DH686" i="3"/>
  <c r="DI686" i="3"/>
  <c r="DF686" i="3"/>
  <c r="DJ686" i="3" s="1"/>
  <c r="DG339" i="3"/>
  <c r="DH339" i="3"/>
  <c r="DI339" i="3"/>
  <c r="DJ339" i="3" s="1"/>
  <c r="DF339" i="3"/>
  <c r="CY31" i="1"/>
  <c r="X31" i="1" s="1"/>
  <c r="CZ31" i="1"/>
  <c r="Y31" i="1" s="1"/>
  <c r="CP247" i="1"/>
  <c r="O247" i="1" s="1"/>
  <c r="GM247" i="1" s="1"/>
  <c r="GN247" i="1" s="1"/>
  <c r="CY154" i="1"/>
  <c r="X154" i="1" s="1"/>
  <c r="GM154" i="1" s="1"/>
  <c r="GN154" i="1" s="1"/>
  <c r="CZ154" i="1"/>
  <c r="Y154" i="1" s="1"/>
  <c r="AJ357" i="1"/>
  <c r="W378" i="1"/>
  <c r="DH87" i="3"/>
  <c r="DI87" i="3"/>
  <c r="DJ87" i="3" s="1"/>
  <c r="DF87" i="3"/>
  <c r="DG87" i="3"/>
  <c r="DH335" i="3"/>
  <c r="DF335" i="3"/>
  <c r="DG335" i="3"/>
  <c r="DJ335" i="3" s="1"/>
  <c r="DI335" i="3"/>
  <c r="DF442" i="3"/>
  <c r="DJ442" i="3" s="1"/>
  <c r="DI442" i="3"/>
  <c r="DG442" i="3"/>
  <c r="DH442" i="3"/>
  <c r="DH897" i="3"/>
  <c r="DI897" i="3"/>
  <c r="DF897" i="3"/>
  <c r="DJ897" i="3" s="1"/>
  <c r="DG897" i="3"/>
  <c r="DI720" i="3"/>
  <c r="DG720" i="3"/>
  <c r="DH720" i="3"/>
  <c r="DF720" i="3"/>
  <c r="DJ720" i="3" s="1"/>
  <c r="DF528" i="3"/>
  <c r="DJ528" i="3" s="1"/>
  <c r="DI528" i="3"/>
  <c r="DG528" i="3"/>
  <c r="DH528" i="3"/>
  <c r="DF373" i="3"/>
  <c r="DG373" i="3"/>
  <c r="DJ373" i="3" s="1"/>
  <c r="DH373" i="3"/>
  <c r="DI373" i="3"/>
  <c r="DF807" i="3"/>
  <c r="DJ807" i="3" s="1"/>
  <c r="DI807" i="3"/>
  <c r="DG807" i="3"/>
  <c r="DH807" i="3"/>
  <c r="DY781" i="1"/>
  <c r="DL798" i="1"/>
  <c r="DF519" i="3"/>
  <c r="DH519" i="3"/>
  <c r="DI519" i="3"/>
  <c r="DJ519" i="3" s="1"/>
  <c r="DG519" i="3"/>
  <c r="DF818" i="3"/>
  <c r="DJ818" i="3" s="1"/>
  <c r="DG818" i="3"/>
  <c r="DH818" i="3"/>
  <c r="DI818" i="3"/>
  <c r="GX175" i="1"/>
  <c r="Q175" i="1"/>
  <c r="R175" i="1"/>
  <c r="GK175" i="1" s="1"/>
  <c r="S175" i="1"/>
  <c r="P171" i="1"/>
  <c r="CP171" i="1" s="1"/>
  <c r="O171" i="1" s="1"/>
  <c r="CP437" i="1"/>
  <c r="O437" i="1" s="1"/>
  <c r="DF100" i="3"/>
  <c r="DJ100" i="3" s="1"/>
  <c r="DI100" i="3"/>
  <c r="DH100" i="3"/>
  <c r="DG100" i="3"/>
  <c r="DI523" i="3"/>
  <c r="DF523" i="3"/>
  <c r="DJ523" i="3" s="1"/>
  <c r="DG523" i="3"/>
  <c r="DH523" i="3"/>
  <c r="DH850" i="3"/>
  <c r="DG850" i="3"/>
  <c r="DI850" i="3"/>
  <c r="DF850" i="3"/>
  <c r="DJ850" i="3" s="1"/>
  <c r="DF801" i="3"/>
  <c r="DG801" i="3"/>
  <c r="DH801" i="3"/>
  <c r="DI801" i="3"/>
  <c r="DJ801" i="3" s="1"/>
  <c r="DH517" i="3"/>
  <c r="DF517" i="3"/>
  <c r="DJ517" i="3" s="1"/>
  <c r="DG517" i="3"/>
  <c r="DI517" i="3"/>
  <c r="DF747" i="3"/>
  <c r="DJ747" i="3" s="1"/>
  <c r="DG747" i="3"/>
  <c r="DH747" i="3"/>
  <c r="DI747" i="3"/>
  <c r="CP39" i="1"/>
  <c r="O39" i="1" s="1"/>
  <c r="DF838" i="3"/>
  <c r="DJ838" i="3" s="1"/>
  <c r="DG838" i="3"/>
  <c r="DH838" i="3"/>
  <c r="DI838" i="3"/>
  <c r="DU110" i="1"/>
  <c r="CP86" i="1"/>
  <c r="O86" i="1" s="1"/>
  <c r="DF839" i="3"/>
  <c r="DJ839" i="3" s="1"/>
  <c r="DG839" i="3"/>
  <c r="DH839" i="3"/>
  <c r="DI839" i="3"/>
  <c r="GM156" i="1"/>
  <c r="GN156" i="1" s="1"/>
  <c r="P167" i="1"/>
  <c r="CP162" i="1"/>
  <c r="O162" i="1" s="1"/>
  <c r="CY42" i="1"/>
  <c r="X42" i="1" s="1"/>
  <c r="CZ42" i="1"/>
  <c r="Y42" i="1" s="1"/>
  <c r="P175" i="1"/>
  <c r="DN110" i="1"/>
  <c r="EA81" i="1"/>
  <c r="CY183" i="1"/>
  <c r="X183" i="1" s="1"/>
  <c r="CZ183" i="1"/>
  <c r="Y183" i="1" s="1"/>
  <c r="GK360" i="1"/>
  <c r="CY234" i="1"/>
  <c r="X234" i="1" s="1"/>
  <c r="CZ234" i="1"/>
  <c r="Y234" i="1" s="1"/>
  <c r="CP234" i="1"/>
  <c r="O234" i="1" s="1"/>
  <c r="EL81" i="1"/>
  <c r="P128" i="1"/>
  <c r="DF316" i="3"/>
  <c r="DH316" i="3"/>
  <c r="DG316" i="3"/>
  <c r="DJ316" i="3" s="1"/>
  <c r="DI316" i="3"/>
  <c r="DG388" i="3"/>
  <c r="DJ388" i="3" s="1"/>
  <c r="DI388" i="3"/>
  <c r="DH388" i="3"/>
  <c r="DF388" i="3"/>
  <c r="GM308" i="1"/>
  <c r="GN308" i="1" s="1"/>
  <c r="T175" i="1"/>
  <c r="P196" i="1"/>
  <c r="EH142" i="1"/>
  <c r="CY320" i="1"/>
  <c r="X320" i="1" s="1"/>
  <c r="CZ320" i="1"/>
  <c r="Y320" i="1" s="1"/>
  <c r="CP320" i="1"/>
  <c r="O320" i="1" s="1"/>
  <c r="GM320" i="1" s="1"/>
  <c r="GN320" i="1" s="1"/>
  <c r="CP33" i="1"/>
  <c r="O33" i="1" s="1"/>
  <c r="GM33" i="1" s="1"/>
  <c r="GN33" i="1" s="1"/>
  <c r="AO223" i="1"/>
  <c r="F270" i="1"/>
  <c r="AO540" i="1"/>
  <c r="CY179" i="1"/>
  <c r="X179" i="1" s="1"/>
  <c r="CZ179" i="1"/>
  <c r="Y179" i="1" s="1"/>
  <c r="DG368" i="3"/>
  <c r="DF368" i="3"/>
  <c r="DJ368" i="3" s="1"/>
  <c r="DI368" i="3"/>
  <c r="DH368" i="3"/>
  <c r="W175" i="1"/>
  <c r="DI516" i="3"/>
  <c r="DF516" i="3"/>
  <c r="DJ516" i="3" s="1"/>
  <c r="DG516" i="3"/>
  <c r="DH516" i="3"/>
  <c r="DI550" i="3"/>
  <c r="DF550" i="3"/>
  <c r="DJ550" i="3" s="1"/>
  <c r="DG550" i="3"/>
  <c r="DH550" i="3"/>
  <c r="DF681" i="3"/>
  <c r="DI681" i="3"/>
  <c r="DJ681" i="3" s="1"/>
  <c r="DG681" i="3"/>
  <c r="DH681" i="3"/>
  <c r="DF397" i="3"/>
  <c r="DJ397" i="3" s="1"/>
  <c r="DH397" i="3"/>
  <c r="DG397" i="3"/>
  <c r="DI397" i="3"/>
  <c r="DH445" i="3"/>
  <c r="DG445" i="3"/>
  <c r="DI445" i="3"/>
  <c r="DF445" i="3"/>
  <c r="DJ445" i="3" s="1"/>
  <c r="DI503" i="3"/>
  <c r="DF503" i="3"/>
  <c r="DJ503" i="3" s="1"/>
  <c r="DG503" i="3"/>
  <c r="DH503" i="3"/>
  <c r="CP477" i="1"/>
  <c r="O477" i="1" s="1"/>
  <c r="GM477" i="1" s="1"/>
  <c r="GN477" i="1" s="1"/>
  <c r="CP416" i="1"/>
  <c r="O416" i="1" s="1"/>
  <c r="DI448" i="3"/>
  <c r="DF448" i="3"/>
  <c r="DJ448" i="3" s="1"/>
  <c r="DH448" i="3"/>
  <c r="DG448" i="3"/>
  <c r="DG251" i="3"/>
  <c r="DJ251" i="3" s="1"/>
  <c r="DI251" i="3"/>
  <c r="DF251" i="3"/>
  <c r="DH251" i="3"/>
  <c r="Q437" i="1"/>
  <c r="R437" i="1"/>
  <c r="GK437" i="1" s="1"/>
  <c r="S437" i="1"/>
  <c r="T437" i="1"/>
  <c r="AI637" i="1"/>
  <c r="DG705" i="3"/>
  <c r="DH705" i="3"/>
  <c r="DF705" i="3"/>
  <c r="DJ705" i="3" s="1"/>
  <c r="DI705" i="3"/>
  <c r="V171" i="1"/>
  <c r="CY424" i="1"/>
  <c r="X424" i="1" s="1"/>
  <c r="GM424" i="1" s="1"/>
  <c r="GN424" i="1" s="1"/>
  <c r="CZ424" i="1"/>
  <c r="Y424" i="1" s="1"/>
  <c r="CY228" i="1"/>
  <c r="X228" i="1" s="1"/>
  <c r="CZ228" i="1"/>
  <c r="Y228" i="1" s="1"/>
  <c r="CP433" i="1"/>
  <c r="O433" i="1" s="1"/>
  <c r="DF456" i="3"/>
  <c r="DG456" i="3"/>
  <c r="DJ456" i="3" s="1"/>
  <c r="DH456" i="3"/>
  <c r="DI456" i="3"/>
  <c r="DG494" i="3"/>
  <c r="DH494" i="3"/>
  <c r="DI494" i="3"/>
  <c r="DF494" i="3"/>
  <c r="DJ494" i="3" s="1"/>
  <c r="P683" i="1"/>
  <c r="DF837" i="3"/>
  <c r="DJ837" i="3" s="1"/>
  <c r="DG837" i="3"/>
  <c r="DH837" i="3"/>
  <c r="DI837" i="3"/>
  <c r="DF891" i="3"/>
  <c r="DJ891" i="3" s="1"/>
  <c r="DG891" i="3"/>
  <c r="DI891" i="3"/>
  <c r="DH891" i="3"/>
  <c r="CY373" i="1"/>
  <c r="X373" i="1" s="1"/>
  <c r="CZ373" i="1"/>
  <c r="Y373" i="1" s="1"/>
  <c r="GK413" i="1"/>
  <c r="V427" i="1"/>
  <c r="CY730" i="1"/>
  <c r="X730" i="1" s="1"/>
  <c r="CZ730" i="1"/>
  <c r="Y730" i="1" s="1"/>
  <c r="EH572" i="1"/>
  <c r="P646" i="1"/>
  <c r="DI854" i="3"/>
  <c r="DF854" i="3"/>
  <c r="DG854" i="3"/>
  <c r="DJ854" i="3" s="1"/>
  <c r="DH854" i="3"/>
  <c r="CP422" i="1"/>
  <c r="O422" i="1" s="1"/>
  <c r="GM422" i="1" s="1"/>
  <c r="GN422" i="1" s="1"/>
  <c r="CI572" i="1"/>
  <c r="AZ637" i="1"/>
  <c r="P576" i="1"/>
  <c r="Q576" i="1"/>
  <c r="AD637" i="1" s="1"/>
  <c r="R576" i="1"/>
  <c r="GK576" i="1" s="1"/>
  <c r="GX576" i="1"/>
  <c r="CJ637" i="1" s="1"/>
  <c r="V576" i="1"/>
  <c r="W576" i="1"/>
  <c r="S634" i="1"/>
  <c r="DG475" i="3"/>
  <c r="DF475" i="3"/>
  <c r="DJ475" i="3" s="1"/>
  <c r="DH475" i="3"/>
  <c r="DI475" i="3"/>
  <c r="DH735" i="3"/>
  <c r="DF735" i="3"/>
  <c r="DG735" i="3"/>
  <c r="DI735" i="3"/>
  <c r="DJ735" i="3" s="1"/>
  <c r="Q757" i="1"/>
  <c r="S757" i="1"/>
  <c r="T757" i="1"/>
  <c r="U757" i="1"/>
  <c r="DF207" i="3"/>
  <c r="DG207" i="3"/>
  <c r="DJ207" i="3" s="1"/>
  <c r="DH207" i="3"/>
  <c r="DI207" i="3"/>
  <c r="DW637" i="1"/>
  <c r="CY434" i="1"/>
  <c r="X434" i="1" s="1"/>
  <c r="GM434" i="1" s="1"/>
  <c r="GN434" i="1" s="1"/>
  <c r="CZ434" i="1"/>
  <c r="Y434" i="1" s="1"/>
  <c r="DF482" i="3"/>
  <c r="DG482" i="3"/>
  <c r="DJ482" i="3" s="1"/>
  <c r="DH482" i="3"/>
  <c r="DI482" i="3"/>
  <c r="Q675" i="1"/>
  <c r="R675" i="1"/>
  <c r="GK675" i="1" s="1"/>
  <c r="S675" i="1"/>
  <c r="CY731" i="1"/>
  <c r="X731" i="1" s="1"/>
  <c r="CZ731" i="1"/>
  <c r="Y731" i="1" s="1"/>
  <c r="GX757" i="1"/>
  <c r="DG870" i="3"/>
  <c r="DH870" i="3"/>
  <c r="DI870" i="3"/>
  <c r="DF870" i="3"/>
  <c r="DJ870" i="3" s="1"/>
  <c r="AQ572" i="1"/>
  <c r="F647" i="1"/>
  <c r="AP223" i="1"/>
  <c r="F275" i="1"/>
  <c r="DX828" i="1"/>
  <c r="DX718" i="1" s="1"/>
  <c r="CY725" i="1"/>
  <c r="X725" i="1" s="1"/>
  <c r="CZ725" i="1"/>
  <c r="Y725" i="1" s="1"/>
  <c r="T767" i="1"/>
  <c r="CP748" i="1"/>
  <c r="O748" i="1" s="1"/>
  <c r="GM748" i="1" s="1"/>
  <c r="GO748" i="1" s="1"/>
  <c r="CP731" i="1"/>
  <c r="O731" i="1" s="1"/>
  <c r="CZ592" i="1"/>
  <c r="Y592" i="1" s="1"/>
  <c r="CY592" i="1"/>
  <c r="X592" i="1" s="1"/>
  <c r="DF659" i="3"/>
  <c r="DG659" i="3"/>
  <c r="DJ659" i="3" s="1"/>
  <c r="DI659" i="3"/>
  <c r="DH659" i="3"/>
  <c r="S680" i="1"/>
  <c r="U680" i="1"/>
  <c r="R680" i="1"/>
  <c r="GK680" i="1" s="1"/>
  <c r="Q680" i="1"/>
  <c r="CP680" i="1" s="1"/>
  <c r="O680" i="1" s="1"/>
  <c r="GK574" i="1"/>
  <c r="CP760" i="1"/>
  <c r="O760" i="1" s="1"/>
  <c r="V504" i="1"/>
  <c r="EA510" i="1" s="1"/>
  <c r="CY235" i="1"/>
  <c r="X235" i="1" s="1"/>
  <c r="CZ235" i="1"/>
  <c r="Y235" i="1" s="1"/>
  <c r="CY774" i="1"/>
  <c r="X774" i="1" s="1"/>
  <c r="GM774" i="1" s="1"/>
  <c r="GO774" i="1" s="1"/>
  <c r="CZ774" i="1"/>
  <c r="Y774" i="1" s="1"/>
  <c r="V680" i="1"/>
  <c r="U427" i="1"/>
  <c r="S684" i="1"/>
  <c r="U676" i="1"/>
  <c r="DI366" i="3"/>
  <c r="DG366" i="3"/>
  <c r="DH366" i="3"/>
  <c r="DF366" i="3"/>
  <c r="DJ366" i="3" s="1"/>
  <c r="DH245" i="3"/>
  <c r="DF245" i="3"/>
  <c r="DG245" i="3"/>
  <c r="DJ245" i="3" s="1"/>
  <c r="DI245" i="3"/>
  <c r="DF556" i="3"/>
  <c r="DJ556" i="3" s="1"/>
  <c r="DI556" i="3"/>
  <c r="DG556" i="3"/>
  <c r="DH556" i="3"/>
  <c r="DF259" i="3"/>
  <c r="DG259" i="3"/>
  <c r="DH259" i="3"/>
  <c r="DI259" i="3"/>
  <c r="DJ259" i="3" s="1"/>
  <c r="DG555" i="3"/>
  <c r="DJ555" i="3" s="1"/>
  <c r="DI555" i="3"/>
  <c r="DF555" i="3"/>
  <c r="DH555" i="3"/>
  <c r="DH299" i="3"/>
  <c r="DI299" i="3"/>
  <c r="DG299" i="3"/>
  <c r="DJ299" i="3" s="1"/>
  <c r="DF299" i="3"/>
  <c r="Q362" i="1"/>
  <c r="S362" i="1"/>
  <c r="T362" i="1"/>
  <c r="DY378" i="1" s="1"/>
  <c r="U362" i="1"/>
  <c r="W362" i="1"/>
  <c r="W439" i="1"/>
  <c r="AJ410" i="1"/>
  <c r="AD325" i="1"/>
  <c r="W26" i="1"/>
  <c r="F73" i="1"/>
  <c r="DH453" i="3"/>
  <c r="DF453" i="3"/>
  <c r="DJ453" i="3" s="1"/>
  <c r="DG453" i="3"/>
  <c r="DI453" i="3"/>
  <c r="DF421" i="3"/>
  <c r="DJ421" i="3" s="1"/>
  <c r="DG421" i="3"/>
  <c r="DI421" i="3"/>
  <c r="DH421" i="3"/>
  <c r="DF840" i="3"/>
  <c r="DG840" i="3"/>
  <c r="DH840" i="3"/>
  <c r="DI840" i="3"/>
  <c r="DJ840" i="3" s="1"/>
  <c r="DI270" i="3"/>
  <c r="DH270" i="3"/>
  <c r="DF270" i="3"/>
  <c r="DJ270" i="3" s="1"/>
  <c r="DG270" i="3"/>
  <c r="CY416" i="1"/>
  <c r="X416" i="1" s="1"/>
  <c r="CZ416" i="1"/>
  <c r="Y416" i="1" s="1"/>
  <c r="AL439" i="1" s="1"/>
  <c r="W594" i="1"/>
  <c r="DI338" i="3"/>
  <c r="DH338" i="3"/>
  <c r="DF338" i="3"/>
  <c r="DJ338" i="3" s="1"/>
  <c r="DG338" i="3"/>
  <c r="DH340" i="3"/>
  <c r="DG340" i="3"/>
  <c r="DJ340" i="3" s="1"/>
  <c r="DF340" i="3"/>
  <c r="DI340" i="3"/>
  <c r="DF604" i="3"/>
  <c r="DG604" i="3"/>
  <c r="DJ604" i="3" s="1"/>
  <c r="DH604" i="3"/>
  <c r="DI604" i="3"/>
  <c r="CY102" i="1"/>
  <c r="X102" i="1" s="1"/>
  <c r="CZ102" i="1"/>
  <c r="Y102" i="1" s="1"/>
  <c r="DI294" i="3"/>
  <c r="DG294" i="3"/>
  <c r="DF294" i="3"/>
  <c r="DJ294" i="3" s="1"/>
  <c r="DH294" i="3"/>
  <c r="DI467" i="3"/>
  <c r="DF467" i="3"/>
  <c r="DH467" i="3"/>
  <c r="DG467" i="3"/>
  <c r="DJ467" i="3" s="1"/>
  <c r="CY97" i="1"/>
  <c r="X97" i="1" s="1"/>
  <c r="CZ97" i="1"/>
  <c r="Y97" i="1" s="1"/>
  <c r="DF407" i="3"/>
  <c r="DJ407" i="3" s="1"/>
  <c r="DI407" i="3"/>
  <c r="DG407" i="3"/>
  <c r="DH407" i="3"/>
  <c r="DG539" i="3"/>
  <c r="DH539" i="3"/>
  <c r="DI539" i="3"/>
  <c r="DJ539" i="3" s="1"/>
  <c r="DF539" i="3"/>
  <c r="CY300" i="1"/>
  <c r="X300" i="1" s="1"/>
  <c r="CZ300" i="1"/>
  <c r="Y300" i="1" s="1"/>
  <c r="DI540" i="3"/>
  <c r="DF540" i="3"/>
  <c r="DG540" i="3"/>
  <c r="DJ540" i="3" s="1"/>
  <c r="DH540" i="3"/>
  <c r="CY610" i="1"/>
  <c r="X610" i="1" s="1"/>
  <c r="CZ610" i="1"/>
  <c r="Y610" i="1" s="1"/>
  <c r="DH197" i="3"/>
  <c r="DI197" i="3"/>
  <c r="DG197" i="3"/>
  <c r="DJ197" i="3" s="1"/>
  <c r="DF197" i="3"/>
  <c r="DI717" i="3"/>
  <c r="DF717" i="3"/>
  <c r="DG717" i="3"/>
  <c r="DJ717" i="3" s="1"/>
  <c r="DH717" i="3"/>
  <c r="DF261" i="3"/>
  <c r="DI261" i="3"/>
  <c r="DH261" i="3"/>
  <c r="DG261" i="3"/>
  <c r="DJ261" i="3" s="1"/>
  <c r="AF187" i="1"/>
  <c r="CY144" i="1"/>
  <c r="X144" i="1" s="1"/>
  <c r="CZ144" i="1"/>
  <c r="Y144" i="1" s="1"/>
  <c r="GM228" i="1"/>
  <c r="GN228" i="1" s="1"/>
  <c r="CY579" i="1"/>
  <c r="X579" i="1" s="1"/>
  <c r="CZ579" i="1"/>
  <c r="Y579" i="1" s="1"/>
  <c r="CP496" i="1"/>
  <c r="O496" i="1" s="1"/>
  <c r="GM496" i="1" s="1"/>
  <c r="GN496" i="1" s="1"/>
  <c r="DG35" i="3"/>
  <c r="DJ35" i="3" s="1"/>
  <c r="DH35" i="3"/>
  <c r="DF35" i="3"/>
  <c r="DI35" i="3"/>
  <c r="DH390" i="3"/>
  <c r="DI390" i="3"/>
  <c r="DG390" i="3"/>
  <c r="DF390" i="3"/>
  <c r="DJ390" i="3" s="1"/>
  <c r="DF386" i="3"/>
  <c r="DI386" i="3"/>
  <c r="DH386" i="3"/>
  <c r="DG386" i="3"/>
  <c r="DJ386" i="3" s="1"/>
  <c r="DF458" i="3"/>
  <c r="DH458" i="3"/>
  <c r="DI458" i="3"/>
  <c r="DG458" i="3"/>
  <c r="DJ458" i="3" s="1"/>
  <c r="DG249" i="3"/>
  <c r="DI249" i="3"/>
  <c r="DF249" i="3"/>
  <c r="DJ249" i="3" s="1"/>
  <c r="DH249" i="3"/>
  <c r="DI94" i="3"/>
  <c r="DJ94" i="3" s="1"/>
  <c r="DF94" i="3"/>
  <c r="DG94" i="3"/>
  <c r="DH94" i="3"/>
  <c r="DH733" i="3"/>
  <c r="DF733" i="3"/>
  <c r="DJ733" i="3" s="1"/>
  <c r="DG733" i="3"/>
  <c r="DI733" i="3"/>
  <c r="DG802" i="3"/>
  <c r="DJ802" i="3" s="1"/>
  <c r="DH802" i="3"/>
  <c r="DI802" i="3"/>
  <c r="DF802" i="3"/>
  <c r="CP177" i="1"/>
  <c r="O177" i="1" s="1"/>
  <c r="GM177" i="1" s="1"/>
  <c r="GN177" i="1" s="1"/>
  <c r="DF230" i="3"/>
  <c r="DI230" i="3"/>
  <c r="DG230" i="3"/>
  <c r="DJ230" i="3" s="1"/>
  <c r="DH230" i="3"/>
  <c r="AP81" i="1"/>
  <c r="F119" i="1"/>
  <c r="CP166" i="1"/>
  <c r="O166" i="1" s="1"/>
  <c r="P160" i="1"/>
  <c r="Q160" i="1"/>
  <c r="R160" i="1"/>
  <c r="GK160" i="1" s="1"/>
  <c r="S160" i="1"/>
  <c r="R362" i="1"/>
  <c r="GK362" i="1" s="1"/>
  <c r="CC81" i="1"/>
  <c r="AT110" i="1"/>
  <c r="GM236" i="1"/>
  <c r="GN236" i="1" s="1"/>
  <c r="DI389" i="3"/>
  <c r="DG389" i="3"/>
  <c r="DH389" i="3"/>
  <c r="DF389" i="3"/>
  <c r="DJ389" i="3" s="1"/>
  <c r="W110" i="1"/>
  <c r="AJ81" i="1"/>
  <c r="GM364" i="1"/>
  <c r="GN364" i="1" s="1"/>
  <c r="DF888" i="3"/>
  <c r="DJ888" i="3" s="1"/>
  <c r="DG888" i="3"/>
  <c r="DH888" i="3"/>
  <c r="DI888" i="3"/>
  <c r="CI187" i="1"/>
  <c r="BY142" i="1"/>
  <c r="AP187" i="1"/>
  <c r="T26" i="1"/>
  <c r="F70" i="1"/>
  <c r="DH371" i="3"/>
  <c r="DI371" i="3"/>
  <c r="DF371" i="3"/>
  <c r="DJ371" i="3" s="1"/>
  <c r="DG371" i="3"/>
  <c r="DI404" i="3"/>
  <c r="DH404" i="3"/>
  <c r="DF404" i="3"/>
  <c r="DJ404" i="3" s="1"/>
  <c r="DG404" i="3"/>
  <c r="CP426" i="1"/>
  <c r="O426" i="1" s="1"/>
  <c r="GM426" i="1" s="1"/>
  <c r="GN426" i="1" s="1"/>
  <c r="EM410" i="1"/>
  <c r="P458" i="1"/>
  <c r="GM420" i="1"/>
  <c r="GN420" i="1" s="1"/>
  <c r="DI511" i="3"/>
  <c r="DF511" i="3"/>
  <c r="DJ511" i="3" s="1"/>
  <c r="DG511" i="3"/>
  <c r="DH511" i="3"/>
  <c r="AX378" i="1"/>
  <c r="CG357" i="1"/>
  <c r="DI391" i="3"/>
  <c r="DJ391" i="3" s="1"/>
  <c r="DF391" i="3"/>
  <c r="DH391" i="3"/>
  <c r="DG391" i="3"/>
  <c r="ER26" i="1"/>
  <c r="P60" i="1"/>
  <c r="CZ312" i="1"/>
  <c r="Y312" i="1" s="1"/>
  <c r="CY312" i="1"/>
  <c r="X312" i="1" s="1"/>
  <c r="DF471" i="3"/>
  <c r="DJ471" i="3" s="1"/>
  <c r="DI471" i="3"/>
  <c r="DH471" i="3"/>
  <c r="DG471" i="3"/>
  <c r="DI495" i="3"/>
  <c r="DJ495" i="3" s="1"/>
  <c r="DH495" i="3"/>
  <c r="DF495" i="3"/>
  <c r="DG495" i="3"/>
  <c r="DF537" i="3"/>
  <c r="DJ537" i="3" s="1"/>
  <c r="DI537" i="3"/>
  <c r="DH537" i="3"/>
  <c r="DG537" i="3"/>
  <c r="CP313" i="1"/>
  <c r="O313" i="1" s="1"/>
  <c r="GM313" i="1" s="1"/>
  <c r="GN313" i="1" s="1"/>
  <c r="DI281" i="3"/>
  <c r="DH281" i="3"/>
  <c r="DF281" i="3"/>
  <c r="DG281" i="3"/>
  <c r="DJ281" i="3" s="1"/>
  <c r="CP481" i="1"/>
  <c r="O481" i="1" s="1"/>
  <c r="CY253" i="1"/>
  <c r="X253" i="1" s="1"/>
  <c r="CZ253" i="1"/>
  <c r="Y253" i="1" s="1"/>
  <c r="GM253" i="1" s="1"/>
  <c r="GN253" i="1" s="1"/>
  <c r="Q506" i="1"/>
  <c r="CP506" i="1" s="1"/>
  <c r="O506" i="1" s="1"/>
  <c r="GM506" i="1" s="1"/>
  <c r="GN506" i="1" s="1"/>
  <c r="R506" i="1"/>
  <c r="GK506" i="1" s="1"/>
  <c r="U506" i="1"/>
  <c r="DH200" i="3"/>
  <c r="DI200" i="3"/>
  <c r="DF200" i="3"/>
  <c r="DJ200" i="3" s="1"/>
  <c r="DG200" i="3"/>
  <c r="DF665" i="3"/>
  <c r="DI665" i="3"/>
  <c r="DJ665" i="3" s="1"/>
  <c r="DG665" i="3"/>
  <c r="DH665" i="3"/>
  <c r="GM490" i="1"/>
  <c r="GN490" i="1" s="1"/>
  <c r="FY439" i="1"/>
  <c r="CY507" i="1"/>
  <c r="X507" i="1" s="1"/>
  <c r="CZ507" i="1"/>
  <c r="Y507" i="1" s="1"/>
  <c r="CY603" i="1"/>
  <c r="X603" i="1" s="1"/>
  <c r="CZ603" i="1"/>
  <c r="Y603" i="1" s="1"/>
  <c r="CP603" i="1"/>
  <c r="O603" i="1" s="1"/>
  <c r="DG887" i="3"/>
  <c r="DF887" i="3"/>
  <c r="DJ887" i="3" s="1"/>
  <c r="DH887" i="3"/>
  <c r="DI887" i="3"/>
  <c r="DG688" i="3"/>
  <c r="DJ688" i="3" s="1"/>
  <c r="DF688" i="3"/>
  <c r="DH688" i="3"/>
  <c r="DI688" i="3"/>
  <c r="DV439" i="1"/>
  <c r="AG637" i="1"/>
  <c r="CP373" i="1"/>
  <c r="O373" i="1" s="1"/>
  <c r="GM373" i="1" s="1"/>
  <c r="GN373" i="1" s="1"/>
  <c r="DF819" i="3"/>
  <c r="DJ819" i="3" s="1"/>
  <c r="DG819" i="3"/>
  <c r="DH819" i="3"/>
  <c r="DI819" i="3"/>
  <c r="AT510" i="1"/>
  <c r="CC471" i="1"/>
  <c r="CP750" i="1"/>
  <c r="O750" i="1" s="1"/>
  <c r="AU378" i="1"/>
  <c r="CD357" i="1"/>
  <c r="GA572" i="1"/>
  <c r="ER637" i="1"/>
  <c r="U623" i="1"/>
  <c r="CP300" i="1"/>
  <c r="O300" i="1" s="1"/>
  <c r="GM621" i="1"/>
  <c r="GO621" i="1" s="1"/>
  <c r="Q777" i="1"/>
  <c r="R777" i="1"/>
  <c r="GK777" i="1" s="1"/>
  <c r="GX777" i="1"/>
  <c r="CP580" i="1"/>
  <c r="O580" i="1" s="1"/>
  <c r="GM580" i="1" s="1"/>
  <c r="GO580" i="1" s="1"/>
  <c r="DI798" i="1"/>
  <c r="DV781" i="1"/>
  <c r="CY422" i="1"/>
  <c r="X422" i="1" s="1"/>
  <c r="CZ422" i="1"/>
  <c r="Y422" i="1" s="1"/>
  <c r="GX755" i="1"/>
  <c r="Q755" i="1"/>
  <c r="R755" i="1"/>
  <c r="GK755" i="1" s="1"/>
  <c r="V755" i="1"/>
  <c r="S755" i="1"/>
  <c r="U755" i="1"/>
  <c r="GM793" i="1"/>
  <c r="GP793" i="1" s="1"/>
  <c r="CY791" i="1"/>
  <c r="X791" i="1" s="1"/>
  <c r="GM791" i="1" s="1"/>
  <c r="GP791" i="1" s="1"/>
  <c r="CZ791" i="1"/>
  <c r="Y791" i="1" s="1"/>
  <c r="DH481" i="3"/>
  <c r="DF481" i="3"/>
  <c r="DG481" i="3"/>
  <c r="DI481" i="3"/>
  <c r="DJ481" i="3" s="1"/>
  <c r="Q673" i="1"/>
  <c r="R673" i="1"/>
  <c r="GK673" i="1" s="1"/>
  <c r="S673" i="1"/>
  <c r="U673" i="1"/>
  <c r="GX673" i="1"/>
  <c r="CJ686" i="1" s="1"/>
  <c r="W676" i="1"/>
  <c r="GM783" i="1"/>
  <c r="GM606" i="1"/>
  <c r="GO606" i="1" s="1"/>
  <c r="AZ686" i="1"/>
  <c r="CI669" i="1"/>
  <c r="T764" i="1"/>
  <c r="BZ669" i="1"/>
  <c r="AQ686" i="1"/>
  <c r="CG686" i="1"/>
  <c r="T775" i="1"/>
  <c r="DI660" i="3"/>
  <c r="DF660" i="3"/>
  <c r="DG660" i="3"/>
  <c r="DJ660" i="3" s="1"/>
  <c r="DH660" i="3"/>
  <c r="DG734" i="3"/>
  <c r="DF734" i="3"/>
  <c r="DJ734" i="3" s="1"/>
  <c r="DH734" i="3"/>
  <c r="DI734" i="3"/>
  <c r="P844" i="1"/>
  <c r="EU718" i="1"/>
  <c r="EH669" i="1"/>
  <c r="P695" i="1"/>
  <c r="GX766" i="1"/>
  <c r="CY771" i="1"/>
  <c r="X771" i="1" s="1"/>
  <c r="GM771" i="1" s="1"/>
  <c r="GO771" i="1" s="1"/>
  <c r="CZ771" i="1"/>
  <c r="Y771" i="1" s="1"/>
  <c r="AX510" i="1"/>
  <c r="CG471" i="1"/>
  <c r="DG406" i="3"/>
  <c r="DH406" i="3"/>
  <c r="DI406" i="3"/>
  <c r="DF406" i="3"/>
  <c r="DJ406" i="3" s="1"/>
  <c r="GM179" i="1"/>
  <c r="GN179" i="1" s="1"/>
  <c r="DI238" i="3"/>
  <c r="DG238" i="3"/>
  <c r="DH238" i="3"/>
  <c r="DF238" i="3"/>
  <c r="DJ238" i="3" s="1"/>
  <c r="AU410" i="1"/>
  <c r="F458" i="1"/>
  <c r="DG49" i="3"/>
  <c r="DF49" i="3"/>
  <c r="DH49" i="3"/>
  <c r="DI49" i="3"/>
  <c r="DJ49" i="3" s="1"/>
  <c r="DF873" i="3"/>
  <c r="DG873" i="3"/>
  <c r="DH873" i="3"/>
  <c r="DI873" i="3"/>
  <c r="DJ873" i="3" s="1"/>
  <c r="DG88" i="3"/>
  <c r="DJ88" i="3" s="1"/>
  <c r="DI88" i="3"/>
  <c r="DF88" i="3"/>
  <c r="DH88" i="3"/>
  <c r="CY98" i="1"/>
  <c r="X98" i="1" s="1"/>
  <c r="GM98" i="1" s="1"/>
  <c r="GN98" i="1" s="1"/>
  <c r="CZ98" i="1"/>
  <c r="Y98" i="1" s="1"/>
  <c r="BY357" i="1"/>
  <c r="AP378" i="1"/>
  <c r="CI378" i="1"/>
  <c r="GM366" i="1"/>
  <c r="GN366" i="1" s="1"/>
  <c r="CP502" i="1"/>
  <c r="O502" i="1" s="1"/>
  <c r="GM302" i="1"/>
  <c r="GN302" i="1" s="1"/>
  <c r="DF673" i="3"/>
  <c r="DI673" i="3"/>
  <c r="DJ673" i="3" s="1"/>
  <c r="DH673" i="3"/>
  <c r="DG673" i="3"/>
  <c r="DF399" i="3"/>
  <c r="DI399" i="3"/>
  <c r="DJ399" i="3" s="1"/>
  <c r="DG399" i="3"/>
  <c r="DH399" i="3"/>
  <c r="DH443" i="3"/>
  <c r="DG443" i="3"/>
  <c r="DI443" i="3"/>
  <c r="DF443" i="3"/>
  <c r="DJ443" i="3" s="1"/>
  <c r="EI26" i="1"/>
  <c r="P59" i="1"/>
  <c r="EP110" i="1"/>
  <c r="FY81" i="1"/>
  <c r="CY361" i="1"/>
  <c r="X361" i="1" s="1"/>
  <c r="CZ361" i="1"/>
  <c r="Y361" i="1" s="1"/>
  <c r="DG378" i="3"/>
  <c r="DF378" i="3"/>
  <c r="DJ378" i="3" s="1"/>
  <c r="DI378" i="3"/>
  <c r="DH378" i="3"/>
  <c r="DF447" i="3"/>
  <c r="DG447" i="3"/>
  <c r="DJ447" i="3" s="1"/>
  <c r="DH447" i="3"/>
  <c r="DI447" i="3"/>
  <c r="DF724" i="3"/>
  <c r="DG724" i="3"/>
  <c r="DJ724" i="3" s="1"/>
  <c r="DH724" i="3"/>
  <c r="DI724" i="3"/>
  <c r="DF532" i="3"/>
  <c r="DJ532" i="3" s="1"/>
  <c r="DI532" i="3"/>
  <c r="DG532" i="3"/>
  <c r="DH532" i="3"/>
  <c r="DG31" i="3"/>
  <c r="DJ31" i="3" s="1"/>
  <c r="DI31" i="3"/>
  <c r="DH31" i="3"/>
  <c r="DF31" i="3"/>
  <c r="DI169" i="3"/>
  <c r="DF169" i="3"/>
  <c r="DG169" i="3"/>
  <c r="DJ169" i="3" s="1"/>
  <c r="DH169" i="3"/>
  <c r="DG483" i="3"/>
  <c r="DI483" i="3"/>
  <c r="DJ483" i="3" s="1"/>
  <c r="DF483" i="3"/>
  <c r="DH483" i="3"/>
  <c r="DH545" i="3"/>
  <c r="DI545" i="3"/>
  <c r="DF545" i="3"/>
  <c r="DJ545" i="3" s="1"/>
  <c r="DG545" i="3"/>
  <c r="DI606" i="3"/>
  <c r="DH606" i="3"/>
  <c r="DF606" i="3"/>
  <c r="DG606" i="3"/>
  <c r="DJ606" i="3" s="1"/>
  <c r="CY433" i="1"/>
  <c r="X433" i="1" s="1"/>
  <c r="CZ433" i="1"/>
  <c r="Y433" i="1" s="1"/>
  <c r="DF489" i="3"/>
  <c r="DJ489" i="3" s="1"/>
  <c r="DG489" i="3"/>
  <c r="DH489" i="3"/>
  <c r="DI489" i="3"/>
  <c r="CY681" i="1"/>
  <c r="X681" i="1" s="1"/>
  <c r="GM681" i="1" s="1"/>
  <c r="GO681" i="1" s="1"/>
  <c r="CZ681" i="1"/>
  <c r="Y681" i="1" s="1"/>
  <c r="DG305" i="3"/>
  <c r="DJ305" i="3" s="1"/>
  <c r="DF305" i="3"/>
  <c r="DH305" i="3"/>
  <c r="DI305" i="3"/>
  <c r="DG90" i="3"/>
  <c r="DH90" i="3"/>
  <c r="DI90" i="3"/>
  <c r="DF90" i="3"/>
  <c r="DJ90" i="3" s="1"/>
  <c r="GK301" i="1"/>
  <c r="DW325" i="1"/>
  <c r="P310" i="1"/>
  <c r="CP310" i="1" s="1"/>
  <c r="O310" i="1" s="1"/>
  <c r="Q310" i="1"/>
  <c r="S310" i="1"/>
  <c r="T310" i="1"/>
  <c r="AG325" i="1" s="1"/>
  <c r="U310" i="1"/>
  <c r="AH325" i="1" s="1"/>
  <c r="CY176" i="1"/>
  <c r="X176" i="1" s="1"/>
  <c r="CZ176" i="1"/>
  <c r="Y176" i="1" s="1"/>
  <c r="DI376" i="3"/>
  <c r="DF376" i="3"/>
  <c r="DG376" i="3"/>
  <c r="DJ376" i="3" s="1"/>
  <c r="DH376" i="3"/>
  <c r="DF719" i="3"/>
  <c r="DJ719" i="3" s="1"/>
  <c r="DG719" i="3"/>
  <c r="DH719" i="3"/>
  <c r="DI719" i="3"/>
  <c r="DF73" i="3"/>
  <c r="DJ73" i="3" s="1"/>
  <c r="DG73" i="3"/>
  <c r="DH73" i="3"/>
  <c r="DI73" i="3"/>
  <c r="DF306" i="3"/>
  <c r="DG306" i="3"/>
  <c r="DJ306" i="3" s="1"/>
  <c r="DH306" i="3"/>
  <c r="DI306" i="3"/>
  <c r="DF345" i="3"/>
  <c r="DJ345" i="3" s="1"/>
  <c r="DG345" i="3"/>
  <c r="DH345" i="3"/>
  <c r="DI345" i="3"/>
  <c r="DG743" i="3"/>
  <c r="DJ743" i="3" s="1"/>
  <c r="DF743" i="3"/>
  <c r="DH743" i="3"/>
  <c r="DI743" i="3"/>
  <c r="DF5" i="3"/>
  <c r="DH5" i="3"/>
  <c r="DG5" i="3"/>
  <c r="DJ5" i="3" s="1"/>
  <c r="DI5" i="3"/>
  <c r="DH188" i="3"/>
  <c r="DF188" i="3"/>
  <c r="DG188" i="3"/>
  <c r="DJ188" i="3" s="1"/>
  <c r="DI188" i="3"/>
  <c r="DF266" i="3"/>
  <c r="DG266" i="3"/>
  <c r="DH266" i="3"/>
  <c r="DI266" i="3"/>
  <c r="DJ266" i="3" s="1"/>
  <c r="DH827" i="3"/>
  <c r="DI827" i="3"/>
  <c r="DF827" i="3"/>
  <c r="DG827" i="3"/>
  <c r="DJ827" i="3" s="1"/>
  <c r="CZ240" i="1"/>
  <c r="Y240" i="1" s="1"/>
  <c r="CY240" i="1"/>
  <c r="X240" i="1" s="1"/>
  <c r="GM240" i="1" s="1"/>
  <c r="GN240" i="1" s="1"/>
  <c r="DH844" i="3"/>
  <c r="DI844" i="3"/>
  <c r="DF844" i="3"/>
  <c r="DJ844" i="3" s="1"/>
  <c r="DG844" i="3"/>
  <c r="DH194" i="3"/>
  <c r="DI194" i="3"/>
  <c r="DF194" i="3"/>
  <c r="DJ194" i="3" s="1"/>
  <c r="DG194" i="3"/>
  <c r="DG235" i="3"/>
  <c r="DF235" i="3"/>
  <c r="DH235" i="3"/>
  <c r="DI235" i="3"/>
  <c r="DJ235" i="3" s="1"/>
  <c r="CY233" i="1"/>
  <c r="X233" i="1" s="1"/>
  <c r="CZ233" i="1"/>
  <c r="Y233" i="1" s="1"/>
  <c r="GM233" i="1" s="1"/>
  <c r="GN233" i="1" s="1"/>
  <c r="DG153" i="3"/>
  <c r="DJ153" i="3" s="1"/>
  <c r="DF153" i="3"/>
  <c r="DH153" i="3"/>
  <c r="DI153" i="3"/>
  <c r="P362" i="1"/>
  <c r="CP362" i="1" s="1"/>
  <c r="O362" i="1" s="1"/>
  <c r="AX266" i="1"/>
  <c r="CG223" i="1"/>
  <c r="CP163" i="1"/>
  <c r="O163" i="1" s="1"/>
  <c r="GM163" i="1" s="1"/>
  <c r="GN163" i="1" s="1"/>
  <c r="DG302" i="3"/>
  <c r="DH302" i="3"/>
  <c r="DF302" i="3"/>
  <c r="DJ302" i="3" s="1"/>
  <c r="DI302" i="3"/>
  <c r="DF350" i="3"/>
  <c r="DG350" i="3"/>
  <c r="DJ350" i="3" s="1"/>
  <c r="DH350" i="3"/>
  <c r="DI350" i="3"/>
  <c r="DF361" i="3"/>
  <c r="DG361" i="3"/>
  <c r="DH361" i="3"/>
  <c r="DI361" i="3"/>
  <c r="DJ361" i="3" s="1"/>
  <c r="CY315" i="1"/>
  <c r="X315" i="1" s="1"/>
  <c r="CZ315" i="1"/>
  <c r="Y315" i="1" s="1"/>
  <c r="Q427" i="1"/>
  <c r="CP427" i="1" s="1"/>
  <c r="O427" i="1" s="1"/>
  <c r="T427" i="1"/>
  <c r="DI512" i="3"/>
  <c r="DF512" i="3"/>
  <c r="DJ512" i="3" s="1"/>
  <c r="DG512" i="3"/>
  <c r="DH512" i="3"/>
  <c r="DG682" i="3"/>
  <c r="DJ682" i="3" s="1"/>
  <c r="DH682" i="3"/>
  <c r="DF682" i="3"/>
  <c r="DI682" i="3"/>
  <c r="FU223" i="1"/>
  <c r="EL266" i="1"/>
  <c r="EI357" i="1"/>
  <c r="P388" i="1"/>
  <c r="DI398" i="3"/>
  <c r="DF398" i="3"/>
  <c r="DJ398" i="3" s="1"/>
  <c r="DH398" i="3"/>
  <c r="DG398" i="3"/>
  <c r="DF438" i="3"/>
  <c r="DG438" i="3"/>
  <c r="DJ438" i="3" s="1"/>
  <c r="DI438" i="3"/>
  <c r="DH438" i="3"/>
  <c r="DF379" i="3"/>
  <c r="DJ379" i="3" s="1"/>
  <c r="DG379" i="3"/>
  <c r="DH379" i="3"/>
  <c r="DI379" i="3"/>
  <c r="DF497" i="3"/>
  <c r="DI497" i="3"/>
  <c r="DG497" i="3"/>
  <c r="DJ497" i="3" s="1"/>
  <c r="DH497" i="3"/>
  <c r="DH538" i="3"/>
  <c r="DI538" i="3"/>
  <c r="DG538" i="3"/>
  <c r="DF538" i="3"/>
  <c r="DJ538" i="3" s="1"/>
  <c r="DG280" i="3"/>
  <c r="DH280" i="3"/>
  <c r="DF280" i="3"/>
  <c r="DI280" i="3"/>
  <c r="DJ280" i="3" s="1"/>
  <c r="CY483" i="1"/>
  <c r="X483" i="1" s="1"/>
  <c r="CZ483" i="1"/>
  <c r="Y483" i="1" s="1"/>
  <c r="CP483" i="1"/>
  <c r="O483" i="1" s="1"/>
  <c r="GM483" i="1" s="1"/>
  <c r="GN483" i="1" s="1"/>
  <c r="GM419" i="1"/>
  <c r="GN419" i="1" s="1"/>
  <c r="CP435" i="1"/>
  <c r="O435" i="1" s="1"/>
  <c r="Q504" i="1"/>
  <c r="R504" i="1"/>
  <c r="GK504" i="1" s="1"/>
  <c r="S504" i="1"/>
  <c r="GX504" i="1"/>
  <c r="CY501" i="1"/>
  <c r="X501" i="1" s="1"/>
  <c r="CZ501" i="1"/>
  <c r="Y501" i="1" s="1"/>
  <c r="Q431" i="1"/>
  <c r="R431" i="1"/>
  <c r="GK431" i="1" s="1"/>
  <c r="S431" i="1"/>
  <c r="W431" i="1"/>
  <c r="T431" i="1"/>
  <c r="U431" i="1"/>
  <c r="DG356" i="3"/>
  <c r="DJ356" i="3" s="1"/>
  <c r="DF356" i="3"/>
  <c r="DH356" i="3"/>
  <c r="DI356" i="3"/>
  <c r="AG357" i="1"/>
  <c r="T378" i="1"/>
  <c r="AE439" i="1"/>
  <c r="F641" i="1"/>
  <c r="AO572" i="1"/>
  <c r="DF884" i="3"/>
  <c r="DJ884" i="3" s="1"/>
  <c r="DG884" i="3"/>
  <c r="DH884" i="3"/>
  <c r="DI884" i="3"/>
  <c r="P275" i="1"/>
  <c r="EH223" i="1"/>
  <c r="CP597" i="1"/>
  <c r="O597" i="1" s="1"/>
  <c r="GM597" i="1" s="1"/>
  <c r="GO597" i="1" s="1"/>
  <c r="DG815" i="3"/>
  <c r="DH815" i="3"/>
  <c r="DF815" i="3"/>
  <c r="DI815" i="3"/>
  <c r="DJ815" i="3" s="1"/>
  <c r="W427" i="1"/>
  <c r="Q747" i="1"/>
  <c r="R747" i="1"/>
  <c r="GK747" i="1" s="1"/>
  <c r="S747" i="1"/>
  <c r="EL439" i="1"/>
  <c r="FU410" i="1"/>
  <c r="CY430" i="1"/>
  <c r="X430" i="1" s="1"/>
  <c r="GM430" i="1" s="1"/>
  <c r="GN430" i="1" s="1"/>
  <c r="CZ430" i="1"/>
  <c r="Y430" i="1" s="1"/>
  <c r="CP585" i="1"/>
  <c r="O585" i="1" s="1"/>
  <c r="GM585" i="1" s="1"/>
  <c r="GO585" i="1" s="1"/>
  <c r="U674" i="1"/>
  <c r="GM620" i="1"/>
  <c r="GO620" i="1" s="1"/>
  <c r="T755" i="1"/>
  <c r="CY796" i="1"/>
  <c r="X796" i="1" s="1"/>
  <c r="CZ796" i="1"/>
  <c r="Y796" i="1" s="1"/>
  <c r="AD378" i="1"/>
  <c r="CP476" i="1"/>
  <c r="O476" i="1" s="1"/>
  <c r="CP600" i="1"/>
  <c r="O600" i="1" s="1"/>
  <c r="GM600" i="1" s="1"/>
  <c r="GO600" i="1" s="1"/>
  <c r="AD686" i="1"/>
  <c r="DF809" i="3"/>
  <c r="DI809" i="3"/>
  <c r="DG809" i="3"/>
  <c r="DJ809" i="3" s="1"/>
  <c r="DH809" i="3"/>
  <c r="CZ495" i="1"/>
  <c r="Y495" i="1" s="1"/>
  <c r="CY495" i="1"/>
  <c r="X495" i="1" s="1"/>
  <c r="GM495" i="1" s="1"/>
  <c r="GN495" i="1" s="1"/>
  <c r="CP729" i="1"/>
  <c r="O729" i="1" s="1"/>
  <c r="GM672" i="1"/>
  <c r="CP485" i="1"/>
  <c r="O485" i="1" s="1"/>
  <c r="GM485" i="1" s="1"/>
  <c r="GN485" i="1" s="1"/>
  <c r="DI663" i="3"/>
  <c r="DG663" i="3"/>
  <c r="DH663" i="3"/>
  <c r="DF663" i="3"/>
  <c r="DJ663" i="3" s="1"/>
  <c r="CY255" i="1"/>
  <c r="X255" i="1" s="1"/>
  <c r="GM255" i="1" s="1"/>
  <c r="GN255" i="1" s="1"/>
  <c r="CZ255" i="1"/>
  <c r="Y255" i="1" s="1"/>
  <c r="CP730" i="1"/>
  <c r="O730" i="1" s="1"/>
  <c r="CY604" i="1"/>
  <c r="X604" i="1" s="1"/>
  <c r="CZ604" i="1"/>
  <c r="Y604" i="1" s="1"/>
  <c r="V762" i="1"/>
  <c r="U777" i="1"/>
  <c r="V675" i="1"/>
  <c r="P808" i="1"/>
  <c r="EI828" i="1"/>
  <c r="EI781" i="1"/>
  <c r="V757" i="1"/>
  <c r="W777" i="1"/>
  <c r="P821" i="1"/>
  <c r="DN781" i="1"/>
  <c r="GK721" i="1"/>
  <c r="P590" i="1"/>
  <c r="Q590" i="1"/>
  <c r="R590" i="1"/>
  <c r="GK590" i="1" s="1"/>
  <c r="W590" i="1"/>
  <c r="GX590" i="1"/>
  <c r="W755" i="1"/>
  <c r="P818" i="1"/>
  <c r="ES781" i="1"/>
  <c r="DF118" i="3"/>
  <c r="DH118" i="3"/>
  <c r="DG118" i="3"/>
  <c r="DI118" i="3"/>
  <c r="DJ118" i="3" s="1"/>
  <c r="DF273" i="3"/>
  <c r="DH273" i="3"/>
  <c r="DG273" i="3"/>
  <c r="DI273" i="3"/>
  <c r="DJ273" i="3" s="1"/>
  <c r="DF44" i="3"/>
  <c r="DG44" i="3"/>
  <c r="DJ44" i="3" s="1"/>
  <c r="DI44" i="3"/>
  <c r="DH44" i="3"/>
  <c r="AZ49" i="1"/>
  <c r="CI26" i="1"/>
  <c r="DF244" i="3"/>
  <c r="DH244" i="3"/>
  <c r="DG244" i="3"/>
  <c r="DJ244" i="3" s="1"/>
  <c r="DI244" i="3"/>
  <c r="CV155" i="3"/>
  <c r="CX155" i="3"/>
  <c r="CU155" i="3"/>
  <c r="CX158" i="3"/>
  <c r="CX157" i="3"/>
  <c r="I261" i="1"/>
  <c r="P259" i="1"/>
  <c r="CP259" i="1" s="1"/>
  <c r="O259" i="1" s="1"/>
  <c r="Q259" i="1"/>
  <c r="S259" i="1"/>
  <c r="I263" i="1"/>
  <c r="T259" i="1"/>
  <c r="AT187" i="1"/>
  <c r="CC142" i="1"/>
  <c r="DH292" i="3"/>
  <c r="DF292" i="3"/>
  <c r="DG292" i="3"/>
  <c r="DJ292" i="3" s="1"/>
  <c r="DI292" i="3"/>
  <c r="DI655" i="3"/>
  <c r="DF655" i="3"/>
  <c r="DJ655" i="3" s="1"/>
  <c r="DG655" i="3"/>
  <c r="DH655" i="3"/>
  <c r="DF344" i="3"/>
  <c r="DG344" i="3"/>
  <c r="DJ344" i="3" s="1"/>
  <c r="DH344" i="3"/>
  <c r="DI344" i="3"/>
  <c r="DG806" i="3"/>
  <c r="DH806" i="3"/>
  <c r="DI806" i="3"/>
  <c r="DF806" i="3"/>
  <c r="DJ806" i="3" s="1"/>
  <c r="CP504" i="1"/>
  <c r="O504" i="1" s="1"/>
  <c r="DZ298" i="1"/>
  <c r="DM325" i="1"/>
  <c r="DG525" i="3"/>
  <c r="DH525" i="3"/>
  <c r="DI525" i="3"/>
  <c r="DF525" i="3"/>
  <c r="DJ525" i="3" s="1"/>
  <c r="Q766" i="1"/>
  <c r="AD828" i="1" s="1"/>
  <c r="AD718" i="1" s="1"/>
  <c r="S766" i="1"/>
  <c r="T766" i="1"/>
  <c r="BZ410" i="1"/>
  <c r="AQ439" i="1"/>
  <c r="EI669" i="1"/>
  <c r="P696" i="1"/>
  <c r="DF58" i="3"/>
  <c r="DI58" i="3"/>
  <c r="DH58" i="3"/>
  <c r="DG58" i="3"/>
  <c r="DJ58" i="3" s="1"/>
  <c r="DH461" i="3"/>
  <c r="DI461" i="3"/>
  <c r="DF461" i="3"/>
  <c r="DG461" i="3"/>
  <c r="DJ461" i="3" s="1"/>
  <c r="DG354" i="3"/>
  <c r="DI354" i="3"/>
  <c r="DJ354" i="3" s="1"/>
  <c r="DF354" i="3"/>
  <c r="DH354" i="3"/>
  <c r="DI417" i="3"/>
  <c r="DF417" i="3"/>
  <c r="DJ417" i="3" s="1"/>
  <c r="DG417" i="3"/>
  <c r="DH417" i="3"/>
  <c r="DF268" i="3"/>
  <c r="DG268" i="3"/>
  <c r="DJ268" i="3" s="1"/>
  <c r="DH268" i="3"/>
  <c r="DI268" i="3"/>
  <c r="DI664" i="3"/>
  <c r="DF664" i="3"/>
  <c r="DJ664" i="3" s="1"/>
  <c r="DG664" i="3"/>
  <c r="DH664" i="3"/>
  <c r="DF536" i="3"/>
  <c r="DJ536" i="3" s="1"/>
  <c r="DG536" i="3"/>
  <c r="DH536" i="3"/>
  <c r="DI536" i="3"/>
  <c r="DF737" i="3"/>
  <c r="DI737" i="3"/>
  <c r="DH737" i="3"/>
  <c r="DG737" i="3"/>
  <c r="DJ737" i="3" s="1"/>
  <c r="AD26" i="1"/>
  <c r="Q49" i="1"/>
  <c r="DF242" i="3"/>
  <c r="DG242" i="3"/>
  <c r="DJ242" i="3" s="1"/>
  <c r="DH242" i="3"/>
  <c r="DI242" i="3"/>
  <c r="EV142" i="1"/>
  <c r="P212" i="1"/>
  <c r="DG98" i="3"/>
  <c r="DH98" i="3"/>
  <c r="DF98" i="3"/>
  <c r="DJ98" i="3" s="1"/>
  <c r="DI98" i="3"/>
  <c r="AI81" i="1"/>
  <c r="V110" i="1"/>
  <c r="CY576" i="1"/>
  <c r="X576" i="1" s="1"/>
  <c r="CZ576" i="1"/>
  <c r="Y576" i="1" s="1"/>
  <c r="DF463" i="3"/>
  <c r="DJ463" i="3" s="1"/>
  <c r="DI463" i="3"/>
  <c r="DG463" i="3"/>
  <c r="DH463" i="3"/>
  <c r="DG861" i="3"/>
  <c r="DH861" i="3"/>
  <c r="DF861" i="3"/>
  <c r="DJ861" i="3" s="1"/>
  <c r="DI861" i="3"/>
  <c r="CP601" i="1"/>
  <c r="O601" i="1" s="1"/>
  <c r="GM601" i="1" s="1"/>
  <c r="GO601" i="1" s="1"/>
  <c r="DI557" i="3"/>
  <c r="DF557" i="3"/>
  <c r="DJ557" i="3" s="1"/>
  <c r="DG557" i="3"/>
  <c r="DH557" i="3"/>
  <c r="FV572" i="1"/>
  <c r="EM637" i="1"/>
  <c r="P634" i="1"/>
  <c r="Q634" i="1"/>
  <c r="R634" i="1"/>
  <c r="GK634" i="1" s="1"/>
  <c r="W634" i="1"/>
  <c r="U634" i="1"/>
  <c r="V634" i="1"/>
  <c r="DF808" i="3"/>
  <c r="DG808" i="3"/>
  <c r="DH808" i="3"/>
  <c r="DI808" i="3"/>
  <c r="DJ808" i="3" s="1"/>
  <c r="BZ781" i="1"/>
  <c r="CG798" i="1"/>
  <c r="AQ798" i="1"/>
  <c r="CY737" i="1"/>
  <c r="X737" i="1" s="1"/>
  <c r="CZ737" i="1"/>
  <c r="Y737" i="1" s="1"/>
  <c r="DF669" i="3"/>
  <c r="DJ669" i="3" s="1"/>
  <c r="DG669" i="3"/>
  <c r="DH669" i="3"/>
  <c r="DI669" i="3"/>
  <c r="DI533" i="3"/>
  <c r="DF533" i="3"/>
  <c r="DJ533" i="3" s="1"/>
  <c r="DG533" i="3"/>
  <c r="DH533" i="3"/>
  <c r="DF760" i="3"/>
  <c r="DG760" i="3"/>
  <c r="DJ760" i="3" s="1"/>
  <c r="DH760" i="3"/>
  <c r="DI760" i="3"/>
  <c r="DI748" i="3"/>
  <c r="DF748" i="3"/>
  <c r="DJ748" i="3" s="1"/>
  <c r="DG748" i="3"/>
  <c r="DH748" i="3"/>
  <c r="DH875" i="3"/>
  <c r="DF875" i="3"/>
  <c r="DJ875" i="3" s="1"/>
  <c r="DG875" i="3"/>
  <c r="DI875" i="3"/>
  <c r="DH820" i="3"/>
  <c r="DF820" i="3"/>
  <c r="DI820" i="3"/>
  <c r="DJ820" i="3" s="1"/>
  <c r="DG820" i="3"/>
  <c r="DF786" i="3"/>
  <c r="DG786" i="3"/>
  <c r="DJ786" i="3" s="1"/>
  <c r="DH786" i="3"/>
  <c r="DI786" i="3"/>
  <c r="CY148" i="1"/>
  <c r="X148" i="1" s="1"/>
  <c r="CZ148" i="1"/>
  <c r="Y148" i="1" s="1"/>
  <c r="CP148" i="1"/>
  <c r="O148" i="1" s="1"/>
  <c r="DI218" i="3"/>
  <c r="DH218" i="3"/>
  <c r="DF218" i="3"/>
  <c r="DJ218" i="3" s="1"/>
  <c r="DG218" i="3"/>
  <c r="GM307" i="1"/>
  <c r="GN307" i="1" s="1"/>
  <c r="GM182" i="1"/>
  <c r="GN182" i="1" s="1"/>
  <c r="CY170" i="1"/>
  <c r="X170" i="1" s="1"/>
  <c r="CZ170" i="1"/>
  <c r="Y170" i="1" s="1"/>
  <c r="R173" i="1"/>
  <c r="GK173" i="1" s="1"/>
  <c r="DF352" i="3"/>
  <c r="DJ352" i="3" s="1"/>
  <c r="DI352" i="3"/>
  <c r="DG352" i="3"/>
  <c r="DH352" i="3"/>
  <c r="DF412" i="3"/>
  <c r="DG412" i="3"/>
  <c r="DJ412" i="3" s="1"/>
  <c r="DH412" i="3"/>
  <c r="DI412" i="3"/>
  <c r="CD298" i="1"/>
  <c r="AU325" i="1"/>
  <c r="CY498" i="1"/>
  <c r="X498" i="1" s="1"/>
  <c r="CZ498" i="1"/>
  <c r="Y498" i="1" s="1"/>
  <c r="DH460" i="3"/>
  <c r="DI460" i="3"/>
  <c r="DF460" i="3"/>
  <c r="DG460" i="3"/>
  <c r="DJ460" i="3" s="1"/>
  <c r="DF852" i="3"/>
  <c r="DJ852" i="3" s="1"/>
  <c r="DI852" i="3"/>
  <c r="DH852" i="3"/>
  <c r="DG852" i="3"/>
  <c r="GM610" i="1"/>
  <c r="GO610" i="1" s="1"/>
  <c r="DI904" i="3"/>
  <c r="DH904" i="3"/>
  <c r="DF904" i="3"/>
  <c r="DJ904" i="3" s="1"/>
  <c r="DG904" i="3"/>
  <c r="DI208" i="3"/>
  <c r="DF208" i="3"/>
  <c r="DJ208" i="3" s="1"/>
  <c r="DG208" i="3"/>
  <c r="DH208" i="3"/>
  <c r="GA410" i="1"/>
  <c r="ER439" i="1"/>
  <c r="V764" i="1"/>
  <c r="T762" i="1"/>
  <c r="AG828" i="1" s="1"/>
  <c r="AG718" i="1" s="1"/>
  <c r="DH411" i="3"/>
  <c r="DG411" i="3"/>
  <c r="DI411" i="3"/>
  <c r="DJ411" i="3" s="1"/>
  <c r="DF411" i="3"/>
  <c r="DH287" i="3"/>
  <c r="DG287" i="3"/>
  <c r="DI287" i="3"/>
  <c r="DJ287" i="3" s="1"/>
  <c r="DF287" i="3"/>
  <c r="DF502" i="3"/>
  <c r="DJ502" i="3" s="1"/>
  <c r="DG502" i="3"/>
  <c r="DH502" i="3"/>
  <c r="DI502" i="3"/>
  <c r="DI234" i="3"/>
  <c r="DF234" i="3"/>
  <c r="DJ234" i="3" s="1"/>
  <c r="DG234" i="3"/>
  <c r="DH234" i="3"/>
  <c r="DG18" i="3"/>
  <c r="DJ18" i="3" s="1"/>
  <c r="DI18" i="3"/>
  <c r="DH18" i="3"/>
  <c r="DF18" i="3"/>
  <c r="EH26" i="1"/>
  <c r="P58" i="1"/>
  <c r="CZ30" i="1"/>
  <c r="Y30" i="1" s="1"/>
  <c r="CY30" i="1"/>
  <c r="X30" i="1" s="1"/>
  <c r="DG278" i="3"/>
  <c r="DH278" i="3"/>
  <c r="DF278" i="3"/>
  <c r="DJ278" i="3" s="1"/>
  <c r="DI278" i="3"/>
  <c r="R259" i="1"/>
  <c r="GK259" i="1" s="1"/>
  <c r="CY246" i="1"/>
  <c r="X246" i="1" s="1"/>
  <c r="CZ246" i="1"/>
  <c r="Y246" i="1" s="1"/>
  <c r="GM103" i="1"/>
  <c r="GN103" i="1" s="1"/>
  <c r="DF334" i="3"/>
  <c r="DI334" i="3"/>
  <c r="DH334" i="3"/>
  <c r="DG334" i="3"/>
  <c r="DJ334" i="3" s="1"/>
  <c r="CY480" i="1"/>
  <c r="X480" i="1" s="1"/>
  <c r="CZ480" i="1"/>
  <c r="Y480" i="1" s="1"/>
  <c r="CZ625" i="1"/>
  <c r="Y625" i="1" s="1"/>
  <c r="CY625" i="1"/>
  <c r="X625" i="1" s="1"/>
  <c r="S171" i="1"/>
  <c r="DX187" i="1" s="1"/>
  <c r="DG876" i="3"/>
  <c r="DF876" i="3"/>
  <c r="DJ876" i="3" s="1"/>
  <c r="DH876" i="3"/>
  <c r="DI876" i="3"/>
  <c r="ET81" i="1"/>
  <c r="P123" i="1"/>
  <c r="CC298" i="1"/>
  <c r="AT325" i="1"/>
  <c r="CP414" i="1"/>
  <c r="O414" i="1" s="1"/>
  <c r="Q619" i="1"/>
  <c r="CP619" i="1" s="1"/>
  <c r="O619" i="1" s="1"/>
  <c r="R619" i="1"/>
  <c r="GK619" i="1" s="1"/>
  <c r="S619" i="1"/>
  <c r="T619" i="1"/>
  <c r="W619" i="1"/>
  <c r="V676" i="1"/>
  <c r="EA686" i="1" s="1"/>
  <c r="DF11" i="3"/>
  <c r="DI11" i="3"/>
  <c r="DJ11" i="3" s="1"/>
  <c r="DG11" i="3"/>
  <c r="DH11" i="3"/>
  <c r="DH385" i="3"/>
  <c r="DF385" i="3"/>
  <c r="DG385" i="3"/>
  <c r="DJ385" i="3" s="1"/>
  <c r="DI385" i="3"/>
  <c r="DF212" i="3"/>
  <c r="DG212" i="3"/>
  <c r="DJ212" i="3" s="1"/>
  <c r="DH212" i="3"/>
  <c r="DI212" i="3"/>
  <c r="DF510" i="3"/>
  <c r="DG510" i="3"/>
  <c r="DJ510" i="3" s="1"/>
  <c r="DH510" i="3"/>
  <c r="DI510" i="3"/>
  <c r="CX159" i="3"/>
  <c r="DI387" i="3"/>
  <c r="DG387" i="3"/>
  <c r="DJ387" i="3" s="1"/>
  <c r="DH387" i="3"/>
  <c r="DF387" i="3"/>
  <c r="DH901" i="3"/>
  <c r="DF901" i="3"/>
  <c r="DJ901" i="3" s="1"/>
  <c r="DG901" i="3"/>
  <c r="DI901" i="3"/>
  <c r="DI804" i="3"/>
  <c r="DF804" i="3"/>
  <c r="DJ804" i="3" s="1"/>
  <c r="DG804" i="3"/>
  <c r="DH804" i="3"/>
  <c r="CY39" i="1"/>
  <c r="X39" i="1" s="1"/>
  <c r="CZ39" i="1"/>
  <c r="Y39" i="1" s="1"/>
  <c r="DF693" i="3"/>
  <c r="DG693" i="3"/>
  <c r="DH693" i="3"/>
  <c r="DI693" i="3"/>
  <c r="DJ693" i="3" s="1"/>
  <c r="CY87" i="1"/>
  <c r="X87" i="1" s="1"/>
  <c r="AK110" i="1" s="1"/>
  <c r="CZ87" i="1"/>
  <c r="Y87" i="1" s="1"/>
  <c r="AL110" i="1" s="1"/>
  <c r="AF110" i="1"/>
  <c r="CY248" i="1"/>
  <c r="X248" i="1" s="1"/>
  <c r="CZ248" i="1"/>
  <c r="Y248" i="1" s="1"/>
  <c r="GX362" i="1"/>
  <c r="GB378" i="1" s="1"/>
  <c r="CP145" i="1"/>
  <c r="O145" i="1" s="1"/>
  <c r="DG16" i="3"/>
  <c r="DJ16" i="3" s="1"/>
  <c r="DF16" i="3"/>
  <c r="DI16" i="3"/>
  <c r="DH16" i="3"/>
  <c r="DF151" i="3"/>
  <c r="DJ151" i="3" s="1"/>
  <c r="DH151" i="3"/>
  <c r="DI151" i="3"/>
  <c r="DG151" i="3"/>
  <c r="DH449" i="3"/>
  <c r="DG449" i="3"/>
  <c r="DF449" i="3"/>
  <c r="DJ449" i="3" s="1"/>
  <c r="DI449" i="3"/>
  <c r="DF727" i="3"/>
  <c r="DJ727" i="3" s="1"/>
  <c r="DG727" i="3"/>
  <c r="DH727" i="3"/>
  <c r="DI727" i="3"/>
  <c r="CW156" i="3"/>
  <c r="DG415" i="3"/>
  <c r="DJ415" i="3" s="1"/>
  <c r="DH415" i="3"/>
  <c r="DF415" i="3"/>
  <c r="DI415" i="3"/>
  <c r="DI202" i="3"/>
  <c r="DG202" i="3"/>
  <c r="DH202" i="3"/>
  <c r="DF202" i="3"/>
  <c r="DJ202" i="3" s="1"/>
  <c r="DG464" i="3"/>
  <c r="DI464" i="3"/>
  <c r="DJ464" i="3" s="1"/>
  <c r="DH464" i="3"/>
  <c r="DF464" i="3"/>
  <c r="DH657" i="3"/>
  <c r="DF657" i="3"/>
  <c r="DJ657" i="3" s="1"/>
  <c r="DG657" i="3"/>
  <c r="DI657" i="3"/>
  <c r="DG484" i="3"/>
  <c r="DJ484" i="3" s="1"/>
  <c r="DI484" i="3"/>
  <c r="DF484" i="3"/>
  <c r="DH484" i="3"/>
  <c r="DG541" i="3"/>
  <c r="DJ541" i="3" s="1"/>
  <c r="DF541" i="3"/>
  <c r="DH541" i="3"/>
  <c r="DI541" i="3"/>
  <c r="DG890" i="3"/>
  <c r="DH890" i="3"/>
  <c r="DF890" i="3"/>
  <c r="DJ890" i="3" s="1"/>
  <c r="DI890" i="3"/>
  <c r="DF855" i="3"/>
  <c r="DJ855" i="3" s="1"/>
  <c r="DG855" i="3"/>
  <c r="DH855" i="3"/>
  <c r="DI855" i="3"/>
  <c r="DF205" i="3"/>
  <c r="DG205" i="3"/>
  <c r="DJ205" i="3" s="1"/>
  <c r="DH205" i="3"/>
  <c r="DI205" i="3"/>
  <c r="DF515" i="3"/>
  <c r="DJ515" i="3" s="1"/>
  <c r="DI515" i="3"/>
  <c r="DG515" i="3"/>
  <c r="DH515" i="3"/>
  <c r="DH504" i="3"/>
  <c r="DF504" i="3"/>
  <c r="DJ504" i="3" s="1"/>
  <c r="DG504" i="3"/>
  <c r="DI504" i="3"/>
  <c r="DF652" i="3"/>
  <c r="DH652" i="3"/>
  <c r="DI652" i="3"/>
  <c r="DG652" i="3"/>
  <c r="DJ652" i="3" s="1"/>
  <c r="DH833" i="3"/>
  <c r="DG833" i="3"/>
  <c r="DI833" i="3"/>
  <c r="DJ833" i="3" s="1"/>
  <c r="DF833" i="3"/>
  <c r="CP46" i="1"/>
  <c r="O46" i="1" s="1"/>
  <c r="AH81" i="1"/>
  <c r="U110" i="1"/>
  <c r="DH759" i="3"/>
  <c r="DG759" i="3"/>
  <c r="DI759" i="3"/>
  <c r="DJ759" i="3" s="1"/>
  <c r="DF759" i="3"/>
  <c r="CI81" i="1"/>
  <c r="AZ110" i="1"/>
  <c r="DH318" i="3"/>
  <c r="DF318" i="3"/>
  <c r="DJ318" i="3" s="1"/>
  <c r="DG318" i="3"/>
  <c r="DI318" i="3"/>
  <c r="DF327" i="3"/>
  <c r="DG327" i="3"/>
  <c r="DH327" i="3"/>
  <c r="DI327" i="3"/>
  <c r="DJ327" i="3" s="1"/>
  <c r="DI252" i="3"/>
  <c r="DG252" i="3"/>
  <c r="DJ252" i="3" s="1"/>
  <c r="DF252" i="3"/>
  <c r="DH252" i="3"/>
  <c r="DF369" i="3"/>
  <c r="DJ369" i="3" s="1"/>
  <c r="DG369" i="3"/>
  <c r="DH369" i="3"/>
  <c r="DI369" i="3"/>
  <c r="DG518" i="3"/>
  <c r="DF518" i="3"/>
  <c r="DJ518" i="3" s="1"/>
  <c r="DH518" i="3"/>
  <c r="DI518" i="3"/>
  <c r="DF400" i="3"/>
  <c r="DG400" i="3"/>
  <c r="DJ400" i="3" s="1"/>
  <c r="DH400" i="3"/>
  <c r="DI400" i="3"/>
  <c r="DH1" i="3"/>
  <c r="DF1" i="3"/>
  <c r="DG1" i="3"/>
  <c r="DI1" i="3"/>
  <c r="DJ1" i="3" s="1"/>
  <c r="DI680" i="3"/>
  <c r="DG680" i="3"/>
  <c r="DH680" i="3"/>
  <c r="DF680" i="3"/>
  <c r="DJ680" i="3" s="1"/>
  <c r="DF279" i="3"/>
  <c r="DJ279" i="3" s="1"/>
  <c r="DH279" i="3"/>
  <c r="DG279" i="3"/>
  <c r="DI279" i="3"/>
  <c r="DF549" i="3"/>
  <c r="DJ549" i="3" s="1"/>
  <c r="DG549" i="3"/>
  <c r="DH549" i="3"/>
  <c r="DI549" i="3"/>
  <c r="CZ32" i="1"/>
  <c r="Y32" i="1" s="1"/>
  <c r="CY32" i="1"/>
  <c r="X32" i="1" s="1"/>
  <c r="DF871" i="3"/>
  <c r="DJ871" i="3" s="1"/>
  <c r="DH871" i="3"/>
  <c r="DI871" i="3"/>
  <c r="DG871" i="3"/>
  <c r="CP97" i="1"/>
  <c r="O97" i="1" s="1"/>
  <c r="GM97" i="1" s="1"/>
  <c r="GN97" i="1" s="1"/>
  <c r="DF896" i="3"/>
  <c r="DJ896" i="3" s="1"/>
  <c r="DG896" i="3"/>
  <c r="DH896" i="3"/>
  <c r="DI896" i="3"/>
  <c r="DZ26" i="1"/>
  <c r="DM49" i="1"/>
  <c r="EV81" i="1"/>
  <c r="P135" i="1"/>
  <c r="CZ43" i="1"/>
  <c r="Y43" i="1" s="1"/>
  <c r="CY43" i="1"/>
  <c r="X43" i="1" s="1"/>
  <c r="CP178" i="1"/>
  <c r="O178" i="1" s="1"/>
  <c r="GM178" i="1" s="1"/>
  <c r="GN178" i="1" s="1"/>
  <c r="CZ86" i="1"/>
  <c r="Y86" i="1" s="1"/>
  <c r="ED110" i="1" s="1"/>
  <c r="CY86" i="1"/>
  <c r="X86" i="1" s="1"/>
  <c r="DX110" i="1"/>
  <c r="DG811" i="3"/>
  <c r="DH811" i="3"/>
  <c r="DF811" i="3"/>
  <c r="DJ811" i="3" s="1"/>
  <c r="DI811" i="3"/>
  <c r="AC110" i="1"/>
  <c r="CP87" i="1"/>
  <c r="O87" i="1" s="1"/>
  <c r="AE187" i="1"/>
  <c r="DF247" i="3"/>
  <c r="DJ247" i="3" s="1"/>
  <c r="DG247" i="3"/>
  <c r="DH247" i="3"/>
  <c r="DI247" i="3"/>
  <c r="Q172" i="1"/>
  <c r="CP172" i="1" s="1"/>
  <c r="O172" i="1" s="1"/>
  <c r="R172" i="1"/>
  <c r="GK172" i="1" s="1"/>
  <c r="S172" i="1"/>
  <c r="W172" i="1"/>
  <c r="AJ187" i="1" s="1"/>
  <c r="Q185" i="1"/>
  <c r="CP185" i="1" s="1"/>
  <c r="O185" i="1" s="1"/>
  <c r="S185" i="1"/>
  <c r="V185" i="1"/>
  <c r="W185" i="1"/>
  <c r="U185" i="1"/>
  <c r="CY168" i="1"/>
  <c r="X168" i="1" s="1"/>
  <c r="GM168" i="1" s="1"/>
  <c r="GN168" i="1" s="1"/>
  <c r="CZ168" i="1"/>
  <c r="Y168" i="1" s="1"/>
  <c r="CP176" i="1"/>
  <c r="O176" i="1" s="1"/>
  <c r="CD223" i="1"/>
  <c r="AU266" i="1"/>
  <c r="DH314" i="3"/>
  <c r="DI314" i="3"/>
  <c r="DF314" i="3"/>
  <c r="DG314" i="3"/>
  <c r="DJ314" i="3" s="1"/>
  <c r="DF384" i="3"/>
  <c r="DI384" i="3"/>
  <c r="DH384" i="3"/>
  <c r="DG384" i="3"/>
  <c r="DJ384" i="3" s="1"/>
  <c r="W173" i="1"/>
  <c r="EB187" i="1" s="1"/>
  <c r="CX162" i="3"/>
  <c r="CU160" i="3"/>
  <c r="CX161" i="3"/>
  <c r="CV160" i="3"/>
  <c r="CX160" i="3"/>
  <c r="CX163" i="3"/>
  <c r="I264" i="1"/>
  <c r="I262" i="1"/>
  <c r="Q260" i="1"/>
  <c r="DF189" i="3"/>
  <c r="DG189" i="3"/>
  <c r="DJ189" i="3" s="1"/>
  <c r="DH189" i="3"/>
  <c r="DI189" i="3"/>
  <c r="DH239" i="3"/>
  <c r="DI239" i="3"/>
  <c r="DF239" i="3"/>
  <c r="DJ239" i="3" s="1"/>
  <c r="DG239" i="3"/>
  <c r="FY298" i="1"/>
  <c r="EP325" i="1"/>
  <c r="T99" i="1"/>
  <c r="FR223" i="1"/>
  <c r="EI266" i="1"/>
  <c r="FY266" i="1"/>
  <c r="GM369" i="1"/>
  <c r="GN369" i="1" s="1"/>
  <c r="CY225" i="1"/>
  <c r="X225" i="1" s="1"/>
  <c r="GM225" i="1" s="1"/>
  <c r="GN225" i="1" s="1"/>
  <c r="CZ225" i="1"/>
  <c r="Y225" i="1" s="1"/>
  <c r="CG81" i="1"/>
  <c r="AX110" i="1"/>
  <c r="AJ325" i="1"/>
  <c r="DF303" i="3"/>
  <c r="DJ303" i="3" s="1"/>
  <c r="DI303" i="3"/>
  <c r="DG303" i="3"/>
  <c r="DH303" i="3"/>
  <c r="DI401" i="3"/>
  <c r="DF401" i="3"/>
  <c r="DG401" i="3"/>
  <c r="DJ401" i="3" s="1"/>
  <c r="DH401" i="3"/>
  <c r="BC357" i="1"/>
  <c r="F394" i="1"/>
  <c r="CY428" i="1"/>
  <c r="X428" i="1" s="1"/>
  <c r="CZ428" i="1"/>
  <c r="Y428" i="1" s="1"/>
  <c r="CP484" i="1"/>
  <c r="O484" i="1" s="1"/>
  <c r="GM484" i="1" s="1"/>
  <c r="GN484" i="1" s="1"/>
  <c r="CY238" i="1"/>
  <c r="X238" i="1" s="1"/>
  <c r="GM238" i="1" s="1"/>
  <c r="GN238" i="1" s="1"/>
  <c r="CZ238" i="1"/>
  <c r="Y238" i="1" s="1"/>
  <c r="DI507" i="3"/>
  <c r="DJ507" i="3" s="1"/>
  <c r="DG507" i="3"/>
  <c r="DH507" i="3"/>
  <c r="DF507" i="3"/>
  <c r="DG548" i="3"/>
  <c r="DF548" i="3"/>
  <c r="DJ548" i="3" s="1"/>
  <c r="DH548" i="3"/>
  <c r="DI548" i="3"/>
  <c r="DF684" i="3"/>
  <c r="DJ684" i="3" s="1"/>
  <c r="DG684" i="3"/>
  <c r="DH684" i="3"/>
  <c r="DI684" i="3"/>
  <c r="ER378" i="1"/>
  <c r="GA357" i="1"/>
  <c r="GM492" i="1"/>
  <c r="GN492" i="1" s="1"/>
  <c r="CP315" i="1"/>
  <c r="O315" i="1" s="1"/>
  <c r="GM315" i="1" s="1"/>
  <c r="GN315" i="1" s="1"/>
  <c r="DF380" i="3"/>
  <c r="DJ380" i="3" s="1"/>
  <c r="DH380" i="3"/>
  <c r="DG380" i="3"/>
  <c r="DI380" i="3"/>
  <c r="V259" i="1"/>
  <c r="R502" i="1"/>
  <c r="GK502" i="1" s="1"/>
  <c r="Q502" i="1"/>
  <c r="CY505" i="1"/>
  <c r="X505" i="1" s="1"/>
  <c r="GM505" i="1" s="1"/>
  <c r="GN505" i="1" s="1"/>
  <c r="CZ505" i="1"/>
  <c r="Y505" i="1" s="1"/>
  <c r="DI250" i="3"/>
  <c r="DJ250" i="3" s="1"/>
  <c r="DH250" i="3"/>
  <c r="DG250" i="3"/>
  <c r="DF250" i="3"/>
  <c r="CY429" i="1"/>
  <c r="X429" i="1" s="1"/>
  <c r="CZ429" i="1"/>
  <c r="Y429" i="1" s="1"/>
  <c r="CZ581" i="1"/>
  <c r="Y581" i="1" s="1"/>
  <c r="CY581" i="1"/>
  <c r="X581" i="1" s="1"/>
  <c r="GM581" i="1" s="1"/>
  <c r="GO581" i="1" s="1"/>
  <c r="DF671" i="3"/>
  <c r="DJ671" i="3" s="1"/>
  <c r="DG671" i="3"/>
  <c r="DH671" i="3"/>
  <c r="DI671" i="3"/>
  <c r="F403" i="1"/>
  <c r="BD357" i="1"/>
  <c r="S587" i="1"/>
  <c r="CP625" i="1"/>
  <c r="O625" i="1" s="1"/>
  <c r="P673" i="1"/>
  <c r="CP673" i="1" s="1"/>
  <c r="O673" i="1" s="1"/>
  <c r="P747" i="1"/>
  <c r="CP747" i="1" s="1"/>
  <c r="O747" i="1" s="1"/>
  <c r="DG883" i="3"/>
  <c r="DF883" i="3"/>
  <c r="DJ883" i="3" s="1"/>
  <c r="DH883" i="3"/>
  <c r="DI883" i="3"/>
  <c r="FV223" i="1"/>
  <c r="EM266" i="1"/>
  <c r="DF692" i="3"/>
  <c r="DJ692" i="3" s="1"/>
  <c r="DG692" i="3"/>
  <c r="DH692" i="3"/>
  <c r="DI692" i="3"/>
  <c r="CP480" i="1"/>
  <c r="O480" i="1" s="1"/>
  <c r="GM480" i="1" s="1"/>
  <c r="GN480" i="1" s="1"/>
  <c r="GA81" i="1"/>
  <c r="ER110" i="1"/>
  <c r="CY374" i="1"/>
  <c r="X374" i="1" s="1"/>
  <c r="CZ374" i="1"/>
  <c r="Y374" i="1" s="1"/>
  <c r="DF564" i="3"/>
  <c r="DJ564" i="3" s="1"/>
  <c r="DG564" i="3"/>
  <c r="DH564" i="3"/>
  <c r="DI564" i="3"/>
  <c r="AU510" i="1"/>
  <c r="CD471" i="1"/>
  <c r="Q745" i="1"/>
  <c r="CP745" i="1" s="1"/>
  <c r="O745" i="1" s="1"/>
  <c r="R745" i="1"/>
  <c r="GK745" i="1" s="1"/>
  <c r="S745" i="1"/>
  <c r="GM794" i="1"/>
  <c r="GP794" i="1" s="1"/>
  <c r="CG298" i="1"/>
  <c r="AX325" i="1"/>
  <c r="DG676" i="3"/>
  <c r="DH676" i="3"/>
  <c r="DF676" i="3"/>
  <c r="DJ676" i="3" s="1"/>
  <c r="DI676" i="3"/>
  <c r="DF821" i="3"/>
  <c r="DI821" i="3"/>
  <c r="DG821" i="3"/>
  <c r="DJ821" i="3" s="1"/>
  <c r="DH821" i="3"/>
  <c r="P757" i="1"/>
  <c r="CP757" i="1" s="1"/>
  <c r="O757" i="1" s="1"/>
  <c r="DI899" i="3"/>
  <c r="DH899" i="3"/>
  <c r="DF899" i="3"/>
  <c r="DJ899" i="3" s="1"/>
  <c r="DG899" i="3"/>
  <c r="DU798" i="1"/>
  <c r="CP784" i="1"/>
  <c r="O784" i="1" s="1"/>
  <c r="EU81" i="1"/>
  <c r="P126" i="1"/>
  <c r="DG527" i="3"/>
  <c r="DH527" i="3"/>
  <c r="DF527" i="3"/>
  <c r="DJ527" i="3" s="1"/>
  <c r="DI527" i="3"/>
  <c r="T675" i="1"/>
  <c r="AG686" i="1" s="1"/>
  <c r="DF736" i="3"/>
  <c r="DI736" i="3"/>
  <c r="DG736" i="3"/>
  <c r="DJ736" i="3" s="1"/>
  <c r="DH736" i="3"/>
  <c r="DF864" i="3"/>
  <c r="DJ864" i="3" s="1"/>
  <c r="DG864" i="3"/>
  <c r="DH864" i="3"/>
  <c r="DI864" i="3"/>
  <c r="U502" i="1"/>
  <c r="V594" i="1"/>
  <c r="P759" i="1"/>
  <c r="CZ586" i="1"/>
  <c r="Y586" i="1" s="1"/>
  <c r="CY586" i="1"/>
  <c r="X586" i="1" s="1"/>
  <c r="GX634" i="1"/>
  <c r="DG713" i="3"/>
  <c r="DH713" i="3"/>
  <c r="DF713" i="3"/>
  <c r="DJ713" i="3" s="1"/>
  <c r="DI713" i="3"/>
  <c r="DG814" i="3"/>
  <c r="DF814" i="3"/>
  <c r="DJ814" i="3" s="1"/>
  <c r="DH814" i="3"/>
  <c r="DI814" i="3"/>
  <c r="GM736" i="1"/>
  <c r="GO736" i="1" s="1"/>
  <c r="AD798" i="1"/>
  <c r="P335" i="1"/>
  <c r="EI298" i="1"/>
  <c r="CY744" i="1"/>
  <c r="X744" i="1" s="1"/>
  <c r="CZ744" i="1"/>
  <c r="Y744" i="1" s="1"/>
  <c r="CZ783" i="1"/>
  <c r="Y783" i="1" s="1"/>
  <c r="AF798" i="1"/>
  <c r="CY783" i="1"/>
  <c r="X783" i="1" s="1"/>
  <c r="DF662" i="3"/>
  <c r="DJ662" i="3" s="1"/>
  <c r="DG662" i="3"/>
  <c r="DH662" i="3"/>
  <c r="DI662" i="3"/>
  <c r="DF731" i="3"/>
  <c r="DI731" i="3"/>
  <c r="DG731" i="3"/>
  <c r="DJ731" i="3" s="1"/>
  <c r="DH731" i="3"/>
  <c r="CP479" i="1"/>
  <c r="O479" i="1" s="1"/>
  <c r="GM479" i="1" s="1"/>
  <c r="GN479" i="1" s="1"/>
  <c r="AS686" i="1"/>
  <c r="CB669" i="1"/>
  <c r="CP616" i="1"/>
  <c r="O616" i="1" s="1"/>
  <c r="GM616" i="1" s="1"/>
  <c r="GO616" i="1" s="1"/>
  <c r="GA669" i="1"/>
  <c r="ER686" i="1"/>
  <c r="V766" i="1"/>
  <c r="T798" i="1"/>
  <c r="AG781" i="1"/>
  <c r="S594" i="1"/>
  <c r="AQ471" i="1"/>
  <c r="F520" i="1"/>
  <c r="P592" i="1"/>
  <c r="Q592" i="1"/>
  <c r="R592" i="1"/>
  <c r="GK592" i="1" s="1"/>
  <c r="W592" i="1"/>
  <c r="GX592" i="1"/>
  <c r="GX747" i="1"/>
  <c r="GB828" i="1" s="1"/>
  <c r="GM741" i="1"/>
  <c r="GO741" i="1" s="1"/>
  <c r="ER798" i="1"/>
  <c r="GA781" i="1"/>
  <c r="DH329" i="3"/>
  <c r="DG329" i="3"/>
  <c r="DJ329" i="3" s="1"/>
  <c r="DI329" i="3"/>
  <c r="DF329" i="3"/>
  <c r="DH315" i="3"/>
  <c r="DI315" i="3"/>
  <c r="DF315" i="3"/>
  <c r="DG315" i="3"/>
  <c r="DJ315" i="3" s="1"/>
  <c r="DH480" i="3"/>
  <c r="DF480" i="3"/>
  <c r="DG480" i="3"/>
  <c r="DJ480" i="3" s="1"/>
  <c r="DI480" i="3"/>
  <c r="DI355" i="3"/>
  <c r="DG355" i="3"/>
  <c r="DJ355" i="3" s="1"/>
  <c r="DF355" i="3"/>
  <c r="DH355" i="3"/>
  <c r="DF745" i="3"/>
  <c r="DJ745" i="3" s="1"/>
  <c r="DG745" i="3"/>
  <c r="DH745" i="3"/>
  <c r="DI745" i="3"/>
  <c r="P74" i="1"/>
  <c r="EV26" i="1"/>
  <c r="EV858" i="1"/>
  <c r="DF909" i="3"/>
  <c r="DG909" i="3"/>
  <c r="DH909" i="3"/>
  <c r="DI909" i="3"/>
  <c r="DJ909" i="3" s="1"/>
  <c r="FU142" i="1"/>
  <c r="EL187" i="1"/>
  <c r="AD81" i="1"/>
  <c r="Q110" i="1"/>
  <c r="DH290" i="3"/>
  <c r="DF290" i="3"/>
  <c r="DJ290" i="3" s="1"/>
  <c r="DG290" i="3"/>
  <c r="DI290" i="3"/>
  <c r="CY309" i="1"/>
  <c r="X309" i="1" s="1"/>
  <c r="CZ309" i="1"/>
  <c r="Y309" i="1" s="1"/>
  <c r="CG410" i="1"/>
  <c r="AX439" i="1"/>
  <c r="DH558" i="3"/>
  <c r="DF558" i="3"/>
  <c r="DJ558" i="3" s="1"/>
  <c r="DG558" i="3"/>
  <c r="DI558" i="3"/>
  <c r="AJ781" i="1"/>
  <c r="W798" i="1"/>
  <c r="P802" i="1"/>
  <c r="EG828" i="1"/>
  <c r="EG781" i="1"/>
  <c r="EP669" i="1"/>
  <c r="P693" i="1"/>
  <c r="DH274" i="3"/>
  <c r="DI274" i="3"/>
  <c r="DF274" i="3"/>
  <c r="DG274" i="3"/>
  <c r="DJ274" i="3" s="1"/>
  <c r="AQ187" i="1"/>
  <c r="CG187" i="1"/>
  <c r="BZ142" i="1"/>
  <c r="CY252" i="1"/>
  <c r="X252" i="1" s="1"/>
  <c r="GM252" i="1" s="1"/>
  <c r="GN252" i="1" s="1"/>
  <c r="CZ252" i="1"/>
  <c r="Y252" i="1" s="1"/>
  <c r="DF416" i="3"/>
  <c r="DJ416" i="3" s="1"/>
  <c r="DH416" i="3"/>
  <c r="DG416" i="3"/>
  <c r="DI416" i="3"/>
  <c r="AQ223" i="1"/>
  <c r="AQ540" i="1"/>
  <c r="F276" i="1"/>
  <c r="DF382" i="3"/>
  <c r="DJ382" i="3" s="1"/>
  <c r="DH382" i="3"/>
  <c r="DI382" i="3"/>
  <c r="DG382" i="3"/>
  <c r="DH325" i="3"/>
  <c r="DG325" i="3"/>
  <c r="DF325" i="3"/>
  <c r="DJ325" i="3" s="1"/>
  <c r="DI325" i="3"/>
  <c r="U171" i="1"/>
  <c r="DF346" i="3"/>
  <c r="DJ346" i="3" s="1"/>
  <c r="DG346" i="3"/>
  <c r="DH346" i="3"/>
  <c r="DI346" i="3"/>
  <c r="CY177" i="1"/>
  <c r="X177" i="1" s="1"/>
  <c r="CZ177" i="1"/>
  <c r="Y177" i="1" s="1"/>
  <c r="AC378" i="1"/>
  <c r="CY607" i="1"/>
  <c r="X607" i="1" s="1"/>
  <c r="GM607" i="1" s="1"/>
  <c r="GO607" i="1" s="1"/>
  <c r="CZ607" i="1"/>
  <c r="Y607" i="1" s="1"/>
  <c r="ET828" i="1"/>
  <c r="P811" i="1"/>
  <c r="ET781" i="1"/>
  <c r="P448" i="1"/>
  <c r="EH410" i="1"/>
  <c r="CY494" i="1"/>
  <c r="X494" i="1" s="1"/>
  <c r="CZ494" i="1"/>
  <c r="Y494" i="1" s="1"/>
  <c r="GM494" i="1" s="1"/>
  <c r="GN494" i="1" s="1"/>
  <c r="DG206" i="3"/>
  <c r="DJ206" i="3" s="1"/>
  <c r="DH206" i="3"/>
  <c r="DF206" i="3"/>
  <c r="DI206" i="3"/>
  <c r="DG364" i="3"/>
  <c r="DJ364" i="3" s="1"/>
  <c r="DF364" i="3"/>
  <c r="DH364" i="3"/>
  <c r="DI364" i="3"/>
  <c r="DH437" i="3"/>
  <c r="DG437" i="3"/>
  <c r="DI437" i="3"/>
  <c r="DJ437" i="3" s="1"/>
  <c r="DF437" i="3"/>
  <c r="DF542" i="3"/>
  <c r="DG542" i="3"/>
  <c r="DJ542" i="3" s="1"/>
  <c r="DH542" i="3"/>
  <c r="DI542" i="3"/>
  <c r="DG392" i="3"/>
  <c r="DJ392" i="3" s="1"/>
  <c r="DH392" i="3"/>
  <c r="DF392" i="3"/>
  <c r="DI392" i="3"/>
  <c r="DH285" i="3"/>
  <c r="DF285" i="3"/>
  <c r="DJ285" i="3" s="1"/>
  <c r="DI285" i="3"/>
  <c r="DG285" i="3"/>
  <c r="DF716" i="3"/>
  <c r="DG716" i="3"/>
  <c r="DH716" i="3"/>
  <c r="DI716" i="3"/>
  <c r="DJ716" i="3" s="1"/>
  <c r="CY46" i="1"/>
  <c r="X46" i="1" s="1"/>
  <c r="CZ46" i="1"/>
  <c r="Y46" i="1" s="1"/>
  <c r="CY226" i="1"/>
  <c r="X226" i="1" s="1"/>
  <c r="CZ226" i="1"/>
  <c r="Y226" i="1" s="1"/>
  <c r="CP226" i="1"/>
  <c r="O226" i="1" s="1"/>
  <c r="GM226" i="1" s="1"/>
  <c r="GN226" i="1" s="1"/>
  <c r="CZ101" i="1"/>
  <c r="Y101" i="1" s="1"/>
  <c r="CY101" i="1"/>
  <c r="X101" i="1" s="1"/>
  <c r="DF654" i="3"/>
  <c r="DJ654" i="3" s="1"/>
  <c r="DG654" i="3"/>
  <c r="DI654" i="3"/>
  <c r="DH654" i="3"/>
  <c r="DF74" i="3"/>
  <c r="DJ74" i="3" s="1"/>
  <c r="DH74" i="3"/>
  <c r="DI74" i="3"/>
  <c r="DG74" i="3"/>
  <c r="DG836" i="3"/>
  <c r="DH836" i="3"/>
  <c r="DF836" i="3"/>
  <c r="DJ836" i="3" s="1"/>
  <c r="DI836" i="3"/>
  <c r="GM622" i="1"/>
  <c r="GO622" i="1" s="1"/>
  <c r="GM322" i="1"/>
  <c r="GN322" i="1" s="1"/>
  <c r="EU669" i="1"/>
  <c r="P702" i="1"/>
  <c r="CY608" i="1"/>
  <c r="X608" i="1" s="1"/>
  <c r="GM608" i="1" s="1"/>
  <c r="GO608" i="1" s="1"/>
  <c r="CZ608" i="1"/>
  <c r="Y608" i="1" s="1"/>
  <c r="CP579" i="1"/>
  <c r="O579" i="1" s="1"/>
  <c r="CZ622" i="1"/>
  <c r="Y622" i="1" s="1"/>
  <c r="CY622" i="1"/>
  <c r="X622" i="1" s="1"/>
  <c r="CP632" i="1"/>
  <c r="O632" i="1" s="1"/>
  <c r="GM632" i="1" s="1"/>
  <c r="GO632" i="1" s="1"/>
  <c r="DG50" i="3"/>
  <c r="DH50" i="3"/>
  <c r="DF50" i="3"/>
  <c r="DI50" i="3"/>
  <c r="DJ50" i="3" s="1"/>
  <c r="DG136" i="3"/>
  <c r="DJ136" i="3" s="1"/>
  <c r="DI136" i="3"/>
  <c r="DF136" i="3"/>
  <c r="DH136" i="3"/>
  <c r="DF191" i="3"/>
  <c r="DG191" i="3"/>
  <c r="DJ191" i="3" s="1"/>
  <c r="DH191" i="3"/>
  <c r="DI191" i="3"/>
  <c r="DF459" i="3"/>
  <c r="DI459" i="3"/>
  <c r="DG459" i="3"/>
  <c r="DJ459" i="3" s="1"/>
  <c r="DH459" i="3"/>
  <c r="DI672" i="3"/>
  <c r="DF672" i="3"/>
  <c r="DJ672" i="3" s="1"/>
  <c r="DG672" i="3"/>
  <c r="DH672" i="3"/>
  <c r="DG567" i="3"/>
  <c r="DJ567" i="3" s="1"/>
  <c r="DI567" i="3"/>
  <c r="DF567" i="3"/>
  <c r="DH567" i="3"/>
  <c r="DH886" i="3"/>
  <c r="DF886" i="3"/>
  <c r="DJ886" i="3" s="1"/>
  <c r="DG886" i="3"/>
  <c r="DI886" i="3"/>
  <c r="DH813" i="3"/>
  <c r="DF813" i="3"/>
  <c r="DJ813" i="3" s="1"/>
  <c r="DG813" i="3"/>
  <c r="DI813" i="3"/>
  <c r="DG845" i="3"/>
  <c r="DH845" i="3"/>
  <c r="DF845" i="3"/>
  <c r="DJ845" i="3" s="1"/>
  <c r="DI845" i="3"/>
  <c r="DG330" i="3"/>
  <c r="DH330" i="3"/>
  <c r="DI330" i="3"/>
  <c r="DF330" i="3"/>
  <c r="DJ330" i="3" s="1"/>
  <c r="CY166" i="1"/>
  <c r="X166" i="1" s="1"/>
  <c r="CZ166" i="1"/>
  <c r="Y166" i="1" s="1"/>
  <c r="GX171" i="1"/>
  <c r="CP413" i="1"/>
  <c r="O413" i="1" s="1"/>
  <c r="U594" i="1"/>
  <c r="CY158" i="1"/>
  <c r="X158" i="1" s="1"/>
  <c r="CZ158" i="1"/>
  <c r="Y158" i="1" s="1"/>
  <c r="AI410" i="1"/>
  <c r="V439" i="1"/>
  <c r="DH857" i="3"/>
  <c r="DI857" i="3"/>
  <c r="DF857" i="3"/>
  <c r="DJ857" i="3" s="1"/>
  <c r="DG857" i="3"/>
  <c r="GM503" i="1"/>
  <c r="GN503" i="1" s="1"/>
  <c r="BZ718" i="1"/>
  <c r="CG828" i="1"/>
  <c r="CG718" i="1" s="1"/>
  <c r="CY763" i="1"/>
  <c r="X763" i="1" s="1"/>
  <c r="CZ763" i="1"/>
  <c r="Y763" i="1" s="1"/>
  <c r="CZ729" i="1"/>
  <c r="Y729" i="1" s="1"/>
  <c r="CY729" i="1"/>
  <c r="X729" i="1" s="1"/>
  <c r="V767" i="1"/>
  <c r="DG55" i="3"/>
  <c r="DJ55" i="3" s="1"/>
  <c r="DH55" i="3"/>
  <c r="DF55" i="3"/>
  <c r="DI55" i="3"/>
  <c r="DF13" i="3"/>
  <c r="DH13" i="3"/>
  <c r="DI13" i="3"/>
  <c r="DG13" i="3"/>
  <c r="DJ13" i="3" s="1"/>
  <c r="DF192" i="3"/>
  <c r="DJ192" i="3" s="1"/>
  <c r="DG192" i="3"/>
  <c r="DH192" i="3"/>
  <c r="DI192" i="3"/>
  <c r="DH51" i="3"/>
  <c r="DG51" i="3"/>
  <c r="DF51" i="3"/>
  <c r="DI51" i="3"/>
  <c r="DJ51" i="3" s="1"/>
  <c r="DH419" i="3"/>
  <c r="DF419" i="3"/>
  <c r="DJ419" i="3" s="1"/>
  <c r="DG419" i="3"/>
  <c r="DI419" i="3"/>
  <c r="DG312" i="3"/>
  <c r="DF312" i="3"/>
  <c r="DJ312" i="3" s="1"/>
  <c r="DI312" i="3"/>
  <c r="DH312" i="3"/>
  <c r="DH622" i="3"/>
  <c r="DF622" i="3"/>
  <c r="DG622" i="3"/>
  <c r="DJ622" i="3" s="1"/>
  <c r="DI622" i="3"/>
  <c r="DG24" i="3"/>
  <c r="DJ24" i="3" s="1"/>
  <c r="DH24" i="3"/>
  <c r="DI24" i="3"/>
  <c r="DF24" i="3"/>
  <c r="F212" i="1"/>
  <c r="BD142" i="1"/>
  <c r="BA49" i="1"/>
  <c r="CJ26" i="1"/>
  <c r="GX259" i="1"/>
  <c r="CP101" i="1"/>
  <c r="O101" i="1" s="1"/>
  <c r="GM101" i="1" s="1"/>
  <c r="GN101" i="1" s="1"/>
  <c r="GM147" i="1"/>
  <c r="GN147" i="1" s="1"/>
  <c r="DF348" i="3"/>
  <c r="DG348" i="3"/>
  <c r="DJ348" i="3" s="1"/>
  <c r="DH348" i="3"/>
  <c r="DI348" i="3"/>
  <c r="DG468" i="3"/>
  <c r="DJ468" i="3" s="1"/>
  <c r="DF468" i="3"/>
  <c r="DH468" i="3"/>
  <c r="DI468" i="3"/>
  <c r="DG178" i="3"/>
  <c r="DJ178" i="3" s="1"/>
  <c r="DI178" i="3"/>
  <c r="DF178" i="3"/>
  <c r="DH178" i="3"/>
  <c r="DF99" i="3"/>
  <c r="DJ99" i="3" s="1"/>
  <c r="DG99" i="3"/>
  <c r="DI99" i="3"/>
  <c r="DH99" i="3"/>
  <c r="DF653" i="3"/>
  <c r="DG653" i="3"/>
  <c r="DJ653" i="3" s="1"/>
  <c r="DH653" i="3"/>
  <c r="DI653" i="3"/>
  <c r="DG225" i="3"/>
  <c r="DJ225" i="3" s="1"/>
  <c r="DF225" i="3"/>
  <c r="DH225" i="3"/>
  <c r="DI225" i="3"/>
  <c r="DG4" i="3"/>
  <c r="DJ4" i="3" s="1"/>
  <c r="DH4" i="3"/>
  <c r="DF4" i="3"/>
  <c r="DI4" i="3"/>
  <c r="DF702" i="3"/>
  <c r="DJ702" i="3" s="1"/>
  <c r="DG702" i="3"/>
  <c r="DH702" i="3"/>
  <c r="DI702" i="3"/>
  <c r="DH721" i="3"/>
  <c r="DI721" i="3"/>
  <c r="DF721" i="3"/>
  <c r="DJ721" i="3" s="1"/>
  <c r="DG721" i="3"/>
  <c r="DG150" i="3"/>
  <c r="DJ150" i="3" s="1"/>
  <c r="DH150" i="3"/>
  <c r="DF150" i="3"/>
  <c r="DI150" i="3"/>
  <c r="DF422" i="3"/>
  <c r="DJ422" i="3" s="1"/>
  <c r="DI422" i="3"/>
  <c r="DH422" i="3"/>
  <c r="DG422" i="3"/>
  <c r="DG282" i="3"/>
  <c r="DJ282" i="3" s="1"/>
  <c r="DH282" i="3"/>
  <c r="DF282" i="3"/>
  <c r="DI282" i="3"/>
  <c r="GK28" i="1"/>
  <c r="AE49" i="1"/>
  <c r="DI812" i="3"/>
  <c r="DH812" i="3"/>
  <c r="DG812" i="3"/>
  <c r="DF812" i="3"/>
  <c r="DJ812" i="3" s="1"/>
  <c r="GM42" i="1"/>
  <c r="GP42" i="1" s="1"/>
  <c r="CY178" i="1"/>
  <c r="X178" i="1" s="1"/>
  <c r="CZ178" i="1"/>
  <c r="Y178" i="1" s="1"/>
  <c r="DI33" i="3"/>
  <c r="DF33" i="3"/>
  <c r="DG33" i="3"/>
  <c r="DJ33" i="3" s="1"/>
  <c r="DH33" i="3"/>
  <c r="DF9" i="3"/>
  <c r="DH9" i="3"/>
  <c r="DI9" i="3"/>
  <c r="DG9" i="3"/>
  <c r="DJ9" i="3" s="1"/>
  <c r="DH243" i="3"/>
  <c r="DF243" i="3"/>
  <c r="DI243" i="3"/>
  <c r="DG243" i="3"/>
  <c r="DJ243" i="3" s="1"/>
  <c r="DF275" i="3"/>
  <c r="DH275" i="3"/>
  <c r="DI275" i="3"/>
  <c r="DG275" i="3"/>
  <c r="DJ275" i="3" s="1"/>
  <c r="DI486" i="3"/>
  <c r="DH486" i="3"/>
  <c r="DF486" i="3"/>
  <c r="DG486" i="3"/>
  <c r="DJ486" i="3" s="1"/>
  <c r="DI179" i="3"/>
  <c r="DG179" i="3"/>
  <c r="DJ179" i="3" s="1"/>
  <c r="DF179" i="3"/>
  <c r="DH179" i="3"/>
  <c r="DH377" i="3"/>
  <c r="DF377" i="3"/>
  <c r="DJ377" i="3" s="1"/>
  <c r="DG377" i="3"/>
  <c r="DI377" i="3"/>
  <c r="DF917" i="3"/>
  <c r="DG917" i="3"/>
  <c r="DH917" i="3"/>
  <c r="DI917" i="3"/>
  <c r="DJ917" i="3" s="1"/>
  <c r="DF729" i="3"/>
  <c r="DG729" i="3"/>
  <c r="DH729" i="3"/>
  <c r="DI729" i="3"/>
  <c r="DJ729" i="3" s="1"/>
  <c r="AE110" i="1"/>
  <c r="DG47" i="3"/>
  <c r="DJ47" i="3" s="1"/>
  <c r="DI47" i="3"/>
  <c r="DH47" i="3"/>
  <c r="DF47" i="3"/>
  <c r="DH211" i="3"/>
  <c r="DF211" i="3"/>
  <c r="DG211" i="3"/>
  <c r="DI211" i="3"/>
  <c r="DJ211" i="3" s="1"/>
  <c r="CP183" i="1"/>
  <c r="O183" i="1" s="1"/>
  <c r="DH260" i="3"/>
  <c r="DI260" i="3"/>
  <c r="DF260" i="3"/>
  <c r="DG260" i="3"/>
  <c r="DJ260" i="3" s="1"/>
  <c r="CY94" i="1"/>
  <c r="X94" i="1" s="1"/>
  <c r="CZ94" i="1"/>
  <c r="Y94" i="1" s="1"/>
  <c r="DI135" i="3"/>
  <c r="DH135" i="3"/>
  <c r="DF135" i="3"/>
  <c r="DG135" i="3"/>
  <c r="DJ135" i="3" s="1"/>
  <c r="DH476" i="3"/>
  <c r="DF476" i="3"/>
  <c r="DG476" i="3"/>
  <c r="DI476" i="3"/>
  <c r="DJ476" i="3" s="1"/>
  <c r="DH383" i="3"/>
  <c r="DI383" i="3"/>
  <c r="DJ383" i="3" s="1"/>
  <c r="DF383" i="3"/>
  <c r="DG383" i="3"/>
  <c r="DG284" i="3"/>
  <c r="DF284" i="3"/>
  <c r="DJ284" i="3" s="1"/>
  <c r="DH284" i="3"/>
  <c r="DI284" i="3"/>
  <c r="DH496" i="3"/>
  <c r="DF496" i="3"/>
  <c r="DG496" i="3"/>
  <c r="DJ496" i="3" s="1"/>
  <c r="DI496" i="3"/>
  <c r="DI254" i="3"/>
  <c r="DF254" i="3"/>
  <c r="DG254" i="3"/>
  <c r="DJ254" i="3" s="1"/>
  <c r="DH254" i="3"/>
  <c r="DF333" i="3"/>
  <c r="DH333" i="3"/>
  <c r="DG333" i="3"/>
  <c r="DI333" i="3"/>
  <c r="DJ333" i="3" s="1"/>
  <c r="DI6" i="3"/>
  <c r="DJ6" i="3" s="1"/>
  <c r="DF6" i="3"/>
  <c r="DG6" i="3"/>
  <c r="DH6" i="3"/>
  <c r="DH105" i="3"/>
  <c r="DF105" i="3"/>
  <c r="DG105" i="3"/>
  <c r="DI105" i="3"/>
  <c r="DJ105" i="3" s="1"/>
  <c r="DH93" i="3"/>
  <c r="DF93" i="3"/>
  <c r="DJ93" i="3" s="1"/>
  <c r="DG93" i="3"/>
  <c r="DI93" i="3"/>
  <c r="DI262" i="3"/>
  <c r="DF262" i="3"/>
  <c r="DH262" i="3"/>
  <c r="DG262" i="3"/>
  <c r="DJ262" i="3" s="1"/>
  <c r="DH277" i="3"/>
  <c r="DG277" i="3"/>
  <c r="DF277" i="3"/>
  <c r="DJ277" i="3" s="1"/>
  <c r="DI277" i="3"/>
  <c r="DI291" i="3"/>
  <c r="DJ291" i="3" s="1"/>
  <c r="DF291" i="3"/>
  <c r="DG291" i="3"/>
  <c r="DH291" i="3"/>
  <c r="DG141" i="3"/>
  <c r="DJ141" i="3" s="1"/>
  <c r="DH141" i="3"/>
  <c r="DI141" i="3"/>
  <c r="DF141" i="3"/>
  <c r="DF56" i="3"/>
  <c r="DI56" i="3"/>
  <c r="DH56" i="3"/>
  <c r="DG56" i="3"/>
  <c r="DJ56" i="3" s="1"/>
  <c r="DF295" i="3"/>
  <c r="DG295" i="3"/>
  <c r="DI295" i="3"/>
  <c r="DJ295" i="3" s="1"/>
  <c r="DH295" i="3"/>
  <c r="DF363" i="3"/>
  <c r="DG363" i="3"/>
  <c r="DJ363" i="3" s="1"/>
  <c r="DH363" i="3"/>
  <c r="DI363" i="3"/>
  <c r="DF297" i="3"/>
  <c r="DG297" i="3"/>
  <c r="DJ297" i="3" s="1"/>
  <c r="DI297" i="3"/>
  <c r="DH297" i="3"/>
  <c r="DG240" i="3"/>
  <c r="DI240" i="3"/>
  <c r="DF240" i="3"/>
  <c r="DJ240" i="3" s="1"/>
  <c r="DH240" i="3"/>
  <c r="DF477" i="3"/>
  <c r="DI477" i="3"/>
  <c r="DG477" i="3"/>
  <c r="DJ477" i="3" s="1"/>
  <c r="DH477" i="3"/>
  <c r="DH506" i="3"/>
  <c r="DG506" i="3"/>
  <c r="DI506" i="3"/>
  <c r="DF506" i="3"/>
  <c r="DJ506" i="3" s="1"/>
  <c r="DG293" i="3"/>
  <c r="DI293" i="3"/>
  <c r="DH293" i="3"/>
  <c r="DF293" i="3"/>
  <c r="DJ293" i="3" s="1"/>
  <c r="DH474" i="3"/>
  <c r="DF474" i="3"/>
  <c r="DI474" i="3"/>
  <c r="DG474" i="3"/>
  <c r="DJ474" i="3" s="1"/>
  <c r="DI469" i="3"/>
  <c r="DH469" i="3"/>
  <c r="DF469" i="3"/>
  <c r="DG469" i="3"/>
  <c r="DJ469" i="3" s="1"/>
  <c r="DH472" i="3"/>
  <c r="DF472" i="3"/>
  <c r="DJ472" i="3" s="1"/>
  <c r="DG472" i="3"/>
  <c r="DI472" i="3"/>
  <c r="DF700" i="3"/>
  <c r="DJ700" i="3" s="1"/>
  <c r="DH700" i="3"/>
  <c r="DI700" i="3"/>
  <c r="DG700" i="3"/>
  <c r="DI546" i="3"/>
  <c r="DG546" i="3"/>
  <c r="DH546" i="3"/>
  <c r="DF546" i="3"/>
  <c r="DJ546" i="3" s="1"/>
  <c r="DI444" i="3"/>
  <c r="DF444" i="3"/>
  <c r="DJ444" i="3" s="1"/>
  <c r="DG444" i="3"/>
  <c r="DH444" i="3"/>
  <c r="DF3" i="3"/>
  <c r="DG3" i="3"/>
  <c r="DJ3" i="3" s="1"/>
  <c r="DI3" i="3"/>
  <c r="DH3" i="3"/>
  <c r="DG703" i="3"/>
  <c r="DF703" i="3"/>
  <c r="DH703" i="3"/>
  <c r="DI703" i="3"/>
  <c r="DJ703" i="3" s="1"/>
  <c r="DG264" i="3"/>
  <c r="DF264" i="3"/>
  <c r="DJ264" i="3" s="1"/>
  <c r="DH264" i="3"/>
  <c r="DI264" i="3"/>
  <c r="DF667" i="3"/>
  <c r="DI667" i="3"/>
  <c r="DG667" i="3"/>
  <c r="DJ667" i="3" s="1"/>
  <c r="DH667" i="3"/>
  <c r="DF560" i="3"/>
  <c r="DJ560" i="3" s="1"/>
  <c r="DG560" i="3"/>
  <c r="DH560" i="3"/>
  <c r="DI560" i="3"/>
  <c r="DI866" i="3"/>
  <c r="DF866" i="3"/>
  <c r="DJ866" i="3" s="1"/>
  <c r="DG866" i="3"/>
  <c r="DH866" i="3"/>
  <c r="DH860" i="3"/>
  <c r="DI860" i="3"/>
  <c r="DF860" i="3"/>
  <c r="DJ860" i="3" s="1"/>
  <c r="DG860" i="3"/>
  <c r="DF675" i="3"/>
  <c r="DG675" i="3"/>
  <c r="DJ675" i="3" s="1"/>
  <c r="DH675" i="3"/>
  <c r="DI675" i="3"/>
  <c r="DI360" i="3"/>
  <c r="DG360" i="3"/>
  <c r="DH360" i="3"/>
  <c r="DF360" i="3"/>
  <c r="DJ360" i="3" s="1"/>
  <c r="CP35" i="1"/>
  <c r="O35" i="1" s="1"/>
  <c r="GM35" i="1" s="1"/>
  <c r="GN35" i="1" s="1"/>
  <c r="DF877" i="3"/>
  <c r="DJ877" i="3" s="1"/>
  <c r="DG877" i="3"/>
  <c r="DH877" i="3"/>
  <c r="DI877" i="3"/>
  <c r="FY26" i="1"/>
  <c r="EP49" i="1"/>
  <c r="CP40" i="1"/>
  <c r="O40" i="1" s="1"/>
  <c r="GM40" i="1" s="1"/>
  <c r="GP40" i="1" s="1"/>
  <c r="AC187" i="1"/>
  <c r="CP144" i="1"/>
  <c r="O144" i="1" s="1"/>
  <c r="CP28" i="1"/>
  <c r="O28" i="1" s="1"/>
  <c r="CP29" i="1"/>
  <c r="O29" i="1" s="1"/>
  <c r="DU49" i="1"/>
  <c r="CP180" i="1"/>
  <c r="O180" i="1" s="1"/>
  <c r="GM180" i="1" s="1"/>
  <c r="GN180" i="1" s="1"/>
  <c r="DL110" i="1"/>
  <c r="DY81" i="1"/>
  <c r="R167" i="1"/>
  <c r="GK167" i="1" s="1"/>
  <c r="R185" i="1"/>
  <c r="GK185" i="1" s="1"/>
  <c r="DG48" i="3"/>
  <c r="DJ48" i="3" s="1"/>
  <c r="DH48" i="3"/>
  <c r="DI48" i="3"/>
  <c r="DF48" i="3"/>
  <c r="CY88" i="1"/>
  <c r="X88" i="1" s="1"/>
  <c r="CZ88" i="1"/>
  <c r="Y88" i="1" s="1"/>
  <c r="CP88" i="1"/>
  <c r="O88" i="1" s="1"/>
  <c r="CY155" i="1"/>
  <c r="X155" i="1" s="1"/>
  <c r="CP155" i="1"/>
  <c r="O155" i="1" s="1"/>
  <c r="CZ155" i="1"/>
  <c r="Y155" i="1" s="1"/>
  <c r="V172" i="1"/>
  <c r="AI187" i="1" s="1"/>
  <c r="DF248" i="3"/>
  <c r="DJ248" i="3" s="1"/>
  <c r="DH248" i="3"/>
  <c r="DI248" i="3"/>
  <c r="DG248" i="3"/>
  <c r="DG770" i="3"/>
  <c r="DJ770" i="3" s="1"/>
  <c r="DH770" i="3"/>
  <c r="DF770" i="3"/>
  <c r="DI770" i="3"/>
  <c r="GX162" i="1"/>
  <c r="DI96" i="3"/>
  <c r="DG96" i="3"/>
  <c r="DJ96" i="3" s="1"/>
  <c r="DF96" i="3"/>
  <c r="DH96" i="3"/>
  <c r="DI75" i="3"/>
  <c r="DH75" i="3"/>
  <c r="DF75" i="3"/>
  <c r="DJ75" i="3" s="1"/>
  <c r="DG75" i="3"/>
  <c r="T185" i="1"/>
  <c r="DI149" i="3"/>
  <c r="DJ149" i="3" s="1"/>
  <c r="DG149" i="3"/>
  <c r="DF149" i="3"/>
  <c r="DH149" i="3"/>
  <c r="FV142" i="1"/>
  <c r="EM187" i="1"/>
  <c r="DH263" i="3"/>
  <c r="DF263" i="3"/>
  <c r="DJ263" i="3" s="1"/>
  <c r="DG263" i="3"/>
  <c r="DI263" i="3"/>
  <c r="CP43" i="1"/>
  <c r="O43" i="1" s="1"/>
  <c r="CC223" i="1"/>
  <c r="AT266" i="1"/>
  <c r="P329" i="1"/>
  <c r="EG298" i="1"/>
  <c r="EG540" i="1"/>
  <c r="AQ81" i="1"/>
  <c r="F120" i="1"/>
  <c r="R171" i="1"/>
  <c r="GK171" i="1" s="1"/>
  <c r="CP235" i="1"/>
  <c r="O235" i="1" s="1"/>
  <c r="GM235" i="1" s="1"/>
  <c r="GN235" i="1" s="1"/>
  <c r="CJ325" i="1"/>
  <c r="DI370" i="3"/>
  <c r="DG370" i="3"/>
  <c r="DF370" i="3"/>
  <c r="DJ370" i="3" s="1"/>
  <c r="DH370" i="3"/>
  <c r="DH410" i="3"/>
  <c r="DF410" i="3"/>
  <c r="DJ410" i="3" s="1"/>
  <c r="DG410" i="3"/>
  <c r="DI410" i="3"/>
  <c r="FY357" i="1"/>
  <c r="EP378" i="1"/>
  <c r="CP488" i="1"/>
  <c r="O488" i="1" s="1"/>
  <c r="GM488" i="1" s="1"/>
  <c r="GN488" i="1" s="1"/>
  <c r="Q421" i="1"/>
  <c r="R421" i="1"/>
  <c r="GK421" i="1" s="1"/>
  <c r="S421" i="1"/>
  <c r="T421" i="1"/>
  <c r="U421" i="1"/>
  <c r="DG508" i="3"/>
  <c r="DJ508" i="3" s="1"/>
  <c r="DF508" i="3"/>
  <c r="DH508" i="3"/>
  <c r="DI508" i="3"/>
  <c r="DH544" i="3"/>
  <c r="DI544" i="3"/>
  <c r="DF544" i="3"/>
  <c r="DJ544" i="3" s="1"/>
  <c r="DG544" i="3"/>
  <c r="DF685" i="3"/>
  <c r="DJ685" i="3" s="1"/>
  <c r="DG685" i="3"/>
  <c r="DH685" i="3"/>
  <c r="DI685" i="3"/>
  <c r="GM250" i="1"/>
  <c r="GN250" i="1" s="1"/>
  <c r="V362" i="1"/>
  <c r="EA378" i="1" s="1"/>
  <c r="GM244" i="1"/>
  <c r="GN244" i="1" s="1"/>
  <c r="DG375" i="3"/>
  <c r="DJ375" i="3" s="1"/>
  <c r="DF375" i="3"/>
  <c r="DH375" i="3"/>
  <c r="DI375" i="3"/>
  <c r="V260" i="1"/>
  <c r="DF323" i="3"/>
  <c r="DG323" i="3"/>
  <c r="DJ323" i="3" s="1"/>
  <c r="DH323" i="3"/>
  <c r="DI323" i="3"/>
  <c r="Q500" i="1"/>
  <c r="CP500" i="1" s="1"/>
  <c r="O500" i="1" s="1"/>
  <c r="R500" i="1"/>
  <c r="S500" i="1"/>
  <c r="DX510" i="1" s="1"/>
  <c r="GX500" i="1"/>
  <c r="GB510" i="1" s="1"/>
  <c r="W500" i="1"/>
  <c r="EB510" i="1" s="1"/>
  <c r="DH256" i="3"/>
  <c r="DG256" i="3"/>
  <c r="DI256" i="3"/>
  <c r="DF256" i="3"/>
  <c r="DJ256" i="3" s="1"/>
  <c r="DF668" i="3"/>
  <c r="DJ668" i="3" s="1"/>
  <c r="DG668" i="3"/>
  <c r="DH668" i="3"/>
  <c r="DI668" i="3"/>
  <c r="R260" i="1"/>
  <c r="GK260" i="1" s="1"/>
  <c r="CP574" i="1"/>
  <c r="O574" i="1" s="1"/>
  <c r="AC637" i="1"/>
  <c r="DF862" i="3"/>
  <c r="DJ862" i="3" s="1"/>
  <c r="DG862" i="3"/>
  <c r="DH862" i="3"/>
  <c r="DI862" i="3"/>
  <c r="S427" i="1"/>
  <c r="U587" i="1"/>
  <c r="DZ637" i="1" s="1"/>
  <c r="DI687" i="3"/>
  <c r="DJ687" i="3" s="1"/>
  <c r="DF687" i="3"/>
  <c r="DG687" i="3"/>
  <c r="DH687" i="3"/>
  <c r="GA266" i="1"/>
  <c r="V437" i="1"/>
  <c r="DX439" i="1"/>
  <c r="CY413" i="1"/>
  <c r="X413" i="1" s="1"/>
  <c r="CZ413" i="1"/>
  <c r="Y413" i="1" s="1"/>
  <c r="DI554" i="3"/>
  <c r="DH554" i="3"/>
  <c r="DF554" i="3"/>
  <c r="DG554" i="3"/>
  <c r="DJ554" i="3" s="1"/>
  <c r="DF816" i="3"/>
  <c r="DG816" i="3"/>
  <c r="DJ816" i="3" s="1"/>
  <c r="DI816" i="3"/>
  <c r="DH816" i="3"/>
  <c r="AT378" i="1"/>
  <c r="CC357" i="1"/>
  <c r="V587" i="1"/>
  <c r="CD669" i="1"/>
  <c r="AU686" i="1"/>
  <c r="DF843" i="3"/>
  <c r="DJ843" i="3" s="1"/>
  <c r="DI843" i="3"/>
  <c r="DG843" i="3"/>
  <c r="DH843" i="3"/>
  <c r="F335" i="1"/>
  <c r="AQ298" i="1"/>
  <c r="DG678" i="3"/>
  <c r="DH678" i="3"/>
  <c r="DI678" i="3"/>
  <c r="DF678" i="3"/>
  <c r="DJ678" i="3" s="1"/>
  <c r="DI900" i="3"/>
  <c r="DF900" i="3"/>
  <c r="DJ900" i="3" s="1"/>
  <c r="DG900" i="3"/>
  <c r="DH900" i="3"/>
  <c r="DF522" i="3"/>
  <c r="DG522" i="3"/>
  <c r="DJ522" i="3" s="1"/>
  <c r="DH522" i="3"/>
  <c r="DI522" i="3"/>
  <c r="DH738" i="3"/>
  <c r="DI738" i="3"/>
  <c r="DG738" i="3"/>
  <c r="DF738" i="3"/>
  <c r="DJ738" i="3" s="1"/>
  <c r="CY317" i="1"/>
  <c r="X317" i="1" s="1"/>
  <c r="CZ317" i="1"/>
  <c r="Y317" i="1" s="1"/>
  <c r="CZ627" i="1"/>
  <c r="Y627" i="1" s="1"/>
  <c r="CY627" i="1"/>
  <c r="X627" i="1" s="1"/>
  <c r="P650" i="1"/>
  <c r="ET572" i="1"/>
  <c r="EA637" i="1"/>
  <c r="DF709" i="3"/>
  <c r="DG709" i="3"/>
  <c r="DH709" i="3"/>
  <c r="DI709" i="3"/>
  <c r="DJ709" i="3" s="1"/>
  <c r="DH810" i="3"/>
  <c r="DI810" i="3"/>
  <c r="DF810" i="3"/>
  <c r="DG810" i="3"/>
  <c r="DJ810" i="3" s="1"/>
  <c r="GX770" i="1"/>
  <c r="Q770" i="1"/>
  <c r="CP770" i="1" s="1"/>
  <c r="O770" i="1" s="1"/>
  <c r="R770" i="1"/>
  <c r="GK770" i="1" s="1"/>
  <c r="S770" i="1"/>
  <c r="R757" i="1"/>
  <c r="GK757" i="1" s="1"/>
  <c r="T745" i="1"/>
  <c r="CY788" i="1"/>
  <c r="X788" i="1" s="1"/>
  <c r="GM788" i="1" s="1"/>
  <c r="GP788" i="1" s="1"/>
  <c r="CZ788" i="1"/>
  <c r="Y788" i="1" s="1"/>
  <c r="EU357" i="1"/>
  <c r="EU540" i="1"/>
  <c r="EU858" i="1" s="1"/>
  <c r="P394" i="1"/>
  <c r="R676" i="1"/>
  <c r="GK676" i="1" s="1"/>
  <c r="V673" i="1"/>
  <c r="V745" i="1"/>
  <c r="U775" i="1"/>
  <c r="U259" i="1"/>
  <c r="CP611" i="1"/>
  <c r="O611" i="1" s="1"/>
  <c r="CY678" i="1"/>
  <c r="X678" i="1" s="1"/>
  <c r="GM678" i="1" s="1"/>
  <c r="GO678" i="1" s="1"/>
  <c r="CZ678" i="1"/>
  <c r="Y678" i="1" s="1"/>
  <c r="CP787" i="1"/>
  <c r="O787" i="1" s="1"/>
  <c r="GM787" i="1" s="1"/>
  <c r="GP787" i="1" s="1"/>
  <c r="AC798" i="1"/>
  <c r="U675" i="1"/>
  <c r="AH686" i="1" s="1"/>
  <c r="CJ781" i="1"/>
  <c r="BA798" i="1"/>
  <c r="W747" i="1"/>
  <c r="S775" i="1"/>
  <c r="W762" i="1"/>
  <c r="P766" i="1"/>
  <c r="DH79" i="3"/>
  <c r="DI79" i="3"/>
  <c r="DJ79" i="3" s="1"/>
  <c r="DF79" i="3"/>
  <c r="DG79" i="3"/>
  <c r="DI265" i="3"/>
  <c r="DG265" i="3"/>
  <c r="DF265" i="3"/>
  <c r="DJ265" i="3" s="1"/>
  <c r="DH265" i="3"/>
  <c r="DF562" i="3"/>
  <c r="DJ562" i="3" s="1"/>
  <c r="DG562" i="3"/>
  <c r="DH562" i="3"/>
  <c r="DI562" i="3"/>
  <c r="DG343" i="3"/>
  <c r="DF343" i="3"/>
  <c r="DH343" i="3"/>
  <c r="DI343" i="3"/>
  <c r="DJ343" i="3" s="1"/>
  <c r="DI272" i="3"/>
  <c r="DH272" i="3"/>
  <c r="DG272" i="3"/>
  <c r="DF272" i="3"/>
  <c r="DJ272" i="3" s="1"/>
  <c r="DG394" i="3"/>
  <c r="DJ394" i="3" s="1"/>
  <c r="DI394" i="3"/>
  <c r="DF394" i="3"/>
  <c r="DH394" i="3"/>
  <c r="DF561" i="3"/>
  <c r="DJ561" i="3" s="1"/>
  <c r="DG561" i="3"/>
  <c r="DH561" i="3"/>
  <c r="DI561" i="3"/>
  <c r="DI849" i="3"/>
  <c r="DF849" i="3"/>
  <c r="DJ849" i="3" s="1"/>
  <c r="DG849" i="3"/>
  <c r="DH849" i="3"/>
  <c r="DF683" i="3"/>
  <c r="DJ683" i="3" s="1"/>
  <c r="DG683" i="3"/>
  <c r="DH683" i="3"/>
  <c r="DI683" i="3"/>
  <c r="DH805" i="3"/>
  <c r="DG805" i="3"/>
  <c r="DI805" i="3"/>
  <c r="DF805" i="3"/>
  <c r="DJ805" i="3" s="1"/>
  <c r="DF91" i="3"/>
  <c r="DJ91" i="3" s="1"/>
  <c r="DG91" i="3"/>
  <c r="DI91" i="3"/>
  <c r="DH91" i="3"/>
  <c r="F282" i="1"/>
  <c r="BC540" i="1"/>
  <c r="BC223" i="1"/>
  <c r="EH471" i="1"/>
  <c r="P519" i="1"/>
  <c r="CY153" i="1"/>
  <c r="X153" i="1" s="1"/>
  <c r="CZ153" i="1"/>
  <c r="Y153" i="1" s="1"/>
  <c r="DI898" i="3"/>
  <c r="DF898" i="3"/>
  <c r="DJ898" i="3" s="1"/>
  <c r="DG898" i="3"/>
  <c r="DH898" i="3"/>
  <c r="DI742" i="3"/>
  <c r="DJ742" i="3" s="1"/>
  <c r="DF742" i="3"/>
  <c r="DG742" i="3"/>
  <c r="DH742" i="3"/>
  <c r="DF711" i="3"/>
  <c r="DI711" i="3"/>
  <c r="DG711" i="3"/>
  <c r="DJ711" i="3" s="1"/>
  <c r="DH711" i="3"/>
  <c r="BD718" i="1"/>
  <c r="F853" i="1"/>
  <c r="EM669" i="1"/>
  <c r="P705" i="1"/>
  <c r="DF255" i="3"/>
  <c r="DJ255" i="3" s="1"/>
  <c r="DI255" i="3"/>
  <c r="DH255" i="3"/>
  <c r="DG255" i="3"/>
  <c r="DH513" i="3"/>
  <c r="DF513" i="3"/>
  <c r="DJ513" i="3" s="1"/>
  <c r="DG513" i="3"/>
  <c r="DI513" i="3"/>
  <c r="DF203" i="3"/>
  <c r="DG203" i="3"/>
  <c r="DH203" i="3"/>
  <c r="DI203" i="3"/>
  <c r="DJ203" i="3" s="1"/>
  <c r="DI307" i="3"/>
  <c r="DH307" i="3"/>
  <c r="DF307" i="3"/>
  <c r="DG307" i="3"/>
  <c r="DJ307" i="3" s="1"/>
  <c r="DH741" i="3"/>
  <c r="DI741" i="3"/>
  <c r="DF741" i="3"/>
  <c r="DJ741" i="3" s="1"/>
  <c r="DG741" i="3"/>
  <c r="DH487" i="3"/>
  <c r="DF487" i="3"/>
  <c r="DJ487" i="3" s="1"/>
  <c r="DG487" i="3"/>
  <c r="DI487" i="3"/>
  <c r="DF15" i="3"/>
  <c r="DG15" i="3"/>
  <c r="DI15" i="3"/>
  <c r="DJ15" i="3" s="1"/>
  <c r="DH15" i="3"/>
  <c r="DG8" i="3"/>
  <c r="DJ8" i="3" s="1"/>
  <c r="DH8" i="3"/>
  <c r="DI8" i="3"/>
  <c r="DF8" i="3"/>
  <c r="GB81" i="1"/>
  <c r="ES110" i="1"/>
  <c r="CD81" i="1"/>
  <c r="AU110" i="1"/>
  <c r="CY582" i="1"/>
  <c r="X582" i="1" s="1"/>
  <c r="CZ582" i="1"/>
  <c r="Y582" i="1" s="1"/>
  <c r="CP421" i="1"/>
  <c r="O421" i="1" s="1"/>
  <c r="DG488" i="3"/>
  <c r="DF488" i="3"/>
  <c r="DJ488" i="3" s="1"/>
  <c r="DH488" i="3"/>
  <c r="DI488" i="3"/>
  <c r="DH835" i="3"/>
  <c r="DI835" i="3"/>
  <c r="DF835" i="3"/>
  <c r="DJ835" i="3" s="1"/>
  <c r="DG835" i="3"/>
  <c r="AO410" i="1"/>
  <c r="F443" i="1"/>
  <c r="DF817" i="3"/>
  <c r="DJ817" i="3" s="1"/>
  <c r="DG817" i="3"/>
  <c r="DI817" i="3"/>
  <c r="DH817" i="3"/>
  <c r="DF848" i="3"/>
  <c r="DG848" i="3"/>
  <c r="DJ848" i="3" s="1"/>
  <c r="DI848" i="3"/>
  <c r="DH848" i="3"/>
  <c r="CP312" i="1"/>
  <c r="O312" i="1" s="1"/>
  <c r="Q764" i="1"/>
  <c r="CP764" i="1" s="1"/>
  <c r="O764" i="1" s="1"/>
  <c r="R764" i="1"/>
  <c r="GK764" i="1" s="1"/>
  <c r="CY481" i="1"/>
  <c r="X481" i="1" s="1"/>
  <c r="AK510" i="1" s="1"/>
  <c r="CZ481" i="1"/>
  <c r="Y481" i="1" s="1"/>
  <c r="AL510" i="1" s="1"/>
  <c r="AI781" i="1"/>
  <c r="V798" i="1"/>
  <c r="CI828" i="1"/>
  <c r="CI718" i="1" s="1"/>
  <c r="BY718" i="1"/>
  <c r="CP721" i="1"/>
  <c r="O721" i="1" s="1"/>
  <c r="CY759" i="1"/>
  <c r="X759" i="1" s="1"/>
  <c r="CZ759" i="1"/>
  <c r="Y759" i="1" s="1"/>
  <c r="CZ615" i="1"/>
  <c r="Y615" i="1" s="1"/>
  <c r="CY615" i="1"/>
  <c r="X615" i="1" s="1"/>
  <c r="GM615" i="1" s="1"/>
  <c r="GO615" i="1" s="1"/>
  <c r="DH164" i="3"/>
  <c r="DI164" i="3"/>
  <c r="DF164" i="3"/>
  <c r="DJ164" i="3" s="1"/>
  <c r="DG164" i="3"/>
  <c r="DH393" i="3"/>
  <c r="DI393" i="3"/>
  <c r="DG393" i="3"/>
  <c r="DJ393" i="3" s="1"/>
  <c r="DF393" i="3"/>
  <c r="DF526" i="3"/>
  <c r="DJ526" i="3" s="1"/>
  <c r="DH526" i="3"/>
  <c r="DI526" i="3"/>
  <c r="DG526" i="3"/>
  <c r="BD81" i="1"/>
  <c r="F135" i="1"/>
  <c r="BD858" i="1"/>
  <c r="DH894" i="3"/>
  <c r="DF894" i="3"/>
  <c r="DG894" i="3"/>
  <c r="DJ894" i="3" s="1"/>
  <c r="DI894" i="3"/>
  <c r="DF92" i="3"/>
  <c r="DJ92" i="3" s="1"/>
  <c r="DI92" i="3"/>
  <c r="DH92" i="3"/>
  <c r="DG92" i="3"/>
  <c r="GX173" i="1"/>
  <c r="Q173" i="1"/>
  <c r="DV187" i="1" s="1"/>
  <c r="S173" i="1"/>
  <c r="T173" i="1"/>
  <c r="U173" i="1"/>
  <c r="CY245" i="1"/>
  <c r="X245" i="1" s="1"/>
  <c r="GM245" i="1" s="1"/>
  <c r="GN245" i="1" s="1"/>
  <c r="CZ245" i="1"/>
  <c r="Y245" i="1" s="1"/>
  <c r="CY256" i="1"/>
  <c r="X256" i="1" s="1"/>
  <c r="CZ256" i="1"/>
  <c r="Y256" i="1" s="1"/>
  <c r="GM248" i="1"/>
  <c r="GN248" i="1" s="1"/>
  <c r="DG514" i="3"/>
  <c r="DF514" i="3"/>
  <c r="DJ514" i="3" s="1"/>
  <c r="DH514" i="3"/>
  <c r="DI514" i="3"/>
  <c r="CP584" i="1"/>
  <c r="O584" i="1" s="1"/>
  <c r="GM584" i="1" s="1"/>
  <c r="GO584" i="1" s="1"/>
  <c r="DG321" i="3"/>
  <c r="DJ321" i="3" s="1"/>
  <c r="DF321" i="3"/>
  <c r="DH321" i="3"/>
  <c r="DI321" i="3"/>
  <c r="DH491" i="3"/>
  <c r="DG491" i="3"/>
  <c r="DF491" i="3"/>
  <c r="DJ491" i="3" s="1"/>
  <c r="DI491" i="3"/>
  <c r="GM429" i="1"/>
  <c r="GN429" i="1" s="1"/>
  <c r="GM157" i="1"/>
  <c r="GN157" i="1" s="1"/>
  <c r="GA471" i="1"/>
  <c r="ER510" i="1"/>
  <c r="GM575" i="1"/>
  <c r="Q751" i="1"/>
  <c r="R751" i="1"/>
  <c r="GK751" i="1" s="1"/>
  <c r="S751" i="1"/>
  <c r="GX751" i="1"/>
  <c r="W751" i="1"/>
  <c r="GM796" i="1"/>
  <c r="GP796" i="1" s="1"/>
  <c r="EI471" i="1"/>
  <c r="P520" i="1"/>
  <c r="EK718" i="1"/>
  <c r="P845" i="1"/>
  <c r="DF19" i="3"/>
  <c r="DG19" i="3"/>
  <c r="DI19" i="3"/>
  <c r="DJ19" i="3" s="1"/>
  <c r="DH19" i="3"/>
  <c r="DH367" i="3"/>
  <c r="DF367" i="3"/>
  <c r="DJ367" i="3" s="1"/>
  <c r="DG367" i="3"/>
  <c r="DI367" i="3"/>
  <c r="DH446" i="3"/>
  <c r="DF446" i="3"/>
  <c r="DG446" i="3"/>
  <c r="DI446" i="3"/>
  <c r="DJ446" i="3" s="1"/>
  <c r="DG441" i="3"/>
  <c r="DI441" i="3"/>
  <c r="DF441" i="3"/>
  <c r="DJ441" i="3" s="1"/>
  <c r="DH441" i="3"/>
  <c r="DG559" i="3"/>
  <c r="DF559" i="3"/>
  <c r="DJ559" i="3" s="1"/>
  <c r="DH559" i="3"/>
  <c r="DI559" i="3"/>
  <c r="DF914" i="3"/>
  <c r="DH914" i="3"/>
  <c r="DI914" i="3"/>
  <c r="DJ914" i="3" s="1"/>
  <c r="DG914" i="3"/>
  <c r="CY174" i="1"/>
  <c r="X174" i="1" s="1"/>
  <c r="GM174" i="1" s="1"/>
  <c r="GN174" i="1" s="1"/>
  <c r="CZ174" i="1"/>
  <c r="Y174" i="1" s="1"/>
  <c r="DO110" i="1"/>
  <c r="EB81" i="1"/>
  <c r="CP30" i="1"/>
  <c r="O30" i="1" s="1"/>
  <c r="GM30" i="1" s="1"/>
  <c r="GN30" i="1" s="1"/>
  <c r="AC49" i="1"/>
  <c r="DH405" i="3"/>
  <c r="DF405" i="3"/>
  <c r="DJ405" i="3" s="1"/>
  <c r="DI405" i="3"/>
  <c r="DG405" i="3"/>
  <c r="CP249" i="1"/>
  <c r="O249" i="1" s="1"/>
  <c r="GM249" i="1" s="1"/>
  <c r="GN249" i="1" s="1"/>
  <c r="CP309" i="1"/>
  <c r="O309" i="1" s="1"/>
  <c r="DU325" i="1"/>
  <c r="DF834" i="3"/>
  <c r="DI834" i="3"/>
  <c r="DG834" i="3"/>
  <c r="DJ834" i="3" s="1"/>
  <c r="DH834" i="3"/>
  <c r="CY499" i="1"/>
  <c r="X499" i="1" s="1"/>
  <c r="GM499" i="1" s="1"/>
  <c r="GN499" i="1" s="1"/>
  <c r="CZ499" i="1"/>
  <c r="Y499" i="1" s="1"/>
  <c r="DU637" i="1"/>
  <c r="GM508" i="1"/>
  <c r="GN508" i="1" s="1"/>
  <c r="DG718" i="3"/>
  <c r="DJ718" i="3" s="1"/>
  <c r="DF718" i="3"/>
  <c r="DH718" i="3"/>
  <c r="DI718" i="3"/>
  <c r="DG37" i="3"/>
  <c r="DJ37" i="3" s="1"/>
  <c r="DI37" i="3"/>
  <c r="DH37" i="3"/>
  <c r="DF37" i="3"/>
  <c r="DG152" i="3"/>
  <c r="DF152" i="3"/>
  <c r="DI152" i="3"/>
  <c r="DJ152" i="3" s="1"/>
  <c r="DH152" i="3"/>
  <c r="DH298" i="3"/>
  <c r="DI298" i="3"/>
  <c r="DG298" i="3"/>
  <c r="DJ298" i="3" s="1"/>
  <c r="DF298" i="3"/>
  <c r="DG232" i="3"/>
  <c r="DI232" i="3"/>
  <c r="DF232" i="3"/>
  <c r="DJ232" i="3" s="1"/>
  <c r="DH232" i="3"/>
  <c r="DH455" i="3"/>
  <c r="DF455" i="3"/>
  <c r="DI455" i="3"/>
  <c r="DJ455" i="3" s="1"/>
  <c r="DG455" i="3"/>
  <c r="DH457" i="3"/>
  <c r="DG457" i="3"/>
  <c r="DJ457" i="3" s="1"/>
  <c r="DI457" i="3"/>
  <c r="DF457" i="3"/>
  <c r="DG20" i="3"/>
  <c r="DJ20" i="3" s="1"/>
  <c r="DH20" i="3"/>
  <c r="DF20" i="3"/>
  <c r="DI20" i="3"/>
  <c r="DH12" i="3"/>
  <c r="DF12" i="3"/>
  <c r="DG12" i="3"/>
  <c r="DJ12" i="3" s="1"/>
  <c r="DI12" i="3"/>
  <c r="DI858" i="3"/>
  <c r="DG858" i="3"/>
  <c r="DH858" i="3"/>
  <c r="DF858" i="3"/>
  <c r="DJ858" i="3" s="1"/>
  <c r="DI885" i="3"/>
  <c r="DF885" i="3"/>
  <c r="DJ885" i="3" s="1"/>
  <c r="DG885" i="3"/>
  <c r="DH885" i="3"/>
  <c r="CP165" i="1"/>
  <c r="O165" i="1" s="1"/>
  <c r="DG276" i="3"/>
  <c r="DH276" i="3"/>
  <c r="DF276" i="3"/>
  <c r="DJ276" i="3" s="1"/>
  <c r="DI276" i="3"/>
  <c r="CZ232" i="1"/>
  <c r="Y232" i="1" s="1"/>
  <c r="CY232" i="1"/>
  <c r="X232" i="1" s="1"/>
  <c r="CP170" i="1"/>
  <c r="O170" i="1" s="1"/>
  <c r="GM170" i="1" s="1"/>
  <c r="GN170" i="1" s="1"/>
  <c r="T167" i="1"/>
  <c r="DH311" i="3"/>
  <c r="DF311" i="3"/>
  <c r="DJ311" i="3" s="1"/>
  <c r="DG311" i="3"/>
  <c r="DI311" i="3"/>
  <c r="GM374" i="1"/>
  <c r="GN374" i="1" s="1"/>
  <c r="GM242" i="1"/>
  <c r="DF43" i="3"/>
  <c r="DG43" i="3"/>
  <c r="DH43" i="3"/>
  <c r="DI43" i="3"/>
  <c r="DJ43" i="3" s="1"/>
  <c r="CX156" i="3"/>
  <c r="DI187" i="3"/>
  <c r="DJ187" i="3" s="1"/>
  <c r="DF187" i="3"/>
  <c r="DG187" i="3"/>
  <c r="DH187" i="3"/>
  <c r="DH296" i="3"/>
  <c r="DG296" i="3"/>
  <c r="DJ296" i="3" s="1"/>
  <c r="DF296" i="3"/>
  <c r="DI296" i="3"/>
  <c r="DH498" i="3"/>
  <c r="DF498" i="3"/>
  <c r="DG498" i="3"/>
  <c r="DJ498" i="3" s="1"/>
  <c r="DI498" i="3"/>
  <c r="DF730" i="3"/>
  <c r="DG730" i="3"/>
  <c r="DJ730" i="3" s="1"/>
  <c r="DH730" i="3"/>
  <c r="DI730" i="3"/>
  <c r="DH190" i="3"/>
  <c r="DI190" i="3"/>
  <c r="DF190" i="3"/>
  <c r="DG190" i="3"/>
  <c r="DJ190" i="3" s="1"/>
  <c r="DI418" i="3"/>
  <c r="DF418" i="3"/>
  <c r="DJ418" i="3" s="1"/>
  <c r="DG418" i="3"/>
  <c r="DH418" i="3"/>
  <c r="DF543" i="3"/>
  <c r="DJ543" i="3" s="1"/>
  <c r="DG543" i="3"/>
  <c r="DH543" i="3"/>
  <c r="DI543" i="3"/>
  <c r="DF846" i="3"/>
  <c r="DJ846" i="3" s="1"/>
  <c r="DG846" i="3"/>
  <c r="DH846" i="3"/>
  <c r="DI846" i="3"/>
  <c r="DF880" i="3"/>
  <c r="DG880" i="3"/>
  <c r="DJ880" i="3" s="1"/>
  <c r="DH880" i="3"/>
  <c r="DI880" i="3"/>
  <c r="DF903" i="3"/>
  <c r="DJ903" i="3" s="1"/>
  <c r="DG903" i="3"/>
  <c r="DH903" i="3"/>
  <c r="DI903" i="3"/>
  <c r="DF636" i="3"/>
  <c r="DG636" i="3"/>
  <c r="DH636" i="3"/>
  <c r="DI636" i="3"/>
  <c r="DJ636" i="3" s="1"/>
  <c r="DG216" i="3"/>
  <c r="DI216" i="3"/>
  <c r="DF216" i="3"/>
  <c r="DJ216" i="3" s="1"/>
  <c r="DH216" i="3"/>
  <c r="DG193" i="3"/>
  <c r="DH193" i="3"/>
  <c r="DI193" i="3"/>
  <c r="DF193" i="3"/>
  <c r="DJ193" i="3" s="1"/>
  <c r="DH97" i="3"/>
  <c r="DI97" i="3"/>
  <c r="DG97" i="3"/>
  <c r="DF97" i="3"/>
  <c r="DJ97" i="3" s="1"/>
  <c r="DI28" i="3"/>
  <c r="DG28" i="3"/>
  <c r="DJ28" i="3" s="1"/>
  <c r="DF28" i="3"/>
  <c r="DH28" i="3"/>
  <c r="DH547" i="3"/>
  <c r="DF547" i="3"/>
  <c r="DJ547" i="3" s="1"/>
  <c r="DG547" i="3"/>
  <c r="DI547" i="3"/>
  <c r="DH204" i="3"/>
  <c r="DG204" i="3"/>
  <c r="DJ204" i="3" s="1"/>
  <c r="DI204" i="3"/>
  <c r="DF204" i="3"/>
  <c r="DG470" i="3"/>
  <c r="DJ470" i="3" s="1"/>
  <c r="DI470" i="3"/>
  <c r="DF470" i="3"/>
  <c r="DH470" i="3"/>
  <c r="DH695" i="3"/>
  <c r="DF695" i="3"/>
  <c r="DG695" i="3"/>
  <c r="DI695" i="3"/>
  <c r="DJ695" i="3" s="1"/>
  <c r="DG145" i="3"/>
  <c r="DJ145" i="3" s="1"/>
  <c r="DF145" i="3"/>
  <c r="DH145" i="3"/>
  <c r="DI145" i="3"/>
  <c r="DF744" i="3"/>
  <c r="DG744" i="3"/>
  <c r="DJ744" i="3" s="1"/>
  <c r="DH744" i="3"/>
  <c r="DI744" i="3"/>
  <c r="CP31" i="1"/>
  <c r="O31" i="1" s="1"/>
  <c r="GM31" i="1" s="1"/>
  <c r="GN31" i="1" s="1"/>
  <c r="EA49" i="1"/>
  <c r="GB26" i="1"/>
  <c r="ES49" i="1"/>
  <c r="AH26" i="1"/>
  <c r="U49" i="1"/>
  <c r="Q99" i="1"/>
  <c r="P99" i="1"/>
  <c r="CP99" i="1" s="1"/>
  <c r="O99" i="1" s="1"/>
  <c r="R99" i="1"/>
  <c r="GK99" i="1" s="1"/>
  <c r="S99" i="1"/>
  <c r="U99" i="1"/>
  <c r="V99" i="1"/>
  <c r="W99" i="1"/>
  <c r="ET26" i="1"/>
  <c r="P62" i="1"/>
  <c r="ET858" i="1"/>
  <c r="GX167" i="1"/>
  <c r="AG81" i="1"/>
  <c r="T110" i="1"/>
  <c r="CP92" i="1"/>
  <c r="O92" i="1" s="1"/>
  <c r="GM92" i="1" s="1"/>
  <c r="GP92" i="1" s="1"/>
  <c r="EI81" i="1"/>
  <c r="P120" i="1"/>
  <c r="DI17" i="3"/>
  <c r="DG17" i="3"/>
  <c r="DJ17" i="3" s="1"/>
  <c r="DF17" i="3"/>
  <c r="DH17" i="3"/>
  <c r="DH45" i="3"/>
  <c r="DI45" i="3"/>
  <c r="DF45" i="3"/>
  <c r="DG45" i="3"/>
  <c r="DJ45" i="3" s="1"/>
  <c r="DI95" i="3"/>
  <c r="DF95" i="3"/>
  <c r="DG95" i="3"/>
  <c r="DJ95" i="3" s="1"/>
  <c r="DH95" i="3"/>
  <c r="DH195" i="3"/>
  <c r="DF195" i="3"/>
  <c r="DG195" i="3"/>
  <c r="DI195" i="3"/>
  <c r="DJ195" i="3" s="1"/>
  <c r="DF213" i="3"/>
  <c r="DG213" i="3"/>
  <c r="DJ213" i="3" s="1"/>
  <c r="DH213" i="3"/>
  <c r="DI213" i="3"/>
  <c r="DI257" i="3"/>
  <c r="DH257" i="3"/>
  <c r="DF257" i="3"/>
  <c r="DJ257" i="3" s="1"/>
  <c r="DG257" i="3"/>
  <c r="DI258" i="3"/>
  <c r="DF258" i="3"/>
  <c r="DJ258" i="3" s="1"/>
  <c r="DG258" i="3"/>
  <c r="DH258" i="3"/>
  <c r="DH215" i="3"/>
  <c r="DI215" i="3"/>
  <c r="DF215" i="3"/>
  <c r="DG215" i="3"/>
  <c r="DJ215" i="3" s="1"/>
  <c r="DI552" i="3"/>
  <c r="DJ552" i="3" s="1"/>
  <c r="DH552" i="3"/>
  <c r="DF552" i="3"/>
  <c r="DG552" i="3"/>
  <c r="DF21" i="3"/>
  <c r="DH21" i="3"/>
  <c r="DI21" i="3"/>
  <c r="DG21" i="3"/>
  <c r="DJ21" i="3" s="1"/>
  <c r="DG52" i="3"/>
  <c r="DF52" i="3"/>
  <c r="DH52" i="3"/>
  <c r="DI52" i="3"/>
  <c r="DJ52" i="3" s="1"/>
  <c r="DH301" i="3"/>
  <c r="DF301" i="3"/>
  <c r="DJ301" i="3" s="1"/>
  <c r="DG301" i="3"/>
  <c r="DI301" i="3"/>
  <c r="DG132" i="3"/>
  <c r="DJ132" i="3" s="1"/>
  <c r="DF132" i="3"/>
  <c r="DI132" i="3"/>
  <c r="DH132" i="3"/>
  <c r="DI300" i="3"/>
  <c r="DH300" i="3"/>
  <c r="DF300" i="3"/>
  <c r="DJ300" i="3" s="1"/>
  <c r="DG300" i="3"/>
  <c r="DG304" i="3"/>
  <c r="DI304" i="3"/>
  <c r="DJ304" i="3" s="1"/>
  <c r="DH304" i="3"/>
  <c r="DF304" i="3"/>
  <c r="DH414" i="3"/>
  <c r="DG414" i="3"/>
  <c r="DJ414" i="3" s="1"/>
  <c r="DF414" i="3"/>
  <c r="DI414" i="3"/>
  <c r="DH241" i="3"/>
  <c r="DG241" i="3"/>
  <c r="DF241" i="3"/>
  <c r="DI241" i="3"/>
  <c r="DJ241" i="3" s="1"/>
  <c r="DI317" i="3"/>
  <c r="DH317" i="3"/>
  <c r="DG317" i="3"/>
  <c r="DF317" i="3"/>
  <c r="DJ317" i="3" s="1"/>
  <c r="DF478" i="3"/>
  <c r="DJ478" i="3" s="1"/>
  <c r="DG478" i="3"/>
  <c r="DH478" i="3"/>
  <c r="DI478" i="3"/>
  <c r="DF381" i="3"/>
  <c r="DJ381" i="3" s="1"/>
  <c r="DG381" i="3"/>
  <c r="DH381" i="3"/>
  <c r="DI381" i="3"/>
  <c r="DF351" i="3"/>
  <c r="DG351" i="3"/>
  <c r="DJ351" i="3" s="1"/>
  <c r="DH351" i="3"/>
  <c r="DI351" i="3"/>
  <c r="DH267" i="3"/>
  <c r="DG267" i="3"/>
  <c r="DJ267" i="3" s="1"/>
  <c r="DF267" i="3"/>
  <c r="DI267" i="3"/>
  <c r="DF553" i="3"/>
  <c r="DG553" i="3"/>
  <c r="DJ553" i="3" s="1"/>
  <c r="DH553" i="3"/>
  <c r="DI553" i="3"/>
  <c r="DG431" i="3"/>
  <c r="DJ431" i="3" s="1"/>
  <c r="DI431" i="3"/>
  <c r="DH431" i="3"/>
  <c r="DF431" i="3"/>
  <c r="DG607" i="3"/>
  <c r="DJ607" i="3" s="1"/>
  <c r="DI607" i="3"/>
  <c r="DF607" i="3"/>
  <c r="DH607" i="3"/>
  <c r="DI656" i="3"/>
  <c r="DF656" i="3"/>
  <c r="DJ656" i="3" s="1"/>
  <c r="DG656" i="3"/>
  <c r="DH656" i="3"/>
  <c r="DH725" i="3"/>
  <c r="DF725" i="3"/>
  <c r="DG725" i="3"/>
  <c r="DJ725" i="3" s="1"/>
  <c r="DI725" i="3"/>
  <c r="DF473" i="3"/>
  <c r="DI473" i="3"/>
  <c r="DJ473" i="3" s="1"/>
  <c r="DG473" i="3"/>
  <c r="DH473" i="3"/>
  <c r="DI728" i="3"/>
  <c r="DG728" i="3"/>
  <c r="DH728" i="3"/>
  <c r="DF728" i="3"/>
  <c r="DJ728" i="3" s="1"/>
  <c r="DI324" i="3"/>
  <c r="DG324" i="3"/>
  <c r="DH324" i="3"/>
  <c r="DF324" i="3"/>
  <c r="DJ324" i="3" s="1"/>
  <c r="DG326" i="3"/>
  <c r="DH326" i="3"/>
  <c r="DF326" i="3"/>
  <c r="DJ326" i="3" s="1"/>
  <c r="DI326" i="3"/>
  <c r="DG396" i="3"/>
  <c r="DJ396" i="3" s="1"/>
  <c r="DH396" i="3"/>
  <c r="DI396" i="3"/>
  <c r="DF396" i="3"/>
  <c r="DI439" i="3"/>
  <c r="DG439" i="3"/>
  <c r="DF439" i="3"/>
  <c r="DJ439" i="3" s="1"/>
  <c r="DH439" i="3"/>
  <c r="DH699" i="3"/>
  <c r="DI699" i="3"/>
  <c r="DG699" i="3"/>
  <c r="DF699" i="3"/>
  <c r="DJ699" i="3" s="1"/>
  <c r="DH408" i="3"/>
  <c r="DI408" i="3"/>
  <c r="DF408" i="3"/>
  <c r="DJ408" i="3" s="1"/>
  <c r="DG408" i="3"/>
  <c r="DH710" i="3"/>
  <c r="DG710" i="3"/>
  <c r="DJ710" i="3" s="1"/>
  <c r="DI710" i="3"/>
  <c r="DF710" i="3"/>
  <c r="DF865" i="3"/>
  <c r="DJ865" i="3" s="1"/>
  <c r="DI865" i="3"/>
  <c r="DG865" i="3"/>
  <c r="DH865" i="3"/>
  <c r="DF689" i="3"/>
  <c r="DJ689" i="3" s="1"/>
  <c r="DI689" i="3"/>
  <c r="DG689" i="3"/>
  <c r="DH689" i="3"/>
  <c r="DH892" i="3"/>
  <c r="DF892" i="3"/>
  <c r="DG892" i="3"/>
  <c r="DI892" i="3"/>
  <c r="DJ892" i="3" s="1"/>
  <c r="DG666" i="3"/>
  <c r="DJ666" i="3" s="1"/>
  <c r="DH666" i="3"/>
  <c r="DF666" i="3"/>
  <c r="DI666" i="3"/>
  <c r="DF587" i="3"/>
  <c r="DG587" i="3"/>
  <c r="DJ587" i="3" s="1"/>
  <c r="DH587" i="3"/>
  <c r="DI587" i="3"/>
  <c r="CY33" i="1"/>
  <c r="X33" i="1" s="1"/>
  <c r="CZ33" i="1"/>
  <c r="Y33" i="1" s="1"/>
  <c r="CP41" i="1"/>
  <c r="O41" i="1" s="1"/>
  <c r="GM41" i="1" s="1"/>
  <c r="GP41" i="1" s="1"/>
  <c r="CZ29" i="1"/>
  <c r="Y29" i="1" s="1"/>
  <c r="DX49" i="1"/>
  <c r="CY29" i="1"/>
  <c r="X29" i="1" s="1"/>
  <c r="CP32" i="1"/>
  <c r="O32" i="1" s="1"/>
  <c r="GM32" i="1" s="1"/>
  <c r="GN32" i="1" s="1"/>
  <c r="DF867" i="3"/>
  <c r="DG867" i="3"/>
  <c r="DH867" i="3"/>
  <c r="DI867" i="3"/>
  <c r="DJ867" i="3" s="1"/>
  <c r="DF46" i="3"/>
  <c r="DI46" i="3"/>
  <c r="DJ46" i="3" s="1"/>
  <c r="DG46" i="3"/>
  <c r="DH46" i="3"/>
  <c r="DG847" i="3"/>
  <c r="DH847" i="3"/>
  <c r="DI847" i="3"/>
  <c r="DJ847" i="3" s="1"/>
  <c r="DF847" i="3"/>
  <c r="DW110" i="1"/>
  <c r="GK90" i="1"/>
  <c r="GM90" i="1" s="1"/>
  <c r="GN90" i="1" s="1"/>
  <c r="CP159" i="1"/>
  <c r="O159" i="1" s="1"/>
  <c r="GM159" i="1" s="1"/>
  <c r="GN159" i="1" s="1"/>
  <c r="GK145" i="1"/>
  <c r="CZ147" i="1"/>
  <c r="Y147" i="1" s="1"/>
  <c r="CY147" i="1"/>
  <c r="X147" i="1" s="1"/>
  <c r="DH214" i="3"/>
  <c r="DF214" i="3"/>
  <c r="DG214" i="3"/>
  <c r="DJ214" i="3" s="1"/>
  <c r="DI214" i="3"/>
  <c r="BC81" i="1"/>
  <c r="F126" i="1"/>
  <c r="BC858" i="1"/>
  <c r="DI76" i="3"/>
  <c r="DH76" i="3"/>
  <c r="DF76" i="3"/>
  <c r="DJ76" i="3" s="1"/>
  <c r="DG76" i="3"/>
  <c r="EP187" i="1"/>
  <c r="FY142" i="1"/>
  <c r="GM85" i="1"/>
  <c r="GX172" i="1"/>
  <c r="CJ187" i="1" s="1"/>
  <c r="CP301" i="1"/>
  <c r="O301" i="1" s="1"/>
  <c r="CP94" i="1"/>
  <c r="O94" i="1" s="1"/>
  <c r="GM94" i="1" s="1"/>
  <c r="GP94" i="1" s="1"/>
  <c r="CP153" i="1"/>
  <c r="O153" i="1" s="1"/>
  <c r="GM153" i="1" s="1"/>
  <c r="GN153" i="1" s="1"/>
  <c r="GM96" i="1"/>
  <c r="GN96" i="1" s="1"/>
  <c r="CP246" i="1"/>
  <c r="O246" i="1" s="1"/>
  <c r="DG341" i="3"/>
  <c r="DH341" i="3"/>
  <c r="DF341" i="3"/>
  <c r="DJ341" i="3" s="1"/>
  <c r="DI341" i="3"/>
  <c r="CP181" i="1"/>
  <c r="O181" i="1" s="1"/>
  <c r="GM181" i="1" s="1"/>
  <c r="GN181" i="1" s="1"/>
  <c r="DF237" i="3"/>
  <c r="DG237" i="3"/>
  <c r="DJ237" i="3" s="1"/>
  <c r="DI237" i="3"/>
  <c r="DH237" i="3"/>
  <c r="AF378" i="1"/>
  <c r="CY359" i="1"/>
  <c r="X359" i="1" s="1"/>
  <c r="CZ359" i="1"/>
  <c r="Y359" i="1" s="1"/>
  <c r="CP359" i="1"/>
  <c r="O359" i="1" s="1"/>
  <c r="CP107" i="1"/>
  <c r="O107" i="1" s="1"/>
  <c r="GM107" i="1" s="1"/>
  <c r="GN107" i="1" s="1"/>
  <c r="CY249" i="1"/>
  <c r="X249" i="1" s="1"/>
  <c r="CZ249" i="1"/>
  <c r="Y249" i="1" s="1"/>
  <c r="DH349" i="3"/>
  <c r="DF349" i="3"/>
  <c r="DG349" i="3"/>
  <c r="DJ349" i="3" s="1"/>
  <c r="DI349" i="3"/>
  <c r="DH362" i="3"/>
  <c r="DG362" i="3"/>
  <c r="DJ362" i="3" s="1"/>
  <c r="DF362" i="3"/>
  <c r="DI362" i="3"/>
  <c r="P431" i="1"/>
  <c r="DU439" i="1" s="1"/>
  <c r="P501" i="1"/>
  <c r="GX501" i="1"/>
  <c r="Q501" i="1"/>
  <c r="R501" i="1"/>
  <c r="GK501" i="1" s="1"/>
  <c r="U501" i="1"/>
  <c r="DI509" i="3"/>
  <c r="DF509" i="3"/>
  <c r="DG509" i="3"/>
  <c r="DJ509" i="3" s="1"/>
  <c r="DH509" i="3"/>
  <c r="GM612" i="1"/>
  <c r="GO612" i="1" s="1"/>
  <c r="AF439" i="1"/>
  <c r="GM482" i="1"/>
  <c r="GN482" i="1" s="1"/>
  <c r="AU142" i="1"/>
  <c r="F206" i="1"/>
  <c r="DF372" i="3"/>
  <c r="DG372" i="3"/>
  <c r="DH372" i="3"/>
  <c r="DI372" i="3"/>
  <c r="DJ372" i="3" s="1"/>
  <c r="CY165" i="1"/>
  <c r="X165" i="1" s="1"/>
  <c r="CZ165" i="1"/>
  <c r="Y165" i="1" s="1"/>
  <c r="GM316" i="1"/>
  <c r="GN316" i="1" s="1"/>
  <c r="DG286" i="3"/>
  <c r="DF286" i="3"/>
  <c r="DJ286" i="3" s="1"/>
  <c r="DI286" i="3"/>
  <c r="DH286" i="3"/>
  <c r="DG450" i="3"/>
  <c r="DH450" i="3"/>
  <c r="DF450" i="3"/>
  <c r="DJ450" i="3" s="1"/>
  <c r="DI450" i="3"/>
  <c r="S311" i="1"/>
  <c r="Q311" i="1"/>
  <c r="CP311" i="1" s="1"/>
  <c r="O311" i="1" s="1"/>
  <c r="V311" i="1"/>
  <c r="EA325" i="1" s="1"/>
  <c r="T500" i="1"/>
  <c r="DY510" i="1" s="1"/>
  <c r="P599" i="1"/>
  <c r="Q599" i="1"/>
  <c r="R599" i="1"/>
  <c r="GK599" i="1" s="1"/>
  <c r="T599" i="1"/>
  <c r="EG572" i="1"/>
  <c r="P641" i="1"/>
  <c r="GM473" i="1"/>
  <c r="CP588" i="1"/>
  <c r="O588" i="1" s="1"/>
  <c r="GM588" i="1" s="1"/>
  <c r="GO588" i="1" s="1"/>
  <c r="F279" i="1"/>
  <c r="BB223" i="1"/>
  <c r="BB540" i="1"/>
  <c r="DG462" i="3"/>
  <c r="DI462" i="3"/>
  <c r="DF462" i="3"/>
  <c r="DJ462" i="3" s="1"/>
  <c r="DH462" i="3"/>
  <c r="CY580" i="1"/>
  <c r="X580" i="1" s="1"/>
  <c r="CZ580" i="1"/>
  <c r="Y580" i="1" s="1"/>
  <c r="T587" i="1"/>
  <c r="CP675" i="1"/>
  <c r="O675" i="1" s="1"/>
  <c r="DF859" i="3"/>
  <c r="DI859" i="3"/>
  <c r="DJ859" i="3" s="1"/>
  <c r="DH859" i="3"/>
  <c r="DG859" i="3"/>
  <c r="DF881" i="3"/>
  <c r="DG881" i="3"/>
  <c r="DJ881" i="3" s="1"/>
  <c r="DH881" i="3"/>
  <c r="DI881" i="3"/>
  <c r="S260" i="1"/>
  <c r="GX311" i="1"/>
  <c r="GB325" i="1" s="1"/>
  <c r="EH81" i="1"/>
  <c r="P119" i="1"/>
  <c r="GX421" i="1"/>
  <c r="GB439" i="1" s="1"/>
  <c r="AP325" i="1"/>
  <c r="AP540" i="1" s="1"/>
  <c r="BY298" i="1"/>
  <c r="CI325" i="1"/>
  <c r="CY435" i="1"/>
  <c r="X435" i="1" s="1"/>
  <c r="CZ435" i="1"/>
  <c r="Y435" i="1" s="1"/>
  <c r="R674" i="1"/>
  <c r="Q750" i="1"/>
  <c r="R750" i="1"/>
  <c r="GK750" i="1" s="1"/>
  <c r="S750" i="1"/>
  <c r="W750" i="1"/>
  <c r="GX750" i="1"/>
  <c r="U750" i="1"/>
  <c r="AH828" i="1" s="1"/>
  <c r="AH718" i="1" s="1"/>
  <c r="V750" i="1"/>
  <c r="AI828" i="1" s="1"/>
  <c r="AI718" i="1" s="1"/>
  <c r="CY760" i="1"/>
  <c r="X760" i="1" s="1"/>
  <c r="CZ760" i="1"/>
  <c r="Y760" i="1" s="1"/>
  <c r="CP475" i="1"/>
  <c r="O475" i="1" s="1"/>
  <c r="GM475" i="1" s="1"/>
  <c r="GN475" i="1" s="1"/>
  <c r="DG842" i="3"/>
  <c r="DF842" i="3"/>
  <c r="DJ842" i="3" s="1"/>
  <c r="DH842" i="3"/>
  <c r="DI842" i="3"/>
  <c r="DF679" i="3"/>
  <c r="DJ679" i="3" s="1"/>
  <c r="DG679" i="3"/>
  <c r="DH679" i="3"/>
  <c r="DI679" i="3"/>
  <c r="DH822" i="3"/>
  <c r="DI822" i="3"/>
  <c r="DF822" i="3"/>
  <c r="DJ822" i="3" s="1"/>
  <c r="DG822" i="3"/>
  <c r="DG902" i="3"/>
  <c r="DF902" i="3"/>
  <c r="DJ902" i="3" s="1"/>
  <c r="DH902" i="3"/>
  <c r="DI902" i="3"/>
  <c r="Q684" i="1"/>
  <c r="P684" i="1"/>
  <c r="GM727" i="1"/>
  <c r="GO727" i="1" s="1"/>
  <c r="GK300" i="1"/>
  <c r="AE325" i="1"/>
  <c r="U437" i="1"/>
  <c r="DH529" i="3"/>
  <c r="DI529" i="3"/>
  <c r="DF529" i="3"/>
  <c r="DJ529" i="3" s="1"/>
  <c r="DG529" i="3"/>
  <c r="DG739" i="3"/>
  <c r="DH739" i="3"/>
  <c r="DF739" i="3"/>
  <c r="DJ739" i="3" s="1"/>
  <c r="DI739" i="3"/>
  <c r="CY318" i="1"/>
  <c r="X318" i="1" s="1"/>
  <c r="CZ318" i="1"/>
  <c r="Y318" i="1" s="1"/>
  <c r="CZ577" i="1"/>
  <c r="Y577" i="1" s="1"/>
  <c r="CY577" i="1"/>
  <c r="X577" i="1" s="1"/>
  <c r="S314" i="1"/>
  <c r="AF325" i="1" s="1"/>
  <c r="P314" i="1"/>
  <c r="Q314" i="1"/>
  <c r="U314" i="1"/>
  <c r="GM726" i="1"/>
  <c r="GO726" i="1" s="1"/>
  <c r="GM756" i="1"/>
  <c r="GO756" i="1" s="1"/>
  <c r="CP507" i="1"/>
  <c r="O507" i="1" s="1"/>
  <c r="GB637" i="1"/>
  <c r="CP605" i="1"/>
  <c r="O605" i="1" s="1"/>
  <c r="GX768" i="1"/>
  <c r="Q768" i="1"/>
  <c r="R768" i="1"/>
  <c r="GK768" i="1" s="1"/>
  <c r="T768" i="1"/>
  <c r="U768" i="1"/>
  <c r="W768" i="1"/>
  <c r="V768" i="1"/>
  <c r="CP722" i="1"/>
  <c r="O722" i="1" s="1"/>
  <c r="P751" i="1"/>
  <c r="CP751" i="1" s="1"/>
  <c r="O751" i="1" s="1"/>
  <c r="AE798" i="1"/>
  <c r="GK783" i="1"/>
  <c r="CZ595" i="1"/>
  <c r="Y595" i="1" s="1"/>
  <c r="CY595" i="1"/>
  <c r="X595" i="1" s="1"/>
  <c r="GM595" i="1" s="1"/>
  <c r="GO595" i="1" s="1"/>
  <c r="V599" i="1"/>
  <c r="S676" i="1"/>
  <c r="DI732" i="3"/>
  <c r="DF732" i="3"/>
  <c r="DJ732" i="3" s="1"/>
  <c r="DG732" i="3"/>
  <c r="DH732" i="3"/>
  <c r="V314" i="1"/>
  <c r="AI325" i="1" s="1"/>
  <c r="CP677" i="1"/>
  <c r="O677" i="1" s="1"/>
  <c r="GM677" i="1" s="1"/>
  <c r="GO677" i="1" s="1"/>
  <c r="V775" i="1"/>
  <c r="CY679" i="1"/>
  <c r="X679" i="1" s="1"/>
  <c r="GM679" i="1" s="1"/>
  <c r="GO679" i="1" s="1"/>
  <c r="CZ679" i="1"/>
  <c r="Y679" i="1" s="1"/>
  <c r="AC828" i="1"/>
  <c r="W683" i="1"/>
  <c r="AJ686" i="1" s="1"/>
  <c r="CP498" i="1"/>
  <c r="O498" i="1" s="1"/>
  <c r="GM498" i="1" s="1"/>
  <c r="GN498" i="1" s="1"/>
  <c r="EM471" i="1"/>
  <c r="P529" i="1"/>
  <c r="EH828" i="1"/>
  <c r="P807" i="1"/>
  <c r="EH781" i="1"/>
  <c r="J996" i="6" l="1"/>
  <c r="H313" i="6"/>
  <c r="H245" i="6"/>
  <c r="H996" i="6"/>
  <c r="H641" i="6"/>
  <c r="J460" i="6"/>
  <c r="J975" i="6"/>
  <c r="J979" i="6"/>
  <c r="J645" i="6"/>
  <c r="J313" i="6"/>
  <c r="EC325" i="1"/>
  <c r="AL471" i="1"/>
  <c r="Y510" i="1"/>
  <c r="AK471" i="1"/>
  <c r="X510" i="1"/>
  <c r="CJ572" i="1"/>
  <c r="BA637" i="1"/>
  <c r="GM311" i="1"/>
  <c r="GN311" i="1" s="1"/>
  <c r="GB718" i="1"/>
  <c r="ES828" i="1"/>
  <c r="GM745" i="1"/>
  <c r="GO745" i="1" s="1"/>
  <c r="EA669" i="1"/>
  <c r="DN686" i="1"/>
  <c r="EA471" i="1"/>
  <c r="DN510" i="1"/>
  <c r="F549" i="1"/>
  <c r="AP219" i="1"/>
  <c r="CJ142" i="1"/>
  <c r="BA187" i="1"/>
  <c r="AH669" i="1"/>
  <c r="U686" i="1"/>
  <c r="EU22" i="1"/>
  <c r="P874" i="1"/>
  <c r="EU901" i="1"/>
  <c r="DO187" i="1"/>
  <c r="EB142" i="1"/>
  <c r="CJ669" i="1"/>
  <c r="BA686" i="1"/>
  <c r="DL378" i="1"/>
  <c r="DY357" i="1"/>
  <c r="AD572" i="1"/>
  <c r="Q637" i="1"/>
  <c r="DO378" i="1"/>
  <c r="EB357" i="1"/>
  <c r="DM378" i="1"/>
  <c r="DZ357" i="1"/>
  <c r="EB471" i="1"/>
  <c r="DO510" i="1"/>
  <c r="V187" i="1"/>
  <c r="AI142" i="1"/>
  <c r="DX142" i="1"/>
  <c r="DK187" i="1"/>
  <c r="GM680" i="1"/>
  <c r="GO680" i="1" s="1"/>
  <c r="GB471" i="1"/>
  <c r="ES510" i="1"/>
  <c r="AG669" i="1"/>
  <c r="T686" i="1"/>
  <c r="DZ572" i="1"/>
  <c r="DM637" i="1"/>
  <c r="S325" i="1"/>
  <c r="AF298" i="1"/>
  <c r="AG298" i="1"/>
  <c r="T325" i="1"/>
  <c r="DI187" i="1"/>
  <c r="DV142" i="1"/>
  <c r="Y439" i="1"/>
  <c r="AL410" i="1"/>
  <c r="W686" i="1"/>
  <c r="AJ669" i="1"/>
  <c r="ES325" i="1"/>
  <c r="GB298" i="1"/>
  <c r="DK510" i="1"/>
  <c r="DX471" i="1"/>
  <c r="EA357" i="1"/>
  <c r="DN378" i="1"/>
  <c r="X439" i="1"/>
  <c r="AK410" i="1"/>
  <c r="GM770" i="1"/>
  <c r="GO770" i="1" s="1"/>
  <c r="EC510" i="1"/>
  <c r="AH266" i="1"/>
  <c r="AH298" i="1"/>
  <c r="U325" i="1"/>
  <c r="AI298" i="1"/>
  <c r="V325" i="1"/>
  <c r="FW439" i="1"/>
  <c r="FX439" i="1"/>
  <c r="DU410" i="1"/>
  <c r="FZ439" i="1"/>
  <c r="DH439" i="1"/>
  <c r="AJ142" i="1"/>
  <c r="W187" i="1"/>
  <c r="DT798" i="1"/>
  <c r="GM784" i="1"/>
  <c r="AK81" i="1"/>
  <c r="X110" i="1"/>
  <c r="AB410" i="1"/>
  <c r="O439" i="1"/>
  <c r="GM744" i="1"/>
  <c r="GO744" i="1" s="1"/>
  <c r="F209" i="1"/>
  <c r="U142" i="1"/>
  <c r="AE81" i="1"/>
  <c r="R110" i="1"/>
  <c r="FX798" i="1"/>
  <c r="FW798" i="1"/>
  <c r="FZ798" i="1"/>
  <c r="DU781" i="1"/>
  <c r="DH798" i="1"/>
  <c r="EI718" i="1"/>
  <c r="P838" i="1"/>
  <c r="V686" i="1"/>
  <c r="AI669" i="1"/>
  <c r="AF26" i="1"/>
  <c r="S49" i="1"/>
  <c r="ES26" i="1"/>
  <c r="P69" i="1"/>
  <c r="ER266" i="1"/>
  <c r="GA223" i="1"/>
  <c r="CY764" i="1"/>
  <c r="X764" i="1" s="1"/>
  <c r="CZ764" i="1"/>
  <c r="Y764" i="1" s="1"/>
  <c r="GM764" i="1" s="1"/>
  <c r="GO764" i="1" s="1"/>
  <c r="P334" i="1"/>
  <c r="EH298" i="1"/>
  <c r="GM241" i="1"/>
  <c r="CY311" i="1"/>
  <c r="X311" i="1" s="1"/>
  <c r="CZ311" i="1"/>
  <c r="Y311" i="1" s="1"/>
  <c r="GM155" i="1"/>
  <c r="GN155" i="1" s="1"/>
  <c r="FY410" i="1"/>
  <c r="EP439" i="1"/>
  <c r="AZ223" i="1"/>
  <c r="F277" i="1"/>
  <c r="AZ540" i="1"/>
  <c r="CP674" i="1"/>
  <c r="O674" i="1" s="1"/>
  <c r="DU686" i="1"/>
  <c r="P820" i="1"/>
  <c r="DM781" i="1"/>
  <c r="DM828" i="1"/>
  <c r="AD471" i="1"/>
  <c r="Q510" i="1"/>
  <c r="CJ828" i="1"/>
  <c r="CJ718" i="1" s="1"/>
  <c r="ER828" i="1"/>
  <c r="ER781" i="1"/>
  <c r="P809" i="1"/>
  <c r="EP298" i="1"/>
  <c r="P332" i="1"/>
  <c r="GM87" i="1"/>
  <c r="GN87" i="1" s="1"/>
  <c r="DV510" i="1"/>
  <c r="CP160" i="1"/>
  <c r="O160" i="1" s="1"/>
  <c r="S187" i="1"/>
  <c r="AF142" i="1"/>
  <c r="W410" i="1"/>
  <c r="F463" i="1"/>
  <c r="CY675" i="1"/>
  <c r="X675" i="1" s="1"/>
  <c r="CZ675" i="1"/>
  <c r="Y675" i="1" s="1"/>
  <c r="GM675" i="1" s="1"/>
  <c r="GO675" i="1" s="1"/>
  <c r="CY437" i="1"/>
  <c r="X437" i="1" s="1"/>
  <c r="EC439" i="1" s="1"/>
  <c r="CZ437" i="1"/>
  <c r="Y437" i="1" s="1"/>
  <c r="ED439" i="1" s="1"/>
  <c r="AF572" i="1"/>
  <c r="S637" i="1"/>
  <c r="CY370" i="1"/>
  <c r="X370" i="1" s="1"/>
  <c r="CZ370" i="1"/>
  <c r="Y370" i="1" s="1"/>
  <c r="GM318" i="1"/>
  <c r="GN318" i="1" s="1"/>
  <c r="EL26" i="1"/>
  <c r="P67" i="1"/>
  <c r="CE686" i="1"/>
  <c r="P686" i="1"/>
  <c r="AC669" i="1"/>
  <c r="CF686" i="1"/>
  <c r="CH686" i="1"/>
  <c r="P528" i="1"/>
  <c r="EL471" i="1"/>
  <c r="U410" i="1"/>
  <c r="F461" i="1"/>
  <c r="EB410" i="1"/>
  <c r="DO439" i="1"/>
  <c r="GB572" i="1"/>
  <c r="ES637" i="1"/>
  <c r="CP684" i="1"/>
  <c r="O684" i="1" s="1"/>
  <c r="GM684" i="1" s="1"/>
  <c r="GO684" i="1" s="1"/>
  <c r="AJ828" i="1"/>
  <c r="AJ718" i="1" s="1"/>
  <c r="GN473" i="1"/>
  <c r="AB110" i="1"/>
  <c r="CY751" i="1"/>
  <c r="X751" i="1" s="1"/>
  <c r="GM751" i="1" s="1"/>
  <c r="GO751" i="1" s="1"/>
  <c r="CZ751" i="1"/>
  <c r="Y751" i="1" s="1"/>
  <c r="GM312" i="1"/>
  <c r="GN312" i="1" s="1"/>
  <c r="CY775" i="1"/>
  <c r="X775" i="1" s="1"/>
  <c r="CZ775" i="1"/>
  <c r="Y775" i="1" s="1"/>
  <c r="ED828" i="1" s="1"/>
  <c r="ED718" i="1" s="1"/>
  <c r="DZ439" i="1"/>
  <c r="GM88" i="1"/>
  <c r="GN88" i="1" s="1"/>
  <c r="DU26" i="1"/>
  <c r="FX49" i="1"/>
  <c r="DH49" i="1"/>
  <c r="FW49" i="1"/>
  <c r="FZ49" i="1"/>
  <c r="CP370" i="1"/>
  <c r="O370" i="1" s="1"/>
  <c r="CG142" i="1"/>
  <c r="AX187" i="1"/>
  <c r="W781" i="1"/>
  <c r="F822" i="1"/>
  <c r="P264" i="1"/>
  <c r="Q264" i="1"/>
  <c r="DV266" i="1" s="1"/>
  <c r="R264" i="1"/>
  <c r="GK264" i="1" s="1"/>
  <c r="S264" i="1"/>
  <c r="V264" i="1"/>
  <c r="EA266" i="1" s="1"/>
  <c r="T264" i="1"/>
  <c r="GX264" i="1"/>
  <c r="W264" i="1"/>
  <c r="U264" i="1"/>
  <c r="CY185" i="1"/>
  <c r="X185" i="1" s="1"/>
  <c r="CZ185" i="1"/>
  <c r="Y185" i="1" s="1"/>
  <c r="GM185" i="1" s="1"/>
  <c r="GN185" i="1" s="1"/>
  <c r="CH110" i="1"/>
  <c r="P110" i="1"/>
  <c r="CE110" i="1"/>
  <c r="AC81" i="1"/>
  <c r="CF110" i="1"/>
  <c r="U81" i="1"/>
  <c r="F132" i="1"/>
  <c r="DU187" i="1"/>
  <c r="GM148" i="1"/>
  <c r="GN148" i="1" s="1"/>
  <c r="CY259" i="1"/>
  <c r="X259" i="1" s="1"/>
  <c r="CZ259" i="1"/>
  <c r="Y259" i="1" s="1"/>
  <c r="DW828" i="1"/>
  <c r="DW718" i="1" s="1"/>
  <c r="GO672" i="1"/>
  <c r="P457" i="1"/>
  <c r="EL410" i="1"/>
  <c r="EH540" i="1"/>
  <c r="EL223" i="1"/>
  <c r="P284" i="1"/>
  <c r="EL540" i="1"/>
  <c r="CY310" i="1"/>
  <c r="X310" i="1" s="1"/>
  <c r="CZ310" i="1"/>
  <c r="Y310" i="1" s="1"/>
  <c r="AP357" i="1"/>
  <c r="F387" i="1"/>
  <c r="CY755" i="1"/>
  <c r="X755" i="1" s="1"/>
  <c r="GM755" i="1" s="1"/>
  <c r="GO755" i="1" s="1"/>
  <c r="CZ755" i="1"/>
  <c r="Y755" i="1" s="1"/>
  <c r="AT471" i="1"/>
  <c r="F528" i="1"/>
  <c r="GM166" i="1"/>
  <c r="GN166" i="1" s="1"/>
  <c r="CP683" i="1"/>
  <c r="O683" i="1" s="1"/>
  <c r="GM86" i="1"/>
  <c r="DT110" i="1"/>
  <c r="CP676" i="1"/>
  <c r="O676" i="1" s="1"/>
  <c r="AL637" i="1"/>
  <c r="F519" i="1"/>
  <c r="AP471" i="1"/>
  <c r="EL298" i="1"/>
  <c r="P343" i="1"/>
  <c r="ER142" i="1"/>
  <c r="P198" i="1"/>
  <c r="GM671" i="1"/>
  <c r="AB686" i="1"/>
  <c r="ED798" i="1"/>
  <c r="EV219" i="1"/>
  <c r="P565" i="1"/>
  <c r="DU378" i="1"/>
  <c r="Q410" i="1"/>
  <c r="F451" i="1"/>
  <c r="T410" i="1"/>
  <c r="F460" i="1"/>
  <c r="AD187" i="1"/>
  <c r="EB572" i="1"/>
  <c r="DO637" i="1"/>
  <c r="EI223" i="1"/>
  <c r="EI540" i="1"/>
  <c r="P276" i="1"/>
  <c r="DW378" i="1"/>
  <c r="CP634" i="1"/>
  <c r="O634" i="1" s="1"/>
  <c r="AT142" i="1"/>
  <c r="F205" i="1"/>
  <c r="CC637" i="1"/>
  <c r="P819" i="1"/>
  <c r="DL781" i="1"/>
  <c r="F533" i="1"/>
  <c r="V471" i="1"/>
  <c r="DV325" i="1"/>
  <c r="EG219" i="1"/>
  <c r="P544" i="1"/>
  <c r="EG858" i="1"/>
  <c r="EG718" i="1"/>
  <c r="P832" i="1"/>
  <c r="DW439" i="1"/>
  <c r="EA26" i="1"/>
  <c r="DN49" i="1"/>
  <c r="P263" i="1"/>
  <c r="Q263" i="1"/>
  <c r="R263" i="1"/>
  <c r="GK263" i="1" s="1"/>
  <c r="S263" i="1"/>
  <c r="GX263" i="1"/>
  <c r="U263" i="1"/>
  <c r="V263" i="1"/>
  <c r="AI266" i="1" s="1"/>
  <c r="T263" i="1"/>
  <c r="AG266" i="1" s="1"/>
  <c r="W263" i="1"/>
  <c r="GM577" i="1"/>
  <c r="GN577" i="1" s="1"/>
  <c r="R798" i="1"/>
  <c r="AE781" i="1"/>
  <c r="GM507" i="1"/>
  <c r="GN507" i="1" s="1"/>
  <c r="CY750" i="1"/>
  <c r="X750" i="1" s="1"/>
  <c r="CZ750" i="1"/>
  <c r="Y750" i="1" s="1"/>
  <c r="CA110" i="1"/>
  <c r="GN85" i="1"/>
  <c r="EC49" i="1"/>
  <c r="DG156" i="3"/>
  <c r="DJ156" i="3" s="1"/>
  <c r="DF156" i="3"/>
  <c r="DH156" i="3"/>
  <c r="DI156" i="3"/>
  <c r="AU81" i="1"/>
  <c r="F129" i="1"/>
  <c r="EA828" i="1"/>
  <c r="DY439" i="1"/>
  <c r="AT223" i="1"/>
  <c r="F284" i="1"/>
  <c r="AT540" i="1"/>
  <c r="GM29" i="1"/>
  <c r="DT49" i="1"/>
  <c r="AQ142" i="1"/>
  <c r="F197" i="1"/>
  <c r="P697" i="1"/>
  <c r="ER669" i="1"/>
  <c r="CY745" i="1"/>
  <c r="X745" i="1" s="1"/>
  <c r="CZ745" i="1"/>
  <c r="Y745" i="1" s="1"/>
  <c r="ER81" i="1"/>
  <c r="P121" i="1"/>
  <c r="AJ298" i="1"/>
  <c r="W325" i="1"/>
  <c r="DI163" i="3"/>
  <c r="DG163" i="3"/>
  <c r="DF163" i="3"/>
  <c r="DJ163" i="3" s="1"/>
  <c r="DH163" i="3"/>
  <c r="P71" i="1"/>
  <c r="DM26" i="1"/>
  <c r="GM145" i="1"/>
  <c r="DT187" i="1"/>
  <c r="GM414" i="1"/>
  <c r="GN414" i="1" s="1"/>
  <c r="DM298" i="1"/>
  <c r="P347" i="1"/>
  <c r="AD357" i="1"/>
  <c r="Q378" i="1"/>
  <c r="CY747" i="1"/>
  <c r="X747" i="1" s="1"/>
  <c r="GM747" i="1" s="1"/>
  <c r="GO747" i="1" s="1"/>
  <c r="CZ747" i="1"/>
  <c r="Y747" i="1" s="1"/>
  <c r="CY504" i="1"/>
  <c r="X504" i="1" s="1"/>
  <c r="CZ504" i="1"/>
  <c r="Y504" i="1" s="1"/>
  <c r="AX686" i="1"/>
  <c r="CG669" i="1"/>
  <c r="CY673" i="1"/>
  <c r="X673" i="1" s="1"/>
  <c r="AF686" i="1"/>
  <c r="CZ673" i="1"/>
  <c r="Y673" i="1" s="1"/>
  <c r="GM481" i="1"/>
  <c r="GN481" i="1" s="1"/>
  <c r="F196" i="1"/>
  <c r="AP142" i="1"/>
  <c r="AP858" i="1"/>
  <c r="DN81" i="1"/>
  <c r="P133" i="1"/>
  <c r="DH110" i="1"/>
  <c r="FW110" i="1"/>
  <c r="DU81" i="1"/>
  <c r="FX110" i="1"/>
  <c r="FZ110" i="1"/>
  <c r="CY167" i="1"/>
  <c r="X167" i="1" s="1"/>
  <c r="CZ167" i="1"/>
  <c r="Y167" i="1" s="1"/>
  <c r="AX572" i="1"/>
  <c r="F644" i="1"/>
  <c r="AE686" i="1"/>
  <c r="AK637" i="1"/>
  <c r="AZ510" i="1"/>
  <c r="CI471" i="1"/>
  <c r="CP173" i="1"/>
  <c r="O173" i="1" s="1"/>
  <c r="CP767" i="1"/>
  <c r="O767" i="1" s="1"/>
  <c r="DX781" i="1"/>
  <c r="DK798" i="1"/>
  <c r="DY187" i="1"/>
  <c r="CY762" i="1"/>
  <c r="X762" i="1" s="1"/>
  <c r="AK828" i="1" s="1"/>
  <c r="AK718" i="1" s="1"/>
  <c r="CZ762" i="1"/>
  <c r="Y762" i="1" s="1"/>
  <c r="AL828" i="1" s="1"/>
  <c r="AL718" i="1" s="1"/>
  <c r="GM360" i="1"/>
  <c r="DT378" i="1"/>
  <c r="F401" i="1"/>
  <c r="V357" i="1"/>
  <c r="BB219" i="1"/>
  <c r="F553" i="1"/>
  <c r="BB858" i="1"/>
  <c r="CY684" i="1"/>
  <c r="X684" i="1" s="1"/>
  <c r="CZ684" i="1"/>
  <c r="Y684" i="1" s="1"/>
  <c r="AO219" i="1"/>
  <c r="F544" i="1"/>
  <c r="BA510" i="1"/>
  <c r="CJ471" i="1"/>
  <c r="CY676" i="1"/>
  <c r="X676" i="1" s="1"/>
  <c r="CZ676" i="1"/>
  <c r="Y676" i="1" s="1"/>
  <c r="CY173" i="1"/>
  <c r="X173" i="1" s="1"/>
  <c r="CZ173" i="1"/>
  <c r="Y173" i="1" s="1"/>
  <c r="F396" i="1"/>
  <c r="AT357" i="1"/>
  <c r="V26" i="1"/>
  <c r="F72" i="1"/>
  <c r="F400" i="1"/>
  <c r="U357" i="1"/>
  <c r="F334" i="1"/>
  <c r="AP298" i="1"/>
  <c r="ET22" i="1"/>
  <c r="P871" i="1"/>
  <c r="ET901" i="1"/>
  <c r="F808" i="1"/>
  <c r="AQ828" i="1"/>
  <c r="AQ781" i="1"/>
  <c r="F399" i="1"/>
  <c r="T357" i="1"/>
  <c r="GM502" i="1"/>
  <c r="GN502" i="1" s="1"/>
  <c r="DY669" i="1"/>
  <c r="DL686" i="1"/>
  <c r="AH471" i="1"/>
  <c r="U510" i="1"/>
  <c r="AC718" i="1"/>
  <c r="CE828" i="1"/>
  <c r="CE718" i="1" s="1"/>
  <c r="CH828" i="1"/>
  <c r="CH718" i="1" s="1"/>
  <c r="CF828" i="1"/>
  <c r="CF718" i="1" s="1"/>
  <c r="GM611" i="1"/>
  <c r="GO611" i="1" s="1"/>
  <c r="GK500" i="1"/>
  <c r="DW510" i="1"/>
  <c r="CZ619" i="1"/>
  <c r="Y619" i="1" s="1"/>
  <c r="CY619" i="1"/>
  <c r="X619" i="1" s="1"/>
  <c r="GM619" i="1" s="1"/>
  <c r="GO619" i="1" s="1"/>
  <c r="GM750" i="1"/>
  <c r="GO750" i="1" s="1"/>
  <c r="W81" i="1"/>
  <c r="F134" i="1"/>
  <c r="AC26" i="1"/>
  <c r="CH49" i="1"/>
  <c r="P49" i="1"/>
  <c r="CE49" i="1"/>
  <c r="CF49" i="1"/>
  <c r="GM183" i="1"/>
  <c r="GN183" i="1" s="1"/>
  <c r="CP759" i="1"/>
  <c r="O759" i="1" s="1"/>
  <c r="GM759" i="1" s="1"/>
  <c r="GO759" i="1" s="1"/>
  <c r="DO81" i="1"/>
  <c r="P134" i="1"/>
  <c r="GM721" i="1"/>
  <c r="DT828" i="1"/>
  <c r="DT718" i="1" s="1"/>
  <c r="CZ421" i="1"/>
  <c r="Y421" i="1" s="1"/>
  <c r="CY421" i="1"/>
  <c r="X421" i="1" s="1"/>
  <c r="GM421" i="1" s="1"/>
  <c r="GN421" i="1" s="1"/>
  <c r="GM28" i="1"/>
  <c r="AB49" i="1"/>
  <c r="AX81" i="1"/>
  <c r="F117" i="1"/>
  <c r="DI160" i="3"/>
  <c r="DJ160" i="3" s="1"/>
  <c r="DH160" i="3"/>
  <c r="DF160" i="3"/>
  <c r="DG160" i="3"/>
  <c r="GM46" i="1"/>
  <c r="GP46" i="1" s="1"/>
  <c r="CD49" i="1" s="1"/>
  <c r="ES378" i="1"/>
  <c r="GB357" i="1"/>
  <c r="DH159" i="3"/>
  <c r="DG159" i="3"/>
  <c r="DF159" i="3"/>
  <c r="DJ159" i="3" s="1"/>
  <c r="DI159" i="3"/>
  <c r="AT298" i="1"/>
  <c r="F343" i="1"/>
  <c r="GM259" i="1"/>
  <c r="GN259" i="1" s="1"/>
  <c r="AZ26" i="1"/>
  <c r="F60" i="1"/>
  <c r="GM729" i="1"/>
  <c r="GO729" i="1" s="1"/>
  <c r="GM310" i="1"/>
  <c r="GN310" i="1" s="1"/>
  <c r="AQ669" i="1"/>
  <c r="F696" i="1"/>
  <c r="CY634" i="1"/>
  <c r="X634" i="1" s="1"/>
  <c r="CZ634" i="1"/>
  <c r="Y634" i="1" s="1"/>
  <c r="CP175" i="1"/>
  <c r="O175" i="1" s="1"/>
  <c r="EC798" i="1"/>
  <c r="CY767" i="1"/>
  <c r="X767" i="1" s="1"/>
  <c r="CZ767" i="1"/>
  <c r="Y767" i="1" s="1"/>
  <c r="BA410" i="1"/>
  <c r="F459" i="1"/>
  <c r="AF357" i="1"/>
  <c r="S378" i="1"/>
  <c r="GN242" i="1"/>
  <c r="GM737" i="1"/>
  <c r="GO737" i="1" s="1"/>
  <c r="DI781" i="1"/>
  <c r="DI828" i="1"/>
  <c r="P810" i="1"/>
  <c r="CY160" i="1"/>
  <c r="X160" i="1" s="1"/>
  <c r="CZ160" i="1"/>
  <c r="Y160" i="1" s="1"/>
  <c r="GM768" i="1"/>
  <c r="GO768" i="1" s="1"/>
  <c r="GM301" i="1"/>
  <c r="DT325" i="1"/>
  <c r="P389" i="1"/>
  <c r="ER357" i="1"/>
  <c r="Q686" i="1"/>
  <c r="AD669" i="1"/>
  <c r="CY680" i="1"/>
  <c r="X680" i="1" s="1"/>
  <c r="CZ680" i="1"/>
  <c r="Y680" i="1" s="1"/>
  <c r="AE357" i="1"/>
  <c r="R378" i="1"/>
  <c r="GB410" i="1"/>
  <c r="ES439" i="1"/>
  <c r="AC357" i="1"/>
  <c r="CE378" i="1"/>
  <c r="CF378" i="1"/>
  <c r="CH378" i="1"/>
  <c r="P378" i="1"/>
  <c r="Q798" i="1"/>
  <c r="AD781" i="1"/>
  <c r="AX298" i="1"/>
  <c r="F332" i="1"/>
  <c r="DY572" i="1"/>
  <c r="DL637" i="1"/>
  <c r="AB510" i="1"/>
  <c r="BA26" i="1"/>
  <c r="F69" i="1"/>
  <c r="F819" i="1"/>
  <c r="T828" i="1"/>
  <c r="T781" i="1"/>
  <c r="CP590" i="1"/>
  <c r="O590" i="1" s="1"/>
  <c r="GM590" i="1" s="1"/>
  <c r="GO590" i="1" s="1"/>
  <c r="CZ260" i="1"/>
  <c r="Y260" i="1" s="1"/>
  <c r="CY260" i="1"/>
  <c r="X260" i="1" s="1"/>
  <c r="DX26" i="1"/>
  <c r="DK49" i="1"/>
  <c r="AB828" i="1"/>
  <c r="AB718" i="1" s="1"/>
  <c r="GM722" i="1"/>
  <c r="CP501" i="1"/>
  <c r="O501" i="1" s="1"/>
  <c r="GM501" i="1" s="1"/>
  <c r="GN501" i="1" s="1"/>
  <c r="FW325" i="1"/>
  <c r="FX325" i="1"/>
  <c r="DH325" i="1"/>
  <c r="DU298" i="1"/>
  <c r="FZ325" i="1"/>
  <c r="DU828" i="1"/>
  <c r="BA781" i="1"/>
  <c r="F818" i="1"/>
  <c r="BA828" i="1"/>
  <c r="CZ427" i="1"/>
  <c r="Y427" i="1" s="1"/>
  <c r="CY427" i="1"/>
  <c r="X427" i="1" s="1"/>
  <c r="GM427" i="1" s="1"/>
  <c r="GN427" i="1" s="1"/>
  <c r="GM43" i="1"/>
  <c r="GP43" i="1" s="1"/>
  <c r="GM144" i="1"/>
  <c r="AB187" i="1"/>
  <c r="AQ219" i="1"/>
  <c r="F550" i="1"/>
  <c r="Q81" i="1"/>
  <c r="F122" i="1"/>
  <c r="AK798" i="1"/>
  <c r="GM673" i="1"/>
  <c r="GO673" i="1" s="1"/>
  <c r="CY172" i="1"/>
  <c r="X172" i="1" s="1"/>
  <c r="GM172" i="1" s="1"/>
  <c r="GN172" i="1" s="1"/>
  <c r="CZ172" i="1"/>
  <c r="Y172" i="1" s="1"/>
  <c r="AL187" i="1" s="1"/>
  <c r="GM504" i="1"/>
  <c r="GN504" i="1" s="1"/>
  <c r="P261" i="1"/>
  <c r="Q261" i="1"/>
  <c r="AD266" i="1" s="1"/>
  <c r="R261" i="1"/>
  <c r="GK261" i="1" s="1"/>
  <c r="S261" i="1"/>
  <c r="V261" i="1"/>
  <c r="T261" i="1"/>
  <c r="W261" i="1"/>
  <c r="U261" i="1"/>
  <c r="GX261" i="1"/>
  <c r="GM730" i="1"/>
  <c r="GO730" i="1" s="1"/>
  <c r="DJ325" i="1"/>
  <c r="DW298" i="1"/>
  <c r="EP81" i="1"/>
  <c r="P117" i="1"/>
  <c r="AC325" i="1"/>
  <c r="CI142" i="1"/>
  <c r="AZ187" i="1"/>
  <c r="CY362" i="1"/>
  <c r="X362" i="1" s="1"/>
  <c r="GM362" i="1" s="1"/>
  <c r="GN362" i="1" s="1"/>
  <c r="CZ362" i="1"/>
  <c r="Y362" i="1" s="1"/>
  <c r="GM760" i="1"/>
  <c r="GO760" i="1" s="1"/>
  <c r="CY757" i="1"/>
  <c r="X757" i="1" s="1"/>
  <c r="GM757" i="1" s="1"/>
  <c r="GO757" i="1" s="1"/>
  <c r="CZ757" i="1"/>
  <c r="Y757" i="1" s="1"/>
  <c r="U828" i="1"/>
  <c r="F820" i="1"/>
  <c r="U781" i="1"/>
  <c r="AX26" i="1"/>
  <c r="F56" i="1"/>
  <c r="AF828" i="1"/>
  <c r="AF718" i="1" s="1"/>
  <c r="DL26" i="1"/>
  <c r="P70" i="1"/>
  <c r="BA357" i="1"/>
  <c r="F398" i="1"/>
  <c r="CI298" i="1"/>
  <c r="AZ325" i="1"/>
  <c r="DX410" i="1"/>
  <c r="DK439" i="1"/>
  <c r="ED81" i="1"/>
  <c r="DQ110" i="1"/>
  <c r="CY431" i="1"/>
  <c r="X431" i="1" s="1"/>
  <c r="CZ431" i="1"/>
  <c r="Y431" i="1" s="1"/>
  <c r="DV410" i="1"/>
  <c r="DI439" i="1"/>
  <c r="W357" i="1"/>
  <c r="F402" i="1"/>
  <c r="CI781" i="1"/>
  <c r="AZ798" i="1"/>
  <c r="CF410" i="1"/>
  <c r="AW439" i="1"/>
  <c r="AE410" i="1"/>
  <c r="R439" i="1"/>
  <c r="DV357" i="1"/>
  <c r="DI378" i="1"/>
  <c r="EC378" i="1"/>
  <c r="CY683" i="1"/>
  <c r="X683" i="1" s="1"/>
  <c r="CZ683" i="1"/>
  <c r="Y683" i="1" s="1"/>
  <c r="CA798" i="1"/>
  <c r="GP783" i="1"/>
  <c r="CD798" i="1" s="1"/>
  <c r="Q325" i="1"/>
  <c r="AD298" i="1"/>
  <c r="EA439" i="1"/>
  <c r="CY175" i="1"/>
  <c r="X175" i="1" s="1"/>
  <c r="CZ175" i="1"/>
  <c r="Y175" i="1" s="1"/>
  <c r="AL26" i="1"/>
  <c r="Y49" i="1"/>
  <c r="F130" i="1"/>
  <c r="BA81" i="1"/>
  <c r="DW81" i="1"/>
  <c r="DJ110" i="1"/>
  <c r="DL81" i="1"/>
  <c r="P131" i="1"/>
  <c r="AE142" i="1"/>
  <c r="R187" i="1"/>
  <c r="EI410" i="1"/>
  <c r="P449" i="1"/>
  <c r="DW26" i="1"/>
  <c r="DJ49" i="1"/>
  <c r="DI637" i="1"/>
  <c r="DV572" i="1"/>
  <c r="CY770" i="1"/>
  <c r="X770" i="1" s="1"/>
  <c r="CZ770" i="1"/>
  <c r="Y770" i="1" s="1"/>
  <c r="EV22" i="1"/>
  <c r="P883" i="1"/>
  <c r="EV901" i="1"/>
  <c r="Q262" i="1"/>
  <c r="R262" i="1"/>
  <c r="T262" i="1"/>
  <c r="DY266" i="1" s="1"/>
  <c r="S262" i="1"/>
  <c r="DX266" i="1" s="1"/>
  <c r="P262" i="1"/>
  <c r="GX262" i="1"/>
  <c r="GB266" i="1" s="1"/>
  <c r="U262" i="1"/>
  <c r="DZ266" i="1" s="1"/>
  <c r="W262" i="1"/>
  <c r="EB266" i="1" s="1"/>
  <c r="V262" i="1"/>
  <c r="GM476" i="1"/>
  <c r="GN476" i="1" s="1"/>
  <c r="AZ378" i="1"/>
  <c r="CI357" i="1"/>
  <c r="AE828" i="1"/>
  <c r="AE718" i="1" s="1"/>
  <c r="EP142" i="1"/>
  <c r="P194" i="1"/>
  <c r="ED49" i="1"/>
  <c r="CY99" i="1"/>
  <c r="X99" i="1" s="1"/>
  <c r="GM99" i="1" s="1"/>
  <c r="GN99" i="1" s="1"/>
  <c r="CZ99" i="1"/>
  <c r="Y99" i="1" s="1"/>
  <c r="ES81" i="1"/>
  <c r="P130" i="1"/>
  <c r="EH718" i="1"/>
  <c r="P837" i="1"/>
  <c r="GK674" i="1"/>
  <c r="DW686" i="1"/>
  <c r="CP431" i="1"/>
  <c r="O431" i="1" s="1"/>
  <c r="GM359" i="1"/>
  <c r="AB378" i="1"/>
  <c r="GM309" i="1"/>
  <c r="GN309" i="1" s="1"/>
  <c r="GN575" i="1"/>
  <c r="FT637" i="1" s="1"/>
  <c r="AU669" i="1"/>
  <c r="F705" i="1"/>
  <c r="CJ298" i="1"/>
  <c r="BA325" i="1"/>
  <c r="P187" i="1"/>
  <c r="AC142" i="1"/>
  <c r="CH187" i="1"/>
  <c r="CF187" i="1"/>
  <c r="CE187" i="1"/>
  <c r="AE26" i="1"/>
  <c r="R49" i="1"/>
  <c r="GM413" i="1"/>
  <c r="GM579" i="1"/>
  <c r="GN579" i="1" s="1"/>
  <c r="S798" i="1"/>
  <c r="AF781" i="1"/>
  <c r="AC510" i="1"/>
  <c r="DH161" i="3"/>
  <c r="DF161" i="3"/>
  <c r="DG161" i="3"/>
  <c r="DJ161" i="3" s="1"/>
  <c r="DI161" i="3"/>
  <c r="AU223" i="1"/>
  <c r="F285" i="1"/>
  <c r="AU540" i="1"/>
  <c r="V81" i="1"/>
  <c r="F133" i="1"/>
  <c r="Q26" i="1"/>
  <c r="F61" i="1"/>
  <c r="AQ410" i="1"/>
  <c r="F449" i="1"/>
  <c r="DF157" i="3"/>
  <c r="DJ157" i="3" s="1"/>
  <c r="DG157" i="3"/>
  <c r="DH157" i="3"/>
  <c r="DI157" i="3"/>
  <c r="GM435" i="1"/>
  <c r="GN435" i="1" s="1"/>
  <c r="DV828" i="1"/>
  <c r="DV718" i="1" s="1"/>
  <c r="GM300" i="1"/>
  <c r="AE637" i="1"/>
  <c r="EA187" i="1"/>
  <c r="W471" i="1"/>
  <c r="F534" i="1"/>
  <c r="EB686" i="1"/>
  <c r="GB686" i="1"/>
  <c r="CZ623" i="1"/>
  <c r="Y623" i="1" s="1"/>
  <c r="GM623" i="1" s="1"/>
  <c r="GO623" i="1" s="1"/>
  <c r="CY623" i="1"/>
  <c r="X623" i="1" s="1"/>
  <c r="GM102" i="1"/>
  <c r="GN102" i="1" s="1"/>
  <c r="GM725" i="1"/>
  <c r="GO725" i="1" s="1"/>
  <c r="AZ439" i="1"/>
  <c r="CI410" i="1"/>
  <c r="DX325" i="1"/>
  <c r="P346" i="1"/>
  <c r="DL298" i="1"/>
  <c r="CY314" i="1"/>
  <c r="X314" i="1" s="1"/>
  <c r="AK325" i="1" s="1"/>
  <c r="CZ314" i="1"/>
  <c r="Y314" i="1" s="1"/>
  <c r="ED325" i="1" s="1"/>
  <c r="F446" i="1"/>
  <c r="AX410" i="1"/>
  <c r="EP266" i="1"/>
  <c r="FY223" i="1"/>
  <c r="CY766" i="1"/>
  <c r="X766" i="1" s="1"/>
  <c r="CZ766" i="1"/>
  <c r="Y766" i="1" s="1"/>
  <c r="DI155" i="3"/>
  <c r="DJ155" i="3" s="1"/>
  <c r="DF155" i="3"/>
  <c r="DG155" i="3"/>
  <c r="DH155" i="3"/>
  <c r="AJ572" i="1"/>
  <c r="W637" i="1"/>
  <c r="ED378" i="1"/>
  <c r="P517" i="1"/>
  <c r="EP471" i="1"/>
  <c r="EA298" i="1"/>
  <c r="DN325" i="1"/>
  <c r="CH637" i="1"/>
  <c r="AC572" i="1"/>
  <c r="P637" i="1"/>
  <c r="CE637" i="1"/>
  <c r="CF637" i="1"/>
  <c r="P285" i="1"/>
  <c r="EM540" i="1"/>
  <c r="EM223" i="1"/>
  <c r="DJ637" i="1"/>
  <c r="DW572" i="1"/>
  <c r="AO858" i="1"/>
  <c r="U572" i="1"/>
  <c r="F659" i="1"/>
  <c r="DO298" i="1"/>
  <c r="P349" i="1"/>
  <c r="CY500" i="1"/>
  <c r="X500" i="1" s="1"/>
  <c r="GM500" i="1" s="1"/>
  <c r="GN500" i="1" s="1"/>
  <c r="CZ500" i="1"/>
  <c r="Y500" i="1" s="1"/>
  <c r="ED510" i="1" s="1"/>
  <c r="CJ266" i="1"/>
  <c r="CZ594" i="1"/>
  <c r="Y594" i="1" s="1"/>
  <c r="CY594" i="1"/>
  <c r="X594" i="1" s="1"/>
  <c r="AU357" i="1"/>
  <c r="F397" i="1"/>
  <c r="V637" i="1"/>
  <c r="AI572" i="1"/>
  <c r="DK378" i="1"/>
  <c r="DX357" i="1"/>
  <c r="DI686" i="1"/>
  <c r="DV669" i="1"/>
  <c r="DM81" i="1"/>
  <c r="P132" i="1"/>
  <c r="BC219" i="1"/>
  <c r="F556" i="1"/>
  <c r="CP766" i="1"/>
  <c r="O766" i="1" s="1"/>
  <c r="GM766" i="1" s="1"/>
  <c r="GO766" i="1" s="1"/>
  <c r="EM572" i="1"/>
  <c r="P656" i="1"/>
  <c r="GM416" i="1"/>
  <c r="GN416" i="1" s="1"/>
  <c r="CY733" i="1"/>
  <c r="X733" i="1" s="1"/>
  <c r="GM733" i="1" s="1"/>
  <c r="GO733" i="1" s="1"/>
  <c r="CZ733" i="1"/>
  <c r="Y733" i="1" s="1"/>
  <c r="F208" i="1"/>
  <c r="T142" i="1"/>
  <c r="EA572" i="1"/>
  <c r="DN637" i="1"/>
  <c r="AF410" i="1"/>
  <c r="S439" i="1"/>
  <c r="GM246" i="1"/>
  <c r="GN246" i="1" s="1"/>
  <c r="FV110" i="1"/>
  <c r="P521" i="1"/>
  <c r="ER471" i="1"/>
  <c r="EU219" i="1"/>
  <c r="P556" i="1"/>
  <c r="GB187" i="1"/>
  <c r="DZ187" i="1"/>
  <c r="EL142" i="1"/>
  <c r="P205" i="1"/>
  <c r="AS669" i="1"/>
  <c r="F703" i="1"/>
  <c r="AL798" i="1"/>
  <c r="AU471" i="1"/>
  <c r="F529" i="1"/>
  <c r="GM625" i="1"/>
  <c r="GO625" i="1" s="1"/>
  <c r="DX81" i="1"/>
  <c r="DK110" i="1"/>
  <c r="AF81" i="1"/>
  <c r="S110" i="1"/>
  <c r="AU298" i="1"/>
  <c r="F344" i="1"/>
  <c r="DI158" i="3"/>
  <c r="DF158" i="3"/>
  <c r="DJ158" i="3" s="1"/>
  <c r="DG158" i="3"/>
  <c r="DH158" i="3"/>
  <c r="AX223" i="1"/>
  <c r="F273" i="1"/>
  <c r="AX540" i="1"/>
  <c r="GM603" i="1"/>
  <c r="GO603" i="1" s="1"/>
  <c r="AX357" i="1"/>
  <c r="F385" i="1"/>
  <c r="AT81" i="1"/>
  <c r="F128" i="1"/>
  <c r="GM731" i="1"/>
  <c r="GO731" i="1" s="1"/>
  <c r="GM234" i="1"/>
  <c r="GN234" i="1" s="1"/>
  <c r="AG471" i="1"/>
  <c r="T510" i="1"/>
  <c r="CY162" i="1"/>
  <c r="X162" i="1" s="1"/>
  <c r="GM162" i="1" s="1"/>
  <c r="GN162" i="1" s="1"/>
  <c r="CZ162" i="1"/>
  <c r="Y162" i="1" s="1"/>
  <c r="CY674" i="1"/>
  <c r="X674" i="1" s="1"/>
  <c r="EC686" i="1" s="1"/>
  <c r="CZ674" i="1"/>
  <c r="Y674" i="1" s="1"/>
  <c r="ED686" i="1" s="1"/>
  <c r="DX686" i="1"/>
  <c r="AP410" i="1"/>
  <c r="F448" i="1"/>
  <c r="F807" i="1"/>
  <c r="AP828" i="1"/>
  <c r="AP781" i="1"/>
  <c r="DH510" i="1"/>
  <c r="DU471" i="1"/>
  <c r="FZ510" i="1"/>
  <c r="FW510" i="1"/>
  <c r="FX510" i="1"/>
  <c r="P410" i="1"/>
  <c r="F442" i="1"/>
  <c r="F525" i="1"/>
  <c r="S471" i="1"/>
  <c r="DL510" i="1"/>
  <c r="DY471" i="1"/>
  <c r="F71" i="1"/>
  <c r="U26" i="1"/>
  <c r="BD22" i="1"/>
  <c r="F883" i="1"/>
  <c r="BD901" i="1"/>
  <c r="AL325" i="1"/>
  <c r="DY828" i="1"/>
  <c r="DY718" i="1" s="1"/>
  <c r="DO781" i="1"/>
  <c r="DO828" i="1"/>
  <c r="P822" i="1"/>
  <c r="AE471" i="1"/>
  <c r="R510" i="1"/>
  <c r="AK26" i="1"/>
  <c r="X49" i="1"/>
  <c r="DM510" i="1"/>
  <c r="DZ471" i="1"/>
  <c r="BC22" i="1"/>
  <c r="BC901" i="1"/>
  <c r="F874" i="1"/>
  <c r="FZ637" i="1"/>
  <c r="DH637" i="1"/>
  <c r="DU572" i="1"/>
  <c r="FW637" i="1"/>
  <c r="FX637" i="1"/>
  <c r="EM142" i="1"/>
  <c r="P206" i="1"/>
  <c r="AB798" i="1"/>
  <c r="CP576" i="1"/>
  <c r="O576" i="1" s="1"/>
  <c r="GM576" i="1" s="1"/>
  <c r="GN576" i="1" s="1"/>
  <c r="ER325" i="1"/>
  <c r="GA298" i="1"/>
  <c r="R325" i="1"/>
  <c r="AE298" i="1"/>
  <c r="GM165" i="1"/>
  <c r="GN165" i="1" s="1"/>
  <c r="GM574" i="1"/>
  <c r="AZ572" i="1"/>
  <c r="F648" i="1"/>
  <c r="GM433" i="1"/>
  <c r="GN433" i="1" s="1"/>
  <c r="CP594" i="1"/>
  <c r="O594" i="1" s="1"/>
  <c r="CE410" i="1"/>
  <c r="AV439" i="1"/>
  <c r="F462" i="1"/>
  <c r="V410" i="1"/>
  <c r="CY171" i="1"/>
  <c r="X171" i="1" s="1"/>
  <c r="CZ171" i="1"/>
  <c r="Y171" i="1" s="1"/>
  <c r="CG781" i="1"/>
  <c r="AX798" i="1"/>
  <c r="DO26" i="1"/>
  <c r="P73" i="1"/>
  <c r="GM605" i="1"/>
  <c r="GO605" i="1" s="1"/>
  <c r="AL378" i="1"/>
  <c r="ED187" i="1"/>
  <c r="CP314" i="1"/>
  <c r="O314" i="1" s="1"/>
  <c r="AB325" i="1" s="1"/>
  <c r="CP599" i="1"/>
  <c r="O599" i="1" s="1"/>
  <c r="GM599" i="1" s="1"/>
  <c r="GO599" i="1" s="1"/>
  <c r="AK378" i="1"/>
  <c r="DW187" i="1"/>
  <c r="F131" i="1"/>
  <c r="T81" i="1"/>
  <c r="V828" i="1"/>
  <c r="F821" i="1"/>
  <c r="V781" i="1"/>
  <c r="P798" i="1"/>
  <c r="AC781" i="1"/>
  <c r="CE798" i="1"/>
  <c r="CF798" i="1"/>
  <c r="CH798" i="1"/>
  <c r="P385" i="1"/>
  <c r="EP357" i="1"/>
  <c r="EP26" i="1"/>
  <c r="P56" i="1"/>
  <c r="P841" i="1"/>
  <c r="ET718" i="1"/>
  <c r="CP592" i="1"/>
  <c r="O592" i="1" s="1"/>
  <c r="GM592" i="1" s="1"/>
  <c r="GO592" i="1" s="1"/>
  <c r="CY587" i="1"/>
  <c r="X587" i="1" s="1"/>
  <c r="EC637" i="1" s="1"/>
  <c r="CZ587" i="1"/>
  <c r="Y587" i="1" s="1"/>
  <c r="ED637" i="1" s="1"/>
  <c r="DX637" i="1"/>
  <c r="DG162" i="3"/>
  <c r="DF162" i="3"/>
  <c r="DJ162" i="3" s="1"/>
  <c r="DH162" i="3"/>
  <c r="DI162" i="3"/>
  <c r="GM176" i="1"/>
  <c r="GN176" i="1" s="1"/>
  <c r="EC110" i="1"/>
  <c r="AZ81" i="1"/>
  <c r="F121" i="1"/>
  <c r="AL81" i="1"/>
  <c r="Y110" i="1"/>
  <c r="ER410" i="1"/>
  <c r="P450" i="1"/>
  <c r="DZ686" i="1"/>
  <c r="AX471" i="1"/>
  <c r="F517" i="1"/>
  <c r="AZ669" i="1"/>
  <c r="F697" i="1"/>
  <c r="P648" i="1"/>
  <c r="ER572" i="1"/>
  <c r="AG572" i="1"/>
  <c r="T637" i="1"/>
  <c r="CP775" i="1"/>
  <c r="O775" i="1" s="1"/>
  <c r="CP167" i="1"/>
  <c r="O167" i="1" s="1"/>
  <c r="GM167" i="1" s="1"/>
  <c r="GN167" i="1" s="1"/>
  <c r="GM39" i="1"/>
  <c r="GP39" i="1" s="1"/>
  <c r="FV49" i="1" s="1"/>
  <c r="AS718" i="1"/>
  <c r="F845" i="1"/>
  <c r="GN412" i="1"/>
  <c r="CB439" i="1" s="1"/>
  <c r="CA439" i="1"/>
  <c r="GM227" i="1"/>
  <c r="GN227" i="1" s="1"/>
  <c r="GM317" i="1"/>
  <c r="GN317" i="1" s="1"/>
  <c r="GM256" i="1"/>
  <c r="GN256" i="1" s="1"/>
  <c r="DJ798" i="1"/>
  <c r="DW781" i="1"/>
  <c r="GM582" i="1"/>
  <c r="GO582" i="1" s="1"/>
  <c r="CP587" i="1"/>
  <c r="O587" i="1" s="1"/>
  <c r="DT637" i="1" s="1"/>
  <c r="EP781" i="1"/>
  <c r="EP828" i="1"/>
  <c r="P805" i="1"/>
  <c r="DT510" i="1"/>
  <c r="GM474" i="1"/>
  <c r="ET219" i="1"/>
  <c r="P553" i="1"/>
  <c r="DV26" i="1"/>
  <c r="DI49" i="1"/>
  <c r="AY439" i="1"/>
  <c r="CH410" i="1"/>
  <c r="DI81" i="1"/>
  <c r="P122" i="1"/>
  <c r="V266" i="1" l="1"/>
  <c r="AI223" i="1"/>
  <c r="EC410" i="1"/>
  <c r="DP439" i="1"/>
  <c r="EA223" i="1"/>
  <c r="DN266" i="1"/>
  <c r="AB298" i="1"/>
  <c r="O325" i="1"/>
  <c r="DV223" i="1"/>
  <c r="DI266" i="1"/>
  <c r="CD26" i="1"/>
  <c r="AU49" i="1"/>
  <c r="DG637" i="1"/>
  <c r="DT572" i="1"/>
  <c r="ED572" i="1"/>
  <c r="DQ637" i="1"/>
  <c r="AL142" i="1"/>
  <c r="Y187" i="1"/>
  <c r="ED410" i="1"/>
  <c r="DQ439" i="1"/>
  <c r="AX858" i="1"/>
  <c r="DX223" i="1"/>
  <c r="DK266" i="1"/>
  <c r="EC572" i="1"/>
  <c r="DP637" i="1"/>
  <c r="DQ325" i="1"/>
  <c r="ED298" i="1"/>
  <c r="AK298" i="1"/>
  <c r="X325" i="1"/>
  <c r="ED266" i="1"/>
  <c r="AG223" i="1"/>
  <c r="T266" i="1"/>
  <c r="DQ686" i="1"/>
  <c r="ED669" i="1"/>
  <c r="GB223" i="1"/>
  <c r="ES266" i="1"/>
  <c r="GN301" i="1"/>
  <c r="FT325" i="1" s="1"/>
  <c r="FS325" i="1"/>
  <c r="P336" i="1"/>
  <c r="ER298" i="1"/>
  <c r="CJ223" i="1"/>
  <c r="BA266" i="1"/>
  <c r="DI572" i="1"/>
  <c r="P649" i="1"/>
  <c r="AB471" i="1"/>
  <c r="O510" i="1"/>
  <c r="GO721" i="1"/>
  <c r="DT357" i="1"/>
  <c r="DG378" i="1"/>
  <c r="AP22" i="1"/>
  <c r="AP901" i="1"/>
  <c r="F867" i="1"/>
  <c r="EC828" i="1"/>
  <c r="EC718" i="1" s="1"/>
  <c r="CF669" i="1"/>
  <c r="AW686" i="1"/>
  <c r="O410" i="1"/>
  <c r="F441" i="1"/>
  <c r="GM594" i="1"/>
  <c r="GO594" i="1" s="1"/>
  <c r="ED471" i="1"/>
  <c r="DQ510" i="1"/>
  <c r="F76" i="1"/>
  <c r="Y26" i="1"/>
  <c r="P658" i="1"/>
  <c r="DL572" i="1"/>
  <c r="FS378" i="1"/>
  <c r="GN360" i="1"/>
  <c r="FT378" i="1" s="1"/>
  <c r="Q357" i="1"/>
  <c r="F390" i="1"/>
  <c r="CP264" i="1"/>
  <c r="O264" i="1" s="1"/>
  <c r="F210" i="1"/>
  <c r="V142" i="1"/>
  <c r="DG510" i="1"/>
  <c r="DT471" i="1"/>
  <c r="DM471" i="1"/>
  <c r="P532" i="1"/>
  <c r="AW637" i="1"/>
  <c r="CF572" i="1"/>
  <c r="AB357" i="1"/>
  <c r="O378" i="1"/>
  <c r="FW828" i="1"/>
  <c r="FW718" i="1" s="1"/>
  <c r="FX828" i="1"/>
  <c r="FX718" i="1" s="1"/>
  <c r="DU718" i="1"/>
  <c r="FZ828" i="1"/>
  <c r="FZ718" i="1" s="1"/>
  <c r="R357" i="1"/>
  <c r="F392" i="1"/>
  <c r="BA471" i="1"/>
  <c r="F530" i="1"/>
  <c r="DZ410" i="1"/>
  <c r="DM439" i="1"/>
  <c r="P669" i="1"/>
  <c r="F689" i="1"/>
  <c r="F136" i="1"/>
  <c r="X81" i="1"/>
  <c r="FW410" i="1"/>
  <c r="EN439" i="1"/>
  <c r="GM762" i="1"/>
  <c r="GO762" i="1" s="1"/>
  <c r="F706" i="1"/>
  <c r="BA669" i="1"/>
  <c r="F75" i="1"/>
  <c r="X26" i="1"/>
  <c r="F531" i="1"/>
  <c r="T471" i="1"/>
  <c r="P698" i="1"/>
  <c r="DI669" i="1"/>
  <c r="CE572" i="1"/>
  <c r="AV637" i="1"/>
  <c r="GN359" i="1"/>
  <c r="CB378" i="1" s="1"/>
  <c r="CA378" i="1"/>
  <c r="GK262" i="1"/>
  <c r="DW266" i="1"/>
  <c r="EC781" i="1"/>
  <c r="DP798" i="1"/>
  <c r="DJ510" i="1"/>
  <c r="DW471" i="1"/>
  <c r="W298" i="1"/>
  <c r="F349" i="1"/>
  <c r="DT26" i="1"/>
  <c r="DG49" i="1"/>
  <c r="EG22" i="1"/>
  <c r="EG901" i="1"/>
  <c r="P862" i="1"/>
  <c r="W828" i="1"/>
  <c r="CE669" i="1"/>
  <c r="AV686" i="1"/>
  <c r="P839" i="1"/>
  <c r="ER718" i="1"/>
  <c r="P446" i="1"/>
  <c r="EP410" i="1"/>
  <c r="P277" i="1"/>
  <c r="ER223" i="1"/>
  <c r="ER540" i="1"/>
  <c r="EQ798" i="1"/>
  <c r="FZ781" i="1"/>
  <c r="V298" i="1"/>
  <c r="F348" i="1"/>
  <c r="F465" i="1"/>
  <c r="X410" i="1"/>
  <c r="T669" i="1"/>
  <c r="F707" i="1"/>
  <c r="BA572" i="1"/>
  <c r="F657" i="1"/>
  <c r="EP718" i="1"/>
  <c r="P835" i="1"/>
  <c r="AK187" i="1"/>
  <c r="P513" i="1"/>
  <c r="DH471" i="1"/>
  <c r="P572" i="1"/>
  <c r="F640" i="1"/>
  <c r="DN187" i="1"/>
  <c r="EA142" i="1"/>
  <c r="AC471" i="1"/>
  <c r="P510" i="1"/>
  <c r="CE510" i="1"/>
  <c r="CF510" i="1"/>
  <c r="CH510" i="1"/>
  <c r="P142" i="1"/>
  <c r="F190" i="1"/>
  <c r="GM431" i="1"/>
  <c r="GN431" i="1" s="1"/>
  <c r="R410" i="1"/>
  <c r="F453" i="1"/>
  <c r="DQ81" i="1"/>
  <c r="P137" i="1"/>
  <c r="AZ142" i="1"/>
  <c r="F198" i="1"/>
  <c r="FZ298" i="1"/>
  <c r="EQ325" i="1"/>
  <c r="DI718" i="1"/>
  <c r="P840" i="1"/>
  <c r="GM175" i="1"/>
  <c r="GN175" i="1" s="1"/>
  <c r="DY142" i="1"/>
  <c r="DL187" i="1"/>
  <c r="AL686" i="1"/>
  <c r="GN29" i="1"/>
  <c r="FT49" i="1" s="1"/>
  <c r="FS49" i="1"/>
  <c r="DP49" i="1"/>
  <c r="EC26" i="1"/>
  <c r="GM634" i="1"/>
  <c r="GO634" i="1" s="1"/>
  <c r="DO410" i="1"/>
  <c r="P463" i="1"/>
  <c r="FW781" i="1"/>
  <c r="EN798" i="1"/>
  <c r="GP784" i="1"/>
  <c r="FV798" i="1" s="1"/>
  <c r="FS798" i="1"/>
  <c r="Y410" i="1"/>
  <c r="F466" i="1"/>
  <c r="ED357" i="1"/>
  <c r="DQ378" i="1"/>
  <c r="BA718" i="1"/>
  <c r="F848" i="1"/>
  <c r="AH223" i="1"/>
  <c r="U266" i="1"/>
  <c r="EK637" i="1"/>
  <c r="FT572" i="1"/>
  <c r="F340" i="1"/>
  <c r="S298" i="1"/>
  <c r="CC572" i="1"/>
  <c r="AT637" i="1"/>
  <c r="P399" i="1"/>
  <c r="DL357" i="1"/>
  <c r="GM437" i="1"/>
  <c r="GN437" i="1" s="1"/>
  <c r="AJ266" i="1"/>
  <c r="DO471" i="1"/>
  <c r="P534" i="1"/>
  <c r="FV26" i="1"/>
  <c r="EM49" i="1"/>
  <c r="AX828" i="1"/>
  <c r="AX781" i="1"/>
  <c r="F805" i="1"/>
  <c r="CA637" i="1"/>
  <c r="GN574" i="1"/>
  <c r="CB637" i="1" s="1"/>
  <c r="FX572" i="1"/>
  <c r="EO637" i="1"/>
  <c r="F524" i="1"/>
  <c r="R471" i="1"/>
  <c r="DK357" i="1"/>
  <c r="P393" i="1"/>
  <c r="DX298" i="1"/>
  <c r="DK325" i="1"/>
  <c r="AE572" i="1"/>
  <c r="R637" i="1"/>
  <c r="F345" i="1"/>
  <c r="BA298" i="1"/>
  <c r="DJ686" i="1"/>
  <c r="DW669" i="1"/>
  <c r="EV18" i="1"/>
  <c r="P926" i="1"/>
  <c r="R142" i="1"/>
  <c r="F201" i="1"/>
  <c r="EA410" i="1"/>
  <c r="DN439" i="1"/>
  <c r="CY261" i="1"/>
  <c r="X261" i="1" s="1"/>
  <c r="CZ261" i="1"/>
  <c r="Y261" i="1" s="1"/>
  <c r="AF266" i="1"/>
  <c r="CF26" i="1"/>
  <c r="AW49" i="1"/>
  <c r="P813" i="1"/>
  <c r="DK828" i="1"/>
  <c r="DK781" i="1"/>
  <c r="EQ110" i="1"/>
  <c r="FZ81" i="1"/>
  <c r="AF669" i="1"/>
  <c r="S686" i="1"/>
  <c r="AT219" i="1"/>
  <c r="F558" i="1"/>
  <c r="CB110" i="1"/>
  <c r="GM260" i="1"/>
  <c r="GN260" i="1" s="1"/>
  <c r="DU357" i="1"/>
  <c r="FW378" i="1"/>
  <c r="FX378" i="1"/>
  <c r="FZ378" i="1"/>
  <c r="DH378" i="1"/>
  <c r="Y637" i="1"/>
  <c r="AL572" i="1"/>
  <c r="AX142" i="1"/>
  <c r="F194" i="1"/>
  <c r="Q471" i="1"/>
  <c r="F522" i="1"/>
  <c r="FX781" i="1"/>
  <c r="EO798" i="1"/>
  <c r="DT781" i="1"/>
  <c r="DG798" i="1"/>
  <c r="U298" i="1"/>
  <c r="F347" i="1"/>
  <c r="DN357" i="1"/>
  <c r="P401" i="1"/>
  <c r="DM357" i="1"/>
  <c r="P400" i="1"/>
  <c r="S81" i="1"/>
  <c r="F125" i="1"/>
  <c r="EM219" i="1"/>
  <c r="P559" i="1"/>
  <c r="DK26" i="1"/>
  <c r="P64" i="1"/>
  <c r="EC471" i="1"/>
  <c r="DP510" i="1"/>
  <c r="CA410" i="1"/>
  <c r="AR439" i="1"/>
  <c r="DK81" i="1"/>
  <c r="P125" i="1"/>
  <c r="AK781" i="1"/>
  <c r="X798" i="1"/>
  <c r="P659" i="1"/>
  <c r="DM572" i="1"/>
  <c r="AX219" i="1"/>
  <c r="F547" i="1"/>
  <c r="GM587" i="1"/>
  <c r="AB142" i="1"/>
  <c r="O187" i="1"/>
  <c r="DT142" i="1"/>
  <c r="DG187" i="1"/>
  <c r="DI325" i="1"/>
  <c r="DV298" i="1"/>
  <c r="DJ378" i="1"/>
  <c r="DW357" i="1"/>
  <c r="R81" i="1"/>
  <c r="F124" i="1"/>
  <c r="F211" i="1"/>
  <c r="W142" i="1"/>
  <c r="DI142" i="1"/>
  <c r="P199" i="1"/>
  <c r="X471" i="1"/>
  <c r="F536" i="1"/>
  <c r="P345" i="1"/>
  <c r="ES298" i="1"/>
  <c r="GB142" i="1"/>
  <c r="ES187" i="1"/>
  <c r="W572" i="1"/>
  <c r="F661" i="1"/>
  <c r="CE142" i="1"/>
  <c r="AV187" i="1"/>
  <c r="EC81" i="1"/>
  <c r="DP110" i="1"/>
  <c r="FW471" i="1"/>
  <c r="EN510" i="1"/>
  <c r="CH142" i="1"/>
  <c r="AY187" i="1"/>
  <c r="BA142" i="1"/>
  <c r="F207" i="1"/>
  <c r="AB637" i="1"/>
  <c r="AL781" i="1"/>
  <c r="Y798" i="1"/>
  <c r="CH572" i="1"/>
  <c r="AY637" i="1"/>
  <c r="F813" i="1"/>
  <c r="S828" i="1"/>
  <c r="S781" i="1"/>
  <c r="F389" i="1"/>
  <c r="AZ357" i="1"/>
  <c r="F445" i="1"/>
  <c r="AW410" i="1"/>
  <c r="P328" i="1"/>
  <c r="DH298" i="1"/>
  <c r="CH781" i="1"/>
  <c r="AY798" i="1"/>
  <c r="AO22" i="1"/>
  <c r="AO901" i="1"/>
  <c r="F862" i="1"/>
  <c r="F450" i="1"/>
  <c r="AZ410" i="1"/>
  <c r="P357" i="1"/>
  <c r="F381" i="1"/>
  <c r="P26" i="1"/>
  <c r="F52" i="1"/>
  <c r="GN145" i="1"/>
  <c r="DT81" i="1"/>
  <c r="DG110" i="1"/>
  <c r="FW187" i="1"/>
  <c r="DH187" i="1"/>
  <c r="DU142" i="1"/>
  <c r="FX187" i="1"/>
  <c r="FZ187" i="1"/>
  <c r="GM370" i="1"/>
  <c r="GN370" i="1" s="1"/>
  <c r="S142" i="1"/>
  <c r="F202" i="1"/>
  <c r="DM718" i="1"/>
  <c r="P850" i="1"/>
  <c r="S26" i="1"/>
  <c r="F64" i="1"/>
  <c r="ES471" i="1"/>
  <c r="P530" i="1"/>
  <c r="DO142" i="1"/>
  <c r="P211" i="1"/>
  <c r="P533" i="1"/>
  <c r="DN471" i="1"/>
  <c r="F801" i="1"/>
  <c r="P781" i="1"/>
  <c r="P828" i="1"/>
  <c r="AV410" i="1"/>
  <c r="F444" i="1"/>
  <c r="BC18" i="1"/>
  <c r="F917" i="1"/>
  <c r="FZ410" i="1"/>
  <c r="EQ439" i="1"/>
  <c r="U669" i="1"/>
  <c r="F708" i="1"/>
  <c r="BD18" i="1"/>
  <c r="F926" i="1"/>
  <c r="P451" i="1"/>
  <c r="DI410" i="1"/>
  <c r="ES410" i="1"/>
  <c r="P459" i="1"/>
  <c r="DL669" i="1"/>
  <c r="P707" i="1"/>
  <c r="AZ219" i="1"/>
  <c r="F551" i="1"/>
  <c r="EB669" i="1"/>
  <c r="DO686" i="1"/>
  <c r="DQ49" i="1"/>
  <c r="ED26" i="1"/>
  <c r="DJ26" i="1"/>
  <c r="P63" i="1"/>
  <c r="CB410" i="1"/>
  <c r="AS439" i="1"/>
  <c r="V718" i="1"/>
  <c r="F851" i="1"/>
  <c r="FZ471" i="1"/>
  <c r="EQ510" i="1"/>
  <c r="DY223" i="1"/>
  <c r="DL266" i="1"/>
  <c r="DI357" i="1"/>
  <c r="P390" i="1"/>
  <c r="CH81" i="1"/>
  <c r="AY110" i="1"/>
  <c r="DZ669" i="1"/>
  <c r="DM686" i="1"/>
  <c r="DW142" i="1"/>
  <c r="DJ187" i="1"/>
  <c r="FW572" i="1"/>
  <c r="EN637" i="1"/>
  <c r="F837" i="1"/>
  <c r="AP718" i="1"/>
  <c r="DK410" i="1"/>
  <c r="P454" i="1"/>
  <c r="CE325" i="1"/>
  <c r="AC298" i="1"/>
  <c r="CF325" i="1"/>
  <c r="CH325" i="1"/>
  <c r="P325" i="1"/>
  <c r="Q828" i="1"/>
  <c r="Q781" i="1"/>
  <c r="F810" i="1"/>
  <c r="CE26" i="1"/>
  <c r="AV49" i="1"/>
  <c r="F838" i="1"/>
  <c r="AQ718" i="1"/>
  <c r="AQ858" i="1"/>
  <c r="EO110" i="1"/>
  <c r="FX81" i="1"/>
  <c r="AK686" i="1"/>
  <c r="CA81" i="1"/>
  <c r="AR110" i="1"/>
  <c r="CY263" i="1"/>
  <c r="X263" i="1" s="1"/>
  <c r="CZ263" i="1"/>
  <c r="Y263" i="1" s="1"/>
  <c r="GM676" i="1"/>
  <c r="GO676" i="1" s="1"/>
  <c r="DK637" i="1"/>
  <c r="DX572" i="1"/>
  <c r="X378" i="1"/>
  <c r="AK357" i="1"/>
  <c r="DL471" i="1"/>
  <c r="P531" i="1"/>
  <c r="V572" i="1"/>
  <c r="F660" i="1"/>
  <c r="DN298" i="1"/>
  <c r="P348" i="1"/>
  <c r="CA325" i="1"/>
  <c r="GN300" i="1"/>
  <c r="F337" i="1"/>
  <c r="Q298" i="1"/>
  <c r="AD223" i="1"/>
  <c r="Q266" i="1"/>
  <c r="GN144" i="1"/>
  <c r="CB187" i="1" s="1"/>
  <c r="CA187" i="1"/>
  <c r="FX298" i="1"/>
  <c r="EO325" i="1"/>
  <c r="T718" i="1"/>
  <c r="F849" i="1"/>
  <c r="F698" i="1"/>
  <c r="Q669" i="1"/>
  <c r="AB26" i="1"/>
  <c r="O49" i="1"/>
  <c r="BB22" i="1"/>
  <c r="F871" i="1"/>
  <c r="BB901" i="1"/>
  <c r="GM767" i="1"/>
  <c r="GO767" i="1" s="1"/>
  <c r="EL219" i="1"/>
  <c r="P558" i="1"/>
  <c r="F447" i="1"/>
  <c r="AY410" i="1"/>
  <c r="GM775" i="1"/>
  <c r="GO775" i="1" s="1"/>
  <c r="CF781" i="1"/>
  <c r="AW798" i="1"/>
  <c r="EC187" i="1"/>
  <c r="DH572" i="1"/>
  <c r="P640" i="1"/>
  <c r="DO718" i="1"/>
  <c r="P852" i="1"/>
  <c r="FV81" i="1"/>
  <c r="EM110" i="1"/>
  <c r="GM171" i="1"/>
  <c r="GN171" i="1" s="1"/>
  <c r="DT439" i="1"/>
  <c r="AZ781" i="1"/>
  <c r="F809" i="1"/>
  <c r="AZ828" i="1"/>
  <c r="F336" i="1"/>
  <c r="AZ298" i="1"/>
  <c r="CP261" i="1"/>
  <c r="O261" i="1" s="1"/>
  <c r="AC266" i="1"/>
  <c r="FW298" i="1"/>
  <c r="EN325" i="1"/>
  <c r="AY378" i="1"/>
  <c r="CH357" i="1"/>
  <c r="CA49" i="1"/>
  <c r="GN28" i="1"/>
  <c r="CB49" i="1" s="1"/>
  <c r="AY49" i="1"/>
  <c r="CH26" i="1"/>
  <c r="ET18" i="1"/>
  <c r="P914" i="1"/>
  <c r="GM173" i="1"/>
  <c r="GN173" i="1" s="1"/>
  <c r="FW81" i="1"/>
  <c r="EN110" i="1"/>
  <c r="AX669" i="1"/>
  <c r="F693" i="1"/>
  <c r="DY410" i="1"/>
  <c r="DL439" i="1"/>
  <c r="EI219" i="1"/>
  <c r="P550" i="1"/>
  <c r="EI858" i="1"/>
  <c r="DQ798" i="1"/>
  <c r="ED781" i="1"/>
  <c r="GN86" i="1"/>
  <c r="FT110" i="1" s="1"/>
  <c r="FS110" i="1"/>
  <c r="FZ26" i="1"/>
  <c r="EQ49" i="1"/>
  <c r="O110" i="1"/>
  <c r="AB81" i="1"/>
  <c r="AE266" i="1"/>
  <c r="GM160" i="1"/>
  <c r="GN160" i="1" s="1"/>
  <c r="F346" i="1"/>
  <c r="T298" i="1"/>
  <c r="P402" i="1"/>
  <c r="DO357" i="1"/>
  <c r="EU18" i="1"/>
  <c r="P917" i="1"/>
  <c r="Y471" i="1"/>
  <c r="F537" i="1"/>
  <c r="Y378" i="1"/>
  <c r="AL357" i="1"/>
  <c r="DZ142" i="1"/>
  <c r="DM187" i="1"/>
  <c r="AK572" i="1"/>
  <c r="X637" i="1"/>
  <c r="R828" i="1"/>
  <c r="F812" i="1"/>
  <c r="R781" i="1"/>
  <c r="AY686" i="1"/>
  <c r="CH669" i="1"/>
  <c r="EC669" i="1"/>
  <c r="DP686" i="1"/>
  <c r="DN572" i="1"/>
  <c r="P660" i="1"/>
  <c r="ES686" i="1"/>
  <c r="GB669" i="1"/>
  <c r="CP262" i="1"/>
  <c r="O262" i="1" s="1"/>
  <c r="DU266" i="1"/>
  <c r="AE669" i="1"/>
  <c r="R686" i="1"/>
  <c r="Q187" i="1"/>
  <c r="AD142" i="1"/>
  <c r="FS510" i="1"/>
  <c r="GN474" i="1"/>
  <c r="FT510" i="1" s="1"/>
  <c r="CF142" i="1"/>
  <c r="AW187" i="1"/>
  <c r="CZ262" i="1"/>
  <c r="Y262" i="1" s="1"/>
  <c r="CY262" i="1"/>
  <c r="X262" i="1" s="1"/>
  <c r="P81" i="1"/>
  <c r="F113" i="1"/>
  <c r="F710" i="1"/>
  <c r="W669" i="1"/>
  <c r="AB781" i="1"/>
  <c r="O798" i="1"/>
  <c r="DI26" i="1"/>
  <c r="P61" i="1"/>
  <c r="F137" i="1"/>
  <c r="Y81" i="1"/>
  <c r="CE781" i="1"/>
  <c r="AV798" i="1"/>
  <c r="GM314" i="1"/>
  <c r="GN314" i="1" s="1"/>
  <c r="FZ572" i="1"/>
  <c r="EQ637" i="1"/>
  <c r="AU219" i="1"/>
  <c r="F559" i="1"/>
  <c r="FS439" i="1"/>
  <c r="GN413" i="1"/>
  <c r="FT439" i="1" s="1"/>
  <c r="EB223" i="1"/>
  <c r="DO266" i="1"/>
  <c r="DJ81" i="1"/>
  <c r="P124" i="1"/>
  <c r="AU798" i="1"/>
  <c r="CD781" i="1"/>
  <c r="AW378" i="1"/>
  <c r="CF357" i="1"/>
  <c r="S357" i="1"/>
  <c r="F393" i="1"/>
  <c r="P113" i="1"/>
  <c r="DH81" i="1"/>
  <c r="EA718" i="1"/>
  <c r="DN828" i="1"/>
  <c r="CP263" i="1"/>
  <c r="O263" i="1" s="1"/>
  <c r="O686" i="1"/>
  <c r="AB669" i="1"/>
  <c r="GM683" i="1"/>
  <c r="GO683" i="1" s="1"/>
  <c r="FW26" i="1"/>
  <c r="EN49" i="1"/>
  <c r="CB510" i="1"/>
  <c r="DI510" i="1"/>
  <c r="DV471" i="1"/>
  <c r="GN241" i="1"/>
  <c r="DK471" i="1"/>
  <c r="P525" i="1"/>
  <c r="P709" i="1"/>
  <c r="DN669" i="1"/>
  <c r="AL298" i="1"/>
  <c r="Y325" i="1"/>
  <c r="FX26" i="1"/>
  <c r="EO49" i="1"/>
  <c r="GM674" i="1"/>
  <c r="DT686" i="1"/>
  <c r="FX471" i="1"/>
  <c r="EO510" i="1"/>
  <c r="DJ439" i="1"/>
  <c r="DW410" i="1"/>
  <c r="AV110" i="1"/>
  <c r="CE81" i="1"/>
  <c r="P848" i="1"/>
  <c r="ES718" i="1"/>
  <c r="DP378" i="1"/>
  <c r="EC357" i="1"/>
  <c r="ES572" i="1"/>
  <c r="P657" i="1"/>
  <c r="P801" i="1"/>
  <c r="DH828" i="1"/>
  <c r="DH781" i="1"/>
  <c r="FX410" i="1"/>
  <c r="EO439" i="1"/>
  <c r="P812" i="1"/>
  <c r="DJ781" i="1"/>
  <c r="DJ828" i="1"/>
  <c r="T572" i="1"/>
  <c r="F658" i="1"/>
  <c r="ED142" i="1"/>
  <c r="DQ187" i="1"/>
  <c r="R298" i="1"/>
  <c r="F339" i="1"/>
  <c r="DK686" i="1"/>
  <c r="DX669" i="1"/>
  <c r="S410" i="1"/>
  <c r="F454" i="1"/>
  <c r="P651" i="1"/>
  <c r="DJ572" i="1"/>
  <c r="EP223" i="1"/>
  <c r="P273" i="1"/>
  <c r="EP540" i="1"/>
  <c r="R26" i="1"/>
  <c r="F63" i="1"/>
  <c r="DZ223" i="1"/>
  <c r="DM266" i="1"/>
  <c r="AR798" i="1"/>
  <c r="CA781" i="1"/>
  <c r="U718" i="1"/>
  <c r="F850" i="1"/>
  <c r="DJ298" i="1"/>
  <c r="P339" i="1"/>
  <c r="GO722" i="1"/>
  <c r="CC828" i="1" s="1"/>
  <c r="CA828" i="1"/>
  <c r="CA718" i="1" s="1"/>
  <c r="CE357" i="1"/>
  <c r="AV378" i="1"/>
  <c r="DG325" i="1"/>
  <c r="DT298" i="1"/>
  <c r="ES357" i="1"/>
  <c r="P398" i="1"/>
  <c r="F532" i="1"/>
  <c r="U471" i="1"/>
  <c r="AZ471" i="1"/>
  <c r="F521" i="1"/>
  <c r="DN26" i="1"/>
  <c r="P72" i="1"/>
  <c r="DL828" i="1"/>
  <c r="DO572" i="1"/>
  <c r="P661" i="1"/>
  <c r="GO671" i="1"/>
  <c r="CC686" i="1" s="1"/>
  <c r="CA686" i="1"/>
  <c r="P549" i="1"/>
  <c r="EH219" i="1"/>
  <c r="EH858" i="1"/>
  <c r="CF81" i="1"/>
  <c r="AW110" i="1"/>
  <c r="CZ264" i="1"/>
  <c r="Y264" i="1" s="1"/>
  <c r="CY264" i="1"/>
  <c r="X264" i="1" s="1"/>
  <c r="EC266" i="1" s="1"/>
  <c r="DH26" i="1"/>
  <c r="P52" i="1"/>
  <c r="CA510" i="1"/>
  <c r="S572" i="1"/>
  <c r="F652" i="1"/>
  <c r="DH686" i="1"/>
  <c r="DU669" i="1"/>
  <c r="FW686" i="1"/>
  <c r="FX686" i="1"/>
  <c r="FZ686" i="1"/>
  <c r="V669" i="1"/>
  <c r="F709" i="1"/>
  <c r="P442" i="1"/>
  <c r="DH410" i="1"/>
  <c r="DK142" i="1"/>
  <c r="P202" i="1"/>
  <c r="Q572" i="1"/>
  <c r="F649" i="1"/>
  <c r="DP325" i="1"/>
  <c r="EC298" i="1"/>
  <c r="EC223" i="1" l="1"/>
  <c r="DP266" i="1"/>
  <c r="FX669" i="1"/>
  <c r="EO686" i="1"/>
  <c r="EP219" i="1"/>
  <c r="P547" i="1"/>
  <c r="EP858" i="1"/>
  <c r="DG686" i="1"/>
  <c r="DT669" i="1"/>
  <c r="Y357" i="1"/>
  <c r="F405" i="1"/>
  <c r="P642" i="1"/>
  <c r="EN572" i="1"/>
  <c r="FZ142" i="1"/>
  <c r="EQ187" i="1"/>
  <c r="X781" i="1"/>
  <c r="F824" i="1"/>
  <c r="X828" i="1"/>
  <c r="FS26" i="1"/>
  <c r="EJ49" i="1"/>
  <c r="EJ439" i="1"/>
  <c r="FS410" i="1"/>
  <c r="F386" i="1"/>
  <c r="AY357" i="1"/>
  <c r="EQ410" i="1"/>
  <c r="P447" i="1"/>
  <c r="EK49" i="1"/>
  <c r="FT26" i="1"/>
  <c r="O357" i="1"/>
  <c r="F380" i="1"/>
  <c r="EH22" i="1"/>
  <c r="P867" i="1"/>
  <c r="EH901" i="1"/>
  <c r="F138" i="1"/>
  <c r="AR81" i="1"/>
  <c r="R572" i="1"/>
  <c r="F651" i="1"/>
  <c r="AV669" i="1"/>
  <c r="F691" i="1"/>
  <c r="DI223" i="1"/>
  <c r="P278" i="1"/>
  <c r="DI540" i="1"/>
  <c r="P515" i="1"/>
  <c r="EN471" i="1"/>
  <c r="FS357" i="1"/>
  <c r="EJ378" i="1"/>
  <c r="CE266" i="1"/>
  <c r="CF266" i="1"/>
  <c r="AC223" i="1"/>
  <c r="CH266" i="1"/>
  <c r="P266" i="1"/>
  <c r="X686" i="1"/>
  <c r="AK669" i="1"/>
  <c r="CH298" i="1"/>
  <c r="AY325" i="1"/>
  <c r="DM669" i="1"/>
  <c r="P708" i="1"/>
  <c r="AS410" i="1"/>
  <c r="F456" i="1"/>
  <c r="FW142" i="1"/>
  <c r="EN187" i="1"/>
  <c r="AR410" i="1"/>
  <c r="F467" i="1"/>
  <c r="S669" i="1"/>
  <c r="F701" i="1"/>
  <c r="DN410" i="1"/>
  <c r="P462" i="1"/>
  <c r="P340" i="1"/>
  <c r="DK298" i="1"/>
  <c r="F835" i="1"/>
  <c r="AX718" i="1"/>
  <c r="FV781" i="1"/>
  <c r="EM798" i="1"/>
  <c r="W718" i="1"/>
  <c r="F852" i="1"/>
  <c r="AW572" i="1"/>
  <c r="F643" i="1"/>
  <c r="F286" i="1"/>
  <c r="BA223" i="1"/>
  <c r="BA540" i="1"/>
  <c r="ED223" i="1"/>
  <c r="DQ266" i="1"/>
  <c r="DQ410" i="1"/>
  <c r="P466" i="1"/>
  <c r="O298" i="1"/>
  <c r="F327" i="1"/>
  <c r="AR686" i="1"/>
  <c r="CA669" i="1"/>
  <c r="GM261" i="1"/>
  <c r="AB266" i="1"/>
  <c r="BB18" i="1"/>
  <c r="F914" i="1"/>
  <c r="CA142" i="1"/>
  <c r="AR187" i="1"/>
  <c r="CF298" i="1"/>
  <c r="AW325" i="1"/>
  <c r="P112" i="1"/>
  <c r="DG81" i="1"/>
  <c r="AO18" i="1"/>
  <c r="F905" i="1"/>
  <c r="P136" i="1"/>
  <c r="DP81" i="1"/>
  <c r="O142" i="1"/>
  <c r="F189" i="1"/>
  <c r="EM26" i="1"/>
  <c r="P68" i="1"/>
  <c r="EN781" i="1"/>
  <c r="P803" i="1"/>
  <c r="EN828" i="1"/>
  <c r="DW223" i="1"/>
  <c r="DJ266" i="1"/>
  <c r="G16" i="2"/>
  <c r="G18" i="2" s="1"/>
  <c r="F890" i="1"/>
  <c r="O471" i="1"/>
  <c r="F512" i="1"/>
  <c r="FT357" i="1"/>
  <c r="EK378" i="1"/>
  <c r="DG142" i="1"/>
  <c r="P189" i="1"/>
  <c r="Y298" i="1"/>
  <c r="F352" i="1"/>
  <c r="F843" i="1"/>
  <c r="S718" i="1"/>
  <c r="AR510" i="1"/>
  <c r="CA471" i="1"/>
  <c r="CC669" i="1"/>
  <c r="AT686" i="1"/>
  <c r="AT858" i="1" s="1"/>
  <c r="F826" i="1"/>
  <c r="AR828" i="1"/>
  <c r="AR781" i="1"/>
  <c r="P445" i="1"/>
  <c r="EO410" i="1"/>
  <c r="DH266" i="1"/>
  <c r="DU223" i="1"/>
  <c r="FZ266" i="1"/>
  <c r="FW266" i="1"/>
  <c r="FX266" i="1"/>
  <c r="F842" i="1"/>
  <c r="R718" i="1"/>
  <c r="DQ781" i="1"/>
  <c r="P825" i="1"/>
  <c r="DQ828" i="1"/>
  <c r="AS187" i="1"/>
  <c r="CB142" i="1"/>
  <c r="EO81" i="1"/>
  <c r="P116" i="1"/>
  <c r="F118" i="1"/>
  <c r="AY81" i="1"/>
  <c r="F645" i="1"/>
  <c r="AY572" i="1"/>
  <c r="DP471" i="1"/>
  <c r="P536" i="1"/>
  <c r="Y572" i="1"/>
  <c r="F664" i="1"/>
  <c r="P654" i="1"/>
  <c r="EK572" i="1"/>
  <c r="AK142" i="1"/>
  <c r="X187" i="1"/>
  <c r="P806" i="1"/>
  <c r="EQ828" i="1"/>
  <c r="EQ781" i="1"/>
  <c r="EG18" i="1"/>
  <c r="P905" i="1"/>
  <c r="AP18" i="1"/>
  <c r="F910" i="1"/>
  <c r="X298" i="1"/>
  <c r="F351" i="1"/>
  <c r="Y142" i="1"/>
  <c r="F214" i="1"/>
  <c r="DN223" i="1"/>
  <c r="P289" i="1"/>
  <c r="DN540" i="1"/>
  <c r="GO674" i="1"/>
  <c r="FU686" i="1" s="1"/>
  <c r="FS686" i="1"/>
  <c r="FS81" i="1"/>
  <c r="EJ110" i="1"/>
  <c r="AV781" i="1"/>
  <c r="AV828" i="1"/>
  <c r="F803" i="1"/>
  <c r="CA357" i="1"/>
  <c r="AR378" i="1"/>
  <c r="AW81" i="1"/>
  <c r="F116" i="1"/>
  <c r="O81" i="1"/>
  <c r="F112" i="1"/>
  <c r="AS110" i="1"/>
  <c r="CB81" i="1"/>
  <c r="EO26" i="1"/>
  <c r="P55" i="1"/>
  <c r="F692" i="1"/>
  <c r="AW669" i="1"/>
  <c r="FT81" i="1"/>
  <c r="EK110" i="1"/>
  <c r="AV81" i="1"/>
  <c r="F115" i="1"/>
  <c r="DG298" i="1"/>
  <c r="P327" i="1"/>
  <c r="DP187" i="1"/>
  <c r="EC142" i="1"/>
  <c r="FT187" i="1"/>
  <c r="F825" i="1"/>
  <c r="Y781" i="1"/>
  <c r="Y828" i="1"/>
  <c r="EQ378" i="1"/>
  <c r="FZ357" i="1"/>
  <c r="EQ298" i="1"/>
  <c r="P333" i="1"/>
  <c r="CF471" i="1"/>
  <c r="AW510" i="1"/>
  <c r="DG26" i="1"/>
  <c r="P51" i="1"/>
  <c r="AS378" i="1"/>
  <c r="CB357" i="1"/>
  <c r="P512" i="1"/>
  <c r="DG471" i="1"/>
  <c r="DG357" i="1"/>
  <c r="P380" i="1"/>
  <c r="EJ325" i="1"/>
  <c r="FS298" i="1"/>
  <c r="DQ572" i="1"/>
  <c r="P664" i="1"/>
  <c r="DP410" i="1"/>
  <c r="P465" i="1"/>
  <c r="EK439" i="1"/>
  <c r="FT410" i="1"/>
  <c r="CA298" i="1"/>
  <c r="AR325" i="1"/>
  <c r="AU26" i="1"/>
  <c r="F68" i="1"/>
  <c r="AU858" i="1"/>
  <c r="EQ26" i="1"/>
  <c r="P57" i="1"/>
  <c r="CA572" i="1"/>
  <c r="AR637" i="1"/>
  <c r="AS510" i="1"/>
  <c r="CB471" i="1"/>
  <c r="EN81" i="1"/>
  <c r="P115" i="1"/>
  <c r="P337" i="1"/>
  <c r="DI298" i="1"/>
  <c r="AL669" i="1"/>
  <c r="Y686" i="1"/>
  <c r="P524" i="1"/>
  <c r="DJ471" i="1"/>
  <c r="P689" i="1"/>
  <c r="DH669" i="1"/>
  <c r="DP357" i="1"/>
  <c r="P404" i="1"/>
  <c r="AY669" i="1"/>
  <c r="F694" i="1"/>
  <c r="EO298" i="1"/>
  <c r="P331" i="1"/>
  <c r="DH142" i="1"/>
  <c r="P190" i="1"/>
  <c r="EJ798" i="1"/>
  <c r="FS781" i="1"/>
  <c r="DL142" i="1"/>
  <c r="P208" i="1"/>
  <c r="DM410" i="1"/>
  <c r="P461" i="1"/>
  <c r="AU781" i="1"/>
  <c r="AU828" i="1"/>
  <c r="F817" i="1"/>
  <c r="EI22" i="1"/>
  <c r="P868" i="1"/>
  <c r="EI901" i="1"/>
  <c r="F278" i="1"/>
  <c r="Q223" i="1"/>
  <c r="Q540" i="1"/>
  <c r="CE298" i="1"/>
  <c r="AV325" i="1"/>
  <c r="GO587" i="1"/>
  <c r="FU637" i="1" s="1"/>
  <c r="FS637" i="1"/>
  <c r="P381" i="1"/>
  <c r="DH357" i="1"/>
  <c r="P118" i="1"/>
  <c r="EQ81" i="1"/>
  <c r="U223" i="1"/>
  <c r="U540" i="1"/>
  <c r="F288" i="1"/>
  <c r="DK669" i="1"/>
  <c r="P701" i="1"/>
  <c r="GM263" i="1"/>
  <c r="GN263" i="1" s="1"/>
  <c r="AY26" i="1"/>
  <c r="F57" i="1"/>
  <c r="F839" i="1"/>
  <c r="AZ718" i="1"/>
  <c r="AZ858" i="1"/>
  <c r="O26" i="1"/>
  <c r="F51" i="1"/>
  <c r="X357" i="1"/>
  <c r="F404" i="1"/>
  <c r="P849" i="1"/>
  <c r="DL718" i="1"/>
  <c r="F383" i="1"/>
  <c r="AV357" i="1"/>
  <c r="P831" i="1"/>
  <c r="DH718" i="1"/>
  <c r="P453" i="1"/>
  <c r="DJ410" i="1"/>
  <c r="DN718" i="1"/>
  <c r="P851" i="1"/>
  <c r="P706" i="1"/>
  <c r="ES669" i="1"/>
  <c r="DM142" i="1"/>
  <c r="P209" i="1"/>
  <c r="DM858" i="1"/>
  <c r="CB26" i="1"/>
  <c r="AS49" i="1"/>
  <c r="AW828" i="1"/>
  <c r="AW781" i="1"/>
  <c r="F804" i="1"/>
  <c r="P800" i="1"/>
  <c r="DG828" i="1"/>
  <c r="DG781" i="1"/>
  <c r="EO378" i="1"/>
  <c r="FX357" i="1"/>
  <c r="P843" i="1"/>
  <c r="DK718" i="1"/>
  <c r="W266" i="1"/>
  <c r="AJ223" i="1"/>
  <c r="CE471" i="1"/>
  <c r="AV510" i="1"/>
  <c r="F642" i="1"/>
  <c r="AV572" i="1"/>
  <c r="EN410" i="1"/>
  <c r="P444" i="1"/>
  <c r="DQ471" i="1"/>
  <c r="P537" i="1"/>
  <c r="FT298" i="1"/>
  <c r="EK325" i="1"/>
  <c r="P352" i="1"/>
  <c r="DQ298" i="1"/>
  <c r="FT471" i="1"/>
  <c r="EK510" i="1"/>
  <c r="P518" i="1"/>
  <c r="EQ471" i="1"/>
  <c r="DJ357" i="1"/>
  <c r="P392" i="1"/>
  <c r="DK223" i="1"/>
  <c r="P281" i="1"/>
  <c r="DK540" i="1"/>
  <c r="FW669" i="1"/>
  <c r="EN686" i="1"/>
  <c r="DI471" i="1"/>
  <c r="P522" i="1"/>
  <c r="P129" i="1"/>
  <c r="EM81" i="1"/>
  <c r="FX142" i="1"/>
  <c r="EO187" i="1"/>
  <c r="AY142" i="1"/>
  <c r="F195" i="1"/>
  <c r="AT572" i="1"/>
  <c r="F655" i="1"/>
  <c r="DN142" i="1"/>
  <c r="P210" i="1"/>
  <c r="O781" i="1"/>
  <c r="F800" i="1"/>
  <c r="O828" i="1"/>
  <c r="EN298" i="1"/>
  <c r="P330" i="1"/>
  <c r="F840" i="1"/>
  <c r="Q718" i="1"/>
  <c r="AX22" i="1"/>
  <c r="AX901" i="1"/>
  <c r="F865" i="1"/>
  <c r="DJ718" i="1"/>
  <c r="P842" i="1"/>
  <c r="EN26" i="1"/>
  <c r="P54" i="1"/>
  <c r="P824" i="1"/>
  <c r="DP781" i="1"/>
  <c r="DP828" i="1"/>
  <c r="AW357" i="1"/>
  <c r="F384" i="1"/>
  <c r="X572" i="1"/>
  <c r="F663" i="1"/>
  <c r="FS187" i="1"/>
  <c r="F192" i="1"/>
  <c r="AV142" i="1"/>
  <c r="CH471" i="1"/>
  <c r="AY510" i="1"/>
  <c r="P290" i="1"/>
  <c r="DO223" i="1"/>
  <c r="DO540" i="1"/>
  <c r="F193" i="1"/>
  <c r="AW142" i="1"/>
  <c r="R266" i="1"/>
  <c r="AE223" i="1"/>
  <c r="DL410" i="1"/>
  <c r="P460" i="1"/>
  <c r="CA26" i="1"/>
  <c r="AR49" i="1"/>
  <c r="DK572" i="1"/>
  <c r="P652" i="1"/>
  <c r="AV26" i="1"/>
  <c r="F54" i="1"/>
  <c r="DL223" i="1"/>
  <c r="DL540" i="1"/>
  <c r="P287" i="1"/>
  <c r="DQ26" i="1"/>
  <c r="P76" i="1"/>
  <c r="AB572" i="1"/>
  <c r="O637" i="1"/>
  <c r="EN378" i="1"/>
  <c r="FW357" i="1"/>
  <c r="EO572" i="1"/>
  <c r="P643" i="1"/>
  <c r="P471" i="1"/>
  <c r="F513" i="1"/>
  <c r="FS828" i="1"/>
  <c r="FS718" i="1" s="1"/>
  <c r="ES223" i="1"/>
  <c r="P286" i="1"/>
  <c r="ES540" i="1"/>
  <c r="DP572" i="1"/>
  <c r="P663" i="1"/>
  <c r="CC718" i="1"/>
  <c r="AT828" i="1"/>
  <c r="DP669" i="1"/>
  <c r="P712" i="1"/>
  <c r="CB572" i="1"/>
  <c r="AS637" i="1"/>
  <c r="EJ510" i="1"/>
  <c r="FS471" i="1"/>
  <c r="AF223" i="1"/>
  <c r="S266" i="1"/>
  <c r="DQ669" i="1"/>
  <c r="P713" i="1"/>
  <c r="DP298" i="1"/>
  <c r="P351" i="1"/>
  <c r="P201" i="1"/>
  <c r="DJ142" i="1"/>
  <c r="AL266" i="1"/>
  <c r="T223" i="1"/>
  <c r="F287" i="1"/>
  <c r="T540" i="1"/>
  <c r="Q142" i="1"/>
  <c r="F199" i="1"/>
  <c r="Q858" i="1"/>
  <c r="P298" i="1"/>
  <c r="F328" i="1"/>
  <c r="AK266" i="1"/>
  <c r="EQ572" i="1"/>
  <c r="P645" i="1"/>
  <c r="R669" i="1"/>
  <c r="F700" i="1"/>
  <c r="DM223" i="1"/>
  <c r="DM540" i="1"/>
  <c r="P288" i="1"/>
  <c r="F688" i="1"/>
  <c r="O669" i="1"/>
  <c r="GM262" i="1"/>
  <c r="GN262" i="1" s="1"/>
  <c r="FT266" i="1" s="1"/>
  <c r="DT266" i="1"/>
  <c r="AQ22" i="1"/>
  <c r="AQ901" i="1"/>
  <c r="F868" i="1"/>
  <c r="F831" i="1"/>
  <c r="P718" i="1"/>
  <c r="AY781" i="1"/>
  <c r="AY828" i="1"/>
  <c r="F806" i="1"/>
  <c r="ER219" i="1"/>
  <c r="P551" i="1"/>
  <c r="ER858" i="1"/>
  <c r="DN858" i="1"/>
  <c r="EO471" i="1"/>
  <c r="P516" i="1"/>
  <c r="FZ669" i="1"/>
  <c r="EQ686" i="1"/>
  <c r="P214" i="1"/>
  <c r="DQ142" i="1"/>
  <c r="DT410" i="1"/>
  <c r="DG439" i="1"/>
  <c r="CB325" i="1"/>
  <c r="DO669" i="1"/>
  <c r="P710" i="1"/>
  <c r="P207" i="1"/>
  <c r="ES142" i="1"/>
  <c r="EO781" i="1"/>
  <c r="EO828" i="1"/>
  <c r="P804" i="1"/>
  <c r="AW26" i="1"/>
  <c r="F55" i="1"/>
  <c r="P700" i="1"/>
  <c r="DJ669" i="1"/>
  <c r="DQ357" i="1"/>
  <c r="P405" i="1"/>
  <c r="DP26" i="1"/>
  <c r="P75" i="1"/>
  <c r="GM264" i="1"/>
  <c r="GN264" i="1" s="1"/>
  <c r="FU828" i="1"/>
  <c r="DG572" i="1"/>
  <c r="P639" i="1"/>
  <c r="V223" i="1"/>
  <c r="V540" i="1"/>
  <c r="F289" i="1"/>
  <c r="FT223" i="1" l="1"/>
  <c r="EK266" i="1"/>
  <c r="AT22" i="1"/>
  <c r="F876" i="1"/>
  <c r="AT901" i="1"/>
  <c r="AT718" i="1"/>
  <c r="F846" i="1"/>
  <c r="EH18" i="1"/>
  <c r="P910" i="1"/>
  <c r="DG669" i="1"/>
  <c r="P688" i="1"/>
  <c r="ER22" i="1"/>
  <c r="ER901" i="1"/>
  <c r="P869" i="1"/>
  <c r="F639" i="1"/>
  <c r="O572" i="1"/>
  <c r="P826" i="1"/>
  <c r="EJ828" i="1"/>
  <c r="EJ781" i="1"/>
  <c r="EJ686" i="1"/>
  <c r="FS669" i="1"/>
  <c r="AB223" i="1"/>
  <c r="O266" i="1"/>
  <c r="AU22" i="1"/>
  <c r="F877" i="1"/>
  <c r="AU901" i="1"/>
  <c r="DN219" i="1"/>
  <c r="P563" i="1"/>
  <c r="EN266" i="1"/>
  <c r="FW223" i="1"/>
  <c r="GN261" i="1"/>
  <c r="CB266" i="1" s="1"/>
  <c r="CA266" i="1"/>
  <c r="P692" i="1"/>
  <c r="EO669" i="1"/>
  <c r="FU718" i="1"/>
  <c r="EL828" i="1"/>
  <c r="AY718" i="1"/>
  <c r="F836" i="1"/>
  <c r="DM219" i="1"/>
  <c r="P562" i="1"/>
  <c r="T219" i="1"/>
  <c r="F561" i="1"/>
  <c r="T858" i="1"/>
  <c r="FS142" i="1"/>
  <c r="EJ187" i="1"/>
  <c r="P691" i="1"/>
  <c r="EN669" i="1"/>
  <c r="F290" i="1"/>
  <c r="W540" i="1"/>
  <c r="W223" i="1"/>
  <c r="AU718" i="1"/>
  <c r="F847" i="1"/>
  <c r="EK81" i="1"/>
  <c r="P127" i="1"/>
  <c r="F213" i="1"/>
  <c r="X142" i="1"/>
  <c r="AR669" i="1"/>
  <c r="F714" i="1"/>
  <c r="F269" i="1"/>
  <c r="P223" i="1"/>
  <c r="P540" i="1"/>
  <c r="EK26" i="1"/>
  <c r="P66" i="1"/>
  <c r="EQ142" i="1"/>
  <c r="P195" i="1"/>
  <c r="X266" i="1"/>
  <c r="AK223" i="1"/>
  <c r="DG266" i="1"/>
  <c r="DT223" i="1"/>
  <c r="AZ22" i="1"/>
  <c r="AZ901" i="1"/>
  <c r="F869" i="1"/>
  <c r="DI219" i="1"/>
  <c r="P552" i="1"/>
  <c r="DI858" i="1"/>
  <c r="F281" i="1"/>
  <c r="S223" i="1"/>
  <c r="S540" i="1"/>
  <c r="P353" i="1"/>
  <c r="EJ298" i="1"/>
  <c r="EJ637" i="1"/>
  <c r="FS572" i="1"/>
  <c r="F353" i="1"/>
  <c r="AR298" i="1"/>
  <c r="P386" i="1"/>
  <c r="EQ357" i="1"/>
  <c r="AR357" i="1"/>
  <c r="F406" i="1"/>
  <c r="DH223" i="1"/>
  <c r="P269" i="1"/>
  <c r="DH540" i="1"/>
  <c r="EN718" i="1"/>
  <c r="P833" i="1"/>
  <c r="AY266" i="1"/>
  <c r="CH223" i="1"/>
  <c r="DN22" i="1"/>
  <c r="DN901" i="1"/>
  <c r="P881" i="1"/>
  <c r="P213" i="1"/>
  <c r="DP142" i="1"/>
  <c r="P890" i="1"/>
  <c r="V16" i="2"/>
  <c r="V18" i="2" s="1"/>
  <c r="DG410" i="1"/>
  <c r="P441" i="1"/>
  <c r="FU669" i="1"/>
  <c r="EL686" i="1"/>
  <c r="F538" i="1"/>
  <c r="AR471" i="1"/>
  <c r="DJ223" i="1"/>
  <c r="P280" i="1"/>
  <c r="DJ540" i="1"/>
  <c r="AS572" i="1"/>
  <c r="F654" i="1"/>
  <c r="DK219" i="1"/>
  <c r="P555" i="1"/>
  <c r="DK858" i="1"/>
  <c r="EL637" i="1"/>
  <c r="FU572" i="1"/>
  <c r="F855" i="1"/>
  <c r="Y718" i="1"/>
  <c r="EM781" i="1"/>
  <c r="P817" i="1"/>
  <c r="EM828" i="1"/>
  <c r="EN142" i="1"/>
  <c r="P192" i="1"/>
  <c r="DP718" i="1"/>
  <c r="P854" i="1"/>
  <c r="V219" i="1"/>
  <c r="F563" i="1"/>
  <c r="V858" i="1"/>
  <c r="AY471" i="1"/>
  <c r="F518" i="1"/>
  <c r="EI18" i="1"/>
  <c r="P911" i="1"/>
  <c r="AY298" i="1"/>
  <c r="F333" i="1"/>
  <c r="F77" i="1"/>
  <c r="AR26" i="1"/>
  <c r="Y669" i="1"/>
  <c r="F713" i="1"/>
  <c r="FS266" i="1"/>
  <c r="EK298" i="1"/>
  <c r="P342" i="1"/>
  <c r="EQ669" i="1"/>
  <c r="P694" i="1"/>
  <c r="AX18" i="1"/>
  <c r="F908" i="1"/>
  <c r="AV298" i="1"/>
  <c r="F330" i="1"/>
  <c r="AS142" i="1"/>
  <c r="F204" i="1"/>
  <c r="AW298" i="1"/>
  <c r="F331" i="1"/>
  <c r="AW266" i="1"/>
  <c r="CF223" i="1"/>
  <c r="DP223" i="1"/>
  <c r="P292" i="1"/>
  <c r="DP540" i="1"/>
  <c r="EO142" i="1"/>
  <c r="P193" i="1"/>
  <c r="EJ81" i="1"/>
  <c r="P138" i="1"/>
  <c r="CB298" i="1"/>
  <c r="AS325" i="1"/>
  <c r="AW471" i="1"/>
  <c r="F516" i="1"/>
  <c r="F127" i="1"/>
  <c r="AS81" i="1"/>
  <c r="Q22" i="1"/>
  <c r="Q901" i="1"/>
  <c r="F870" i="1"/>
  <c r="O718" i="1"/>
  <c r="F830" i="1"/>
  <c r="AV471" i="1"/>
  <c r="F515" i="1"/>
  <c r="FZ223" i="1"/>
  <c r="EQ266" i="1"/>
  <c r="EO718" i="1"/>
  <c r="P834" i="1"/>
  <c r="EJ471" i="1"/>
  <c r="P538" i="1"/>
  <c r="DL219" i="1"/>
  <c r="P561" i="1"/>
  <c r="AL223" i="1"/>
  <c r="Y266" i="1"/>
  <c r="P384" i="1"/>
  <c r="EO357" i="1"/>
  <c r="DL858" i="1"/>
  <c r="AS471" i="1"/>
  <c r="F527" i="1"/>
  <c r="EK410" i="1"/>
  <c r="P456" i="1"/>
  <c r="AS357" i="1"/>
  <c r="F395" i="1"/>
  <c r="F833" i="1"/>
  <c r="AV718" i="1"/>
  <c r="P855" i="1"/>
  <c r="DQ718" i="1"/>
  <c r="AV266" i="1"/>
  <c r="CE223" i="1"/>
  <c r="DG718" i="1"/>
  <c r="P830" i="1"/>
  <c r="P467" i="1"/>
  <c r="EJ410" i="1"/>
  <c r="P383" i="1"/>
  <c r="EN357" i="1"/>
  <c r="U219" i="1"/>
  <c r="F562" i="1"/>
  <c r="U858" i="1"/>
  <c r="AT669" i="1"/>
  <c r="F704" i="1"/>
  <c r="BA219" i="1"/>
  <c r="F560" i="1"/>
  <c r="BA858" i="1"/>
  <c r="EJ26" i="1"/>
  <c r="P77" i="1"/>
  <c r="EP22" i="1"/>
  <c r="P865" i="1"/>
  <c r="EP901" i="1"/>
  <c r="P527" i="1"/>
  <c r="EK471" i="1"/>
  <c r="EO266" i="1"/>
  <c r="FX223" i="1"/>
  <c r="X718" i="1"/>
  <c r="F854" i="1"/>
  <c r="ES219" i="1"/>
  <c r="P560" i="1"/>
  <c r="F834" i="1"/>
  <c r="AW718" i="1"/>
  <c r="EQ718" i="1"/>
  <c r="P836" i="1"/>
  <c r="F66" i="1"/>
  <c r="AS26" i="1"/>
  <c r="X669" i="1"/>
  <c r="F712" i="1"/>
  <c r="DM22" i="1"/>
  <c r="DM901" i="1"/>
  <c r="P880" i="1"/>
  <c r="F280" i="1"/>
  <c r="R223" i="1"/>
  <c r="R540" i="1"/>
  <c r="ES858" i="1"/>
  <c r="AQ18" i="1"/>
  <c r="F911" i="1"/>
  <c r="DO219" i="1"/>
  <c r="P564" i="1"/>
  <c r="DO858" i="1"/>
  <c r="Q219" i="1"/>
  <c r="F552" i="1"/>
  <c r="AR572" i="1"/>
  <c r="F665" i="1"/>
  <c r="FT142" i="1"/>
  <c r="EK187" i="1"/>
  <c r="F856" i="1"/>
  <c r="AR718" i="1"/>
  <c r="P395" i="1"/>
  <c r="EK357" i="1"/>
  <c r="AR142" i="1"/>
  <c r="F215" i="1"/>
  <c r="DQ223" i="1"/>
  <c r="P293" i="1"/>
  <c r="DQ540" i="1"/>
  <c r="EJ357" i="1"/>
  <c r="P406" i="1"/>
  <c r="EO223" i="1" l="1"/>
  <c r="P272" i="1"/>
  <c r="EO540" i="1"/>
  <c r="EL572" i="1"/>
  <c r="P655" i="1"/>
  <c r="EL858" i="1"/>
  <c r="F268" i="1"/>
  <c r="O223" i="1"/>
  <c r="O540" i="1"/>
  <c r="EP18" i="1"/>
  <c r="P908" i="1"/>
  <c r="P215" i="1"/>
  <c r="EJ142" i="1"/>
  <c r="CB223" i="1"/>
  <c r="AS266" i="1"/>
  <c r="Q18" i="1"/>
  <c r="F913" i="1"/>
  <c r="DP219" i="1"/>
  <c r="P566" i="1"/>
  <c r="EJ718" i="1"/>
  <c r="P856" i="1"/>
  <c r="AV223" i="1"/>
  <c r="F271" i="1"/>
  <c r="AV540" i="1"/>
  <c r="EL669" i="1"/>
  <c r="P704" i="1"/>
  <c r="ES22" i="1"/>
  <c r="P878" i="1"/>
  <c r="ES901" i="1"/>
  <c r="Y223" i="1"/>
  <c r="Y540" i="1"/>
  <c r="F293" i="1"/>
  <c r="EJ669" i="1"/>
  <c r="P714" i="1"/>
  <c r="EM718" i="1"/>
  <c r="P847" i="1"/>
  <c r="EM858" i="1"/>
  <c r="DJ219" i="1"/>
  <c r="P554" i="1"/>
  <c r="DJ858" i="1"/>
  <c r="DI22" i="1"/>
  <c r="P870" i="1"/>
  <c r="DI901" i="1"/>
  <c r="P271" i="1"/>
  <c r="EN223" i="1"/>
  <c r="EN540" i="1"/>
  <c r="AT18" i="1"/>
  <c r="F919" i="1"/>
  <c r="AS298" i="1"/>
  <c r="F342" i="1"/>
  <c r="EL718" i="1"/>
  <c r="P846" i="1"/>
  <c r="U22" i="1"/>
  <c r="F880" i="1"/>
  <c r="U901" i="1"/>
  <c r="AR266" i="1"/>
  <c r="CA223" i="1"/>
  <c r="F889" i="1"/>
  <c r="F16" i="2"/>
  <c r="F18" i="2" s="1"/>
  <c r="EJ266" i="1"/>
  <c r="FS223" i="1"/>
  <c r="DH219" i="1"/>
  <c r="P543" i="1"/>
  <c r="DH858" i="1"/>
  <c r="DP858" i="1"/>
  <c r="DN18" i="1"/>
  <c r="P924" i="1"/>
  <c r="DL22" i="1"/>
  <c r="DL901" i="1"/>
  <c r="P879" i="1"/>
  <c r="P896" i="1" s="1"/>
  <c r="AY223" i="1"/>
  <c r="F274" i="1"/>
  <c r="AY540" i="1"/>
  <c r="DG223" i="1"/>
  <c r="P268" i="1"/>
  <c r="DG540" i="1"/>
  <c r="P204" i="1"/>
  <c r="EK142" i="1"/>
  <c r="X223" i="1"/>
  <c r="F292" i="1"/>
  <c r="X540" i="1"/>
  <c r="T22" i="1"/>
  <c r="F879" i="1"/>
  <c r="F896" i="1" s="1"/>
  <c r="T901" i="1"/>
  <c r="BA22" i="1"/>
  <c r="BA901" i="1"/>
  <c r="F878" i="1"/>
  <c r="F272" i="1"/>
  <c r="AW223" i="1"/>
  <c r="AW540" i="1"/>
  <c r="P219" i="1"/>
  <c r="F543" i="1"/>
  <c r="P858" i="1"/>
  <c r="AU18" i="1"/>
  <c r="F920" i="1"/>
  <c r="EK223" i="1"/>
  <c r="P283" i="1"/>
  <c r="EK540" i="1"/>
  <c r="V22" i="1"/>
  <c r="F881" i="1"/>
  <c r="V901" i="1"/>
  <c r="P665" i="1"/>
  <c r="EJ572" i="1"/>
  <c r="DK22" i="1"/>
  <c r="P873" i="1"/>
  <c r="DK901" i="1"/>
  <c r="R219" i="1"/>
  <c r="F554" i="1"/>
  <c r="R858" i="1"/>
  <c r="S219" i="1"/>
  <c r="F555" i="1"/>
  <c r="S858" i="1"/>
  <c r="DQ219" i="1"/>
  <c r="P567" i="1"/>
  <c r="DQ858" i="1"/>
  <c r="DM18" i="1"/>
  <c r="P923" i="1"/>
  <c r="DO22" i="1"/>
  <c r="P882" i="1"/>
  <c r="DO901" i="1"/>
  <c r="EQ223" i="1"/>
  <c r="P274" i="1"/>
  <c r="EQ540" i="1"/>
  <c r="AZ18" i="1"/>
  <c r="F912" i="1"/>
  <c r="W219" i="1"/>
  <c r="F564" i="1"/>
  <c r="W858" i="1"/>
  <c r="H16" i="2"/>
  <c r="H18" i="2" s="1"/>
  <c r="F891" i="1"/>
  <c r="ER18" i="1"/>
  <c r="P912" i="1"/>
  <c r="X219" i="1" l="1"/>
  <c r="F566" i="1"/>
  <c r="X858" i="1"/>
  <c r="DI18" i="1"/>
  <c r="P913" i="1"/>
  <c r="DG219" i="1"/>
  <c r="P542" i="1"/>
  <c r="DG858" i="1"/>
  <c r="DH22" i="1"/>
  <c r="P861" i="1"/>
  <c r="DH901" i="1"/>
  <c r="DJ22" i="1"/>
  <c r="P872" i="1"/>
  <c r="DJ901" i="1"/>
  <c r="EN219" i="1"/>
  <c r="P545" i="1"/>
  <c r="EN858" i="1"/>
  <c r="V18" i="1"/>
  <c r="F924" i="1"/>
  <c r="EQ219" i="1"/>
  <c r="P548" i="1"/>
  <c r="EQ858" i="1"/>
  <c r="Y16" i="2"/>
  <c r="Y18" i="2" s="1"/>
  <c r="AR223" i="1"/>
  <c r="F294" i="1"/>
  <c r="AR540" i="1"/>
  <c r="DP22" i="1"/>
  <c r="P884" i="1"/>
  <c r="DP901" i="1"/>
  <c r="S22" i="1"/>
  <c r="F873" i="1"/>
  <c r="J16" i="2" s="1"/>
  <c r="J18" i="2" s="1"/>
  <c r="S901" i="1"/>
  <c r="AS223" i="1"/>
  <c r="F283" i="1"/>
  <c r="AS540" i="1"/>
  <c r="EO219" i="1"/>
  <c r="P546" i="1"/>
  <c r="EO858" i="1"/>
  <c r="W22" i="1"/>
  <c r="W901" i="1"/>
  <c r="F882" i="1"/>
  <c r="ES18" i="1"/>
  <c r="P921" i="1"/>
  <c r="AY219" i="1"/>
  <c r="F548" i="1"/>
  <c r="AY858" i="1"/>
  <c r="EM22" i="1"/>
  <c r="EM901" i="1"/>
  <c r="P877" i="1"/>
  <c r="P22" i="1"/>
  <c r="F861" i="1"/>
  <c r="P901" i="1"/>
  <c r="O219" i="1"/>
  <c r="F542" i="1"/>
  <c r="O858" i="1"/>
  <c r="U18" i="1"/>
  <c r="F923" i="1"/>
  <c r="EK219" i="1"/>
  <c r="P557" i="1"/>
  <c r="BA18" i="1"/>
  <c r="F921" i="1"/>
  <c r="DO18" i="1"/>
  <c r="P925" i="1"/>
  <c r="T18" i="1"/>
  <c r="F922" i="1"/>
  <c r="EJ223" i="1"/>
  <c r="P294" i="1"/>
  <c r="EJ540" i="1"/>
  <c r="AV219" i="1"/>
  <c r="F545" i="1"/>
  <c r="AV858" i="1"/>
  <c r="DK18" i="1"/>
  <c r="P916" i="1"/>
  <c r="DL18" i="1"/>
  <c r="P922" i="1"/>
  <c r="DQ22" i="1"/>
  <c r="DQ901" i="1"/>
  <c r="P885" i="1"/>
  <c r="F567" i="1"/>
  <c r="Y219" i="1"/>
  <c r="Y858" i="1"/>
  <c r="AW219" i="1"/>
  <c r="F546" i="1"/>
  <c r="AW858" i="1"/>
  <c r="EL22" i="1"/>
  <c r="P876" i="1"/>
  <c r="EL901" i="1"/>
  <c r="R22" i="1"/>
  <c r="F872" i="1"/>
  <c r="R901" i="1"/>
  <c r="EK858" i="1"/>
  <c r="AW22" i="1" l="1"/>
  <c r="AW901" i="1"/>
  <c r="F864" i="1"/>
  <c r="DH18" i="1"/>
  <c r="P904" i="1"/>
  <c r="EK22" i="1"/>
  <c r="P875" i="1"/>
  <c r="EK901" i="1"/>
  <c r="AS219" i="1"/>
  <c r="F557" i="1"/>
  <c r="AS858" i="1"/>
  <c r="Y22" i="1"/>
  <c r="Y901" i="1"/>
  <c r="F885" i="1"/>
  <c r="DG22" i="1"/>
  <c r="P860" i="1"/>
  <c r="DG901" i="1"/>
  <c r="DP18" i="1"/>
  <c r="P927" i="1"/>
  <c r="EN22" i="1"/>
  <c r="EN901" i="1"/>
  <c r="P863" i="1"/>
  <c r="EQ22" i="1"/>
  <c r="EQ901" i="1"/>
  <c r="P866" i="1"/>
  <c r="O22" i="1"/>
  <c r="F860" i="1"/>
  <c r="O901" i="1"/>
  <c r="P18" i="1"/>
  <c r="F904" i="1"/>
  <c r="EJ219" i="1"/>
  <c r="P568" i="1"/>
  <c r="EJ858" i="1"/>
  <c r="R18" i="1"/>
  <c r="F915" i="1"/>
  <c r="X22" i="1"/>
  <c r="X901" i="1"/>
  <c r="F884" i="1"/>
  <c r="EO22" i="1"/>
  <c r="P864" i="1"/>
  <c r="EO901" i="1"/>
  <c r="AR219" i="1"/>
  <c r="F568" i="1"/>
  <c r="AR858" i="1"/>
  <c r="DJ18" i="1"/>
  <c r="P915" i="1"/>
  <c r="EM18" i="1"/>
  <c r="P920" i="1"/>
  <c r="AV22" i="1"/>
  <c r="AV901" i="1"/>
  <c r="F863" i="1"/>
  <c r="AY22" i="1"/>
  <c r="AY901" i="1"/>
  <c r="F866" i="1"/>
  <c r="S18" i="1"/>
  <c r="F916" i="1"/>
  <c r="DQ18" i="1"/>
  <c r="P928" i="1"/>
  <c r="W18" i="1"/>
  <c r="F925" i="1"/>
  <c r="EL18" i="1"/>
  <c r="P919" i="1"/>
  <c r="P889" i="1"/>
  <c r="U16" i="2"/>
  <c r="U18" i="2" s="1"/>
  <c r="P891" i="1"/>
  <c r="W16" i="2"/>
  <c r="W18" i="2" s="1"/>
  <c r="EN18" i="1" l="1"/>
  <c r="P906" i="1"/>
  <c r="EK18" i="1"/>
  <c r="P918" i="1"/>
  <c r="AY18" i="1"/>
  <c r="F909" i="1"/>
  <c r="DG18" i="1"/>
  <c r="P903" i="1"/>
  <c r="O18" i="1"/>
  <c r="F903" i="1"/>
  <c r="P888" i="1"/>
  <c r="T16" i="2"/>
  <c r="P892" i="1"/>
  <c r="P893" i="1"/>
  <c r="EQ18" i="1"/>
  <c r="P909" i="1"/>
  <c r="AR22" i="1"/>
  <c r="AR901" i="1"/>
  <c r="F886" i="1"/>
  <c r="F887" i="1" s="1"/>
  <c r="EO18" i="1"/>
  <c r="P907" i="1"/>
  <c r="AV18" i="1"/>
  <c r="F906" i="1"/>
  <c r="AW18" i="1"/>
  <c r="F907" i="1"/>
  <c r="AS22" i="1"/>
  <c r="F875" i="1"/>
  <c r="AS901" i="1"/>
  <c r="EJ22" i="1"/>
  <c r="P886" i="1"/>
  <c r="P887" i="1" s="1"/>
  <c r="EJ901" i="1"/>
  <c r="X18" i="1"/>
  <c r="F927" i="1"/>
  <c r="Y18" i="1"/>
  <c r="F928" i="1"/>
  <c r="T18" i="2" l="1"/>
  <c r="X16" i="2"/>
  <c r="X18" i="2" s="1"/>
  <c r="F888" i="1"/>
  <c r="F892" i="1"/>
  <c r="F893" i="1" s="1"/>
  <c r="E16" i="2"/>
  <c r="EJ18" i="1"/>
  <c r="P929" i="1"/>
  <c r="P930" i="1" s="1"/>
  <c r="AR18" i="1"/>
  <c r="F929" i="1"/>
  <c r="F930" i="1" s="1"/>
  <c r="AS18" i="1"/>
  <c r="F918" i="1"/>
  <c r="P894" i="1"/>
  <c r="P895" i="1"/>
  <c r="P897" i="1" s="1"/>
  <c r="P898" i="1" s="1"/>
  <c r="F895" i="1" l="1"/>
  <c r="F897" i="1" s="1"/>
  <c r="F898" i="1" s="1"/>
  <c r="F894" i="1"/>
  <c r="F931" i="1"/>
  <c r="F932" i="1"/>
  <c r="P931" i="1"/>
  <c r="P932" i="1"/>
  <c r="I16" i="2"/>
  <c r="I18" i="2" s="1"/>
  <c r="E18" i="2"/>
</calcChain>
</file>

<file path=xl/sharedStrings.xml><?xml version="1.0" encoding="utf-8"?>
<sst xmlns="http://schemas.openxmlformats.org/spreadsheetml/2006/main" count="36316" uniqueCount="1377">
  <si>
    <t>Smeta.RU  (495) 974-1589</t>
  </si>
  <si>
    <t>_PS_</t>
  </si>
  <si>
    <t>Smeta.RU</t>
  </si>
  <si>
    <t/>
  </si>
  <si>
    <t>кпп северный</t>
  </si>
  <si>
    <t>Сметные нормы списания</t>
  </si>
  <si>
    <t>Коды ОКП для ТСН-2001 МГЭ (История развития)</t>
  </si>
  <si>
    <t>ТСН-2001 (МГЭ) - Новое строительство</t>
  </si>
  <si>
    <t>Типовой расчет для ТСН-2001 МГЭ, Новая методика с выпуска доп. 43 (Строительство), Доп 72</t>
  </si>
  <si>
    <t>История развития для ТСН-2001 (МГЭ) 72 доп от 12.04.2024</t>
  </si>
  <si>
    <t>Поправки для ТСН-2001 от 16.04.2024 г. доп.72</t>
  </si>
  <si>
    <t>Территориальные сметные нормативы для Москвы (ТСН-2001)</t>
  </si>
  <si>
    <t>ТЕР</t>
  </si>
  <si>
    <t>устройство КПП</t>
  </si>
  <si>
    <t>Новый раздел</t>
  </si>
  <si>
    <t>Подготовительные работы</t>
  </si>
  <si>
    <t>1</t>
  </si>
  <si>
    <t>6.68-51-4</t>
  </si>
  <si>
    <t>Разборка покрытий и оснований асфальтобетонных</t>
  </si>
  <si>
    <t>100 м3 конструкций</t>
  </si>
  <si>
    <t>ТСН-2001.6 Доп. 68, Сб. 68, т. 51, поз. 4</t>
  </si>
  <si>
    <t>Ремонтно-строительные работы</t>
  </si>
  <si>
    <t>ТСН-2001.6-68. 68-51...68-53</t>
  </si>
  <si>
    <t>ТСН-2001.6-68-21</t>
  </si>
  <si>
    <t>2</t>
  </si>
  <si>
    <t>6.68-51-5</t>
  </si>
  <si>
    <t>Разборка покрытий и оснований цементобетонных</t>
  </si>
  <si>
    <t>ТСН-2001.6 Доп. 68, Сб. 68, т. 51, поз. 5</t>
  </si>
  <si>
    <t>3</t>
  </si>
  <si>
    <t>6.68-51-2</t>
  </si>
  <si>
    <t>Разборка покрытий и оснований щебеночных</t>
  </si>
  <si>
    <t>ТСН-2001.6 Доп. 68, Сб. 68, т. 51, поз. 2</t>
  </si>
  <si>
    <t>4</t>
  </si>
  <si>
    <t>6.68-13-1</t>
  </si>
  <si>
    <t>Механизированная погрузка строительного мусора в автомобили-самосвалы</t>
  </si>
  <si>
    <t>1 Т</t>
  </si>
  <si>
    <t>ТСН-2001.6. Доп. 1-42. Сб. 68, т. 13, поз. 1</t>
  </si>
  <si>
    <t>ТСН-2001.6-68. 68-13</t>
  </si>
  <si>
    <t>ТСН-2001.6-68-5</t>
  </si>
  <si>
    <t>5</t>
  </si>
  <si>
    <t>6.69-19-1</t>
  </si>
  <si>
    <t>Погрузка и выгрузка вручную строительного мусора на транспортные средства</t>
  </si>
  <si>
    <t>ТСН-2001.6. Доп. 1-42. Сб. 69, т. 19, поз. 1</t>
  </si>
  <si>
    <t>ТСН-2001.6-69. 69-1...69-49</t>
  </si>
  <si>
    <t>ТСН-2001.6-69-1</t>
  </si>
  <si>
    <t>6</t>
  </si>
  <si>
    <t>15.2-50-12</t>
  </si>
  <si>
    <t>Перевозка строительного мусора на расстояние до 50 км автосамосвалами грузоподъемностью свыше 20 т</t>
  </si>
  <si>
    <t>т</t>
  </si>
  <si>
    <t>ТСН-2001.15 Доп. 68, Сб. 2, т. 50, поз. 12</t>
  </si>
  <si>
    <t>Транспортные затраты</t>
  </si>
  <si>
    <t>ТСН-2001.15-1. Перевозка строительного мусора</t>
  </si>
  <si>
    <t>ТСН-2001.15-1-5</t>
  </si>
  <si>
    <t>15.2-50-10</t>
  </si>
  <si>
    <t>Перевозка строительного мусора на расстояние до 50 км автосамосвалами грузоподъемностью до 10 т</t>
  </si>
  <si>
    <t>ТСН-2001.15 Доп. 68, Сб. 2, т. 50, поз. 10</t>
  </si>
  <si>
    <t>7</t>
  </si>
  <si>
    <t>15.1-1500-03</t>
  </si>
  <si>
    <t>Отходы щебня, загрязненного нефтепродуктами, при ремонте, замене щебеночного покрытия (содержание нефтепродуктов менее 15%) малоопасные</t>
  </si>
  <si>
    <t>ТСН-2001.15 Доп. 56, Сб. 1, т. 1500, поз. 3</t>
  </si>
  <si>
    <t>8</t>
  </si>
  <si>
    <t>15.1-1201-08</t>
  </si>
  <si>
    <t>Отходы бетона, загрязненные нефтью или нефтепродуктами в количестве не более 15%, малоопасные</t>
  </si>
  <si>
    <t>ТСН-2001.15 Доп. 56, Сб. 1, т. 1201, поз. 8</t>
  </si>
  <si>
    <t>9</t>
  </si>
  <si>
    <t>15.1-1300-02</t>
  </si>
  <si>
    <t>Лом асфальтовых и асфальтобетонных покрытий малоопасный</t>
  </si>
  <si>
    <t>ТСН-2001.15 Доп. 56, Сб. 1, т. 1300, поз. 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</si>
  <si>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</si>
  <si>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</si>
  <si>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</si>
  <si>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</si>
  <si>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</si>
  <si>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</si>
  <si>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</si>
  <si>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</si>
  <si>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</si>
  <si>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</si>
  <si>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</si>
  <si>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</si>
  <si>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</si>
  <si>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</si>
  <si>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</si>
  <si>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</si>
  <si>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</si>
  <si>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</si>
  <si>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</si>
  <si>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</si>
  <si>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</si>
  <si>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</si>
  <si>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</si>
  <si>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</si>
  <si>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</si>
  <si>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</si>
  <si>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</si>
  <si>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</si>
  <si>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</si>
  <si>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</si>
  <si>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</si>
  <si>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</si>
  <si>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</si>
  <si>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</si>
  <si>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</si>
  <si>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</si>
  <si>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</si>
  <si>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</si>
  <si>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</si>
  <si>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</si>
  <si>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</si>
  <si>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</si>
  <si>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</si>
  <si>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</si>
  <si>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</si>
  <si>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</si>
  <si>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</si>
  <si>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</si>
  <si>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</si>
  <si>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</si>
  <si>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</si>
  <si>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</si>
  <si>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</si>
  <si>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</si>
  <si>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Земляные работы</t>
  </si>
  <si>
    <t>10</t>
  </si>
  <si>
    <t>3.1-6-10</t>
  </si>
  <si>
    <t>Разработка грунта с погрузкой на автомобили-самосвалы экскаваторами с ковшом вместимостью 0,5 м3 группа грунтов 1-3 (23,2*13,2*0,63)*0,9</t>
  </si>
  <si>
    <t>100 м3 грунта</t>
  </si>
  <si>
    <t>ТСН-2001.3 Доп. 68, Сб. 1, т. 6, поз. 10</t>
  </si>
  <si>
    <t>)*1,2</t>
  </si>
  <si>
    <t>Строительные работы</t>
  </si>
  <si>
    <t>ТСН-2001.3-1. 1-1...1-7</t>
  </si>
  <si>
    <t>ТСН-2001.3-1-1</t>
  </si>
  <si>
    <t>11</t>
  </si>
  <si>
    <t>3.1-50-1</t>
  </si>
  <si>
    <t>Разработка грунта вручную в траншеях шириной более 2 м и котлованах площадью сечения до 5 м2 с глубиной траншей и котлованов до 2 м группа грунтов 1-3</t>
  </si>
  <si>
    <t>ТСН-2001.3. Доп. 1-42. Сб. 1, т. 50, поз. 1</t>
  </si>
  <si>
    <t>ТСН-2001.3-1. 1-49...1-55</t>
  </si>
  <si>
    <t>ТСН-2001.3-1-15</t>
  </si>
  <si>
    <t>12</t>
  </si>
  <si>
    <t>6.51-6-1</t>
  </si>
  <si>
    <t>Погрузка грунта вручную в автомобили-самосвалы с выгрузкой</t>
  </si>
  <si>
    <t>ТСН-2001.6. Доп. 1-42. Сб. 51, т. 6, поз. 1</t>
  </si>
  <si>
    <t>ТСН-2001.6-51. 51-6</t>
  </si>
  <si>
    <t>ТСН-2001.6-51-4</t>
  </si>
  <si>
    <t>13</t>
  </si>
  <si>
    <t>15.2-54-2</t>
  </si>
  <si>
    <t>Перевозка грунтов растительного слоя и торфов на расстояние до 54 км автосамосвалами грузоподъемностью до 20 т</t>
  </si>
  <si>
    <t>ТСН-2001.15 Доп. 68, Сб. 2, т. 54, поз. 2</t>
  </si>
  <si>
    <t>ТСН-2001.15-1. Перевозка грунта</t>
  </si>
  <si>
    <t>ТСН-2001.15-1-3</t>
  </si>
  <si>
    <t>14</t>
  </si>
  <si>
    <t>15.1-1102-02</t>
  </si>
  <si>
    <t>Отходы грунта при проведении открытых земляных работ малоопасные</t>
  </si>
  <si>
    <t>ТСН-2001.15 Доп. 56, Сб. 1, т. 1102, поз. 2</t>
  </si>
  <si>
    <t>3.1-51-1</t>
  </si>
  <si>
    <t>Разработка грунта вручную в траншеях глубиной до 2 м без креплений с откосами группа грунтов 1-3 (23,2*13,2*0,63)*0,1</t>
  </si>
  <si>
    <t>ТСН-2001.3. Доп. 1-42. Сб. 1, т. 51, поз. 1</t>
  </si>
  <si>
    <t>)*1,1</t>
  </si>
  <si>
    <t>Поправка: О.П. п.3.4.30.в</t>
  </si>
  <si>
    <t>Разработка грунта с погрузкой на автомобили-самосвалы экскаваторами с ковшом вместимостью 0,5 м3 группа грунтов 1-3 (Погрузка)</t>
  </si>
  <si>
    <t>ТСН-2001.3 Доп. 61, Сб. 1, т. 6, поз. 10</t>
  </si>
  <si>
    <t>3.1-14-1</t>
  </si>
  <si>
    <t>Засыпка траншей и котлованов бульдозерами мощностью 59 (80) кВт (л.с.) при перемещении грунта до 5 м группа грунтов 1-3 (10,32*0,9)</t>
  </si>
  <si>
    <t>ТСН-2001.3 Доп. 59, Сб. 1, т. 14, поз. 1</t>
  </si>
  <si>
    <t>ТСН-2001.3-1. 1-11...1-17</t>
  </si>
  <si>
    <t>ТСН-2001.3-1-4</t>
  </si>
  <si>
    <t>3.1-53-1</t>
  </si>
  <si>
    <t>Засыпка вручную траншей, пазух котлованов и ям группа грунтов 1-3 10,32*0,1)</t>
  </si>
  <si>
    <t>ТСН-2001.3. Доп. 1-42. Сб. 1, т. 53, поз. 1</t>
  </si>
  <si>
    <t>1.1-1-766</t>
  </si>
  <si>
    <t>Песок для строительных работ, рядовой (карьерный).</t>
  </si>
  <si>
    <t>м3</t>
  </si>
  <si>
    <t>ТСН-2001.1 Доп. 67, Р. 1, о. 1, поз. 766</t>
  </si>
  <si>
    <t>ТСН-2001.3-8. 8-1</t>
  </si>
  <si>
    <t>ТСН-2001.3-8-1</t>
  </si>
  <si>
    <t>3.1-29-1</t>
  </si>
  <si>
    <t>Уплотнение грунта пневматическими трамбовками группа грунтов 1,2</t>
  </si>
  <si>
    <t>100 м3 уплотненного грунта</t>
  </si>
  <si>
    <t>ТСН-2001.3 Доп. 64, Сб. 1, т. 29, поз. 1</t>
  </si>
  <si>
    <t>ТСН-2001.3-1. 1-29...1-33</t>
  </si>
  <si>
    <t>ТСН-2001.3-1-9</t>
  </si>
  <si>
    <t>Устройство фундамента</t>
  </si>
  <si>
    <t>15</t>
  </si>
  <si>
    <t>3.8-1-1</t>
  </si>
  <si>
    <t>Устройство песчаного основания под фундаменты (14*3*0,1)</t>
  </si>
  <si>
    <t>1 м3 основания</t>
  </si>
  <si>
    <t>ТСН-2001.3 Доп. 64, Сб. 8, т. 1, поз. 1</t>
  </si>
  <si>
    <t>15,1</t>
  </si>
  <si>
    <t>16</t>
  </si>
  <si>
    <t>3.8-1-2</t>
  </si>
  <si>
    <t>Устройство щебеночного основания под фундаменты</t>
  </si>
  <si>
    <t>ТСН-2001.3 Доп. 68, Сб. 8, т. 1, поз. 2</t>
  </si>
  <si>
    <t>16,1</t>
  </si>
  <si>
    <t>1.1-1-1530</t>
  </si>
  <si>
    <t>Щебень из плотных горных пород, марка от 800 до 1200, фракция 20-40 мм</t>
  </si>
  <si>
    <t>ТСН-2001.1 Доп. 67, Р. 1, о. 1, поз. 1530</t>
  </si>
  <si>
    <t>16,2</t>
  </si>
  <si>
    <t>1.1-1-1529</t>
  </si>
  <si>
    <t>Щебень из плотных горных пород, марка от 800 до 1200, фракция 10-20 мм</t>
  </si>
  <si>
    <t>ТСН-2001.1 Доп. 67, Р. 1, о. 1, поз. 1529</t>
  </si>
  <si>
    <t>3.6-1-1</t>
  </si>
  <si>
    <t>Устройство бетонной подготовки (14*3*0,1)</t>
  </si>
  <si>
    <t>100 м3 в деле</t>
  </si>
  <si>
    <t>ТСН-2001.3 Доп. 63, Сб. 6, т. 1, поз. 1</t>
  </si>
  <si>
    <t>ТСН-2001.3-6. 6-1...6-13</t>
  </si>
  <si>
    <t>ТСН-2001.3-6-1</t>
  </si>
  <si>
    <t>1.3-1-161</t>
  </si>
  <si>
    <t>Смесь бетонная тяжелого бетона БСТ на гравийном щебне, крупность заполнителя от 5 до 20 мм, класс прочности В7,5 (М100), П3, F50, W2</t>
  </si>
  <si>
    <t>ТСН-2001.1 Доп. 67, Р. 3, о. 1, поз. 161</t>
  </si>
  <si>
    <t>3.8-2-3</t>
  </si>
  <si>
    <t>Оклеечная горизонтальная гидроизоляция стен, фундаментов в 2 слоя ((21,2*11,2)+(10,8+20,8)*2*0,2)</t>
  </si>
  <si>
    <t>100 м2 изолируемой поверхности</t>
  </si>
  <si>
    <t>ТСН-2001.3 Доп. 55, Сб. 8, т. 2, поз. 3</t>
  </si>
  <si>
    <t>ТСН-2001.3-8. 8-2-2,3,5...7</t>
  </si>
  <si>
    <t>ТСН-2001.3-8-2</t>
  </si>
  <si>
    <t>1.1-1-143</t>
  </si>
  <si>
    <t>м2</t>
  </si>
  <si>
    <t>ТСН-2001.1 Доп. 67, Р. 1, о. 1, поз. 143</t>
  </si>
  <si>
    <t>1.1-1-613</t>
  </si>
  <si>
    <t>ТСН-2001.1 Доп. 50, Р. 1, о. 1, поз. 613</t>
  </si>
  <si>
    <t>17</t>
  </si>
  <si>
    <t>3.6-1-15</t>
  </si>
  <si>
    <t>Устройство фундаментных плит железобетонных плоских (10,8*20,8*0,2)</t>
  </si>
  <si>
    <t>ТСН-2001.3 Доп. 64, Сб. 6, т. 1, поз. 15</t>
  </si>
  <si>
    <t>17,1</t>
  </si>
  <si>
    <t>1.3-4-4</t>
  </si>
  <si>
    <t>Арматурные заготовки (стержни, хомуты и т.п.), не собранные в каркасы или сетки, углеродистая сталь общего назначения и арматурная сталь гладкая, класс А-I, диаметр от 12 до 14 мм</t>
  </si>
  <si>
    <t>ТСН-2001.1 Доп. 67, Р. 3, о. 4, поз. 4</t>
  </si>
  <si>
    <t>17,2</t>
  </si>
  <si>
    <t>1.3-4-5</t>
  </si>
  <si>
    <t>Арматурные заготовки (стержни, хомуты и т.п.), не собранные в каркасы или сетки, углеродистая сталь общего назначения и арматурная сталь гладкая, класс А-I, диаметр от 16 до 18 мм</t>
  </si>
  <si>
    <t>ТСН-2001.1 Доп. 67, Р. 3, о. 4, поз. 5</t>
  </si>
  <si>
    <t>17,3</t>
  </si>
  <si>
    <t>1.3-4-1</t>
  </si>
  <si>
    <t>Арматурные заготовки (стержни, хомуты и т.п.), не собранные в каркасы или сетки, углеродистая сталь общего назначения и арматурная сталь гладкая, класс А-I, диаметр от 6 до 7 мм</t>
  </si>
  <si>
    <t>ТСН-2001.1 Доп. 67, Р. 3, о. 4, поз. 1</t>
  </si>
  <si>
    <t>17,4</t>
  </si>
  <si>
    <t>1.3-1-41</t>
  </si>
  <si>
    <t>Смесь бетонная тяжелого бетона БСТ на гранитном щебне, крупность заполнителя от 5 до 20 мм, класс прочности В25 (М350), П3, F150, W6</t>
  </si>
  <si>
    <t>ТСН-2001.1 Доп. 67, Р. 3, о. 1, поз. 41</t>
  </si>
  <si>
    <t>18</t>
  </si>
  <si>
    <t>3.6-6-1</t>
  </si>
  <si>
    <t>Установка анкерных болтов в готовые гнезда с заделкой длиной до 1 м</t>
  </si>
  <si>
    <t>ТСН-2001.3 Доп. 70, Сб. 6, т. 6, поз. 1</t>
  </si>
  <si>
    <t>18,1</t>
  </si>
  <si>
    <t>1.1-1-59</t>
  </si>
  <si>
    <t>Болты строительные анкерные с гайками</t>
  </si>
  <si>
    <t>ТСН-2001.1 Доп. 65, Р. 1, о. 1, поз. 59</t>
  </si>
  <si>
    <t>19</t>
  </si>
  <si>
    <t>3.8-2-7</t>
  </si>
  <si>
    <t>Гидроизоляция стен, фундаментов боковая обмазочная битумная в 2 слоя по выравненной поверхности бутовой кладки, кирпичу, бетону</t>
  </si>
  <si>
    <t>ТСН-2001.3 Доп. 71, Сб. 8, т. 2, поз. 7</t>
  </si>
  <si>
    <t>19,1</t>
  </si>
  <si>
    <t>ТСН-2001.1 Доп. 70, Р. 1, о. 1, поз. 613</t>
  </si>
  <si>
    <t>Устройство помещений кпп</t>
  </si>
  <si>
    <t>Новый подраздел</t>
  </si>
  <si>
    <t>Металлоконструкции, каркас, лестница</t>
  </si>
  <si>
    <t>3.9-1-1</t>
  </si>
  <si>
    <t>Монтаж каркасов одноэтажных одно и многопролетных зданий пролетом до 24 м, высотой до 15 м без кранов (5883,4+476,9+209,5+574,5+1571,9+682,4+319,5+2617,9+2390,0*1,039</t>
  </si>
  <si>
    <t>1 т конструкций</t>
  </si>
  <si>
    <t>ТСН-2001.3 Доп. 53, Сб. 9, т. 1, поз. 1</t>
  </si>
  <si>
    <t>ТСН-2001.3-9. 9-1...9-72</t>
  </si>
  <si>
    <t>ТСН-2001.3-9-1</t>
  </si>
  <si>
    <t>1.1-1-1077</t>
  </si>
  <si>
    <t>Двутавр с параллельными полками, из стали углеродистой обыкновенного качества, спокойной, номер профиля от 16 до 30  (двутавр 25К2)</t>
  </si>
  <si>
    <t>ТСН-2001.1 Доп. 67, Р. 1, о. 1, поз. 1077</t>
  </si>
  <si>
    <t>Двутавр с параллельными полками, из стали углеродистой обыкновенного качества, спокойной, номер профиля от 16 до 30 (двутавр 20Б2)</t>
  </si>
  <si>
    <t>1.1-1-1145</t>
  </si>
  <si>
    <t>Швеллер №№ 12-40, из стали углеродистой обыкновенного качества, спокойной (швеллер 18П)</t>
  </si>
  <si>
    <t>ТСН-2001.1 Доп. 48, Р. 1, о. 1, поз. 1145</t>
  </si>
  <si>
    <t>Швеллер №№ 12-40, из стали углеродистой обыкновенного качества, спокойной (швеллер гнутый)</t>
  </si>
  <si>
    <t>1.1-1-2286</t>
  </si>
  <si>
    <t>Профили стальные электросварные квадратного сечения трубчатые, размер стороны 100 мм, толщина стенки от 3 до 6 мм (100*100*7)</t>
  </si>
  <si>
    <t>ТСН-2001.1 Доп. 67, Р. 1, о. 1, поз. 2286</t>
  </si>
  <si>
    <t>1.1-1-1114</t>
  </si>
  <si>
    <t>Уголок равнополочный, ширина полки 35-70 мм, из стали углеродистой обыкновенного качества, полуспокойной (70*7)</t>
  </si>
  <si>
    <t>ТСН-2001.1 Доп. 48, Р. 1, о. 1, поз. 1114</t>
  </si>
  <si>
    <t>1.1-1-1151</t>
  </si>
  <si>
    <t>Прокат широкополосный универсальный из стали углеродистой обыкновенного качества, полуспокойной, толщина от 6 до 60 мм</t>
  </si>
  <si>
    <t>ТСН-2001.1 Доп. 67, Р. 1, о. 1, поз. 1151</t>
  </si>
  <si>
    <t>20</t>
  </si>
  <si>
    <t>3.9-61-1</t>
  </si>
  <si>
    <t>Изготовление решетчатых конструкций (стойки, опоры, фермы и прочие)</t>
  </si>
  <si>
    <t>ТСН-2001.3 Доп. 68, Сб. 9, т. 61, поз. 1</t>
  </si>
  <si>
    <t>20,1</t>
  </si>
  <si>
    <t>1.1-1-1104</t>
  </si>
  <si>
    <t>Прокат листовой, из стали углеродистой обыкновенного качества, спокойной, толщина более 4 мм</t>
  </si>
  <si>
    <t>ТСН-2001.1 Доп. 67, Р. 1, о. 1, поз. 1104</t>
  </si>
  <si>
    <t>20,2</t>
  </si>
  <si>
    <t>1.1-1-1123</t>
  </si>
  <si>
    <t>Уголок равнополочный из стали С255, для строительных стальных конструкций, ширина полки от 35 до 70 мм</t>
  </si>
  <si>
    <t>ТСН-2001.1 Доп. 67, Р. 1, о. 1, поз. 1123</t>
  </si>
  <si>
    <t>20,3</t>
  </si>
  <si>
    <t>1.1-1-2288</t>
  </si>
  <si>
    <t>Профили стальные электросварные квадратного сечения трубчатые, размер стороны 140 мм, толщина стенки от 4 до 7 мм</t>
  </si>
  <si>
    <t>ТСН-2001.1 Доп. 67, Р. 1, о. 1, поз. 2288</t>
  </si>
  <si>
    <t>20,4</t>
  </si>
  <si>
    <t>Профили стальные электросварные квадратного сечения трубчатые, размер стороны 100 мм, толщина стенки от 3 до 6 мм</t>
  </si>
  <si>
    <t>20,5</t>
  </si>
  <si>
    <t>1.1-1-2285</t>
  </si>
  <si>
    <t>Профили стальные электросварные квадратного сечения трубчатые, размер стороны 80 мм, толщина стенки от 3 до 6 мм</t>
  </si>
  <si>
    <t>ТСН-2001.1 Доп. 67, Р. 1, о. 1, поз. 2285</t>
  </si>
  <si>
    <t>21</t>
  </si>
  <si>
    <t>3.9-10-2</t>
  </si>
  <si>
    <t>Монтаж пролетных строений галерей с опорами горизонтального типа</t>
  </si>
  <si>
    <t>ТСН-2001.3 Доп. 69, Сб. 9, т. 10, поз. 2</t>
  </si>
  <si>
    <t>22</t>
  </si>
  <si>
    <t>3.15-179-2</t>
  </si>
  <si>
    <t>Огрунтовка металлических поверхностей стальных балок, труб диаметром более 50 мм и т.п. грунтовкой акриловой антикоррозионной за один раз</t>
  </si>
  <si>
    <t>100 м2</t>
  </si>
  <si>
    <t>ТСН-2001.3 Доп. 68, Сб. 15, т. 179, поз. 2</t>
  </si>
  <si>
    <t>ТСН-2001.3-15. 15-179-1...15-179-2 (доп. 53)</t>
  </si>
  <si>
    <t>ТСН-2001.3-15-45</t>
  </si>
  <si>
    <t>22,1</t>
  </si>
  <si>
    <t>1.1-1-4305</t>
  </si>
  <si>
    <t>Грунтовка водно-дисперсионная акриловая антикоррозионная, для наружных и внутренних работ</t>
  </si>
  <si>
    <t>ТСН-2001.1 Доп. 53, Р. 1, о. 1, поз. 4305</t>
  </si>
  <si>
    <t>23</t>
  </si>
  <si>
    <t>3.15-108-3</t>
  </si>
  <si>
    <t>Окраска суриком стальных балок, труб диаметром более 50 мм и т.п. за два раза</t>
  </si>
  <si>
    <t>100 м2 окрашиваемой поверхности</t>
  </si>
  <si>
    <t>ТСН-2001.3 Доп. 71, Сб. 15, т. 108, поз. 3</t>
  </si>
  <si>
    <t>ТСН-2001.3-15. 15-91-3, 15-91-4, 15-92...15-115</t>
  </si>
  <si>
    <t>ТСН-2001.3-15-9</t>
  </si>
  <si>
    <t>23,1</t>
  </si>
  <si>
    <t>1.1-1-7995</t>
  </si>
  <si>
    <t>Краска масляная земляная, мумия сурик железный, густотертая, типа МА-0115</t>
  </si>
  <si>
    <t>кг</t>
  </si>
  <si>
    <t>ТСН-2001.1 Доп. 66, Р. 1, о. 1, поз. 7995</t>
  </si>
  <si>
    <t>23,2</t>
  </si>
  <si>
    <t>1.1-1-733</t>
  </si>
  <si>
    <t>Олифа для окраски натуральная</t>
  </si>
  <si>
    <t>ТСН-2001.1. Доп. 1-42. Р. 1, о. 1, поз. 733</t>
  </si>
  <si>
    <t>Перекрытия 2 этажа</t>
  </si>
  <si>
    <t>24</t>
  </si>
  <si>
    <t>3.9-20-1</t>
  </si>
  <si>
    <t>Монтаж площадок с настилом и ограждением из листовой, рифленой, просечной и круглой стали</t>
  </si>
  <si>
    <t>ТСН-2001.3 Доп. 68, Сб. 9, т. 20, поз. 1</t>
  </si>
  <si>
    <t>24,1</t>
  </si>
  <si>
    <t>1.1-1-2115</t>
  </si>
  <si>
    <t>Профили стальные оцинкованные, с трапециевидной формой гофра, для настилов, высота 60 мм, монтажная ширина 902 мм, толщина 0,9 мм, типа Н60-902-0,9</t>
  </si>
  <si>
    <t>ТСН-2001.1 Доп. 67, Р. 1, о. 1, поз. 2115</t>
  </si>
  <si>
    <t>24,2</t>
  </si>
  <si>
    <t>24,3</t>
  </si>
  <si>
    <t>1.6-1-277</t>
  </si>
  <si>
    <t>Элементы отдельные конструктивные с преобладанием гнутых профилей, средняя масса сборочной единицы от 0,11 до 0,5 т</t>
  </si>
  <si>
    <t>ТСН-2001.1 Доп. 67, Р. 6, о. 1, поз. 277</t>
  </si>
  <si>
    <t>25</t>
  </si>
  <si>
    <t>3.13-9-3</t>
  </si>
  <si>
    <t>Огрунтовка металлических поверхностей грунт-шпатлевкой ЭП-0010 за один раз</t>
  </si>
  <si>
    <t>ТСН-2001.3 Доп. 71, Сб. 13, т. 9, поз. 3</t>
  </si>
  <si>
    <t>ТСН-2001.3-13. 13-1...13-16, 13-17-1...13-17-4</t>
  </si>
  <si>
    <t>ТСН-2001.3-13-1</t>
  </si>
  <si>
    <t>25,1</t>
  </si>
  <si>
    <t>1.1-1-1488</t>
  </si>
  <si>
    <t>Шпатлевка эпоксидная, типа ЭП-0010, ЭП-0020</t>
  </si>
  <si>
    <t>ТСН-2001.1 Доп. 67, Р. 1, о. 1, поз. 1488</t>
  </si>
  <si>
    <t>26</t>
  </si>
  <si>
    <t>3.13-11-1</t>
  </si>
  <si>
    <t>Окраска огрунтованных металлических поверхностей эмалью ЭП-140</t>
  </si>
  <si>
    <t>ТСН-2001.3 Доп. 71, Сб. 13, т. 11, поз. 1</t>
  </si>
  <si>
    <t>26,1</t>
  </si>
  <si>
    <t>1.1-1-1583</t>
  </si>
  <si>
    <t>Эмаль эпоксидная, белая или цветная, типа ЭП-140</t>
  </si>
  <si>
    <t>ТСН-2001.1 Доп. 67, Р. 1, о. 1, поз. 1583</t>
  </si>
  <si>
    <t>27</t>
  </si>
  <si>
    <t>3.6-6-10</t>
  </si>
  <si>
    <t>Армирование подстилающих слоев и набетонок</t>
  </si>
  <si>
    <t>ТСН-2001.3 Доп. 68, Сб. 6, т. 6, поз. 10</t>
  </si>
  <si>
    <t>27,1</t>
  </si>
  <si>
    <t>1.3-4-81</t>
  </si>
  <si>
    <t>Каркасы и сетки арматурные пространственные собранные и сваренные (связанные) в арматурные изделия, класс А-I, диаметр 6-7 мм</t>
  </si>
  <si>
    <t>ТСН-2001.1. Доп. 1-42. Р. 3, о. 4, поз. 81</t>
  </si>
  <si>
    <t>28</t>
  </si>
  <si>
    <t>3.6-5-1</t>
  </si>
  <si>
    <t>Укладка бетона по перекрытиям толщиной 100 мм</t>
  </si>
  <si>
    <t>100 м2 перекрытий</t>
  </si>
  <si>
    <t>ТСН-2001.3 Доп. 68, Сб. 6, т. 5, поз. 1</t>
  </si>
  <si>
    <t>28,1</t>
  </si>
  <si>
    <t>1.3-1-38</t>
  </si>
  <si>
    <t>Смесь бетонная тяжелого бетона БСТ на гранитном щебне, крупность заполнителя от 5 до 20 мм, класс прочности В15 (М200), П3, F50-100, W2</t>
  </si>
  <si>
    <t>ТСН-2001.1 Доп. 67, Р. 3, о. 1, поз. 38</t>
  </si>
  <si>
    <t>Полы 1эт</t>
  </si>
  <si>
    <t>29</t>
  </si>
  <si>
    <t>3.11-10-7</t>
  </si>
  <si>
    <t>Устройство стяжек полимерцементнопесчаных толщиной 15 мм</t>
  </si>
  <si>
    <t>100 м2 стяжки</t>
  </si>
  <si>
    <t>ТСН-2001.3 Доп. 71, Сб. 11, т. 10, поз. 7</t>
  </si>
  <si>
    <t>ТСН-2001.3-11. 11-4...11-11 (доп. 11)</t>
  </si>
  <si>
    <t>ТСН-2001.3-11-2</t>
  </si>
  <si>
    <t>29,1</t>
  </si>
  <si>
    <t>1.3-2-21</t>
  </si>
  <si>
    <t>Смесь сухая, монтажно-кладочная, специализированная, пескобетон, В15 (М200), F100, W2 -W4, крупность заполнителя не более 3 мм</t>
  </si>
  <si>
    <t>ТСН-2001.1 Доп. 70, Р. 3, о. 2, поз. 21</t>
  </si>
  <si>
    <t>30</t>
  </si>
  <si>
    <t>3.11-10-8</t>
  </si>
  <si>
    <t>Добавляется или исключается на каждый 1 мм изменения толщины стяжки к позиции 3.11-10-7</t>
  </si>
  <si>
    <t>ТСН-2001.3 Доп. 71, Сб. 11, т. 10, поз. 8</t>
  </si>
  <si>
    <t>)*15</t>
  </si>
  <si>
    <t>30,1</t>
  </si>
  <si>
    <t>31</t>
  </si>
  <si>
    <t>3.11-18-3</t>
  </si>
  <si>
    <t>Устройство покрытий на цементном растворе из плиток керамических для полов одноцветных с красителем</t>
  </si>
  <si>
    <t>100 м2 покрытия</t>
  </si>
  <si>
    <t>ТСН-2001.3 Доп. 71, Сб. 11, т. 18, поз. 3</t>
  </si>
  <si>
    <t>ТСН-2001.3-11. 11-13...11-35 (доп. 11)</t>
  </si>
  <si>
    <t>ТСН-2001.3-11-4</t>
  </si>
  <si>
    <t>31,1</t>
  </si>
  <si>
    <t>1.1-1-2401</t>
  </si>
  <si>
    <t>Плитка керамическая, типа керамогранит, полированная, универсальная, размер 600х600х10 мм, цвет: зеленый, вишневый, голубой, черный</t>
  </si>
  <si>
    <t>ТСН-2001.1 Доп. 67, Р. 1, о. 1, поз. 2401</t>
  </si>
  <si>
    <t>32</t>
  </si>
  <si>
    <t>3.11-29-1</t>
  </si>
  <si>
    <t>Устройство плинтусов поливинилхлоридных на клее КН-2</t>
  </si>
  <si>
    <t>100 м плинтусов</t>
  </si>
  <si>
    <t>ТСН-2001.3 Доп. 71, Сб. 11, т. 29, поз. 1</t>
  </si>
  <si>
    <t>32,1</t>
  </si>
  <si>
    <t>1.1-1-394</t>
  </si>
  <si>
    <t>Мастика клеящая каучуковая, типа КН-2</t>
  </si>
  <si>
    <t>ТСН-2001.1 Доп. 70, Р. 1, о. 1, поз. 394</t>
  </si>
  <si>
    <t>32,2</t>
  </si>
  <si>
    <t>1.1-1-289</t>
  </si>
  <si>
    <t>Плинтус напольный из ПВХ, с кабель-каналом, высота от 55 до 62 мм, толщина от 22 до 25 мм</t>
  </si>
  <si>
    <t>м</t>
  </si>
  <si>
    <t>ТСН-2001.1 Доп. 67, Р. 1, о. 1, поз. 289</t>
  </si>
  <si>
    <t>Полы 2эт</t>
  </si>
  <si>
    <t>33</t>
  </si>
  <si>
    <t>3.11-10-11</t>
  </si>
  <si>
    <t>Устройство самовыравнивающихся стяжек из специализированных сухих смесей толщиной 5 мм</t>
  </si>
  <si>
    <t>ТСН-2001.3 Доп. 71, Сб. 11, т. 10, поз. 11</t>
  </si>
  <si>
    <t>ТСН-2001.3-11. 11-10-11, 11-10-12 (доп. 11)</t>
  </si>
  <si>
    <t>ТСН-2001.3-11-10</t>
  </si>
  <si>
    <t>33,1</t>
  </si>
  <si>
    <t>1.1-1-3107</t>
  </si>
  <si>
    <t>Грунтовка, водно-дисперсионная, акрилатная, для наружных и внутренних работ, сухой остаток 10%, температура эксплуатации от -40 до +60°С, для обработки монолитных бетонных и железобетонных оснований и цементно-песчаных стяжек при устройстве наливных полов</t>
  </si>
  <si>
    <t>ТСН-2001.1 Доп. 67, Р. 1, о. 1, поз. 3107</t>
  </si>
  <si>
    <t>33,2</t>
  </si>
  <si>
    <t>1.3-2-38</t>
  </si>
  <si>
    <t>ТСН-2001.1 Доп. 70, Р. 3, о. 2, поз. 38</t>
  </si>
  <si>
    <t>34</t>
  </si>
  <si>
    <t>3.11-44-1</t>
  </si>
  <si>
    <t>Устройство тепло - и звукоизоляции сплошной из вспененных листовых и рулонных материалов на клее под ковровые покрытия</t>
  </si>
  <si>
    <t>ТСН-2001.3 Доп. 68, Сб. 11, т. 44, поз. 1</t>
  </si>
  <si>
    <t>ТСН-2001.3-11. 11-44 (доп. 19)</t>
  </si>
  <si>
    <t>ТСН-2001.3-11-14</t>
  </si>
  <si>
    <t>34,1</t>
  </si>
  <si>
    <t>1.1-1-3499</t>
  </si>
  <si>
    <t>Клей акриловый, универсальный, водостойкий</t>
  </si>
  <si>
    <t>л</t>
  </si>
  <si>
    <t>ТСН-2001.1 Доп. 67, Р. 1, о. 1, поз. 3499</t>
  </si>
  <si>
    <t>34,2</t>
  </si>
  <si>
    <t>1.1-1-3380</t>
  </si>
  <si>
    <t>Лист из пенополиуретана (подложка), толщина 5 мм</t>
  </si>
  <si>
    <t>ТСН-2001.1 Доп. 67, Р. 1, о. 1, поз. 3380</t>
  </si>
  <si>
    <t>35</t>
  </si>
  <si>
    <t>3.11-37-1</t>
  </si>
  <si>
    <t>Устройство покрытия из ламинат- паркета на основе износостойкого пластика бесклеевым (замковым) способом</t>
  </si>
  <si>
    <t>ТСН-2001.3 Доп. 71, Сб. 11, т. 37, поз. 1</t>
  </si>
  <si>
    <t>ТСН-2001.3-11. 11-37, 11-38 (доп. 11)</t>
  </si>
  <si>
    <t>ТСН-2001.3-11-6</t>
  </si>
  <si>
    <t>35,1</t>
  </si>
  <si>
    <t>1.1-1-2491</t>
  </si>
  <si>
    <t>Покрытие напольное ламинированное (ламинат) на основе древесноволокнистых плит высокой плотности, класс воздействия нагрузки 32, соединение элементов бесклеевое, толщина 8 мм</t>
  </si>
  <si>
    <t>ТСН-2001.1 Доп. 67, Р. 1, о. 1, поз. 2491</t>
  </si>
  <si>
    <t>36</t>
  </si>
  <si>
    <t>36,1</t>
  </si>
  <si>
    <t>36,2</t>
  </si>
  <si>
    <t>37</t>
  </si>
  <si>
    <t>3.11-39-1</t>
  </si>
  <si>
    <t>Укладка металлической накладной полосы (порожка)</t>
  </si>
  <si>
    <t>100 м</t>
  </si>
  <si>
    <t>ТСН-2001.3 Доп. 71, Сб. 11, т. 39, поз. 1</t>
  </si>
  <si>
    <t>ТСН-2001.3-11. 11-39 (доп. 11)</t>
  </si>
  <si>
    <t>ТСН-2001.3-11-7</t>
  </si>
  <si>
    <t>37,1</t>
  </si>
  <si>
    <t>1.7-12-37</t>
  </si>
  <si>
    <t>Планка краевая алюминиевая типа ПКА, размер 3000х30х3 мм</t>
  </si>
  <si>
    <t>ТСН-2001.1 Доп. 67, Р. 7, о. 12, поз. 37</t>
  </si>
  <si>
    <t>Двери и окна</t>
  </si>
  <si>
    <t>38</t>
  </si>
  <si>
    <t>3.10-84-3</t>
  </si>
  <si>
    <t>Установка в жилых и общественных зданиях оконных блоков из ПВХ-профилей, поворотные (откидные, поворотно-откидные) одностворчатые площадь проема до 2 м2</t>
  </si>
  <si>
    <t>ТСН-2001.3 Доп. 68, Сб. 10, т. 84, поз. 3</t>
  </si>
  <si>
    <t>ТСН-2001.3-10. 10-83…10-85 (доп. 4)</t>
  </si>
  <si>
    <t>ТСН-2001.3-10-8</t>
  </si>
  <si>
    <t>38,1</t>
  </si>
  <si>
    <t>1.1-1-2980</t>
  </si>
  <si>
    <t>ТСН-2001.1 Доп. 55, Р. 1, о. 1, поз. 2980</t>
  </si>
  <si>
    <t>38,2</t>
  </si>
  <si>
    <t>1.1-1-2469</t>
  </si>
  <si>
    <t>ТСН-2001.1 Доп. 55, Р. 1, о. 1, поз. 2469</t>
  </si>
  <si>
    <t>38,3</t>
  </si>
  <si>
    <t>1.9-1-24</t>
  </si>
  <si>
    <t>Блок оконный деревянный, раздельной конструкции, одностворчатый, со стеклом и стеклопакетом, окрашенный, со скобяными приборами, типа РСП 15-9А, площадь 1,27 м2</t>
  </si>
  <si>
    <t>ТСН-2001.1 Доп. 67, Р. 9, о. 1, поз. 24</t>
  </si>
  <si>
    <t>38,4</t>
  </si>
  <si>
    <t>1.1-1-2983</t>
  </si>
  <si>
    <t>Лента предварительносжатая, саморасширяющаяся, уплотнительная, типа ПСУЛ 10/3</t>
  </si>
  <si>
    <t>ТСН-2001.1 Доп. 67, Р. 1, о. 1, поз. 2983</t>
  </si>
  <si>
    <t>39</t>
  </si>
  <si>
    <t>3.15-182-5</t>
  </si>
  <si>
    <t>Устройство оконного отлива из оцинкованной стали, с лесов</t>
  </si>
  <si>
    <t>ТСН-2001.3 Доп. 71, Сб. 15, т. 182, поз. 5</t>
  </si>
  <si>
    <t>ТСН-2001.3-15. 15-182-1...15-182-8 (доп. 54)</t>
  </si>
  <si>
    <t>ТСН-2001.3-15-48</t>
  </si>
  <si>
    <t>39,1</t>
  </si>
  <si>
    <t>1.1-1-3722</t>
  </si>
  <si>
    <t>Шуруп-саморез прокалывающий, типа "Клоп", диаметр 3,5 мм, длина 9,5 мм</t>
  </si>
  <si>
    <t>100 шт.</t>
  </si>
  <si>
    <t>ТСН-2001.1 Доп. 70, Р. 1, о. 1, поз. 3722</t>
  </si>
  <si>
    <t>39,2</t>
  </si>
  <si>
    <t>1.1-1-2200</t>
  </si>
  <si>
    <t>Профили стальные оцинкованные с полимерным покрытием (металлопласт), размер 1250х2000 мм, толщина 0,55 мм</t>
  </si>
  <si>
    <t>ТСН-2001.1 Доп. 67, Р. 1, о. 1, поз. 2200</t>
  </si>
  <si>
    <t>40</t>
  </si>
  <si>
    <t>3.9-74-1</t>
  </si>
  <si>
    <t>Установка противопожарных металлических однопольных дверных блоков</t>
  </si>
  <si>
    <t>10 шт.</t>
  </si>
  <si>
    <t>ТСН-2001.3 Доп. 68, Сб. 9, т. 74, поз. 1</t>
  </si>
  <si>
    <t>ТСН-2001.3-9. 9-74 (доп. 22)</t>
  </si>
  <si>
    <t>ТСН-2001.3-9-3</t>
  </si>
  <si>
    <t>40,1</t>
  </si>
  <si>
    <t>1.7-2-96</t>
  </si>
  <si>
    <t>Блок дверной металлический противопожарный с заполнением минеральной ватой, окрашенный порошковой краской, предел огнестойкости EI 60, однопольный, 1100х2100 мм, масса 127,9 кг, с замком-защелкой, без доводчика</t>
  </si>
  <si>
    <t>ТСН-2001.1 Доп. 67, Р. 7, о. 2, поз. 96</t>
  </si>
  <si>
    <t>41</t>
  </si>
  <si>
    <t>3.10-82-1</t>
  </si>
  <si>
    <t>Установка дверного доводчика к металлическим дверям</t>
  </si>
  <si>
    <t>1  ШТ.</t>
  </si>
  <si>
    <t>ТСН-2001.3 Доп. 68, Сб. 10, т. 82, поз. 1</t>
  </si>
  <si>
    <t>ТСН-2001.3-10. 10-82</t>
  </si>
  <si>
    <t>ТСН-2001.3-10-7</t>
  </si>
  <si>
    <t>41,1</t>
  </si>
  <si>
    <t>1.8-1-71</t>
  </si>
  <si>
    <t>Доводчик дверной, универсальный, с кулачковым механизмом, регулируемый, масса двери до 100 кг</t>
  </si>
  <si>
    <t>КОМПЛЕКТ</t>
  </si>
  <si>
    <t>ТСН-2001.1 Доп. 67, Р. 8, о. 1, поз. 71</t>
  </si>
  <si>
    <t>42</t>
  </si>
  <si>
    <t>3.10-21-3</t>
  </si>
  <si>
    <t>Установка блоков в наружных и внутренних дверных проемах в перегородках и деревянных нерубленых стенах площадь проема до 3 м2</t>
  </si>
  <si>
    <t>100 м2 проемов</t>
  </si>
  <si>
    <t>ТСН-2001.3 Доп. 68, Сб. 10, т. 21, поз. 3</t>
  </si>
  <si>
    <t>ТСН-2001.3-10. 10-1...10-69</t>
  </si>
  <si>
    <t>ТСН-2001.3-10-1</t>
  </si>
  <si>
    <t>42,1</t>
  </si>
  <si>
    <t>1.8-1-8</t>
  </si>
  <si>
    <t>Замок врезной, типа ЗВ4-14</t>
  </si>
  <si>
    <t>ТСН-2001.1 Доп. 67, Р. 8, о. 1, поз. 8</t>
  </si>
  <si>
    <t>42,2</t>
  </si>
  <si>
    <t>1.9-7-23</t>
  </si>
  <si>
    <t>Блок дверной деревянный внутренний, однопольный, глухой, со сплошным заполнением щита, облицованный пленкой ПВХ, с петлями, размер дверного проема 2070х910 мм, площадь 1,8 м2</t>
  </si>
  <si>
    <t>ТСН-2001.1 Доп. 67, Р. 9, о. 7, поз. 23</t>
  </si>
  <si>
    <t>42,3</t>
  </si>
  <si>
    <t>1.9-12-122</t>
  </si>
  <si>
    <t>Наличник прямоугольный из МДФ, отделка из антивандального эко-шпона с защитным лаком, сечение 70х8 мм</t>
  </si>
  <si>
    <t>ТСН-2001.1 Доп. 46, Р. 9, о. 12, поз. 122</t>
  </si>
  <si>
    <t>42,4</t>
  </si>
  <si>
    <t>1.9-12-123</t>
  </si>
  <si>
    <t>Элемент доборный (добор) из МДФ, отделка из антивандального эко-шпона с защитным лаком, сечение 120х8 мм</t>
  </si>
  <si>
    <t>ТСН-2001.1 Доп. 46, Р. 9, о. 12, поз. 123</t>
  </si>
  <si>
    <t>43</t>
  </si>
  <si>
    <t>3.15-182-4</t>
  </si>
  <si>
    <t>Устройство каркаса обрамления оконных и дверных проемов с устройством откосов из оцинкованной стали, с лесов</t>
  </si>
  <si>
    <t>ТСН-2001.3 Доп. 68, Сб. 15, т. 182, поз. 4</t>
  </si>
  <si>
    <t>Ввод кабеля в помещение</t>
  </si>
  <si>
    <t>44</t>
  </si>
  <si>
    <t>6.69-24-11</t>
  </si>
  <si>
    <t>Сверление сквозных отверстий в железобетонных стенах и полах электроперфоратором, диаметр отверстия до 30 мм, глубина сверления 100 мм</t>
  </si>
  <si>
    <t>100 отверстий</t>
  </si>
  <si>
    <t>ТСН-2001.6 Доп. 68, Сб. 69, т. 24, поз. 11</t>
  </si>
  <si>
    <t>44,1</t>
  </si>
  <si>
    <t>1.7-3-27</t>
  </si>
  <si>
    <t>Сверло победитовое, диаметр 32 мм, длина 450 мм</t>
  </si>
  <si>
    <t>шт.</t>
  </si>
  <si>
    <t>ТСН-2001.1. Доп. 1-42. Р. 7, о. 3, поз. 27</t>
  </si>
  <si>
    <t>45</t>
  </si>
  <si>
    <t>6.69-24-12</t>
  </si>
  <si>
    <t>Добавлять на каждые 50 мм глубины сверления сверх 100 мм к позиции 6.69-24-11</t>
  </si>
  <si>
    <t>ТСН-2001.6 Доп. 68, Сб. 69, т. 24, поз. 12</t>
  </si>
  <si>
    <t>)*2</t>
  </si>
  <si>
    <t>46</t>
  </si>
  <si>
    <t>4.8-174-2</t>
  </si>
  <si>
    <t>Прокладка металлического рукава, наружный диаметр до 60 мм</t>
  </si>
  <si>
    <t>ТСН-2001.4 Доп. 72, Сб. 8, т. 174, поз. 2</t>
  </si>
  <si>
    <t>Монтаж оборудования</t>
  </si>
  <si>
    <t>ТСН-2001.4-8. 8-155...8-184</t>
  </si>
  <si>
    <t>ТСН-2001.4-8-16</t>
  </si>
  <si>
    <t>46,1</t>
  </si>
  <si>
    <t>1.21-5-442</t>
  </si>
  <si>
    <t>Рукав металлический из алюминиевой ленты, негерметичный, уплотненный хлопчатобумажной нитью, для защиты кабеля от механических повреждений, номинальный диаметр 22 мм</t>
  </si>
  <si>
    <t>ТСН-2001.1 Доп. 67, Р. 21, о. 5, поз. 442</t>
  </si>
  <si>
    <t>47</t>
  </si>
  <si>
    <t>4.8-80-1</t>
  </si>
  <si>
    <t>Прокладка кабеля напряжением до 35 кВ в проложенных трубах, блоках и коробах, при массе 1 м до 1 кг</t>
  </si>
  <si>
    <t>100 М КАБЕЛЯ</t>
  </si>
  <si>
    <t>ТСН-2001.4 Доп. 69, Сб. 8, т. 80, поз. 1</t>
  </si>
  <si>
    <t>ТСН-2001.4-8. 8-73...8-80</t>
  </si>
  <si>
    <t>ТСН-2001.4-8-3</t>
  </si>
  <si>
    <t>47,1</t>
  </si>
  <si>
    <t>1.23-8-448</t>
  </si>
  <si>
    <t>Кабель силовой с медными жилами, с изоляцией и оболочкой из ПВХ композиций пониженной пожароопасности, с пониженным дымо- и газовыделением, марка ВВГнг(А)-LS, напряжение 1000 В, число жил и сечение 5х6 мм2</t>
  </si>
  <si>
    <t>км</t>
  </si>
  <si>
    <t>ТСН-2001.1 Доп. 67, Р. 23, о. 8, поз. 448</t>
  </si>
  <si>
    <t>4.8-288-3</t>
  </si>
  <si>
    <t>Трубы гофрированные поливинилхлоридные наружным диаметром 25 мм открыто по стенам и потолкам с установкой соединительных коробок</t>
  </si>
  <si>
    <t>ТСН-2001.4 Доп. 54, Сб. 8, т. 288, поз. 3</t>
  </si>
  <si>
    <t>ТСН-2001.4-8. 8-288 (доп. 19)</t>
  </si>
  <si>
    <t>ТСН-2001.4-8-27</t>
  </si>
  <si>
    <t>1.21-5-935</t>
  </si>
  <si>
    <t>Коробка распаечная, открытой установки, из полистирола, степень защиты IP55, 4 ввода, диаметр 80 мм, высота 50 мм</t>
  </si>
  <si>
    <t>ТСН-2001.1 Доп. 55, Р. 21, о. 5, поз. 935</t>
  </si>
  <si>
    <t>1.12-5-373</t>
  </si>
  <si>
    <t>Трубы электротехнические, гофрированные, из ПВХ, негорючие, с зондом, наружный диаметр 25 мм</t>
  </si>
  <si>
    <t>ТСН-2001.1 Доп. 67, Р. 12, о. 5, поз. 373</t>
  </si>
  <si>
    <t>1.21-5-1137</t>
  </si>
  <si>
    <t>Держатель пластиковый с защелкой для крепления труб, рукавов и гибких вводов диаметром 25 мм</t>
  </si>
  <si>
    <t>ТСН-2001.1 Доп. 67, Р. 21, о. 5, поз. 1137</t>
  </si>
  <si>
    <t>1.23-8-389</t>
  </si>
  <si>
    <t>Кабель силовой с медными жилами, с изоляцией и оболочкой из ПВХ композиций пониженной пожароопасности, с пониженным дымо- и газовыделением, марка ВВГнг(А)-LS, напряжение 660 В, число жил и сечение 3х1,5 мм2</t>
  </si>
  <si>
    <t>ТСН-2001.1 Доп. 67, Р. 23, о. 8, поз. 389</t>
  </si>
  <si>
    <t>1.23-8-390</t>
  </si>
  <si>
    <t>Кабель силовой с медными жилами, с изоляцией и оболочкой из ПВХ композиций пониженной пожароопасности, с пониженным дымо- и газовыделением, марка ВВГнг(А)-LS, напряжение 660 В, число жил и сечение 3х2,5 мм2</t>
  </si>
  <si>
    <t>ТСН-2001.1 Доп. 67, Р. 23, о. 8, поз. 390</t>
  </si>
  <si>
    <t>4.8-251-1</t>
  </si>
  <si>
    <t>Монтаж щитка осветительного, устанавливаемого в нише распорными дюбелями, масса щитка до 6 кг</t>
  </si>
  <si>
    <t>ТСН-2001.4 Доп. 68, Сб. 8, т. 251, поз. 1</t>
  </si>
  <si>
    <t>ТСН-2001.4-8. 8-188...8-272</t>
  </si>
  <si>
    <t>ТСН-2001.4-8-18</t>
  </si>
  <si>
    <t>1.21-1-69</t>
  </si>
  <si>
    <t>Щит распределительный, навесной, до 36 модулей, с дверцей, замком, монтажной рейкой ТН-35 и оперативной панелью, степень защиты IР31, габаритные размеры 540х310х120 мм, металлоконструкция без аппаратов</t>
  </si>
  <si>
    <t>ТСН-2001.1 Доп. 67, Р. 21, о. 1, поз. 69</t>
  </si>
  <si>
    <t>4.8-218-2</t>
  </si>
  <si>
    <t>Монтаж выключателей установочных автоматических (автоматов) или неавтоматических, автомата одно-, двух-, трехполюсного, устанавливаемого на конструкции на стене или колонне, на ток до 100 А</t>
  </si>
  <si>
    <t>ТСН-2001.4 Доп. 68, Сб. 8, т. 218, поз. 2</t>
  </si>
  <si>
    <t>)*0,8</t>
  </si>
  <si>
    <t>1.21-5-1051</t>
  </si>
  <si>
    <t>Выключатель-разъединитель, модульный, трехполюсный, номинальный ток 63 А, номинальное выдерживаемое импульсное напряжение 8 кВ, монтаж на рейку ТН35 или панель</t>
  </si>
  <si>
    <t>ТСН-2001.1 Доп. 67, Р. 21, о. 5, поз. 1051</t>
  </si>
  <si>
    <t>1.21-5-1075</t>
  </si>
  <si>
    <t>Выключатель автоматический, трехполюсный, типа ВА 63(С), номинальный ток 50 А, 63 А</t>
  </si>
  <si>
    <t>ТСН-2001.1 Доп. 67, Р. 21, о. 5, поз. 1075</t>
  </si>
  <si>
    <t>4.8-218-1</t>
  </si>
  <si>
    <t>Монтаж выключателей установочных автоматических (автоматов) или неавтоматических, автомата одно-, двух-, трехполюсного, устанавливаемого на конструкции на стене или колонне, на ток до 25 А</t>
  </si>
  <si>
    <t>ТСН-2001.4 Доп. 68, Сб. 8, т. 218, поз. 1</t>
  </si>
  <si>
    <t>1.21-5-1037</t>
  </si>
  <si>
    <t>Выключатель автоматический, однополюсный, типа S201, номинальный ток от 10 до 25 А</t>
  </si>
  <si>
    <t>ТСН-2001.1 Доп. 67, Р. 21, о. 5, поз. 1037</t>
  </si>
  <si>
    <t>4.8-243-1</t>
  </si>
  <si>
    <t>Монтаж выключателя одноклавишного неутопленного типа при открытой проводке</t>
  </si>
  <si>
    <t>ТСН-2001.4 Доп. 68, Сб. 8, т. 243, поз. 1</t>
  </si>
  <si>
    <t>1.21-5-1060</t>
  </si>
  <si>
    <t>Выключатель одноклавишный, открытой установки, типа ВА10-041, напряжение 250 В, сила тока 10 А</t>
  </si>
  <si>
    <t>ТСН-2001.1 Доп. 67, Р. 21, о. 5, поз. 1060</t>
  </si>
  <si>
    <t>4.8-243-10</t>
  </si>
  <si>
    <t>Монтаж розетки штепсельной полугерметической и герметической</t>
  </si>
  <si>
    <t>ТСН-2001.4 Доп. 68, Сб. 8, т. 243, поз. 10</t>
  </si>
  <si>
    <t>1.21-5-947</t>
  </si>
  <si>
    <t>ТСН-2001.1 Доп. 54, Р. 21, о. 5, поз. 947</t>
  </si>
  <si>
    <t>4.8-246-9</t>
  </si>
  <si>
    <t>Монтаж светильника с люминесцентными лампами, светильника отдельно устанавливаемого на кронштейнах</t>
  </si>
  <si>
    <t>ТСН-2001.4 Доп. 68, Сб. 8, т. 246, поз. 9</t>
  </si>
  <si>
    <t>1.22-2-145</t>
  </si>
  <si>
    <t>Светильник потолочный, под две люминесцентные лампы с цоколем G13, мощность лампы 36 Вт, с ЭПРА, с рассеивателем и решеткой, типа ЛПО46-2х36-514</t>
  </si>
  <si>
    <t>ТСН-2001.1 Доп. 67, Р. 22, о. 2, поз. 145</t>
  </si>
  <si>
    <t>4.8-143-1</t>
  </si>
  <si>
    <t>Кронштейны специальные на опорах для светильников, сварные металлические, 1 рожок</t>
  </si>
  <si>
    <t>ТСН-2001.4. Доп. 1-42. Сб. 8, т. 143, поз. 1</t>
  </si>
  <si>
    <t>ТСН-2001.4-8. 8-141...8-153</t>
  </si>
  <si>
    <t>ТСН-2001.4-8-14</t>
  </si>
  <si>
    <t>1.24-5-112</t>
  </si>
  <si>
    <t>Кронштейны стандартные, стальные, горячеоцинкованные, для крепления консольных и подвесных светильников наружного освещения на трубчатые опоры</t>
  </si>
  <si>
    <t>ТСН-2001.1 Доп. 67, Р. 24, о. 5, поз. 112</t>
  </si>
  <si>
    <t>1.22-8-10</t>
  </si>
  <si>
    <t>ТСН-2001.1 Доп. 70, Р. 22, о. 8, поз. 10</t>
  </si>
  <si>
    <t>Заземление</t>
  </si>
  <si>
    <t>48</t>
  </si>
  <si>
    <t>4.8-186-1</t>
  </si>
  <si>
    <t>Монтаж заземлителя вертикального из угловой стали размером 50х50х5 мм</t>
  </si>
  <si>
    <t>ТСН-2001.4 Доп. 68, Сб. 8, т. 186, поз. 1</t>
  </si>
  <si>
    <t>ТСН-2001.4-8. 8-185...8-187</t>
  </si>
  <si>
    <t>ТСН-2001.4-8-17</t>
  </si>
  <si>
    <t>48,1</t>
  </si>
  <si>
    <t>48,2</t>
  </si>
  <si>
    <t>1.1-1-1102</t>
  </si>
  <si>
    <t>Прокат листовой, толщина более 4 мм, из стали углеродистой обыкновенного качества, кипящей</t>
  </si>
  <si>
    <t>ТСН-2001.1 Доп. 48, Р. 1, о. 1, поз. 1102</t>
  </si>
  <si>
    <t>49</t>
  </si>
  <si>
    <t>4.8-187-2</t>
  </si>
  <si>
    <t>Монтаж заземляющего проводника горизонтального из стали полосовой сечением 160 мм2</t>
  </si>
  <si>
    <t>ТСН-2001.4 Доп. 68, Сб. 8, т. 187, поз. 2</t>
  </si>
  <si>
    <t>49,1</t>
  </si>
  <si>
    <t>1.1-1-1091</t>
  </si>
  <si>
    <t>Полоса из стали углеродистой обыкновенного качества, полуспокойной</t>
  </si>
  <si>
    <t>ТСН-2001.1 Доп. 48, Р. 1, о. 1, поз. 1091</t>
  </si>
  <si>
    <t>50</t>
  </si>
  <si>
    <t>4.8-187-3</t>
  </si>
  <si>
    <t>Монтаж заземляющего проводника скрытого в подливке пола из стали полосовой сечением 100 мм2</t>
  </si>
  <si>
    <t>ТСН-2001.4 Доп. 68, Сб. 8, т. 187, поз. 3</t>
  </si>
  <si>
    <t>50,1</t>
  </si>
  <si>
    <t>Установка электрооборудования</t>
  </si>
  <si>
    <t>51</t>
  </si>
  <si>
    <t>4.8-251-9</t>
  </si>
  <si>
    <t>Монтаж щитка осветительного, устанавливаемого на стене распорными дюбелями, масса щитка до 6 кг</t>
  </si>
  <si>
    <t>ТСН-2001.4 Доп. 68, Сб. 8, т. 251, поз. 9</t>
  </si>
  <si>
    <t>51,1</t>
  </si>
  <si>
    <t>1.21-4-256</t>
  </si>
  <si>
    <t>Щит групповой, навесной, 12 модулей, степень защиты IР40, размер 190х280х93 мм, из АБС-пластика, с дверцей, с монтажной рейкой, с шинами N и PE, без аппаратов</t>
  </si>
  <si>
    <t>ТСН-2001.1 Доп. 67, Р. 21, о. 4, поз. 256</t>
  </si>
  <si>
    <t>52</t>
  </si>
  <si>
    <t>52,1</t>
  </si>
  <si>
    <t>1.21-5-930</t>
  </si>
  <si>
    <t>Выключатель автоматический, управляемый дифференциальным током, без защиты от сверхтоков (УЗО), 2 полюса, модульный, характеристика срабатывания А, номинальный ток/номинальный отключающий дифференциальный ток 16 А/10 мА; 25 А, 32 А, 40 А/30 мА</t>
  </si>
  <si>
    <t>ТСН-2001.1 Доп. 70, Р. 21, о. 5, поз. 930</t>
  </si>
  <si>
    <t>52,2</t>
  </si>
  <si>
    <t>1.21-5-34</t>
  </si>
  <si>
    <t>Выключатель автоматический, однополюсный, модульный, номинальный ток от 16 до 40 А, отключающая способность 6 кА, типа АЕ1031</t>
  </si>
  <si>
    <t>ТСН-2001.1 Доп. 67, Р. 21, о. 5, поз. 34</t>
  </si>
  <si>
    <t>53</t>
  </si>
  <si>
    <t>ТСН-2001.4 Доп. 69, Сб. 8, т. 243, поз. 1</t>
  </si>
  <si>
    <t>53,1</t>
  </si>
  <si>
    <t>1.21-5-60</t>
  </si>
  <si>
    <t>Выключатель одноклавишный, открытой установки, напряжение 250 В, номинальный ток 10 А, степень защиты IP44</t>
  </si>
  <si>
    <t>ТСН-2001.1 Доп. 67, Р. 21, о. 5, поз. 60</t>
  </si>
  <si>
    <t>54</t>
  </si>
  <si>
    <t>4.8-243-11</t>
  </si>
  <si>
    <t>Монтаж розетки штепсельной трехполюсной</t>
  </si>
  <si>
    <t>ТСН-2001.4 Доп. 68, Сб. 8, т. 243, поз. 11</t>
  </si>
  <si>
    <t>54,1</t>
  </si>
  <si>
    <t>1.21-5-1281</t>
  </si>
  <si>
    <t>Розетка штепсельная, скрытой установки, двухполюсная, одноместная, с боковым заземляющим контактом, брызгозащищенной и защитной шторкой, напряжение 250 В, номинальный ток 16 А, типа РС16-426</t>
  </si>
  <si>
    <t>ТСН-2001.1 Доп. 67, Р. 21, о. 5, поз. 1281</t>
  </si>
  <si>
    <t>55</t>
  </si>
  <si>
    <t>4.8-254-2</t>
  </si>
  <si>
    <t>Монтаж приборов нагревательных, электропечь мощностью до 1 кВт</t>
  </si>
  <si>
    <t>ТСН-2001.4 Доп. 68, Сб. 8, т. 254, поз. 2</t>
  </si>
  <si>
    <t>55,1</t>
  </si>
  <si>
    <t>Цена поставщика</t>
  </si>
  <si>
    <t>Электрокалорифер 2 Квт настенный</t>
  </si>
  <si>
    <t>[2 484 / 1,2 /  9,64] +  2% Заг.скл</t>
  </si>
  <si>
    <t>0</t>
  </si>
  <si>
    <t>56</t>
  </si>
  <si>
    <t>56,1</t>
  </si>
  <si>
    <t>56,2</t>
  </si>
  <si>
    <t>1.22-6-77</t>
  </si>
  <si>
    <t>Лампа люминесцентная, компактная, мощность 36 Вт, световой поток 2900 лм, длина 411 мм, цоколь 2G11</t>
  </si>
  <si>
    <t>ТСН-2001.1 Доп. 67, Р. 22, о. 6, поз. 77</t>
  </si>
  <si>
    <t>57</t>
  </si>
  <si>
    <t>57,1</t>
  </si>
  <si>
    <t>1.22-2-149</t>
  </si>
  <si>
    <t>ТСН-2001.1 Доп. 67, Р. 22, о. 2, поз. 149</t>
  </si>
  <si>
    <t>58</t>
  </si>
  <si>
    <t>4.8-288-2</t>
  </si>
  <si>
    <t>Трубы гофрированные поливинилхлоридные наружным диаметром 20 мм открыто по стенам и потолкам с установкой соединительных коробок</t>
  </si>
  <si>
    <t>ТСН-2001.4 Доп. 54, Сб. 8, т. 288, поз. 2</t>
  </si>
  <si>
    <t>58,1</t>
  </si>
  <si>
    <t>1.12-5-372</t>
  </si>
  <si>
    <t>Трубы электротехнические, гофрированные, из ПВХ, негорючие, с зондом, наружный диаметр 20 мм</t>
  </si>
  <si>
    <t>ТСН-2001.1 Доп. 67, Р. 12, о. 5, поз. 372</t>
  </si>
  <si>
    <t>58,2</t>
  </si>
  <si>
    <t>1.21-5-1062</t>
  </si>
  <si>
    <t>Коробка типа КП-1 УЗ, для протяжки и разветвления проводов, размеры 80х80х51 мм</t>
  </si>
  <si>
    <t>ТСН-2001.1 Доп. 67, Р. 21, о. 5, поз. 1062</t>
  </si>
  <si>
    <t>58,3</t>
  </si>
  <si>
    <t>1.21-5-1136</t>
  </si>
  <si>
    <t>Держатель пластиковый с защелкой для крепления труб, рукавов и гибких вводов диаметром 20 мм</t>
  </si>
  <si>
    <t>ТСН-2001.1 Доп. 67, Р. 21, о. 5, поз. 1136</t>
  </si>
  <si>
    <t>59</t>
  </si>
  <si>
    <t>4.8-280-1</t>
  </si>
  <si>
    <t>Прокладка пластикового кабель-канала по кирпичному основанию</t>
  </si>
  <si>
    <t>ТСН-2001.4. Доп. 1-42. Сб. 8, т. 280, поз. 1</t>
  </si>
  <si>
    <t>ТСН-2001.4-8. 8-280, 8-281</t>
  </si>
  <si>
    <t>ТСН-2001.4-8-20</t>
  </si>
  <si>
    <t>59,1</t>
  </si>
  <si>
    <t>1.1-1-283</t>
  </si>
  <si>
    <t>Кабель-канал, размер 20х10 мм</t>
  </si>
  <si>
    <t>ТСН-2001.1 Доп. 67, Р. 1, о. 1, поз. 283</t>
  </si>
  <si>
    <t>59,2</t>
  </si>
  <si>
    <t>1.1-1-3500</t>
  </si>
  <si>
    <t>Кабель-канал, размер 20х10 мм, угол внутренний</t>
  </si>
  <si>
    <t>ТСН-2001.1 Доп. 67, Р. 1, о. 1, поз. 3500</t>
  </si>
  <si>
    <t>59,3</t>
  </si>
  <si>
    <t>1.1-1-3503</t>
  </si>
  <si>
    <t>Кабель-канал, размер 20х10 мм, ответвление Т-образное</t>
  </si>
  <si>
    <t>ТСН-2001.1 Доп. 67, Р. 1, о. 1, поз. 3503</t>
  </si>
  <si>
    <t>59,4</t>
  </si>
  <si>
    <t>1.1-1-3504</t>
  </si>
  <si>
    <t>Кабель-канал, размер 20х10 мм, заглушка</t>
  </si>
  <si>
    <t>ТСН-2001.1 Доп. 67, Р. 1, о. 1, поз. 3504</t>
  </si>
  <si>
    <t>59,5</t>
  </si>
  <si>
    <t>1.1-1-3505</t>
  </si>
  <si>
    <t>Кабель-канал, размер 20х10 мм, накладка стыковая</t>
  </si>
  <si>
    <t>ТСН-2001.1 Доп. 67, Р. 1, о. 1, поз. 3505</t>
  </si>
  <si>
    <t>60</t>
  </si>
  <si>
    <t>60,1</t>
  </si>
  <si>
    <t>60,2</t>
  </si>
  <si>
    <t>Пусконаладочные работы</t>
  </si>
  <si>
    <t>61</t>
  </si>
  <si>
    <t>5.1-26-1</t>
  </si>
  <si>
    <t>Выключатель нагрузки напряжением до 11 кВ</t>
  </si>
  <si>
    <t>ТСН-2001.5. Доп. 1-42. Сб. 1, т. 26, поз. 1</t>
  </si>
  <si>
    <t>ТСН-2001.5-1. 1-1...1-189</t>
  </si>
  <si>
    <t>ТСН-2001.5-1-1</t>
  </si>
  <si>
    <t>62</t>
  </si>
  <si>
    <t>5.1-162-1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</si>
  <si>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и коммутационным аппаратам</t>
  </si>
  <si>
    <t>измерение</t>
  </si>
  <si>
    <t>ТСН-2001.5. Доп. 1-42. Сб. 1, т. 162, поз. 1</t>
  </si>
  <si>
    <t>63</t>
  </si>
  <si>
    <t>5.1-155-1</t>
  </si>
  <si>
    <t>Снятие характеристик для определения напряжения прикосновения в точках, указанных проектом</t>
  </si>
  <si>
    <t>1 точка прикосновения</t>
  </si>
  <si>
    <t>ТСН-2001.5 Доп. 68, Сб. 1, т. 155, поз. 1</t>
  </si>
  <si>
    <t>64</t>
  </si>
  <si>
    <t>5.1-154-1</t>
  </si>
  <si>
    <t>Замер полного сопротивления цепи "фаза-нуль"</t>
  </si>
  <si>
    <t>токоприемник</t>
  </si>
  <si>
    <t>ТСН-2001.5. Доп. 1-42. Сб. 1, т. 154, поз. 1</t>
  </si>
  <si>
    <t>65</t>
  </si>
  <si>
    <t>5.1-151-1</t>
  </si>
  <si>
    <t>Измерение сопротивления растеканию тока заземлителя</t>
  </si>
  <si>
    <t>ТСН-2001.5. Доп. 1-42. Сб. 1, т. 151, поз. 1</t>
  </si>
  <si>
    <t>66</t>
  </si>
  <si>
    <t>5.1-152-1</t>
  </si>
  <si>
    <t>Проверка наличия цепи между заземлителями и заземленными элементами</t>
  </si>
  <si>
    <t>1 ТОЧКА</t>
  </si>
  <si>
    <t>ТСН-2001.5. Доп. 1-42. Сб. 1, т. 152, поз. 1</t>
  </si>
  <si>
    <t>Ит</t>
  </si>
  <si>
    <t>Итого</t>
  </si>
  <si>
    <t>СТР-ит</t>
  </si>
  <si>
    <t>в т. ч. Строительные работы</t>
  </si>
  <si>
    <t>Мон-ж</t>
  </si>
  <si>
    <t>в. т.ч. Монтажные работы</t>
  </si>
  <si>
    <t>обор</t>
  </si>
  <si>
    <t>в т. ч. Оборудование</t>
  </si>
  <si>
    <t>Прочии</t>
  </si>
  <si>
    <t>в т. ч. Прочии работы и затраты</t>
  </si>
  <si>
    <t>Временные</t>
  </si>
  <si>
    <t>Затраты на временные здания и сооружения 1,5 от СМР</t>
  </si>
  <si>
    <t>Итого с ВЗИС</t>
  </si>
  <si>
    <t>Итого с  ВЗиС</t>
  </si>
  <si>
    <t>НДС</t>
  </si>
  <si>
    <t>НДС 20 %</t>
  </si>
  <si>
    <t>Итого с НДС</t>
  </si>
  <si>
    <t>Итого Возврат</t>
  </si>
  <si>
    <t>Итого возвратные суммы с НДС</t>
  </si>
  <si>
    <t>Всего по смет</t>
  </si>
  <si>
    <t>Всего по акту</t>
  </si>
  <si>
    <t>в том Ч</t>
  </si>
  <si>
    <t>В том числе НДС 20%</t>
  </si>
  <si>
    <t>и1</t>
  </si>
  <si>
    <t>и2</t>
  </si>
  <si>
    <t>НДС 20%</t>
  </si>
  <si>
    <t>и3</t>
  </si>
  <si>
    <t>Инд_исп.Сводный</t>
  </si>
  <si>
    <t>Используется Индекс "по сводному"</t>
  </si>
  <si>
    <t>Базовый уровень цен</t>
  </si>
  <si>
    <t>Текущий уровень цен</t>
  </si>
  <si>
    <t>Сборник индексов</t>
  </si>
  <si>
    <t>Коэффициенты к ТСН-2001 МГЭ</t>
  </si>
  <si>
    <t>211</t>
  </si>
  <si>
    <t>Коэффициенты пересчета к ТСН-2001.13-2</t>
  </si>
  <si>
    <t>_OBSM_</t>
  </si>
  <si>
    <t>9999990008</t>
  </si>
  <si>
    <t>Трудозатраты рабочих</t>
  </si>
  <si>
    <t>чел.-ч.</t>
  </si>
  <si>
    <t>2.1-10-1</t>
  </si>
  <si>
    <t>ТСН-2001.2. Доп. 68. п.1-10-1 (100101)</t>
  </si>
  <si>
    <t>Компрессоры передвижные с двигателем внутреннего сгорания, давление до 7 ат, производительность до 5 м3/мин</t>
  </si>
  <si>
    <t>маш.-ч</t>
  </si>
  <si>
    <t>2.1-30-54</t>
  </si>
  <si>
    <t>ТСН-2001.2. Доп. 68. п.1-30-54 (308901)</t>
  </si>
  <si>
    <t>Молотки отбойные пневматические</t>
  </si>
  <si>
    <t>2.1-5-48</t>
  </si>
  <si>
    <t>ТСН-2001.2. Доп. 68. п.1-5-48 (056003)</t>
  </si>
  <si>
    <t>Автогрейдеры, мощность до 147 кВт (200 л.с.)</t>
  </si>
  <si>
    <t>9999990007</t>
  </si>
  <si>
    <t>Стоимость прочих машин (ЭСН)</t>
  </si>
  <si>
    <t>руб.</t>
  </si>
  <si>
    <t>2.1-1-43</t>
  </si>
  <si>
    <t>ТСН-2001.2. Доп. 68. п.1-1-43 (012102)</t>
  </si>
  <si>
    <t>Бульдозеры гусеничные, мощность до 59 кВт (80 л.с.)</t>
  </si>
  <si>
    <t>2.1-1-5</t>
  </si>
  <si>
    <t>ТСН-2001.2. Доп. 68. п.1-1-5 (010109)</t>
  </si>
  <si>
    <t>Экскаваторы на гусеничном ходу гидравлические, объем ковша до 0,65 м3</t>
  </si>
  <si>
    <t>2.1-2-1</t>
  </si>
  <si>
    <t>ТСН-2001.2. Доп. 68. п.1-2-1 (020101)</t>
  </si>
  <si>
    <t>Тракторы на гусеничном ходу, мощность до 60 кВт (81 л.с.)</t>
  </si>
  <si>
    <t>2.1-1-4</t>
  </si>
  <si>
    <t>ТСН-2001.2. Доп. 68. п.1-1-4 (010105)</t>
  </si>
  <si>
    <t>Экскаваторы на гусеничном ходу гидравлические, объем ковша до 0,5 м3</t>
  </si>
  <si>
    <t>2.1-1-44</t>
  </si>
  <si>
    <t>ТСН-2001.2. Доп. 68. п.1-1-44 (012103)</t>
  </si>
  <si>
    <t>Бульдозеры гусеничные, мощность до 79 кВт (108 л.с.)</t>
  </si>
  <si>
    <t>2.1-10-4</t>
  </si>
  <si>
    <t>ТСН-2001.2. Доп. 68. п.1-10-4 (101001)</t>
  </si>
  <si>
    <t>Компрессоры передвижные с двигателем внутреннего сгорания, давление до 7 ат, производительность до 2,5 м3/мин</t>
  </si>
  <si>
    <t>2.1-30-1</t>
  </si>
  <si>
    <t>ТСН-2001.2. Доп. 68. п.1-30-1 (301201)</t>
  </si>
  <si>
    <t>Трамбовки пневматические</t>
  </si>
  <si>
    <t>2.1-4-3</t>
  </si>
  <si>
    <t>ТСН-2001.2. Доп. 68. п.1-4-3 (040103)</t>
  </si>
  <si>
    <t>Погрузчики фронтальные одноковшовые, грузоподъемность до 3 т</t>
  </si>
  <si>
    <t>1.1-1-118</t>
  </si>
  <si>
    <t>ТСН-2001.1. Доп. 1-42. Р. 1, о. 1, поз. 118</t>
  </si>
  <si>
    <t>Вода</t>
  </si>
  <si>
    <t>2.1-18-7</t>
  </si>
  <si>
    <t>ТСН-2001.2. Доп. 68. п.1-18-7 (183001)</t>
  </si>
  <si>
    <t>Автомобили грузовые бортовые, грузоподъемность до 5 т</t>
  </si>
  <si>
    <t>2.1-3-38</t>
  </si>
  <si>
    <t>ТСН-2001.2. Доп. 68. п.1-3-38 (032009)</t>
  </si>
  <si>
    <t>Краны на автомобильном ходу, грузоподъемность до 16 т</t>
  </si>
  <si>
    <t>2.1-5-63</t>
  </si>
  <si>
    <t>ТСН-2001.2. Доп. 68. п.1-5-63 (059001)</t>
  </si>
  <si>
    <t>Котлы битумоварочные электрические, емкость до 500 л, мощность до 20 кВт</t>
  </si>
  <si>
    <t>1.1-1-115</t>
  </si>
  <si>
    <t>ТСН-2001.1. Доп. 1-42. Р. 1, о. 1, поз. 115</t>
  </si>
  <si>
    <t>Ветошь</t>
  </si>
  <si>
    <t>1.1-1-348</t>
  </si>
  <si>
    <t>ТСН-2001.1. Доп. 1-42. Р. 1, о. 1, поз. 348</t>
  </si>
  <si>
    <t>Керосин</t>
  </si>
  <si>
    <t>1.1-1-51</t>
  </si>
  <si>
    <t>ТСН-2001.1 Доп. 70, Р. 1, о. 1, поз. 51</t>
  </si>
  <si>
    <t>Битум нефтяной кровельный, марка БНК-90/40</t>
  </si>
  <si>
    <t>2.1-13-14</t>
  </si>
  <si>
    <t>ТСН-2001.2. Доп. 68. п.1-13-14 (136001)</t>
  </si>
  <si>
    <t>Аппараты сварочные постоянного тока (выпрямители) для ручной дуговой сварки, сварочный ток до 500 А</t>
  </si>
  <si>
    <t>2.1-13-16</t>
  </si>
  <si>
    <t>ТСН-2001.2. Доп. 68. п.1-13-16 (136301)</t>
  </si>
  <si>
    <t>Аппараты для газовой сварки и резки (комплект оборудования)</t>
  </si>
  <si>
    <t>2.1-30-102</t>
  </si>
  <si>
    <t>ТСН-2001.2. Доп. 68. п.1-30-102 (303704)</t>
  </si>
  <si>
    <t>Дрели, мощность до 800 Вт</t>
  </si>
  <si>
    <t>2.1-30-19</t>
  </si>
  <si>
    <t>ТСН-2001.2. Доп. 68. п.1-30-19 (305001)</t>
  </si>
  <si>
    <t>Машины шлифовальные электрические, мощность до 1700 Вт</t>
  </si>
  <si>
    <t>2.1-30-64</t>
  </si>
  <si>
    <t>ТСН-2001.2. Доп. 68. п.1-30-64 (331001)</t>
  </si>
  <si>
    <t>Пресс-ножницы комбинированные</t>
  </si>
  <si>
    <t>1.1-1-1566</t>
  </si>
  <si>
    <t>ТСН-2001.1 Доп. 67, Р. 1, о. 1, поз. 1566</t>
  </si>
  <si>
    <t>Электроды, типа Э-42, Э-46, Э-50, диаметр от 4 до 6 мм</t>
  </si>
  <si>
    <t>2.1-2-2</t>
  </si>
  <si>
    <t>ТСН-2001.2. Доп. 68. п.1-2-2 (020103)</t>
  </si>
  <si>
    <t>Тракторы гусеничные, мощность до 75 кВт (100 л.с.)</t>
  </si>
  <si>
    <t>2.1-30-46</t>
  </si>
  <si>
    <t>ТСН-2001.2. Доп. 1-42, п. 1-30-46 (308001)</t>
  </si>
  <si>
    <t>Преобразователи частоты тока до 500 А</t>
  </si>
  <si>
    <t>маш.-ч.</t>
  </si>
  <si>
    <t>1.1-1-57</t>
  </si>
  <si>
    <t>ТСН-2001.1 Доп. 67, Р. 1, о. 1, поз. 57</t>
  </si>
  <si>
    <t>Болты строительные с гайками и шайбами, черные, М10х100 мм</t>
  </si>
  <si>
    <t>1.6-1-270</t>
  </si>
  <si>
    <t>ТСН-2001.1 Доп. 67, Р. 6, о. 1, поз. 270</t>
  </si>
  <si>
    <t>Элементы отдельные конструктивные с преобладанием горячекатаных профилей, средняя масса сборочной единицы от 0,051 до 0,1 т</t>
  </si>
  <si>
    <t>2.1-13-21</t>
  </si>
  <si>
    <t>ТСН-2001.2. Доп. 68. п.1-13-21 (138501)</t>
  </si>
  <si>
    <t>Печи электрические для сушки сварочных материалов</t>
  </si>
  <si>
    <t>2.1-4-45</t>
  </si>
  <si>
    <t>ТСН-2001.2. Доп. 68. п.1-4-45 (043403)</t>
  </si>
  <si>
    <t>Домкраты гидравлические, грузоподъемность до 100 т</t>
  </si>
  <si>
    <t>1.6-1-271</t>
  </si>
  <si>
    <t>ТСН-2001.1 Доп. 67, Р. 6, о. 1, поз. 271</t>
  </si>
  <si>
    <t>Элементы отдельные конструктивные с преобладанием горячекатаных профилей, средняя масса сборочной единицы от 0,11 до 0,5 т</t>
  </si>
  <si>
    <t>2.1-10-12</t>
  </si>
  <si>
    <t>ТСН-2001.2. Доп. 68. п.1-10-12 (105001)</t>
  </si>
  <si>
    <t>Компрессоры передвижные электрические, давление до 10 ат, производительность до 3,5 м3/мин</t>
  </si>
  <si>
    <t>2.1-4-12</t>
  </si>
  <si>
    <t>ТСН-2001.2. Доп. 68. п.1-4-12 (040205)</t>
  </si>
  <si>
    <t>Автопогрузчики вилочные, грузоподъемность до 5 т</t>
  </si>
  <si>
    <t>2.1-4-30</t>
  </si>
  <si>
    <t>ТСН-2001.2. Доп. 68. п.1-4-30 (042901)</t>
  </si>
  <si>
    <t>Лебедки электрические, тяговое усилие до 4,9 кН (0,5 тс)</t>
  </si>
  <si>
    <t>1.1-1-738</t>
  </si>
  <si>
    <t>ТСН-2001.1 Доп. 67, Р. 1, о. 1, поз. 738</t>
  </si>
  <si>
    <t>Отвердитель масляной краски</t>
  </si>
  <si>
    <t>1.1-1-995</t>
  </si>
  <si>
    <t>ТСН-2001.1 Доп. 67, Р. 1, о. 1, поз. 995</t>
  </si>
  <si>
    <t>Растворитель типа Р-4</t>
  </si>
  <si>
    <t>1.1-1-996</t>
  </si>
  <si>
    <t>ТСН-2001.1 Доп. 67, Р. 1, о. 1, поз. 996</t>
  </si>
  <si>
    <t>Растворитель типа Р-5</t>
  </si>
  <si>
    <t>1.1-2-17</t>
  </si>
  <si>
    <t>ТСН-2001.1. Доп. 1-42. Р. 1, о. 2, поз. 17</t>
  </si>
  <si>
    <t>Отвердитель №2</t>
  </si>
  <si>
    <t>1.1-1-962</t>
  </si>
  <si>
    <t>ТСН-2001.1. Доп. 1-42. Р. 1, о. 1, поз. 962</t>
  </si>
  <si>
    <t>Проволока стальная низкоуглеродистая общего назначения, диаметр 1,1 мм</t>
  </si>
  <si>
    <t>2.1-6-51</t>
  </si>
  <si>
    <t>ТСН-2001.2. Доп. 68. п.1-6-51 (069401)</t>
  </si>
  <si>
    <t>Вибраторы поверхностные</t>
  </si>
  <si>
    <t>1.1-1-132</t>
  </si>
  <si>
    <t>ТСН-2001.1. Доп. 1-42. Р. 1, о. 1, поз. 132</t>
  </si>
  <si>
    <t>Гвозди строительные</t>
  </si>
  <si>
    <t>1.1-1-226</t>
  </si>
  <si>
    <t>ТСН-2001.1 Доп. 67, Р. 1, о. 1, поз. 226</t>
  </si>
  <si>
    <t>Пиломатериал (доска) обрезной хвойных пород естественной влажности, сорт III, толщина 25 мм, ширина от 100 до 200 мм</t>
  </si>
  <si>
    <t>2.1-6-27</t>
  </si>
  <si>
    <t>ТСН-2001.2. Доп. 68. п.1-6-27 (067104)</t>
  </si>
  <si>
    <t>Растворосмесители передвижные, емкость до 150 л</t>
  </si>
  <si>
    <t>1.1-1-181</t>
  </si>
  <si>
    <t>ТСН-2001.1 Доп. 67, Р. 1, о. 1, поз. 181</t>
  </si>
  <si>
    <t>Дисперсия поливинилацетатная, гомополимерная, грубодисперсная, пластифицированная, (эмульсия поливинилацетатная), типа ДБ</t>
  </si>
  <si>
    <t>1.1-1-736</t>
  </si>
  <si>
    <t>ТСН-2001.1. Доп. 1-42. Р. 1, о. 1, поз. 736</t>
  </si>
  <si>
    <t>Опилки древесные</t>
  </si>
  <si>
    <t>1.3-2-6</t>
  </si>
  <si>
    <t>ТСН-2001.1 Доп. 67, Р. 3, о. 2, поз. 6</t>
  </si>
  <si>
    <t>Раствор цементный, марка М150</t>
  </si>
  <si>
    <t>2.1-14-13</t>
  </si>
  <si>
    <t>ТСН-2001.2. Доп. 68. п.1-14-13 (148501)</t>
  </si>
  <si>
    <t>Пылесосы строительные (промышленные)</t>
  </si>
  <si>
    <t>2.1-30-103</t>
  </si>
  <si>
    <t>ТСН-2001.2. Доп. 68. п.1-30-103 (304104)</t>
  </si>
  <si>
    <t>Перфораторы, мощность до 1,2 кВт</t>
  </si>
  <si>
    <t>2.1-4-8</t>
  </si>
  <si>
    <t>ТСН-2001.2. Доп. 68. п.1-4-8 (040201)</t>
  </si>
  <si>
    <t>Автопогрузчики вилочные, грузоподъемность до 1 т</t>
  </si>
  <si>
    <t>1.1-1-2492</t>
  </si>
  <si>
    <t>ТСН-2001.1. Доп. 1-42. Р. 1, о. 1, поз. 2492</t>
  </si>
  <si>
    <t>Пленка полиэтиленовая, толщина 80 мкм</t>
  </si>
  <si>
    <t>1.1-1-3257</t>
  </si>
  <si>
    <t>ТСН-2001.1. Доп. 1-42. Р. 1, о. 1, поз. 3257</t>
  </si>
  <si>
    <t>Грунтовка водно-дисперсионная высококонцентрированная глубокопроникающая универсальная</t>
  </si>
  <si>
    <t>2.1-30-27</t>
  </si>
  <si>
    <t>ТСН-2001.2. Доп. 68. п.1-30-27 (306101)</t>
  </si>
  <si>
    <t>Пилы дисковые электрические</t>
  </si>
  <si>
    <t>1.1-1-2468</t>
  </si>
  <si>
    <t>ТСН-2001.1 Доп. 67, Р. 1, о. 1, поз. 2468</t>
  </si>
  <si>
    <t>Материал рулонный, из несшитого пенополиэтилена, газонаполненный, неокрашенный, толщина 2 мм</t>
  </si>
  <si>
    <t>2.1-30-56</t>
  </si>
  <si>
    <t>ТСН-2001.2. Доп. 68. п.1-30-56 (309101)</t>
  </si>
  <si>
    <t>Шуруповерты</t>
  </si>
  <si>
    <t>1.1-1-116</t>
  </si>
  <si>
    <t>ТСН-2001.1 Доп. 70, Р. 1, о. 1, поз. 116</t>
  </si>
  <si>
    <t>Винты самонарезающие, оцинкованные, с потайной головкой, двухзаходная резьба, длина 25 мм</t>
  </si>
  <si>
    <t>2.1-30-10</t>
  </si>
  <si>
    <t>ТСН-2001.2. Доп. 68. п.1-30-10 (304101)</t>
  </si>
  <si>
    <t>Перфораторы, мощность до 800 Вт</t>
  </si>
  <si>
    <t>1.1-1-2471</t>
  </si>
  <si>
    <t>ТСН-2001.1 Доп. 67, Р. 1, о. 1, поз. 2471</t>
  </si>
  <si>
    <t>Дюбель рамный, металлический, диаметр 10 мм, длина 182 мм</t>
  </si>
  <si>
    <t>1.1-1-760</t>
  </si>
  <si>
    <t>ТСН-2001.1. Доп. 1-42. Р. 1, о. 1, поз. 760</t>
  </si>
  <si>
    <t>Пена монтажная</t>
  </si>
  <si>
    <t>2.1-30-107</t>
  </si>
  <si>
    <t>ТСН-2001.2. Доп. 68. п.1-30-107 (301501)</t>
  </si>
  <si>
    <t>Заклепочники, мощность до 600 Вт</t>
  </si>
  <si>
    <t>1.1-1-2470</t>
  </si>
  <si>
    <t>ТСН-2001.1 Доп. 67, Р. 1, о. 1, поз. 2470</t>
  </si>
  <si>
    <t>Герметик акриловый, пластоэластичный, для наружных работ, диапазон температур эксплуатации от -20 до +75°С, предел прочности при растяжении не менее 0,5 МПа, для уплотнения соединений между строительными конструкциями</t>
  </si>
  <si>
    <t>1.1-1-3571</t>
  </si>
  <si>
    <t>ТСН-2001.1. Доп. 1-42. Р. 1, о. 1, поз. 3571</t>
  </si>
  <si>
    <t>Пена монтажная противопожарная, обеспечивающая акустическую и термическую изоляцию, предел огнестойкости ЕI 60</t>
  </si>
  <si>
    <t>1.1-1-79</t>
  </si>
  <si>
    <t>ТСН-2001.1 Доп. 67, Р. 1, о. 1, поз. 79</t>
  </si>
  <si>
    <t>Пиломатериал (брусок) обрезной хвойных пород естественной влажности, сорт III, толщина 50 мм, ширина 50 мм</t>
  </si>
  <si>
    <t>1.7-3-122</t>
  </si>
  <si>
    <t>ТСН-2001.1 Доп. 44, Р. 7, о. 3, поз. 122</t>
  </si>
  <si>
    <t>Бур с наконечником из твердого сплава, с хвостовиком SDS-plus, диаметр 10 мм, длина 260 мм</t>
  </si>
  <si>
    <t>1.7-5-155</t>
  </si>
  <si>
    <t>ТСН-2001.1 Доп. 48, Р. 7, о. 5, поз. 155</t>
  </si>
  <si>
    <t>Анкер-шпилька распорный, высокоэффективный, с шестигранной гайкой и шайбой, из оцинкованной стали, для использования в бетоне с трещинами, диаметр 10 мм, длина 110 мм, толщина прикрепляемой детали минимальная/максимальная 30/50 мм</t>
  </si>
  <si>
    <t>1.1-1-2627</t>
  </si>
  <si>
    <t>ТСН-2001.1 Доп. 67, Р. 1, о. 1, поз. 2627</t>
  </si>
  <si>
    <t>Винты самонарезающие, для металла, диаметр 5 мм, длина 40 мм</t>
  </si>
  <si>
    <t>1.1-1-740</t>
  </si>
  <si>
    <t>ТСН-2001.1. Доп. 1-42. Р. 1, о. 1, поз. 740</t>
  </si>
  <si>
    <t>Пакля пропитанная</t>
  </si>
  <si>
    <t>1.1-1-1087</t>
  </si>
  <si>
    <t>ТСН-2001.1 Доп. 67, Р. 1, о. 1, поз. 1087</t>
  </si>
  <si>
    <t>Лист стальной, оцинкованный, толщина от 0,7 до 0,8 мм</t>
  </si>
  <si>
    <t>1.1-1-3856</t>
  </si>
  <si>
    <t>ТСН-2001.1 Доп. 53, Р. 1, о. 1, поз. 3856</t>
  </si>
  <si>
    <t>Дюбель-гвоздь пластиковый с цилиндрическим бортиком, с оцинкованным шурупом, шлиц PZ2, диаметр 6 мм, длина 60 мм</t>
  </si>
  <si>
    <t>1.1-1-1092</t>
  </si>
  <si>
    <t>ТСН-2001.1 Доп. 48, Р. 1, о. 1, поз. 1092</t>
  </si>
  <si>
    <t>Полоса из стали углеродистой обыкновенного качества, спокойной</t>
  </si>
  <si>
    <t>1.1-1-1669</t>
  </si>
  <si>
    <t>ТСН-2001.1 Доп. 67, Р. 1, о. 1, поз. 1669</t>
  </si>
  <si>
    <t>Электроды, типа Э-42А, диаметр от 4 до 6 мм</t>
  </si>
  <si>
    <t>1.1-1-237</t>
  </si>
  <si>
    <t>ТСН-2001.1 Доп. 67, Р. 1, о. 1, поз. 237</t>
  </si>
  <si>
    <t>Дюбель с патроном</t>
  </si>
  <si>
    <t>1.1-1-2381</t>
  </si>
  <si>
    <t>ТСН-2001.1 Доп. 70, Р. 1, о. 1, поз. 2381</t>
  </si>
  <si>
    <t>Винты с полукруглой головкой, М6х10</t>
  </si>
  <si>
    <t>1.1-1-967</t>
  </si>
  <si>
    <t>ТСН-2001.1 Доп. 67, Р. 1, о. 1, поз. 967</t>
  </si>
  <si>
    <t>Проволока стальная низкоуглеродистая общего назначения оцинкованная, диаметр от 1,6 до 3,0 мм</t>
  </si>
  <si>
    <t>1.21-5-1655</t>
  </si>
  <si>
    <t>ТСН-2001.1 Доп. 67, Р. 21, о. 5, поз. 1655</t>
  </si>
  <si>
    <t>Перемычка гибкая, типа ПГС 50-280</t>
  </si>
  <si>
    <t>1.21-5-873</t>
  </si>
  <si>
    <t>ТСН-2001.1 Доп. 67, Р. 21, о. 5, поз. 873</t>
  </si>
  <si>
    <t>Скоба двухлапковая стальная оцинкованная, для кабелей диаметром от 48 до 50 мм</t>
  </si>
  <si>
    <t>1000 шт.</t>
  </si>
  <si>
    <t>2.1-4-31</t>
  </si>
  <si>
    <t>ТСН-2001.2. Доп. 68. п.1-4-31 (042903)</t>
  </si>
  <si>
    <t>Лебедки электрические, тяговое усилие до 14,71 кН (1,5 тс)</t>
  </si>
  <si>
    <t>1.1-1-491</t>
  </si>
  <si>
    <t>ТСН-2001.1 Доп. 67,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</si>
  <si>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</si>
  <si>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</si>
  <si>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</si>
  <si>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</si>
  <si>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1.1-1-944</t>
  </si>
  <si>
    <t>ТСН-2001.1 Доп. 67, Р. 1, о. 1, поз. 944</t>
  </si>
  <si>
    <t>Припой оловянно-свинцовый, в прутках, диаметр 8 мм, типа ПОС-30</t>
  </si>
  <si>
    <t>1.21-5-1180</t>
  </si>
  <si>
    <t>ТСН-2001.1 Доп. 67, Р. 21, о. 5, поз. 1180</t>
  </si>
  <si>
    <t>Бирка маркировочная для кабелей и проводов, типа У134 У3,5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</si>
  <si>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</si>
  <si>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</si>
  <si>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</si>
  <si>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</si>
  <si>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</si>
  <si>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</si>
  <si>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1.1-1-1723</t>
  </si>
  <si>
    <t>ТСН-2001.1 Доп. 67, Р. 1, о. 1, поз. 1723</t>
  </si>
  <si>
    <t>Лента изоляционная, прорезиненная, односторонняя</t>
  </si>
  <si>
    <t>1.1-1-238</t>
  </si>
  <si>
    <t>ТСН-2001.1 Доп. 67, Р. 1, о. 1, поз. 238</t>
  </si>
  <si>
    <t>Дюбель пластмассовый</t>
  </si>
  <si>
    <t>1.1-1-35</t>
  </si>
  <si>
    <t>ТСН-2001.1 Доп. 54, Р. 1, о. 1, поз. 35</t>
  </si>
  <si>
    <t>Краска масляная белая (белила цинковые), типа МА-25, для внутренних работ</t>
  </si>
  <si>
    <t>1.21-5-1141</t>
  </si>
  <si>
    <t>ТСН-2001.1 Доп. 67, Р. 21, о. 5, поз. 1141</t>
  </si>
  <si>
    <t>Трубка (кембрик) изоляционная из ПВХ пластиката, диаметр 5 мм</t>
  </si>
  <si>
    <t>2.1-30-67</t>
  </si>
  <si>
    <t>ТСН-2001.2. Доп. 68. п.1-30-67 (340201)</t>
  </si>
  <si>
    <t>Прессы гидравлические с электроприводом</t>
  </si>
  <si>
    <t>2.1-30-96</t>
  </si>
  <si>
    <t>ТСН-2001.2. Доп. 64. п.1-30-96 (303703)</t>
  </si>
  <si>
    <t>Дрели электрические, мощность до 200 Вт</t>
  </si>
  <si>
    <t>1.1-1-1473</t>
  </si>
  <si>
    <t>ТСН-2001.1. Доп. 1-42. Р. 1, о. 1, поз. 1473</t>
  </si>
  <si>
    <t>Шпагат пеньковый</t>
  </si>
  <si>
    <t>1.1-1-1577</t>
  </si>
  <si>
    <t>ТСН-2001.1 Доп. 67, Р. 1, о. 1, поз. 1577</t>
  </si>
  <si>
    <t>Эмаль пентафталевая, цветная, типа ПФ-115</t>
  </si>
  <si>
    <t>1.1-1-2911</t>
  </si>
  <si>
    <t>ТСН-2001.1 Доп. 67, Р. 1, о. 1, поз. 2911</t>
  </si>
  <si>
    <t>Лак электроизоляционный меламиноалкидный, типа МЛ-92</t>
  </si>
  <si>
    <t>1.1-1-3539</t>
  </si>
  <si>
    <t>ТСН-2001.1. Доп. 1-42. Р. 1, о. 1, поз. 3539</t>
  </si>
  <si>
    <t>Вазелин технический (смазка консервационная)</t>
  </si>
  <si>
    <t>1.1-2-63</t>
  </si>
  <si>
    <t>ТСН-2001.1. Доп. 1-42. Р. 1, о. 2, поз. 63</t>
  </si>
  <si>
    <t>Нитки суровые</t>
  </si>
  <si>
    <t>г</t>
  </si>
  <si>
    <t>1.21-5-1181</t>
  </si>
  <si>
    <t>ТСН-2001.1 Доп. 67, Р. 21, о. 5, поз. 1181</t>
  </si>
  <si>
    <t>Бирка маркировочная для кабелей и проводов, типа У153 У3,5</t>
  </si>
  <si>
    <t>1.1-1-3607</t>
  </si>
  <si>
    <t>ТСН-2001.1. Доп. 1-42. Р. 1, о. 1, поз. 3607</t>
  </si>
  <si>
    <t>Шурупы с полукруглой головкой, диаметр 4 мм, длина 40 мм</t>
  </si>
  <si>
    <t>1.1-1-146</t>
  </si>
  <si>
    <t>ТСН-2001.1 Доп. 67, Р. 1, о. 1, поз. 146</t>
  </si>
  <si>
    <t>Гипс строительный</t>
  </si>
  <si>
    <t>1.21-5-214</t>
  </si>
  <si>
    <t>ТСН-2001.1 Доп. 67, Р. 21, о. 5, поз. 214</t>
  </si>
  <si>
    <t>Крюк стальной для крепления светильников, типа У-625, размеры 155х80х20 мм</t>
  </si>
  <si>
    <t>1.1-1-493</t>
  </si>
  <si>
    <t>ТСН-2001.1 Доп. 67, Р. 1, о. 1, поз. 493</t>
  </si>
  <si>
    <t>Лак битумный, типа БТ-577</t>
  </si>
  <si>
    <t>1.1-1-966</t>
  </si>
  <si>
    <t>ТСН-2001.1. Доп. 1-42. Р. 1, о. 1, поз. 966</t>
  </si>
  <si>
    <t>Проволока стальная низкоуглеродистая общего назначения оцинкованная, диаметр 1,1 мм</t>
  </si>
  <si>
    <t>ТСН-2001.1 Доп. 69, Р. 1, о. 1, поз. 3607</t>
  </si>
  <si>
    <t>5711130000</t>
  </si>
  <si>
    <t>Щебень</t>
  </si>
  <si>
    <t>1297020000</t>
  </si>
  <si>
    <t>Болты анкерные</t>
  </si>
  <si>
    <t>5225240000</t>
  </si>
  <si>
    <t>Кондукторы инвентарные металлические</t>
  </si>
  <si>
    <t>5775340000</t>
  </si>
  <si>
    <t>Мастика клеящая морозостойкая битумно-масляная МБ-50</t>
  </si>
  <si>
    <t>0272310000</t>
  </si>
  <si>
    <t>Пропан-бутан</t>
  </si>
  <si>
    <t>0930110000</t>
  </si>
  <si>
    <t>Металл для изготовления конструкций</t>
  </si>
  <si>
    <t>2114110000</t>
  </si>
  <si>
    <t>Кислород</t>
  </si>
  <si>
    <t>5263200000</t>
  </si>
  <si>
    <t>Стальные конструкции</t>
  </si>
  <si>
    <t>2316910000</t>
  </si>
  <si>
    <t>Краски и грунтовки водно-дисперсионные акриловые</t>
  </si>
  <si>
    <t>2317220000</t>
  </si>
  <si>
    <t>Краски масляные готовые к применению (сурик)</t>
  </si>
  <si>
    <t>2318320000</t>
  </si>
  <si>
    <t>Олифа натуральная</t>
  </si>
  <si>
    <t>Болты строительные с гайками и шайбами</t>
  </si>
  <si>
    <t>5262420000</t>
  </si>
  <si>
    <t>Стальные конструкции лестниц и площадок</t>
  </si>
  <si>
    <t>2312540000</t>
  </si>
  <si>
    <t>Шпатлевка эпоксидная ЭП-0010 красно-коричневая</t>
  </si>
  <si>
    <t>2312520000</t>
  </si>
  <si>
    <t>Эмаль ЭП-140</t>
  </si>
  <si>
    <t>Арматура</t>
  </si>
  <si>
    <t>5745010000</t>
  </si>
  <si>
    <t>Смеси бетонные, БСГ, тяжелого бетона</t>
  </si>
  <si>
    <t>5745110000</t>
  </si>
  <si>
    <t>Смеси сухие цементно-песчаные</t>
  </si>
  <si>
    <t>5752420000</t>
  </si>
  <si>
    <t>Плитки керамические для полов</t>
  </si>
  <si>
    <t>2513110000</t>
  </si>
  <si>
    <t>Клей-мастика КН-2 (резиновый)</t>
  </si>
  <si>
    <t>5772112000</t>
  </si>
  <si>
    <t>Плинтусы ПВХ</t>
  </si>
  <si>
    <t>2316215000</t>
  </si>
  <si>
    <t>Грунтовка</t>
  </si>
  <si>
    <t>5745130000</t>
  </si>
  <si>
    <t>Смеси сухие самовыравнивающиеся</t>
  </si>
  <si>
    <t>2242322000</t>
  </si>
  <si>
    <t>Клей акриловый универсальный</t>
  </si>
  <si>
    <t>5768693000</t>
  </si>
  <si>
    <t>Листы из пенополиуретана, изолон (224411)</t>
  </si>
  <si>
    <t>5361850000</t>
  </si>
  <si>
    <t>Паркет ламинированный</t>
  </si>
  <si>
    <t>5275220000</t>
  </si>
  <si>
    <t>Планка накладная (профиль СПА)</t>
  </si>
  <si>
    <t>2245291000</t>
  </si>
  <si>
    <t>Лента бутиловая диффузионная</t>
  </si>
  <si>
    <t>Лента бутиловая для внутренней пароизоляции</t>
  </si>
  <si>
    <t>2291380000</t>
  </si>
  <si>
    <t>Блоки оконные из ПВХ профилей</t>
  </si>
  <si>
    <t>5775520000</t>
  </si>
  <si>
    <t>Лента бутиловая ПСУЛ</t>
  </si>
  <si>
    <t>3912630000</t>
  </si>
  <si>
    <t>Бур с наконечником из твердого сплава</t>
  </si>
  <si>
    <t>3971790000</t>
  </si>
  <si>
    <t>Диски отрезные</t>
  </si>
  <si>
    <t>3972282000</t>
  </si>
  <si>
    <t>Сверла для сверления алюминия, нержавеющей стали, углеродистой стали и чугуна</t>
  </si>
  <si>
    <t>4596800000</t>
  </si>
  <si>
    <t>Шурупы оцинкованные для крепления конструкций</t>
  </si>
  <si>
    <t>4597400000</t>
  </si>
  <si>
    <t>Заклепки для навесных вентилируемых фасадов</t>
  </si>
  <si>
    <t>5262010000</t>
  </si>
  <si>
    <t>Сливы подоконные из оцинкованной стали с полимерно-порошковым покрытием</t>
  </si>
  <si>
    <t>5262902000</t>
  </si>
  <si>
    <t>Элементы погонажные стальные для вентилируемых фасадов</t>
  </si>
  <si>
    <t>П.М.</t>
  </si>
  <si>
    <t>5262178000</t>
  </si>
  <si>
    <t>Блоки дверные металлические противопожарные</t>
  </si>
  <si>
    <t>4985110000</t>
  </si>
  <si>
    <t>Доводчик дверной (4987110000)</t>
  </si>
  <si>
    <t>4980000000</t>
  </si>
  <si>
    <t>Скобяные изделия</t>
  </si>
  <si>
    <t>5361110000</t>
  </si>
  <si>
    <t>Блоки дверные</t>
  </si>
  <si>
    <t>5361720000</t>
  </si>
  <si>
    <t>Наличники</t>
  </si>
  <si>
    <t>5262903000</t>
  </si>
  <si>
    <t>Элементы штучные стальные для вентилируемых фасадов</t>
  </si>
  <si>
    <t>3972280000</t>
  </si>
  <si>
    <t>Сверла победитовые</t>
  </si>
  <si>
    <t>3449650000</t>
  </si>
  <si>
    <t>Рукава металлические (2559370000, 3148630000, 4833852000)</t>
  </si>
  <si>
    <t>Муфты соединительные для металлорукавов (2559370000)</t>
  </si>
  <si>
    <t>Патрубки (2248208000)</t>
  </si>
  <si>
    <t>3449652000</t>
  </si>
  <si>
    <t>Втулки изолирующие</t>
  </si>
  <si>
    <t>3464740000</t>
  </si>
  <si>
    <t>Коробки для соединения проводов (3434200000)</t>
  </si>
  <si>
    <t>3500000000</t>
  </si>
  <si>
    <t>Кабели напряжением до 35 кВ</t>
  </si>
  <si>
    <t>3599190000</t>
  </si>
  <si>
    <t>Оконцеватели (капы) термоусаживаемые</t>
  </si>
  <si>
    <t>2248200000</t>
  </si>
  <si>
    <t>Трубы поливинилхлоридные гофрированные</t>
  </si>
  <si>
    <t>3434200000</t>
  </si>
  <si>
    <t>Коробки соединительные</t>
  </si>
  <si>
    <t>3449651000</t>
  </si>
  <si>
    <t>Держатели пластиковые для труб</t>
  </si>
  <si>
    <t>3434150000</t>
  </si>
  <si>
    <t>Щитки осветительные</t>
  </si>
  <si>
    <t>3449950000</t>
  </si>
  <si>
    <t>Сжимы ответвительные</t>
  </si>
  <si>
    <t>Болты строительные с гайками и шайбами (1297030000, 1610000000, 1620000000, 1680000000)</t>
  </si>
  <si>
    <t>3422000000</t>
  </si>
  <si>
    <t>Выключатели автоматические одно-, двух-, трехполюсные, на ток до 100 А</t>
  </si>
  <si>
    <t>3449800000</t>
  </si>
  <si>
    <t>Наконечники кабельные</t>
  </si>
  <si>
    <t>5290900000</t>
  </si>
  <si>
    <t>Конструкции опорные индивидуальные сварные, из сталей мелких профилей</t>
  </si>
  <si>
    <t>Выключатели автоматические одно-, двух-, трехполюсные, на ток до 25 А</t>
  </si>
  <si>
    <t>3464210000</t>
  </si>
  <si>
    <t>Выключатели одноклавишные, открытого типа</t>
  </si>
  <si>
    <t>Коробки для установки выключателей и штепсельных розеток</t>
  </si>
  <si>
    <t>3464450000</t>
  </si>
  <si>
    <t>Розетки штепсельные брызгозащищенные и струезащищенные</t>
  </si>
  <si>
    <t>3461600000</t>
  </si>
  <si>
    <t>Светильники для люминесцентных ламп отдельно устанавливаемые</t>
  </si>
  <si>
    <t>3461700000</t>
  </si>
  <si>
    <t>Пускорегулирующие аппараты, стартеры</t>
  </si>
  <si>
    <t>3464000000</t>
  </si>
  <si>
    <t>Розетки потолочные</t>
  </si>
  <si>
    <t>3464730000</t>
  </si>
  <si>
    <t>Кронштейны для крепления светильников</t>
  </si>
  <si>
    <t>3467100000</t>
  </si>
  <si>
    <t>Лампы люминесцентные общего назначения</t>
  </si>
  <si>
    <t>Провода (марка и сечение по проекту)</t>
  </si>
  <si>
    <t>0930113000</t>
  </si>
  <si>
    <t>Сталь угловая шириной полки 50 мм</t>
  </si>
  <si>
    <t>0902110000</t>
  </si>
  <si>
    <t>Сталь полосовая сечением 160 мм2</t>
  </si>
  <si>
    <t>Сталь полосовая сечением 100 мм2</t>
  </si>
  <si>
    <t>3464400000</t>
  </si>
  <si>
    <t>Розетки штепсельные трехполюсные</t>
  </si>
  <si>
    <t>3468120000</t>
  </si>
  <si>
    <t>Электропечь мощностью до 1 кВт</t>
  </si>
  <si>
    <t>5772110000</t>
  </si>
  <si>
    <t>Короба с направляющими</t>
  </si>
  <si>
    <t>Перегородки разделительные</t>
  </si>
  <si>
    <t>Заглушки</t>
  </si>
  <si>
    <t>Углы внутренние</t>
  </si>
  <si>
    <t>Накладки стыковые</t>
  </si>
  <si>
    <t>Углы наружные</t>
  </si>
  <si>
    <t>Углы плоские</t>
  </si>
  <si>
    <t>Поправка: О.П. п.3.4.30.в 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</si>
  <si>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Материал рулонный кровельный и гидроизоляционный, наплавляемый, битумный, на основе стеклоткани, разрывная сила в продольном/поперечном направлении не менее 800 Н, гибкость не выше 0°С, теплостойкость не ниже +85°С, температура хрупкости вяжущего до -15°С, типа ТПП-3,5</t>
  </si>
  <si>
    <t>Мастика битумно-масляная клеящая, гидроизоляционная, герметизирующая, морозостойкая, горячего применения, диапазон температур применения от -25 до +40°С, для изоляции кабелей, защиты конструкций от блуждающих токов, заливки соединительных, осветительных и концевых муфт, защиты от коррозии подземных металлических коммуникаций</t>
  </si>
  <si>
    <t>Смесь сухая, цементно-песчаная, быстротвердеющая, для внутренних работ ручного нанесения, В15 (М200), F50, крупность заполнителя не более 0,315 мм, для устройства стяжки под укладку керамической и керамогранитной плитки, линолеума, паркета, ковролина, ламината, пробковых покрытий</t>
  </si>
  <si>
    <t>Лента пароизоляционная, герметизирующая, бутилкаучуковая, самоклеящиеся, армированная нетканым полотном, с дополнительной клеевой крепежной полосой для монтажа в скрытые места, прочность сцепления не менее 0,1 МПа, диапазон температур эксплуатации от -60 до +140°, теплостойкость до +180°С, пенетрация при 0,1 мм от 3 до 90, ширина 100 мм, толщина 1,5 мм, для герметизации оконного шва с внутренней стороны по всему периметру</t>
  </si>
  <si>
    <t>Лента гидроизоляционная, паропроницаемая, герметизирующая, бутилкаучуковая, на основе пародиффузионной мембраны, с клеящими неотверждаемыми слоями герметика с двух краев, прочность сцепления не менее 0,1 МПа, диапазон температур эксплуатации от -60 до +80°С, теплостойкость до +180°С, пенетрация при 0,1 мм от 3 до 90, ширина 100 мм, толщина 1,5 мм, для вентиляции и защиты от проникновения влаги в стык различных конструкций, отделки под отлив, наружная герметизация примыканий оконных и дверных блоков к стеновому проему и защиты теплоизоляционного слоя</t>
  </si>
  <si>
    <t>Розетка штепсельная силовая, открытой установки, с крышкой, 1-местная, 5 контактов (3P+N+E), номинальное напряжение 415 В, номинальный ток 32 А, степень защиты IP44, корпус из полиамида, цветовая кодировка "красный", с винтовыми зажимами, размер 121х164х85 мм</t>
  </si>
  <si>
    <t>Светильник светодиодный потолочный накладной, световой поток 9890 лм, цветовая температура от 3500 до 4500 К, мощность 80 Вт, степень защиты IP65, с микро-призматическим экраном, алюминиевый корпус с анодированным покрытием, размеры 1475х76х56 мм, для общественных зданий и наружного освещения</t>
  </si>
  <si>
    <t>Светильник потолочный, накладной, под люминесцентную лампу с цоколем G13, мощность 18 Вт, с ЭПРА, степень защиты IP20, с призматическим рассеивателем, с корпусом из листовой стали с полимерным покрытием, белые торцевые крышки из АВS - пластика, размеры не менее 624х77х78 мм, для общественных зданий</t>
  </si>
  <si>
    <t>Форма № 4б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</si>
  <si>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</si>
  <si>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</si>
  <si>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</si>
  <si>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</si>
  <si>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</si>
  <si>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</si>
  <si>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</si>
  <si>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</si>
  <si>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</si>
  <si>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</si>
  <si>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</si>
  <si>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</si>
  <si>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</si>
  <si>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</si>
  <si>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</si>
  <si>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</si>
  <si>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</si>
  <si>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</si>
  <si>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</si>
  <si>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</si>
  <si>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</si>
  <si>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72</t>
  </si>
  <si>
    <t>№ и период сборника коэффициентов (индексов) пересчета: Коэффициенты к ТСН-2001 МГЭ №211 апрель 2024 года и Коэффициенты пересчета к ТСН-2001.13-2 апрель 2024 года</t>
  </si>
  <si>
    <t>Всего в
ценах на
январь 2000 года,
руб.</t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</si>
  <si>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</si>
  <si>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</si>
  <si>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</si>
  <si>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</si>
  <si>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</si>
  <si>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</si>
  <si>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</si>
  <si>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</si>
  <si>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</si>
  <si>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работ по позиции:</t>
  </si>
  <si>
    <t>ВСЕГО оборудование по позиции:</t>
  </si>
  <si>
    <t xml:space="preserve">   Итого по ТСН-2001.16</t>
  </si>
  <si>
    <t xml:space="preserve">   Итого возвратных сумм</t>
  </si>
  <si>
    <t>МР</t>
  </si>
  <si>
    <t>к нр )*15</t>
  </si>
  <si>
    <r>
      <t>Электрокалорифер 2 Квт настенный</t>
    </r>
    <r>
      <rPr>
        <i/>
        <sz val="10"/>
        <rFont val="Arial"/>
        <family val="2"/>
        <charset val="204"/>
      </rPr>
      <t xml:space="preserve">
219,02 = [2 484 / 1,2 /  9,64] +  2% Заг.скл</t>
    </r>
  </si>
  <si>
    <t xml:space="preserve"> тыс.руб.</t>
  </si>
  <si>
    <t>Итого по смете: Устройство КПП</t>
  </si>
  <si>
    <t>Smeta.RU Flash  (495) 974-1589</t>
  </si>
  <si>
    <t>ГБУ "Жилищник район Северный", г. Москва Северная линия. 1 вл.15, КПП 6*6.</t>
  </si>
  <si>
    <t xml:space="preserve">ЛОКАЛЬНАЯ СМЕТА № </t>
  </si>
  <si>
    <t xml:space="preserve">Основание: чертежи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</si>
</sst>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#,##0.00############;[Red]\-\ #,##0.00############"/>
  </numFmts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3" fillId="0" borderId="0" xfId="0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right"/>
    </xf>
    <xf numFmtId="0" fontId="15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/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/>
    </xf>
    <xf numFmtId="164" fontId="18" fillId="0" borderId="0" xfId="0" applyNumberFormat="1" applyFont="1"/>
    <xf numFmtId="0" fontId="18" fillId="0" borderId="0" xfId="0" applyFont="1"/>
    <xf numFmtId="164" fontId="13" fillId="0" borderId="0" xfId="0" applyNumberFormat="1" applyFont="1"/>
    <xf numFmtId="0" fontId="13" fillId="0" borderId="0" xfId="1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wrapText="1"/>
    </xf>
    <xf numFmtId="0" fontId="14" fillId="0" borderId="0" xfId="0" applyFont="1" applyAlignment="1">
      <alignment horizontal="center" wrapText="1"/>
    </xf>
    <xf numFmtId="0" fontId="13" fillId="0" borderId="0" xfId="0" applyFont="1" applyAlignment="1">
      <alignment horizontal="left" vertical="top" wrapText="1"/>
    </xf>
    <xf numFmtId="0" fontId="19" fillId="0" borderId="0" xfId="0" applyFont="1" applyAlignment="1">
      <alignment horizontal="right" wrapText="1"/>
    </xf>
    <xf numFmtId="0" fontId="13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0" fontId="11" fillId="0" borderId="0" xfId="0" applyFont="1" applyAlignment="1">
      <alignment vertical="top" wrapText="1"/>
    </xf>
    <xf numFmtId="164" fontId="19" fillId="0" borderId="0" xfId="0" applyNumberFormat="1" applyFont="1" applyAlignment="1">
      <alignment horizontal="right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wrapText="1"/>
    </xf>
    <xf numFmtId="0" fontId="13" fillId="0" borderId="1" xfId="0" applyFont="1" applyBorder="1" applyAlignment="1">
      <alignment horizontal="right"/>
    </xf>
    <xf numFmtId="164" fontId="13" fillId="0" borderId="1" xfId="0" applyNumberFormat="1" applyFont="1" applyBorder="1" applyAlignment="1">
      <alignment horizontal="right"/>
    </xf>
    <xf numFmtId="0" fontId="13" fillId="0" borderId="1" xfId="0" applyFont="1" applyBorder="1" applyAlignment="1">
      <alignment horizontal="right" wrapText="1"/>
    </xf>
    <xf numFmtId="164" fontId="18" fillId="0" borderId="2" xfId="0" applyNumberFormat="1" applyFont="1" applyBorder="1" applyAlignment="1">
      <alignment horizontal="right"/>
    </xf>
    <xf numFmtId="0" fontId="18" fillId="0" borderId="0" xfId="0" applyFont="1" applyAlignment="1">
      <alignment horizontal="right"/>
    </xf>
    <xf numFmtId="164" fontId="18" fillId="0" borderId="0" xfId="0" applyNumberFormat="1" applyFont="1" applyAlignment="1">
      <alignment horizontal="right"/>
    </xf>
    <xf numFmtId="164" fontId="0" fillId="0" borderId="0" xfId="0" applyNumberFormat="1"/>
    <xf numFmtId="0" fontId="18" fillId="0" borderId="0" xfId="0" applyFont="1" applyAlignment="1">
      <alignment horizontal="left" wrapText="1"/>
    </xf>
    <xf numFmtId="0" fontId="13" fillId="0" borderId="0" xfId="0" quotePrefix="1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0" fillId="0" borderId="0" xfId="0"/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horizontal="left" wrapText="1"/>
    </xf>
  </cellXfs>
  <cellStyles count="2">
    <cellStyle name="Обычный" xfId="0" builtinId="0"/>
    <cellStyle name="Обычный 4" xfId="1" xr:uid="{20756C5A-9EA5-4BD4-BE5B-DBCBB43834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879FC-C885-4091-8D99-DE02C394C544}">
  <sheetPr>
    <pageSetUpPr fitToPage="1"/>
  </sheetPr>
  <dimension ref="A1:AP1001"/>
  <sheetViews>
    <sheetView tabSelected="1" zoomScaleNormal="100" workbookViewId="0">
      <selection activeCell="A9" sqref="A9:K9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6" width="10.140625" bestFit="1" customWidth="1"/>
    <col min="7" max="7" width="8.5703125" bestFit="1" customWidth="1"/>
    <col min="8" max="8" width="9.85546875" bestFit="1" customWidth="1"/>
    <col min="9" max="9" width="10.140625" bestFit="1" customWidth="1"/>
    <col min="10" max="10" width="10.28515625" bestFit="1" customWidth="1"/>
    <col min="11" max="11" width="11.28515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54" t="s">
        <v>1373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 ht="14.25" x14ac:dyDescent="0.2">
      <c r="A2" s="55"/>
      <c r="B2" s="55"/>
      <c r="C2" s="55"/>
      <c r="D2" s="55"/>
      <c r="E2" s="55"/>
      <c r="F2" s="55"/>
      <c r="G2" s="55"/>
      <c r="H2" s="55"/>
      <c r="I2" s="55"/>
      <c r="J2" s="16" t="s">
        <v>1330</v>
      </c>
      <c r="K2" s="16"/>
    </row>
    <row r="3" spans="1:11" ht="15.75" x14ac:dyDescent="0.25">
      <c r="A3" s="17" t="s">
        <v>1374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x14ac:dyDescent="0.2">
      <c r="A4" s="18" t="s">
        <v>1331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ht="14.25" x14ac:dyDescent="0.2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</row>
    <row r="6" spans="1:11" ht="15.75" x14ac:dyDescent="0.25">
      <c r="A6" s="17" t="s">
        <v>1375</v>
      </c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1" ht="14.25" customHeight="1" x14ac:dyDescent="0.2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</row>
    <row r="8" spans="1:11" ht="18" x14ac:dyDescent="0.2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">
      <c r="A9" s="21" t="s">
        <v>1332</v>
      </c>
      <c r="B9" s="22"/>
      <c r="C9" s="22"/>
      <c r="D9" s="22"/>
      <c r="E9" s="22"/>
      <c r="F9" s="22"/>
      <c r="G9" s="22"/>
      <c r="H9" s="22"/>
      <c r="I9" s="22"/>
      <c r="J9" s="22"/>
      <c r="K9" s="22"/>
    </row>
    <row r="10" spans="1:11" ht="15.75" customHeight="1" x14ac:dyDescent="0.2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</row>
    <row r="11" spans="1:11" ht="14.25" x14ac:dyDescent="0.2">
      <c r="A11" s="23" t="s">
        <v>1376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</row>
    <row r="12" spans="1:11" ht="14.25" x14ac:dyDescent="0.2">
      <c r="A12" s="56"/>
      <c r="B12" s="56"/>
      <c r="C12" s="56"/>
      <c r="D12" s="56"/>
      <c r="E12" s="56"/>
      <c r="F12" s="56"/>
      <c r="G12" s="56"/>
      <c r="H12" s="56"/>
      <c r="I12" s="56"/>
      <c r="J12" s="56"/>
      <c r="K12" s="56"/>
    </row>
    <row r="13" spans="1:11" ht="71.25" x14ac:dyDescent="0.2">
      <c r="A13" s="12"/>
      <c r="B13" s="12"/>
      <c r="C13" s="12"/>
      <c r="D13" s="12"/>
      <c r="E13" s="12"/>
      <c r="F13" s="12"/>
      <c r="G13" s="12"/>
      <c r="H13" s="12"/>
      <c r="I13" s="24" t="s">
        <v>1333</v>
      </c>
      <c r="J13" s="24" t="s">
        <v>1334</v>
      </c>
      <c r="K13" s="12"/>
    </row>
    <row r="14" spans="1:11" ht="15" x14ac:dyDescent="0.25">
      <c r="A14" s="12"/>
      <c r="B14" s="12"/>
      <c r="C14" s="12"/>
      <c r="D14" s="12"/>
      <c r="E14" s="25" t="s">
        <v>1335</v>
      </c>
      <c r="F14" s="25"/>
      <c r="G14" s="25"/>
      <c r="H14" s="25"/>
      <c r="I14" s="26">
        <f>I15+I16+I17+I18</f>
        <v>179.32</v>
      </c>
      <c r="J14" s="26">
        <f>J15+J16+J17+J18</f>
        <v>1859.3300000000002</v>
      </c>
      <c r="K14" s="27" t="s">
        <v>1371</v>
      </c>
    </row>
    <row r="15" spans="1:11" ht="14.25" x14ac:dyDescent="0.2">
      <c r="A15" s="12"/>
      <c r="B15" s="12"/>
      <c r="C15" s="12"/>
      <c r="D15" s="12"/>
      <c r="E15" s="13" t="s">
        <v>129</v>
      </c>
      <c r="F15" s="13"/>
      <c r="G15" s="13"/>
      <c r="H15" s="13"/>
      <c r="I15" s="28">
        <f>ROUND((Source!F918)/1000, 2)</f>
        <v>155.86000000000001</v>
      </c>
      <c r="J15" s="28">
        <f>ROUND((Source!P918)/1000, 2)</f>
        <v>1592.02</v>
      </c>
      <c r="K15" s="12" t="s">
        <v>1371</v>
      </c>
    </row>
    <row r="16" spans="1:11" ht="14.25" x14ac:dyDescent="0.2">
      <c r="A16" s="12"/>
      <c r="B16" s="12"/>
      <c r="C16" s="12"/>
      <c r="D16" s="12"/>
      <c r="E16" s="13" t="s">
        <v>1336</v>
      </c>
      <c r="F16" s="13"/>
      <c r="G16" s="13"/>
      <c r="H16" s="13"/>
      <c r="I16" s="28">
        <f>ROUND((Source!F919)/1000, 2)</f>
        <v>18.579999999999998</v>
      </c>
      <c r="J16" s="28">
        <f>ROUND((Source!P919)/1000, 2)</f>
        <v>191.61</v>
      </c>
      <c r="K16" s="12" t="s">
        <v>1371</v>
      </c>
    </row>
    <row r="17" spans="1:42" ht="14.25" x14ac:dyDescent="0.2">
      <c r="A17" s="12"/>
      <c r="B17" s="12"/>
      <c r="C17" s="12"/>
      <c r="D17" s="12"/>
      <c r="E17" s="13" t="s">
        <v>1337</v>
      </c>
      <c r="F17" s="13"/>
      <c r="G17" s="13"/>
      <c r="H17" s="13"/>
      <c r="I17" s="28">
        <f>ROUND((Source!F910)/1000, 2)</f>
        <v>0</v>
      </c>
      <c r="J17" s="28">
        <f>ROUND((Source!P910)/1000, 2)</f>
        <v>0</v>
      </c>
      <c r="K17" s="12" t="s">
        <v>1371</v>
      </c>
    </row>
    <row r="18" spans="1:42" ht="14.25" x14ac:dyDescent="0.2">
      <c r="A18" s="12"/>
      <c r="B18" s="12"/>
      <c r="C18" s="12"/>
      <c r="D18" s="12"/>
      <c r="E18" s="13" t="s">
        <v>1338</v>
      </c>
      <c r="F18" s="13"/>
      <c r="G18" s="13"/>
      <c r="H18" s="13"/>
      <c r="I18" s="28">
        <f>ROUND((Source!F920+Source!F921)/1000, 2)</f>
        <v>4.88</v>
      </c>
      <c r="J18" s="28">
        <f>ROUND((Source!P920+Source!P921)/1000, 2)</f>
        <v>75.7</v>
      </c>
      <c r="K18" s="12" t="s">
        <v>1371</v>
      </c>
    </row>
    <row r="19" spans="1:42" ht="14.25" x14ac:dyDescent="0.2">
      <c r="A19" s="12"/>
      <c r="B19" s="12"/>
      <c r="C19" s="12"/>
      <c r="D19" s="12"/>
      <c r="E19" s="13" t="s">
        <v>1339</v>
      </c>
      <c r="F19" s="13"/>
      <c r="G19" s="13"/>
      <c r="H19" s="13"/>
      <c r="I19" s="28">
        <f>(Source!F916+ Source!F915)/1000</f>
        <v>9.7384400000000007</v>
      </c>
      <c r="J19" s="28">
        <f>((Source!P916 + Source!P915)/1000)</f>
        <v>329.72352999999998</v>
      </c>
      <c r="K19" s="12" t="s">
        <v>1371</v>
      </c>
    </row>
    <row r="20" spans="1:42" ht="14.25" x14ac:dyDescent="0.2">
      <c r="A20" s="12"/>
      <c r="B20" s="12"/>
      <c r="C20" s="12"/>
      <c r="D20" s="12"/>
      <c r="E20" s="13" t="s">
        <v>1340</v>
      </c>
      <c r="F20" s="13"/>
      <c r="G20" s="13"/>
      <c r="H20" s="13"/>
      <c r="I20" s="28">
        <f>Source!F923</f>
        <v>727.38684319999993</v>
      </c>
      <c r="J20" s="28"/>
      <c r="K20" s="12" t="s">
        <v>864</v>
      </c>
    </row>
    <row r="21" spans="1:42" ht="14.25" hidden="1" x14ac:dyDescent="0.2">
      <c r="A21" s="12"/>
      <c r="B21" s="12"/>
      <c r="C21" s="12"/>
      <c r="D21" s="12"/>
      <c r="E21" s="13" t="s">
        <v>1341</v>
      </c>
      <c r="F21" s="13"/>
      <c r="G21" s="13"/>
      <c r="H21" s="13"/>
      <c r="I21" s="28"/>
      <c r="J21" s="28"/>
      <c r="K21" s="12"/>
    </row>
    <row r="22" spans="1:42" ht="14.25" hidden="1" x14ac:dyDescent="0.2">
      <c r="A22" s="12"/>
      <c r="B22" s="12"/>
      <c r="C22" s="12"/>
      <c r="D22" s="12"/>
      <c r="E22" s="29" t="s">
        <v>107</v>
      </c>
      <c r="F22" s="29"/>
      <c r="G22" s="29"/>
      <c r="H22" s="29"/>
      <c r="I22" s="28">
        <f>SUM(Y1:Y998)/1000</f>
        <v>0</v>
      </c>
      <c r="J22" s="28">
        <f>SUM(Z1:Z998)/1000</f>
        <v>0</v>
      </c>
      <c r="K22" s="12" t="s">
        <v>1371</v>
      </c>
    </row>
    <row r="23" spans="1:42" ht="14.25" x14ac:dyDescent="0.2">
      <c r="A23" s="12"/>
      <c r="B23" s="12"/>
      <c r="C23" s="12"/>
      <c r="D23" s="12"/>
      <c r="E23" s="12"/>
      <c r="F23" s="14"/>
      <c r="G23" s="14"/>
      <c r="H23" s="14"/>
      <c r="I23" s="28"/>
      <c r="J23" s="28"/>
      <c r="K23" s="12"/>
    </row>
    <row r="24" spans="1:42" ht="14.25" x14ac:dyDescent="0.2">
      <c r="A24" s="12" t="s">
        <v>1352</v>
      </c>
      <c r="B24" s="12"/>
      <c r="C24" s="12"/>
      <c r="D24" s="12"/>
      <c r="E24" s="12"/>
      <c r="F24" s="14"/>
      <c r="G24" s="14"/>
      <c r="H24" s="14"/>
      <c r="I24" s="28"/>
      <c r="J24" s="28"/>
      <c r="K24" s="12"/>
    </row>
    <row r="25" spans="1:42" ht="28.5" x14ac:dyDescent="0.2">
      <c r="A25" s="23" t="s">
        <v>1353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AP25" s="32" t="s">
        <v>1353</v>
      </c>
    </row>
    <row r="26" spans="1:42" ht="99.75" x14ac:dyDescent="0.2">
      <c r="A26" s="30" t="s">
        <v>1342</v>
      </c>
      <c r="B26" s="30" t="s">
        <v>1343</v>
      </c>
      <c r="C26" s="30" t="s">
        <v>1344</v>
      </c>
      <c r="D26" s="30" t="s">
        <v>1345</v>
      </c>
      <c r="E26" s="30" t="s">
        <v>1346</v>
      </c>
      <c r="F26" s="30" t="s">
        <v>1347</v>
      </c>
      <c r="G26" s="31" t="s">
        <v>1348</v>
      </c>
      <c r="H26" s="31" t="s">
        <v>1349</v>
      </c>
      <c r="I26" s="30" t="s">
        <v>1354</v>
      </c>
      <c r="J26" s="30" t="s">
        <v>1350</v>
      </c>
      <c r="K26" s="30" t="s">
        <v>1351</v>
      </c>
    </row>
    <row r="27" spans="1:42" ht="14.25" x14ac:dyDescent="0.2">
      <c r="A27" s="30">
        <v>1</v>
      </c>
      <c r="B27" s="30">
        <v>2</v>
      </c>
      <c r="C27" s="30">
        <v>3</v>
      </c>
      <c r="D27" s="30">
        <v>4</v>
      </c>
      <c r="E27" s="30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</row>
    <row r="29" spans="1:42" ht="16.5" x14ac:dyDescent="0.25">
      <c r="A29" s="33" t="str">
        <f>CONCATENATE("Локальная смета: ",IF(Source!G20&lt;&gt;"Новая локальная смета", Source!G20, ""))</f>
        <v>Локальная смета: устройство КПП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</row>
    <row r="31" spans="1:42" ht="16.5" x14ac:dyDescent="0.25">
      <c r="A31" s="33" t="str">
        <f>CONCATENATE("Раздел: ",IF(Source!G24&lt;&gt;"Новый раздел", Source!G24, ""))</f>
        <v>Раздел: Подготовительные работы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</row>
    <row r="32" spans="1:42" ht="42.75" x14ac:dyDescent="0.2">
      <c r="A32" s="34">
        <v>1</v>
      </c>
      <c r="B32" s="34" t="str">
        <f>Source!F28</f>
        <v>6.68-51-4</v>
      </c>
      <c r="C32" s="34" t="s">
        <v>18</v>
      </c>
      <c r="D32" s="35" t="str">
        <f>Source!H28</f>
        <v>100 м3 конструкций</v>
      </c>
      <c r="E32" s="11">
        <f>Source!I28</f>
        <v>2.8799999999999999E-2</v>
      </c>
      <c r="F32" s="37"/>
      <c r="G32" s="36"/>
      <c r="H32" s="11"/>
      <c r="I32" s="37"/>
      <c r="J32" s="11"/>
      <c r="K32" s="37"/>
      <c r="Q32">
        <f>Source!X28</f>
        <v>38.89</v>
      </c>
      <c r="R32">
        <f>Source!X29</f>
        <v>1159.98</v>
      </c>
      <c r="S32">
        <f>Source!Y28</f>
        <v>26.74</v>
      </c>
      <c r="T32">
        <f>Source!Y29</f>
        <v>679.42</v>
      </c>
      <c r="U32">
        <f>ROUND((175/100)*ROUND(Source!R28, 2), 2)</f>
        <v>25.36</v>
      </c>
      <c r="V32">
        <f>ROUND((160/100)*ROUND(Source!R29, 2), 2)</f>
        <v>790.34</v>
      </c>
      <c r="AC32">
        <v>0</v>
      </c>
    </row>
    <row r="33" spans="1:29" x14ac:dyDescent="0.2">
      <c r="C33" s="38" t="str">
        <f>"Объем: "&amp;Source!I28&amp;"=2,88/"&amp;"100"</f>
        <v>Объем: 0,0288=2,88/100</v>
      </c>
    </row>
    <row r="34" spans="1:29" ht="14.25" x14ac:dyDescent="0.2">
      <c r="A34" s="34"/>
      <c r="B34" s="34"/>
      <c r="C34" s="34" t="s">
        <v>1355</v>
      </c>
      <c r="D34" s="35"/>
      <c r="E34" s="11"/>
      <c r="F34" s="37">
        <f>Source!AO28</f>
        <v>1687.95</v>
      </c>
      <c r="G34" s="36" t="str">
        <f>Source!DG28</f>
        <v/>
      </c>
      <c r="H34" s="11">
        <f>Source!AV29</f>
        <v>1</v>
      </c>
      <c r="I34" s="37">
        <f>Source!S28</f>
        <v>48.61</v>
      </c>
      <c r="J34" s="11">
        <f>IF(Source!BA29&lt;&gt; 0, Source!BA29, 1)</f>
        <v>34.090000000000003</v>
      </c>
      <c r="K34" s="37">
        <f>Source!S29</f>
        <v>1657.11</v>
      </c>
    </row>
    <row r="35" spans="1:29" ht="14.25" x14ac:dyDescent="0.2">
      <c r="A35" s="34"/>
      <c r="B35" s="34"/>
      <c r="C35" s="34" t="s">
        <v>1356</v>
      </c>
      <c r="D35" s="35"/>
      <c r="E35" s="11"/>
      <c r="F35" s="37">
        <f>Source!AM28</f>
        <v>1935.93</v>
      </c>
      <c r="G35" s="36" t="str">
        <f>Source!DE28</f>
        <v/>
      </c>
      <c r="H35" s="11">
        <f>Source!AV29</f>
        <v>1</v>
      </c>
      <c r="I35" s="37">
        <f>Source!Q28</f>
        <v>55.75</v>
      </c>
      <c r="J35" s="11">
        <f>IF(Source!BB29&lt;&gt; 0, Source!BB29, 1)</f>
        <v>16.25</v>
      </c>
      <c r="K35" s="37">
        <f>Source!Q29</f>
        <v>905.94</v>
      </c>
    </row>
    <row r="36" spans="1:29" ht="14.25" x14ac:dyDescent="0.2">
      <c r="A36" s="34"/>
      <c r="B36" s="34"/>
      <c r="C36" s="34" t="s">
        <v>1357</v>
      </c>
      <c r="D36" s="35"/>
      <c r="E36" s="11"/>
      <c r="F36" s="37">
        <f>Source!AN28</f>
        <v>502.99</v>
      </c>
      <c r="G36" s="36" t="str">
        <f>Source!DF28</f>
        <v/>
      </c>
      <c r="H36" s="11">
        <f>Source!AV29</f>
        <v>1</v>
      </c>
      <c r="I36" s="39">
        <f>Source!R28</f>
        <v>14.49</v>
      </c>
      <c r="J36" s="11">
        <f>IF(Source!BS29&lt;&gt; 0, Source!BS29, 1)</f>
        <v>34.090000000000003</v>
      </c>
      <c r="K36" s="39">
        <f>Source!R29</f>
        <v>493.96</v>
      </c>
    </row>
    <row r="37" spans="1:29" ht="14.25" x14ac:dyDescent="0.2">
      <c r="A37" s="34"/>
      <c r="B37" s="34"/>
      <c r="C37" s="34" t="s">
        <v>1358</v>
      </c>
      <c r="D37" s="35" t="s">
        <v>1359</v>
      </c>
      <c r="E37" s="11">
        <f>Source!DN29</f>
        <v>80</v>
      </c>
      <c r="F37" s="37"/>
      <c r="G37" s="36"/>
      <c r="H37" s="11"/>
      <c r="I37" s="37">
        <f>SUM(Q32:Q36)</f>
        <v>38.89</v>
      </c>
      <c r="J37" s="11">
        <f>Source!BZ29</f>
        <v>70</v>
      </c>
      <c r="K37" s="37">
        <f>SUM(R32:R36)</f>
        <v>1159.98</v>
      </c>
    </row>
    <row r="38" spans="1:29" ht="14.25" x14ac:dyDescent="0.2">
      <c r="A38" s="34"/>
      <c r="B38" s="34"/>
      <c r="C38" s="34" t="s">
        <v>1360</v>
      </c>
      <c r="D38" s="35" t="s">
        <v>1359</v>
      </c>
      <c r="E38" s="11">
        <f>Source!DO29</f>
        <v>55</v>
      </c>
      <c r="F38" s="37"/>
      <c r="G38" s="36"/>
      <c r="H38" s="11"/>
      <c r="I38" s="37">
        <f>SUM(S32:S37)</f>
        <v>26.74</v>
      </c>
      <c r="J38" s="11">
        <f>Source!CA29</f>
        <v>41</v>
      </c>
      <c r="K38" s="37">
        <f>SUM(T32:T37)</f>
        <v>679.42</v>
      </c>
    </row>
    <row r="39" spans="1:29" ht="14.25" x14ac:dyDescent="0.2">
      <c r="A39" s="34"/>
      <c r="B39" s="34"/>
      <c r="C39" s="34" t="s">
        <v>1361</v>
      </c>
      <c r="D39" s="35" t="s">
        <v>1359</v>
      </c>
      <c r="E39" s="11">
        <f>175</f>
        <v>175</v>
      </c>
      <c r="F39" s="37"/>
      <c r="G39" s="36"/>
      <c r="H39" s="11"/>
      <c r="I39" s="37">
        <f>SUM(U32:U38)</f>
        <v>25.36</v>
      </c>
      <c r="J39" s="11">
        <f>160</f>
        <v>160</v>
      </c>
      <c r="K39" s="37">
        <f>SUM(V32:V38)</f>
        <v>790.34</v>
      </c>
    </row>
    <row r="40" spans="1:29" ht="14.25" x14ac:dyDescent="0.2">
      <c r="A40" s="40"/>
      <c r="B40" s="40"/>
      <c r="C40" s="40" t="s">
        <v>1362</v>
      </c>
      <c r="D40" s="41" t="s">
        <v>1363</v>
      </c>
      <c r="E40" s="42">
        <f>Source!AQ28</f>
        <v>155</v>
      </c>
      <c r="F40" s="43"/>
      <c r="G40" s="44" t="str">
        <f>Source!DI28</f>
        <v/>
      </c>
      <c r="H40" s="42">
        <f>Source!AV29</f>
        <v>1</v>
      </c>
      <c r="I40" s="43">
        <f>Source!U28</f>
        <v>4.4639999999999995</v>
      </c>
      <c r="J40" s="42"/>
      <c r="K40" s="43"/>
    </row>
    <row r="41" spans="1:29" ht="15" x14ac:dyDescent="0.25">
      <c r="C41" s="27" t="s">
        <v>1364</v>
      </c>
      <c r="H41" s="45">
        <f>I34+I35+I37+I38+I39+0-0-0</f>
        <v>195.35000000000002</v>
      </c>
      <c r="I41" s="45"/>
      <c r="J41" s="45">
        <f>K34+K35+K37+K38+K39+0-0-0</f>
        <v>5192.79</v>
      </c>
      <c r="K41" s="45"/>
    </row>
    <row r="42" spans="1:29" ht="15" x14ac:dyDescent="0.25">
      <c r="C42" s="27" t="s">
        <v>1365</v>
      </c>
      <c r="H42" s="47">
        <f>0+0</f>
        <v>0</v>
      </c>
      <c r="I42" s="47"/>
      <c r="J42" s="47">
        <f>0+0</f>
        <v>0</v>
      </c>
      <c r="K42" s="47"/>
    </row>
    <row r="43" spans="1:29" ht="15" x14ac:dyDescent="0.25">
      <c r="H43" s="47"/>
      <c r="I43" s="47"/>
      <c r="J43" s="47"/>
      <c r="K43" s="47"/>
      <c r="O43" s="48">
        <f>I34+I35+I37+I38+I39+0</f>
        <v>195.35000000000002</v>
      </c>
      <c r="P43" s="48">
        <f>K34+K35+K37+K38+K39+0</f>
        <v>5192.79</v>
      </c>
    </row>
    <row r="45" spans="1:29" ht="42.75" x14ac:dyDescent="0.2">
      <c r="A45" s="34">
        <v>2</v>
      </c>
      <c r="B45" s="34" t="str">
        <f>Source!F30</f>
        <v>6.68-51-5</v>
      </c>
      <c r="C45" s="34" t="s">
        <v>26</v>
      </c>
      <c r="D45" s="35" t="str">
        <f>Source!H30</f>
        <v>100 м3 конструкций</v>
      </c>
      <c r="E45" s="11">
        <f>Source!I30</f>
        <v>3.5999999999999997E-2</v>
      </c>
      <c r="F45" s="37"/>
      <c r="G45" s="36"/>
      <c r="H45" s="11"/>
      <c r="I45" s="37"/>
      <c r="J45" s="11"/>
      <c r="K45" s="37"/>
      <c r="Q45">
        <f>Source!X30</f>
        <v>17.989999999999998</v>
      </c>
      <c r="R45">
        <f>Source!X31</f>
        <v>536.67999999999995</v>
      </c>
      <c r="S45">
        <f>Source!Y30</f>
        <v>12.37</v>
      </c>
      <c r="T45">
        <f>Source!Y31</f>
        <v>314.33999999999997</v>
      </c>
      <c r="U45">
        <f>ROUND((175/100)*ROUND(Source!R30, 2), 2)</f>
        <v>11.1</v>
      </c>
      <c r="V45">
        <f>ROUND((160/100)*ROUND(Source!R31, 2), 2)</f>
        <v>345.81</v>
      </c>
      <c r="AC45">
        <v>0</v>
      </c>
    </row>
    <row r="46" spans="1:29" x14ac:dyDescent="0.2">
      <c r="C46" s="38" t="str">
        <f>"Объем: "&amp;Source!I30&amp;"=3,6/"&amp;"100"</f>
        <v>Объем: 0,036=3,6/100</v>
      </c>
    </row>
    <row r="47" spans="1:29" ht="14.25" x14ac:dyDescent="0.2">
      <c r="A47" s="34"/>
      <c r="B47" s="34"/>
      <c r="C47" s="34" t="s">
        <v>1355</v>
      </c>
      <c r="D47" s="35"/>
      <c r="E47" s="11"/>
      <c r="F47" s="37">
        <f>Source!AO30</f>
        <v>624.69000000000005</v>
      </c>
      <c r="G47" s="36" t="str">
        <f>Source!DG30</f>
        <v/>
      </c>
      <c r="H47" s="11">
        <f>Source!AV31</f>
        <v>1</v>
      </c>
      <c r="I47" s="37">
        <f>Source!S30</f>
        <v>22.49</v>
      </c>
      <c r="J47" s="11">
        <f>IF(Source!BA31&lt;&gt; 0, Source!BA31, 1)</f>
        <v>34.090000000000003</v>
      </c>
      <c r="K47" s="37">
        <f>Source!S31</f>
        <v>766.68</v>
      </c>
    </row>
    <row r="48" spans="1:29" ht="14.25" x14ac:dyDescent="0.2">
      <c r="A48" s="34"/>
      <c r="B48" s="34"/>
      <c r="C48" s="34" t="s">
        <v>1356</v>
      </c>
      <c r="D48" s="35"/>
      <c r="E48" s="11"/>
      <c r="F48" s="37">
        <f>Source!AM30</f>
        <v>2355.04</v>
      </c>
      <c r="G48" s="36" t="str">
        <f>Source!DE30</f>
        <v/>
      </c>
      <c r="H48" s="11">
        <f>Source!AV31</f>
        <v>1</v>
      </c>
      <c r="I48" s="37">
        <f>Source!Q30</f>
        <v>84.78</v>
      </c>
      <c r="J48" s="11">
        <f>IF(Source!BB31&lt;&gt; 0, Source!BB31, 1)</f>
        <v>11.23</v>
      </c>
      <c r="K48" s="37">
        <f>Source!Q31</f>
        <v>952.08</v>
      </c>
    </row>
    <row r="49" spans="1:29" ht="14.25" x14ac:dyDescent="0.2">
      <c r="A49" s="34"/>
      <c r="B49" s="34"/>
      <c r="C49" s="34" t="s">
        <v>1357</v>
      </c>
      <c r="D49" s="35"/>
      <c r="E49" s="11"/>
      <c r="F49" s="37">
        <f>Source!AN30</f>
        <v>176.03</v>
      </c>
      <c r="G49" s="36" t="str">
        <f>Source!DF30</f>
        <v/>
      </c>
      <c r="H49" s="11">
        <f>Source!AV31</f>
        <v>1</v>
      </c>
      <c r="I49" s="39">
        <f>Source!R30</f>
        <v>6.34</v>
      </c>
      <c r="J49" s="11">
        <f>IF(Source!BS31&lt;&gt; 0, Source!BS31, 1)</f>
        <v>34.090000000000003</v>
      </c>
      <c r="K49" s="39">
        <f>Source!R31</f>
        <v>216.13</v>
      </c>
    </row>
    <row r="50" spans="1:29" ht="14.25" x14ac:dyDescent="0.2">
      <c r="A50" s="34"/>
      <c r="B50" s="34"/>
      <c r="C50" s="34" t="s">
        <v>1358</v>
      </c>
      <c r="D50" s="35" t="s">
        <v>1359</v>
      </c>
      <c r="E50" s="11">
        <f>Source!DN31</f>
        <v>80</v>
      </c>
      <c r="F50" s="37"/>
      <c r="G50" s="36"/>
      <c r="H50" s="11"/>
      <c r="I50" s="37">
        <f>SUM(Q45:Q49)</f>
        <v>17.989999999999998</v>
      </c>
      <c r="J50" s="11">
        <f>Source!BZ31</f>
        <v>70</v>
      </c>
      <c r="K50" s="37">
        <f>SUM(R45:R49)</f>
        <v>536.67999999999995</v>
      </c>
    </row>
    <row r="51" spans="1:29" ht="14.25" x14ac:dyDescent="0.2">
      <c r="A51" s="34"/>
      <c r="B51" s="34"/>
      <c r="C51" s="34" t="s">
        <v>1360</v>
      </c>
      <c r="D51" s="35" t="s">
        <v>1359</v>
      </c>
      <c r="E51" s="11">
        <f>Source!DO31</f>
        <v>55</v>
      </c>
      <c r="F51" s="37"/>
      <c r="G51" s="36"/>
      <c r="H51" s="11"/>
      <c r="I51" s="37">
        <f>SUM(S45:S50)</f>
        <v>12.37</v>
      </c>
      <c r="J51" s="11">
        <f>Source!CA31</f>
        <v>41</v>
      </c>
      <c r="K51" s="37">
        <f>SUM(T45:T50)</f>
        <v>314.33999999999997</v>
      </c>
    </row>
    <row r="52" spans="1:29" ht="14.25" x14ac:dyDescent="0.2">
      <c r="A52" s="34"/>
      <c r="B52" s="34"/>
      <c r="C52" s="34" t="s">
        <v>1361</v>
      </c>
      <c r="D52" s="35" t="s">
        <v>1359</v>
      </c>
      <c r="E52" s="11">
        <f>175</f>
        <v>175</v>
      </c>
      <c r="F52" s="37"/>
      <c r="G52" s="36"/>
      <c r="H52" s="11"/>
      <c r="I52" s="37">
        <f>SUM(U45:U51)</f>
        <v>11.1</v>
      </c>
      <c r="J52" s="11">
        <f>160</f>
        <v>160</v>
      </c>
      <c r="K52" s="37">
        <f>SUM(V45:V51)</f>
        <v>345.81</v>
      </c>
    </row>
    <row r="53" spans="1:29" ht="14.25" x14ac:dyDescent="0.2">
      <c r="A53" s="40"/>
      <c r="B53" s="40"/>
      <c r="C53" s="40" t="s">
        <v>1362</v>
      </c>
      <c r="D53" s="41" t="s">
        <v>1363</v>
      </c>
      <c r="E53" s="42">
        <f>Source!AQ30</f>
        <v>49.5</v>
      </c>
      <c r="F53" s="43"/>
      <c r="G53" s="44" t="str">
        <f>Source!DI30</f>
        <v/>
      </c>
      <c r="H53" s="42">
        <f>Source!AV31</f>
        <v>1</v>
      </c>
      <c r="I53" s="43">
        <f>Source!U30</f>
        <v>1.7819999999999998</v>
      </c>
      <c r="J53" s="42"/>
      <c r="K53" s="43"/>
    </row>
    <row r="54" spans="1:29" ht="15" x14ac:dyDescent="0.25">
      <c r="C54" s="27" t="s">
        <v>1364</v>
      </c>
      <c r="H54" s="45">
        <f>I47+I48+I50+I51+I52+0-0-0</f>
        <v>148.72999999999999</v>
      </c>
      <c r="I54" s="45"/>
      <c r="J54" s="45">
        <f>K47+K48+K50+K51+K52+0-0-0</f>
        <v>2915.59</v>
      </c>
      <c r="K54" s="45"/>
    </row>
    <row r="55" spans="1:29" ht="15" x14ac:dyDescent="0.25">
      <c r="C55" s="27" t="s">
        <v>1365</v>
      </c>
      <c r="H55" s="47">
        <f>0+0</f>
        <v>0</v>
      </c>
      <c r="I55" s="47"/>
      <c r="J55" s="47">
        <f>0+0</f>
        <v>0</v>
      </c>
      <c r="K55" s="47"/>
    </row>
    <row r="56" spans="1:29" ht="15" x14ac:dyDescent="0.25">
      <c r="H56" s="47"/>
      <c r="I56" s="47"/>
      <c r="J56" s="47"/>
      <c r="K56" s="47"/>
      <c r="O56" s="48">
        <f>I47+I48+I50+I51+I52+0</f>
        <v>148.72999999999999</v>
      </c>
      <c r="P56" s="48">
        <f>K47+K48+K50+K51+K52+0</f>
        <v>2915.59</v>
      </c>
    </row>
    <row r="58" spans="1:29" ht="42.75" x14ac:dyDescent="0.2">
      <c r="A58" s="34">
        <v>3</v>
      </c>
      <c r="B58" s="34" t="str">
        <f>Source!F32</f>
        <v>6.68-51-2</v>
      </c>
      <c r="C58" s="34" t="s">
        <v>30</v>
      </c>
      <c r="D58" s="35" t="str">
        <f>Source!H32</f>
        <v>100 м3 конструкций</v>
      </c>
      <c r="E58" s="11">
        <f>Source!I32</f>
        <v>5.3999999999999999E-2</v>
      </c>
      <c r="F58" s="37"/>
      <c r="G58" s="36"/>
      <c r="H58" s="11"/>
      <c r="I58" s="37"/>
      <c r="J58" s="11"/>
      <c r="K58" s="37"/>
      <c r="Q58">
        <f>Source!X32</f>
        <v>4.7699999999999996</v>
      </c>
      <c r="R58">
        <f>Source!X33</f>
        <v>142.22999999999999</v>
      </c>
      <c r="S58">
        <f>Source!Y32</f>
        <v>3.28</v>
      </c>
      <c r="T58">
        <f>Source!Y33</f>
        <v>83.3</v>
      </c>
      <c r="U58">
        <f>ROUND((175/100)*ROUND(Source!R32, 2), 2)</f>
        <v>5.44</v>
      </c>
      <c r="V58">
        <f>ROUND((160/100)*ROUND(Source!R33, 2), 2)</f>
        <v>169.63</v>
      </c>
      <c r="AC58">
        <v>0</v>
      </c>
    </row>
    <row r="59" spans="1:29" x14ac:dyDescent="0.2">
      <c r="C59" s="38" t="str">
        <f>"Объем: "&amp;Source!I32&amp;"=5,4/"&amp;"100"</f>
        <v>Объем: 0,054=5,4/100</v>
      </c>
    </row>
    <row r="60" spans="1:29" ht="14.25" x14ac:dyDescent="0.2">
      <c r="A60" s="34"/>
      <c r="B60" s="34"/>
      <c r="C60" s="34" t="s">
        <v>1355</v>
      </c>
      <c r="D60" s="35"/>
      <c r="E60" s="11"/>
      <c r="F60" s="37">
        <f>Source!AO32</f>
        <v>110.33</v>
      </c>
      <c r="G60" s="36" t="str">
        <f>Source!DG32</f>
        <v/>
      </c>
      <c r="H60" s="11">
        <f>Source!AV33</f>
        <v>1</v>
      </c>
      <c r="I60" s="37">
        <f>Source!S32</f>
        <v>5.96</v>
      </c>
      <c r="J60" s="11">
        <f>IF(Source!BA33&lt;&gt; 0, Source!BA33, 1)</f>
        <v>34.090000000000003</v>
      </c>
      <c r="K60" s="37">
        <f>Source!S33</f>
        <v>203.18</v>
      </c>
    </row>
    <row r="61" spans="1:29" ht="14.25" x14ac:dyDescent="0.2">
      <c r="A61" s="34"/>
      <c r="B61" s="34"/>
      <c r="C61" s="34" t="s">
        <v>1356</v>
      </c>
      <c r="D61" s="35"/>
      <c r="E61" s="11"/>
      <c r="F61" s="37">
        <f>Source!AM32</f>
        <v>567.27</v>
      </c>
      <c r="G61" s="36" t="str">
        <f>Source!DE32</f>
        <v/>
      </c>
      <c r="H61" s="11">
        <f>Source!AV33</f>
        <v>1</v>
      </c>
      <c r="I61" s="37">
        <f>Source!Q32</f>
        <v>30.63</v>
      </c>
      <c r="J61" s="11">
        <f>IF(Source!BB33&lt;&gt; 0, Source!BB33, 1)</f>
        <v>12.08</v>
      </c>
      <c r="K61" s="37">
        <f>Source!Q33</f>
        <v>370.01</v>
      </c>
    </row>
    <row r="62" spans="1:29" ht="14.25" x14ac:dyDescent="0.2">
      <c r="A62" s="34"/>
      <c r="B62" s="34"/>
      <c r="C62" s="34" t="s">
        <v>1357</v>
      </c>
      <c r="D62" s="35"/>
      <c r="E62" s="11"/>
      <c r="F62" s="37">
        <f>Source!AN32</f>
        <v>57.59</v>
      </c>
      <c r="G62" s="36" t="str">
        <f>Source!DF32</f>
        <v/>
      </c>
      <c r="H62" s="11">
        <f>Source!AV33</f>
        <v>1</v>
      </c>
      <c r="I62" s="39">
        <f>Source!R32</f>
        <v>3.11</v>
      </c>
      <c r="J62" s="11">
        <f>IF(Source!BS33&lt;&gt; 0, Source!BS33, 1)</f>
        <v>34.090000000000003</v>
      </c>
      <c r="K62" s="39">
        <f>Source!R33</f>
        <v>106.02</v>
      </c>
    </row>
    <row r="63" spans="1:29" ht="14.25" x14ac:dyDescent="0.2">
      <c r="A63" s="34"/>
      <c r="B63" s="34"/>
      <c r="C63" s="34" t="s">
        <v>1358</v>
      </c>
      <c r="D63" s="35" t="s">
        <v>1359</v>
      </c>
      <c r="E63" s="11">
        <f>Source!DN33</f>
        <v>80</v>
      </c>
      <c r="F63" s="37"/>
      <c r="G63" s="36"/>
      <c r="H63" s="11"/>
      <c r="I63" s="37">
        <f>SUM(Q58:Q62)</f>
        <v>4.7699999999999996</v>
      </c>
      <c r="J63" s="11">
        <f>Source!BZ33</f>
        <v>70</v>
      </c>
      <c r="K63" s="37">
        <f>SUM(R58:R62)</f>
        <v>142.22999999999999</v>
      </c>
    </row>
    <row r="64" spans="1:29" ht="14.25" x14ac:dyDescent="0.2">
      <c r="A64" s="34"/>
      <c r="B64" s="34"/>
      <c r="C64" s="34" t="s">
        <v>1360</v>
      </c>
      <c r="D64" s="35" t="s">
        <v>1359</v>
      </c>
      <c r="E64" s="11">
        <f>Source!DO33</f>
        <v>55</v>
      </c>
      <c r="F64" s="37"/>
      <c r="G64" s="36"/>
      <c r="H64" s="11"/>
      <c r="I64" s="37">
        <f>SUM(S58:S63)</f>
        <v>3.28</v>
      </c>
      <c r="J64" s="11">
        <f>Source!CA33</f>
        <v>41</v>
      </c>
      <c r="K64" s="37">
        <f>SUM(T58:T63)</f>
        <v>83.3</v>
      </c>
    </row>
    <row r="65" spans="1:29" ht="14.25" x14ac:dyDescent="0.2">
      <c r="A65" s="34"/>
      <c r="B65" s="34"/>
      <c r="C65" s="34" t="s">
        <v>1361</v>
      </c>
      <c r="D65" s="35" t="s">
        <v>1359</v>
      </c>
      <c r="E65" s="11">
        <f>175</f>
        <v>175</v>
      </c>
      <c r="F65" s="37"/>
      <c r="G65" s="36"/>
      <c r="H65" s="11"/>
      <c r="I65" s="37">
        <f>SUM(U58:U64)</f>
        <v>5.44</v>
      </c>
      <c r="J65" s="11">
        <f>160</f>
        <v>160</v>
      </c>
      <c r="K65" s="37">
        <f>SUM(V58:V64)</f>
        <v>169.63</v>
      </c>
    </row>
    <row r="66" spans="1:29" ht="14.25" x14ac:dyDescent="0.2">
      <c r="A66" s="40"/>
      <c r="B66" s="40"/>
      <c r="C66" s="40" t="s">
        <v>1362</v>
      </c>
      <c r="D66" s="41" t="s">
        <v>1363</v>
      </c>
      <c r="E66" s="42">
        <f>Source!AQ32</f>
        <v>11.7</v>
      </c>
      <c r="F66" s="43"/>
      <c r="G66" s="44" t="str">
        <f>Source!DI32</f>
        <v/>
      </c>
      <c r="H66" s="42">
        <f>Source!AV33</f>
        <v>1</v>
      </c>
      <c r="I66" s="43">
        <f>Source!U32</f>
        <v>0.63179999999999992</v>
      </c>
      <c r="J66" s="42"/>
      <c r="K66" s="43"/>
    </row>
    <row r="67" spans="1:29" ht="15" x14ac:dyDescent="0.25">
      <c r="C67" s="27" t="s">
        <v>1364</v>
      </c>
      <c r="H67" s="45">
        <f>I60+I61+I63+I64+I65+0-0-0</f>
        <v>50.08</v>
      </c>
      <c r="I67" s="45"/>
      <c r="J67" s="45">
        <f>K60+K61+K63+K64+K65+0-0-0</f>
        <v>968.35</v>
      </c>
      <c r="K67" s="45"/>
    </row>
    <row r="68" spans="1:29" ht="15" x14ac:dyDescent="0.25">
      <c r="C68" s="27" t="s">
        <v>1365</v>
      </c>
      <c r="H68" s="47">
        <f>0+0</f>
        <v>0</v>
      </c>
      <c r="I68" s="47"/>
      <c r="J68" s="47">
        <f>0+0</f>
        <v>0</v>
      </c>
      <c r="K68" s="47"/>
    </row>
    <row r="69" spans="1:29" ht="15" x14ac:dyDescent="0.25">
      <c r="H69" s="47"/>
      <c r="I69" s="47"/>
      <c r="J69" s="47"/>
      <c r="K69" s="47"/>
      <c r="O69" s="48">
        <f>I60+I61+I63+I64+I65+0</f>
        <v>50.08</v>
      </c>
      <c r="P69" s="48">
        <f>K60+K61+K63+K64+K65+0</f>
        <v>968.35</v>
      </c>
    </row>
    <row r="71" spans="1:29" ht="42.75" x14ac:dyDescent="0.2">
      <c r="A71" s="34">
        <v>4</v>
      </c>
      <c r="B71" s="34" t="str">
        <f>Source!F34</f>
        <v>6.68-13-1</v>
      </c>
      <c r="C71" s="34" t="s">
        <v>34</v>
      </c>
      <c r="D71" s="35" t="str">
        <f>Source!H34</f>
        <v>1 Т</v>
      </c>
      <c r="E71" s="11">
        <f>Source!I34</f>
        <v>23.692499999999999</v>
      </c>
      <c r="F71" s="37"/>
      <c r="G71" s="36"/>
      <c r="H71" s="11"/>
      <c r="I71" s="37"/>
      <c r="J71" s="11"/>
      <c r="K71" s="37"/>
      <c r="Q71">
        <f>Source!X34</f>
        <v>0</v>
      </c>
      <c r="R71">
        <f>Source!X35</f>
        <v>0</v>
      </c>
      <c r="S71">
        <f>Source!Y34</f>
        <v>0</v>
      </c>
      <c r="T71">
        <f>Source!Y35</f>
        <v>0</v>
      </c>
      <c r="U71">
        <f>ROUND((175/100)*ROUND(Source!R34, 2), 2)</f>
        <v>61.36</v>
      </c>
      <c r="V71">
        <f>ROUND((160/100)*ROUND(Source!R35, 2), 2)</f>
        <v>1912.32</v>
      </c>
      <c r="AC71">
        <v>0</v>
      </c>
    </row>
    <row r="72" spans="1:29" ht="14.25" x14ac:dyDescent="0.2">
      <c r="A72" s="34"/>
      <c r="B72" s="34"/>
      <c r="C72" s="34" t="s">
        <v>1356</v>
      </c>
      <c r="D72" s="35"/>
      <c r="E72" s="11"/>
      <c r="F72" s="37">
        <f>Source!AM34</f>
        <v>8.86</v>
      </c>
      <c r="G72" s="36" t="str">
        <f>Source!DE34</f>
        <v/>
      </c>
      <c r="H72" s="11">
        <f>Source!AV35</f>
        <v>1</v>
      </c>
      <c r="I72" s="37">
        <f>Source!Q34</f>
        <v>209.92</v>
      </c>
      <c r="J72" s="11">
        <f>IF(Source!BB35&lt;&gt; 0, Source!BB35, 1)</f>
        <v>13.45</v>
      </c>
      <c r="K72" s="37">
        <f>Source!Q35</f>
        <v>2823.42</v>
      </c>
    </row>
    <row r="73" spans="1:29" ht="14.25" x14ac:dyDescent="0.2">
      <c r="A73" s="34"/>
      <c r="B73" s="34"/>
      <c r="C73" s="34" t="s">
        <v>1357</v>
      </c>
      <c r="D73" s="35"/>
      <c r="E73" s="11"/>
      <c r="F73" s="37">
        <f>Source!AN34</f>
        <v>1.48</v>
      </c>
      <c r="G73" s="36" t="str">
        <f>Source!DF34</f>
        <v/>
      </c>
      <c r="H73" s="11">
        <f>Source!AV35</f>
        <v>1</v>
      </c>
      <c r="I73" s="39">
        <f>Source!R34</f>
        <v>35.06</v>
      </c>
      <c r="J73" s="11">
        <f>IF(Source!BS35&lt;&gt; 0, Source!BS35, 1)</f>
        <v>34.090000000000003</v>
      </c>
      <c r="K73" s="39">
        <f>Source!R35</f>
        <v>1195.2</v>
      </c>
    </row>
    <row r="74" spans="1:29" ht="14.25" x14ac:dyDescent="0.2">
      <c r="A74" s="40"/>
      <c r="B74" s="40"/>
      <c r="C74" s="40" t="s">
        <v>1361</v>
      </c>
      <c r="D74" s="41" t="s">
        <v>1359</v>
      </c>
      <c r="E74" s="42">
        <f>175</f>
        <v>175</v>
      </c>
      <c r="F74" s="43"/>
      <c r="G74" s="44"/>
      <c r="H74" s="42"/>
      <c r="I74" s="43">
        <f>SUM(U71:U73)</f>
        <v>61.36</v>
      </c>
      <c r="J74" s="42">
        <f>160</f>
        <v>160</v>
      </c>
      <c r="K74" s="43">
        <f>SUM(V71:V73)</f>
        <v>1912.32</v>
      </c>
    </row>
    <row r="75" spans="1:29" ht="15" x14ac:dyDescent="0.25">
      <c r="C75" s="27" t="s">
        <v>1364</v>
      </c>
      <c r="H75" s="45">
        <f>I72+I74+0-0-0</f>
        <v>271.27999999999997</v>
      </c>
      <c r="I75" s="45"/>
      <c r="J75" s="45">
        <f>K72+K74+0-0-0</f>
        <v>4735.74</v>
      </c>
      <c r="K75" s="45"/>
    </row>
    <row r="76" spans="1:29" ht="15" x14ac:dyDescent="0.25">
      <c r="C76" s="27" t="s">
        <v>1365</v>
      </c>
      <c r="H76" s="47">
        <f>0+0</f>
        <v>0</v>
      </c>
      <c r="I76" s="47"/>
      <c r="J76" s="47">
        <f>0+0</f>
        <v>0</v>
      </c>
      <c r="K76" s="47"/>
    </row>
    <row r="77" spans="1:29" ht="15" x14ac:dyDescent="0.25">
      <c r="H77" s="47"/>
      <c r="I77" s="47"/>
      <c r="J77" s="47"/>
      <c r="K77" s="47"/>
      <c r="O77" s="48">
        <f>I72+I74+0</f>
        <v>271.27999999999997</v>
      </c>
      <c r="P77" s="48">
        <f>K72+K74+0</f>
        <v>4735.74</v>
      </c>
    </row>
    <row r="79" spans="1:29" ht="42.75" x14ac:dyDescent="0.2">
      <c r="A79" s="34">
        <v>5</v>
      </c>
      <c r="B79" s="34" t="str">
        <f>Source!F36</f>
        <v>6.69-19-1</v>
      </c>
      <c r="C79" s="34" t="s">
        <v>41</v>
      </c>
      <c r="D79" s="35" t="str">
        <f>Source!H36</f>
        <v>1 Т</v>
      </c>
      <c r="E79" s="11">
        <f>Source!I36</f>
        <v>2.6324999999999998</v>
      </c>
      <c r="F79" s="37"/>
      <c r="G79" s="36"/>
      <c r="H79" s="11"/>
      <c r="I79" s="37"/>
      <c r="J79" s="11"/>
      <c r="K79" s="37"/>
      <c r="Q79">
        <f>Source!X36</f>
        <v>23.04</v>
      </c>
      <c r="R79">
        <f>Source!X37</f>
        <v>647.37</v>
      </c>
      <c r="S79">
        <f>Source!Y36</f>
        <v>17.72</v>
      </c>
      <c r="T79">
        <f>Source!Y37</f>
        <v>353.9</v>
      </c>
      <c r="U79">
        <f>ROUND((175/100)*ROUND(Source!R36, 2), 2)</f>
        <v>0</v>
      </c>
      <c r="V79">
        <f>ROUND((160/100)*ROUND(Source!R37, 2), 2)</f>
        <v>0</v>
      </c>
      <c r="AC79">
        <v>0</v>
      </c>
    </row>
    <row r="80" spans="1:29" ht="14.25" x14ac:dyDescent="0.2">
      <c r="A80" s="34"/>
      <c r="B80" s="34"/>
      <c r="C80" s="34" t="s">
        <v>1355</v>
      </c>
      <c r="D80" s="35"/>
      <c r="E80" s="11"/>
      <c r="F80" s="37">
        <f>Source!AO36</f>
        <v>9.6199999999999992</v>
      </c>
      <c r="G80" s="36" t="str">
        <f>Source!DG36</f>
        <v/>
      </c>
      <c r="H80" s="11">
        <f>Source!AV37</f>
        <v>1</v>
      </c>
      <c r="I80" s="37">
        <f>Source!S36</f>
        <v>25.32</v>
      </c>
      <c r="J80" s="11">
        <f>IF(Source!BA37&lt;&gt; 0, Source!BA37, 1)</f>
        <v>34.090000000000003</v>
      </c>
      <c r="K80" s="37">
        <f>Source!S37</f>
        <v>863.16</v>
      </c>
    </row>
    <row r="81" spans="1:29" ht="14.25" x14ac:dyDescent="0.2">
      <c r="A81" s="34"/>
      <c r="B81" s="34"/>
      <c r="C81" s="34" t="s">
        <v>1358</v>
      </c>
      <c r="D81" s="35" t="s">
        <v>1359</v>
      </c>
      <c r="E81" s="11">
        <f>Source!DN37</f>
        <v>91</v>
      </c>
      <c r="F81" s="37"/>
      <c r="G81" s="36"/>
      <c r="H81" s="11"/>
      <c r="I81" s="37">
        <f>SUM(Q79:Q80)</f>
        <v>23.04</v>
      </c>
      <c r="J81" s="11">
        <f>Source!BZ37</f>
        <v>75</v>
      </c>
      <c r="K81" s="37">
        <f>SUM(R79:R80)</f>
        <v>647.37</v>
      </c>
    </row>
    <row r="82" spans="1:29" ht="14.25" x14ac:dyDescent="0.2">
      <c r="A82" s="34"/>
      <c r="B82" s="34"/>
      <c r="C82" s="34" t="s">
        <v>1360</v>
      </c>
      <c r="D82" s="35" t="s">
        <v>1359</v>
      </c>
      <c r="E82" s="11">
        <f>Source!DO37</f>
        <v>70</v>
      </c>
      <c r="F82" s="37"/>
      <c r="G82" s="36"/>
      <c r="H82" s="11"/>
      <c r="I82" s="37">
        <f>SUM(S79:S81)</f>
        <v>17.72</v>
      </c>
      <c r="J82" s="11">
        <f>Source!CA37</f>
        <v>41</v>
      </c>
      <c r="K82" s="37">
        <f>SUM(T79:T81)</f>
        <v>353.9</v>
      </c>
    </row>
    <row r="83" spans="1:29" ht="14.25" x14ac:dyDescent="0.2">
      <c r="A83" s="40"/>
      <c r="B83" s="40"/>
      <c r="C83" s="40" t="s">
        <v>1362</v>
      </c>
      <c r="D83" s="41" t="s">
        <v>1363</v>
      </c>
      <c r="E83" s="42">
        <f>Source!AQ36</f>
        <v>1.02</v>
      </c>
      <c r="F83" s="43"/>
      <c r="G83" s="44" t="str">
        <f>Source!DI36</f>
        <v/>
      </c>
      <c r="H83" s="42">
        <f>Source!AV37</f>
        <v>1</v>
      </c>
      <c r="I83" s="43">
        <f>Source!U36</f>
        <v>2.6851499999999997</v>
      </c>
      <c r="J83" s="42"/>
      <c r="K83" s="43"/>
    </row>
    <row r="84" spans="1:29" ht="15" x14ac:dyDescent="0.25">
      <c r="C84" s="27" t="s">
        <v>1364</v>
      </c>
      <c r="H84" s="45">
        <f>I80+I81+I82+0-0-0</f>
        <v>66.08</v>
      </c>
      <c r="I84" s="45"/>
      <c r="J84" s="45">
        <f>K80+K81+K82+0-0-0</f>
        <v>1864.4299999999998</v>
      </c>
      <c r="K84" s="45"/>
    </row>
    <row r="85" spans="1:29" ht="15" x14ac:dyDescent="0.25">
      <c r="C85" s="27" t="s">
        <v>1365</v>
      </c>
      <c r="H85" s="47">
        <f>0+0</f>
        <v>0</v>
      </c>
      <c r="I85" s="47"/>
      <c r="J85" s="47">
        <f>0+0</f>
        <v>0</v>
      </c>
      <c r="K85" s="47"/>
    </row>
    <row r="86" spans="1:29" ht="15" x14ac:dyDescent="0.25">
      <c r="H86" s="47"/>
      <c r="I86" s="47"/>
      <c r="J86" s="47"/>
      <c r="K86" s="47"/>
      <c r="O86" s="48">
        <f>I80+I81+I82+0</f>
        <v>66.08</v>
      </c>
      <c r="P86" s="48">
        <f>K80+K81+K82+0</f>
        <v>1864.4299999999998</v>
      </c>
    </row>
    <row r="88" spans="1:29" ht="42.75" x14ac:dyDescent="0.2">
      <c r="A88" s="34">
        <v>6</v>
      </c>
      <c r="B88" s="34" t="str">
        <f>Source!F38</f>
        <v>15.2-50-12</v>
      </c>
      <c r="C88" s="34" t="s">
        <v>47</v>
      </c>
      <c r="D88" s="35" t="str">
        <f>Source!H38</f>
        <v>т</v>
      </c>
      <c r="E88" s="11">
        <f>Source!I38</f>
        <v>26.324999999999999</v>
      </c>
      <c r="F88" s="37"/>
      <c r="G88" s="36"/>
      <c r="H88" s="11"/>
      <c r="I88" s="37"/>
      <c r="J88" s="11"/>
      <c r="K88" s="37"/>
      <c r="Q88">
        <f>Source!X38</f>
        <v>0</v>
      </c>
      <c r="R88">
        <f>Source!X39</f>
        <v>0</v>
      </c>
      <c r="S88">
        <f>Source!Y38</f>
        <v>0</v>
      </c>
      <c r="T88">
        <f>Source!Y39</f>
        <v>0</v>
      </c>
      <c r="U88">
        <f>ROUND((175/100)*ROUND(Source!R38, 2), 2)</f>
        <v>0</v>
      </c>
      <c r="V88">
        <f>ROUND((160/100)*ROUND(Source!R39, 2), 2)</f>
        <v>0</v>
      </c>
      <c r="AC88">
        <v>0</v>
      </c>
    </row>
    <row r="89" spans="1:29" ht="14.25" x14ac:dyDescent="0.2">
      <c r="A89" s="40"/>
      <c r="B89" s="40"/>
      <c r="C89" s="40" t="s">
        <v>1356</v>
      </c>
      <c r="D89" s="41"/>
      <c r="E89" s="42"/>
      <c r="F89" s="43">
        <f>Source!AM38</f>
        <v>60.73</v>
      </c>
      <c r="G89" s="44" t="str">
        <f>Source!DE38</f>
        <v/>
      </c>
      <c r="H89" s="42">
        <f>Source!AV39</f>
        <v>1</v>
      </c>
      <c r="I89" s="43">
        <f>Source!Q38</f>
        <v>1598.72</v>
      </c>
      <c r="J89" s="42">
        <f>IF(Source!BB39&lt;&gt; 0, Source!BB39, 1)</f>
        <v>11.7</v>
      </c>
      <c r="K89" s="43">
        <f>Source!Q39</f>
        <v>18705.02</v>
      </c>
    </row>
    <row r="90" spans="1:29" ht="15" x14ac:dyDescent="0.25">
      <c r="C90" s="27" t="s">
        <v>1364</v>
      </c>
      <c r="H90" s="45">
        <f>I89+0-0-0</f>
        <v>1598.72</v>
      </c>
      <c r="I90" s="45"/>
      <c r="J90" s="45">
        <f>K89+0-0-0</f>
        <v>18705.02</v>
      </c>
      <c r="K90" s="45"/>
    </row>
    <row r="91" spans="1:29" ht="15" x14ac:dyDescent="0.25">
      <c r="C91" s="27" t="s">
        <v>1365</v>
      </c>
      <c r="H91" s="47">
        <f>0+0</f>
        <v>0</v>
      </c>
      <c r="I91" s="47"/>
      <c r="J91" s="47">
        <f>0+0</f>
        <v>0</v>
      </c>
      <c r="K91" s="47"/>
    </row>
    <row r="92" spans="1:29" ht="15" x14ac:dyDescent="0.25">
      <c r="H92" s="47"/>
      <c r="I92" s="47"/>
      <c r="J92" s="47"/>
      <c r="K92" s="47"/>
      <c r="O92" s="48">
        <f>I89+0</f>
        <v>1598.72</v>
      </c>
      <c r="P92" s="48">
        <f>K89+0</f>
        <v>18705.02</v>
      </c>
    </row>
    <row r="94" spans="1:29" ht="71.25" x14ac:dyDescent="0.2">
      <c r="A94" s="34">
        <v>7</v>
      </c>
      <c r="B94" s="34" t="str">
        <f>Source!F42</f>
        <v>15.1-1500-03</v>
      </c>
      <c r="C94" s="34" t="s">
        <v>58</v>
      </c>
      <c r="D94" s="35" t="str">
        <f>Source!H42</f>
        <v>1 Т</v>
      </c>
      <c r="E94" s="11">
        <f>Source!I42</f>
        <v>10.125</v>
      </c>
      <c r="F94" s="37"/>
      <c r="G94" s="36"/>
      <c r="H94" s="11"/>
      <c r="I94" s="37"/>
      <c r="J94" s="11"/>
      <c r="K94" s="37"/>
      <c r="Q94">
        <f>Source!X42</f>
        <v>0</v>
      </c>
      <c r="R94">
        <f>Source!X43</f>
        <v>0</v>
      </c>
      <c r="S94">
        <f>Source!Y42</f>
        <v>0</v>
      </c>
      <c r="T94">
        <f>Source!Y43</f>
        <v>0</v>
      </c>
      <c r="U94">
        <f>ROUND((175/100)*ROUND(Source!R42, 2), 2)</f>
        <v>0</v>
      </c>
      <c r="V94">
        <f>ROUND((160/100)*ROUND(Source!R43, 2), 2)</f>
        <v>0</v>
      </c>
      <c r="AC94">
        <v>0</v>
      </c>
    </row>
    <row r="95" spans="1:29" ht="14.25" x14ac:dyDescent="0.2">
      <c r="A95" s="40"/>
      <c r="B95" s="40"/>
      <c r="C95" s="40" t="s">
        <v>1356</v>
      </c>
      <c r="D95" s="41"/>
      <c r="E95" s="42"/>
      <c r="F95" s="43">
        <f>Source!AM42</f>
        <v>54.61</v>
      </c>
      <c r="G95" s="44" t="str">
        <f>Source!DE42</f>
        <v/>
      </c>
      <c r="H95" s="42">
        <f>Source!AV43</f>
        <v>1</v>
      </c>
      <c r="I95" s="43">
        <f>Source!Q42</f>
        <v>552.92999999999995</v>
      </c>
      <c r="J95" s="42">
        <f>IF(Source!BB43&lt;&gt; 0, Source!BB43, 1)</f>
        <v>7.19</v>
      </c>
      <c r="K95" s="43">
        <f>Source!Q43</f>
        <v>3975.57</v>
      </c>
    </row>
    <row r="96" spans="1:29" ht="15" x14ac:dyDescent="0.25">
      <c r="C96" s="27" t="s">
        <v>1364</v>
      </c>
      <c r="H96" s="45">
        <f>I95+0-0-0</f>
        <v>552.92999999999995</v>
      </c>
      <c r="I96" s="45"/>
      <c r="J96" s="45">
        <f>K95+0-0-0</f>
        <v>3975.57</v>
      </c>
      <c r="K96" s="45"/>
    </row>
    <row r="97" spans="1:29" ht="15" x14ac:dyDescent="0.25">
      <c r="C97" s="27" t="s">
        <v>1365</v>
      </c>
      <c r="H97" s="47">
        <f>0+0</f>
        <v>0</v>
      </c>
      <c r="I97" s="47"/>
      <c r="J97" s="47">
        <f>0+0</f>
        <v>0</v>
      </c>
      <c r="K97" s="47"/>
    </row>
    <row r="98" spans="1:29" ht="15" x14ac:dyDescent="0.25">
      <c r="H98" s="47"/>
      <c r="I98" s="47"/>
      <c r="J98" s="47"/>
      <c r="K98" s="47"/>
      <c r="O98" s="48">
        <f>I95+0</f>
        <v>552.92999999999995</v>
      </c>
      <c r="P98" s="48">
        <f>K95+0</f>
        <v>3975.57</v>
      </c>
    </row>
    <row r="100" spans="1:29" ht="42.75" x14ac:dyDescent="0.2">
      <c r="A100" s="34">
        <v>8</v>
      </c>
      <c r="B100" s="34" t="str">
        <f>Source!F44</f>
        <v>15.1-1201-08</v>
      </c>
      <c r="C100" s="34" t="s">
        <v>62</v>
      </c>
      <c r="D100" s="35" t="str">
        <f>Source!H44</f>
        <v>1 Т</v>
      </c>
      <c r="E100" s="11">
        <f>Source!I44</f>
        <v>9</v>
      </c>
      <c r="F100" s="37"/>
      <c r="G100" s="36"/>
      <c r="H100" s="11"/>
      <c r="I100" s="37"/>
      <c r="J100" s="11"/>
      <c r="K100" s="37"/>
      <c r="Q100">
        <f>Source!X44</f>
        <v>0</v>
      </c>
      <c r="R100">
        <f>Source!X45</f>
        <v>0</v>
      </c>
      <c r="S100">
        <f>Source!Y44</f>
        <v>0</v>
      </c>
      <c r="T100">
        <f>Source!Y45</f>
        <v>0</v>
      </c>
      <c r="U100">
        <f>ROUND((175/100)*ROUND(Source!R44, 2), 2)</f>
        <v>0</v>
      </c>
      <c r="V100">
        <f>ROUND((160/100)*ROUND(Source!R45, 2), 2)</f>
        <v>0</v>
      </c>
      <c r="AC100">
        <v>0</v>
      </c>
    </row>
    <row r="101" spans="1:29" ht="14.25" x14ac:dyDescent="0.2">
      <c r="A101" s="40"/>
      <c r="B101" s="40"/>
      <c r="C101" s="40" t="s">
        <v>1356</v>
      </c>
      <c r="D101" s="41"/>
      <c r="E101" s="42"/>
      <c r="F101" s="43">
        <f>Source!AM44</f>
        <v>31.95</v>
      </c>
      <c r="G101" s="44" t="str">
        <f>Source!DE44</f>
        <v/>
      </c>
      <c r="H101" s="42">
        <f>Source!AV45</f>
        <v>1</v>
      </c>
      <c r="I101" s="43">
        <f>Source!Q44</f>
        <v>287.55</v>
      </c>
      <c r="J101" s="42">
        <f>IF(Source!BB45&lt;&gt; 0, Source!BB45, 1)</f>
        <v>9.3699999999999992</v>
      </c>
      <c r="K101" s="43">
        <f>Source!Q45</f>
        <v>2694.34</v>
      </c>
    </row>
    <row r="102" spans="1:29" ht="15" x14ac:dyDescent="0.25">
      <c r="C102" s="27" t="s">
        <v>1364</v>
      </c>
      <c r="H102" s="45">
        <f>I101+0-0-0</f>
        <v>287.55</v>
      </c>
      <c r="I102" s="45"/>
      <c r="J102" s="45">
        <f>K101+0-0-0</f>
        <v>2694.34</v>
      </c>
      <c r="K102" s="45"/>
    </row>
    <row r="103" spans="1:29" ht="15" x14ac:dyDescent="0.25">
      <c r="C103" s="27" t="s">
        <v>1365</v>
      </c>
      <c r="H103" s="47">
        <f>0+0</f>
        <v>0</v>
      </c>
      <c r="I103" s="47"/>
      <c r="J103" s="47">
        <f>0+0</f>
        <v>0</v>
      </c>
      <c r="K103" s="47"/>
    </row>
    <row r="104" spans="1:29" ht="15" x14ac:dyDescent="0.25">
      <c r="H104" s="47"/>
      <c r="I104" s="47"/>
      <c r="J104" s="47"/>
      <c r="K104" s="47"/>
      <c r="O104" s="48">
        <f>I101+0</f>
        <v>287.55</v>
      </c>
      <c r="P104" s="48">
        <f>K101+0</f>
        <v>2694.34</v>
      </c>
    </row>
    <row r="106" spans="1:29" ht="42.75" x14ac:dyDescent="0.2">
      <c r="A106" s="34">
        <v>9</v>
      </c>
      <c r="B106" s="34" t="str">
        <f>Source!F46</f>
        <v>15.1-1300-02</v>
      </c>
      <c r="C106" s="34" t="s">
        <v>66</v>
      </c>
      <c r="D106" s="35" t="str">
        <f>Source!H46</f>
        <v>1 Т</v>
      </c>
      <c r="E106" s="11">
        <f>Source!I46</f>
        <v>7.2</v>
      </c>
      <c r="F106" s="37"/>
      <c r="G106" s="36"/>
      <c r="H106" s="11"/>
      <c r="I106" s="37"/>
      <c r="J106" s="11"/>
      <c r="K106" s="37"/>
      <c r="Q106">
        <f>Source!X46</f>
        <v>0</v>
      </c>
      <c r="R106">
        <f>Source!X47</f>
        <v>0</v>
      </c>
      <c r="S106">
        <f>Source!Y46</f>
        <v>0</v>
      </c>
      <c r="T106">
        <f>Source!Y47</f>
        <v>0</v>
      </c>
      <c r="U106">
        <f>ROUND((175/100)*ROUND(Source!R46, 2), 2)</f>
        <v>0</v>
      </c>
      <c r="V106">
        <f>ROUND((160/100)*ROUND(Source!R47, 2), 2)</f>
        <v>0</v>
      </c>
      <c r="AC106">
        <v>0</v>
      </c>
    </row>
    <row r="107" spans="1:29" ht="14.25" x14ac:dyDescent="0.2">
      <c r="A107" s="40"/>
      <c r="B107" s="40"/>
      <c r="C107" s="40" t="s">
        <v>1356</v>
      </c>
      <c r="D107" s="41"/>
      <c r="E107" s="42"/>
      <c r="F107" s="43">
        <f>Source!AM46</f>
        <v>36.590000000000003</v>
      </c>
      <c r="G107" s="44" t="str">
        <f>Source!DE46</f>
        <v/>
      </c>
      <c r="H107" s="42">
        <f>Source!AV47</f>
        <v>1</v>
      </c>
      <c r="I107" s="43">
        <f>Source!Q46</f>
        <v>263.45</v>
      </c>
      <c r="J107" s="42">
        <f>IF(Source!BB47&lt;&gt; 0, Source!BB47, 1)</f>
        <v>8.1999999999999993</v>
      </c>
      <c r="K107" s="43">
        <f>Source!Q47</f>
        <v>2160.29</v>
      </c>
    </row>
    <row r="108" spans="1:29" ht="15" x14ac:dyDescent="0.25">
      <c r="C108" s="27" t="s">
        <v>1364</v>
      </c>
      <c r="H108" s="45">
        <f>I107+0-0-0</f>
        <v>263.45</v>
      </c>
      <c r="I108" s="45"/>
      <c r="J108" s="45">
        <f>K107+0-0-0</f>
        <v>2160.29</v>
      </c>
      <c r="K108" s="45"/>
    </row>
    <row r="109" spans="1:29" ht="15" x14ac:dyDescent="0.25">
      <c r="C109" s="27" t="s">
        <v>1365</v>
      </c>
      <c r="H109" s="47">
        <f>0+0</f>
        <v>0</v>
      </c>
      <c r="I109" s="47"/>
      <c r="J109" s="47">
        <f>0+0</f>
        <v>0</v>
      </c>
      <c r="K109" s="47"/>
    </row>
    <row r="110" spans="1:29" ht="15" x14ac:dyDescent="0.25">
      <c r="H110" s="47"/>
      <c r="I110" s="47"/>
      <c r="J110" s="47"/>
      <c r="K110" s="47"/>
      <c r="O110" s="48">
        <f>I107+0</f>
        <v>263.45</v>
      </c>
      <c r="P110" s="48">
        <f>K107+0</f>
        <v>2160.29</v>
      </c>
    </row>
    <row r="113" spans="1:29" ht="15" x14ac:dyDescent="0.25">
      <c r="A113" s="49" t="str">
        <f>CONCATENATE("Итого по разделу: ",IF(Source!G49&lt;&gt;"Новый раздел", Source!G49, ""))</f>
        <v>Итого по разделу: Подготовительные работы</v>
      </c>
      <c r="B113" s="49"/>
      <c r="C113" s="49"/>
      <c r="D113" s="49"/>
      <c r="E113" s="49"/>
      <c r="F113" s="49"/>
      <c r="G113" s="49"/>
      <c r="H113" s="47">
        <f>SUM(O31:O112)</f>
        <v>3434.17</v>
      </c>
      <c r="I113" s="46"/>
      <c r="J113" s="47">
        <f>SUM(P31:P112)</f>
        <v>43212.12</v>
      </c>
      <c r="K113" s="46"/>
    </row>
    <row r="114" spans="1:29" hidden="1" x14ac:dyDescent="0.2">
      <c r="A114" t="s">
        <v>1366</v>
      </c>
      <c r="I114">
        <f>SUM(W31:W113)</f>
        <v>0</v>
      </c>
      <c r="J114">
        <f>SUM(X31:X113)</f>
        <v>0</v>
      </c>
    </row>
    <row r="115" spans="1:29" hidden="1" x14ac:dyDescent="0.2">
      <c r="A115" t="s">
        <v>1367</v>
      </c>
      <c r="I115">
        <f>SUM(Y31:Y114)</f>
        <v>0</v>
      </c>
      <c r="J115">
        <f>SUM(Z31:Z114)</f>
        <v>0</v>
      </c>
    </row>
    <row r="117" spans="1:29" ht="16.5" x14ac:dyDescent="0.25">
      <c r="A117" s="33" t="str">
        <f>CONCATENATE("Раздел: ",IF(Source!G79&lt;&gt;"Новый раздел", Source!G79, ""))</f>
        <v>Раздел: Земляные работы</v>
      </c>
      <c r="B117" s="33"/>
      <c r="C117" s="33"/>
      <c r="D117" s="33"/>
      <c r="E117" s="33"/>
      <c r="F117" s="33"/>
      <c r="G117" s="33"/>
      <c r="H117" s="33"/>
      <c r="I117" s="33"/>
      <c r="J117" s="33"/>
      <c r="K117" s="33"/>
    </row>
    <row r="118" spans="1:29" ht="57" x14ac:dyDescent="0.2">
      <c r="A118" s="34">
        <v>10</v>
      </c>
      <c r="B118" s="34" t="str">
        <f>Source!F85</f>
        <v>3.1-6-10</v>
      </c>
      <c r="C118" s="34" t="s">
        <v>125</v>
      </c>
      <c r="D118" s="35" t="str">
        <f>Source!H85</f>
        <v>100 м3 грунта</v>
      </c>
      <c r="E118" s="11">
        <f>Source!I85</f>
        <v>9.7199999999999995E-2</v>
      </c>
      <c r="F118" s="37"/>
      <c r="G118" s="36"/>
      <c r="H118" s="11"/>
      <c r="I118" s="37"/>
      <c r="J118" s="11"/>
      <c r="K118" s="37"/>
      <c r="Q118">
        <f>Source!X85</f>
        <v>1.61</v>
      </c>
      <c r="R118">
        <f>Source!X86</f>
        <v>44.75</v>
      </c>
      <c r="S118">
        <f>Source!Y85</f>
        <v>1.26</v>
      </c>
      <c r="T118">
        <f>Source!Y86</f>
        <v>24.28</v>
      </c>
      <c r="U118">
        <f>ROUND((175/100)*ROUND(Source!R85, 2), 2)</f>
        <v>17.22</v>
      </c>
      <c r="V118">
        <f>ROUND((160/100)*ROUND(Source!R86, 2), 2)</f>
        <v>457.06</v>
      </c>
      <c r="AC118">
        <v>0</v>
      </c>
    </row>
    <row r="119" spans="1:29" x14ac:dyDescent="0.2">
      <c r="C119" s="38" t="str">
        <f>"Объем: "&amp;Source!I85&amp;"=9,72/"&amp;"100"</f>
        <v>Объем: 0,0972=9,72/100</v>
      </c>
    </row>
    <row r="120" spans="1:29" ht="14.25" x14ac:dyDescent="0.2">
      <c r="A120" s="34"/>
      <c r="B120" s="34"/>
      <c r="C120" s="34" t="s">
        <v>1355</v>
      </c>
      <c r="D120" s="35"/>
      <c r="E120" s="11"/>
      <c r="F120" s="37">
        <f>Source!AO85</f>
        <v>14.1</v>
      </c>
      <c r="G120" s="36" t="str">
        <f>Source!DG85</f>
        <v>)*1,2</v>
      </c>
      <c r="H120" s="11">
        <f>Source!AV86</f>
        <v>1</v>
      </c>
      <c r="I120" s="37">
        <f>Source!S85</f>
        <v>1.64</v>
      </c>
      <c r="J120" s="11">
        <f>IF(Source!BA86&lt;&gt; 0, Source!BA86, 1)</f>
        <v>29.03</v>
      </c>
      <c r="K120" s="37">
        <f>Source!S86</f>
        <v>47.61</v>
      </c>
    </row>
    <row r="121" spans="1:29" ht="14.25" x14ac:dyDescent="0.2">
      <c r="A121" s="34"/>
      <c r="B121" s="34"/>
      <c r="C121" s="34" t="s">
        <v>1356</v>
      </c>
      <c r="D121" s="35"/>
      <c r="E121" s="11"/>
      <c r="F121" s="37">
        <f>Source!AM85</f>
        <v>994.4</v>
      </c>
      <c r="G121" s="36" t="str">
        <f>Source!DE85</f>
        <v>)*1,2</v>
      </c>
      <c r="H121" s="11">
        <f>Source!AV86</f>
        <v>1</v>
      </c>
      <c r="I121" s="37">
        <f>Source!Q85</f>
        <v>115.99</v>
      </c>
      <c r="J121" s="11">
        <f>IF(Source!BB86&lt;&gt; 0, Source!BB86, 1)</f>
        <v>10.82</v>
      </c>
      <c r="K121" s="37">
        <f>Source!Q86</f>
        <v>1255.01</v>
      </c>
    </row>
    <row r="122" spans="1:29" ht="14.25" x14ac:dyDescent="0.2">
      <c r="A122" s="34"/>
      <c r="B122" s="34"/>
      <c r="C122" s="34" t="s">
        <v>1357</v>
      </c>
      <c r="D122" s="35"/>
      <c r="E122" s="11"/>
      <c r="F122" s="37">
        <f>Source!AN85</f>
        <v>84.39</v>
      </c>
      <c r="G122" s="36" t="str">
        <f>Source!DF85</f>
        <v>)*1,2</v>
      </c>
      <c r="H122" s="11">
        <f>Source!AV86</f>
        <v>1</v>
      </c>
      <c r="I122" s="39">
        <f>Source!R85</f>
        <v>9.84</v>
      </c>
      <c r="J122" s="11">
        <f>IF(Source!BS86&lt;&gt; 0, Source!BS86, 1)</f>
        <v>29.03</v>
      </c>
      <c r="K122" s="39">
        <f>Source!R86</f>
        <v>285.66000000000003</v>
      </c>
    </row>
    <row r="123" spans="1:29" ht="14.25" x14ac:dyDescent="0.2">
      <c r="A123" s="34"/>
      <c r="B123" s="34"/>
      <c r="C123" s="34" t="s">
        <v>1358</v>
      </c>
      <c r="D123" s="35" t="s">
        <v>1359</v>
      </c>
      <c r="E123" s="11">
        <f>Source!DN86</f>
        <v>98</v>
      </c>
      <c r="F123" s="37"/>
      <c r="G123" s="36"/>
      <c r="H123" s="11"/>
      <c r="I123" s="37">
        <f>SUM(Q118:Q122)</f>
        <v>1.61</v>
      </c>
      <c r="J123" s="11">
        <f>Source!BZ86</f>
        <v>94</v>
      </c>
      <c r="K123" s="37">
        <f>SUM(R118:R122)</f>
        <v>44.75</v>
      </c>
    </row>
    <row r="124" spans="1:29" ht="14.25" x14ac:dyDescent="0.2">
      <c r="A124" s="34"/>
      <c r="B124" s="34"/>
      <c r="C124" s="34" t="s">
        <v>1360</v>
      </c>
      <c r="D124" s="35" t="s">
        <v>1359</v>
      </c>
      <c r="E124" s="11">
        <f>Source!DO86</f>
        <v>77</v>
      </c>
      <c r="F124" s="37"/>
      <c r="G124" s="36"/>
      <c r="H124" s="11"/>
      <c r="I124" s="37">
        <f>SUM(S118:S123)</f>
        <v>1.26</v>
      </c>
      <c r="J124" s="11">
        <f>Source!CA86</f>
        <v>51</v>
      </c>
      <c r="K124" s="37">
        <f>SUM(T118:T123)</f>
        <v>24.28</v>
      </c>
    </row>
    <row r="125" spans="1:29" ht="14.25" x14ac:dyDescent="0.2">
      <c r="A125" s="34"/>
      <c r="B125" s="34"/>
      <c r="C125" s="34" t="s">
        <v>1361</v>
      </c>
      <c r="D125" s="35" t="s">
        <v>1359</v>
      </c>
      <c r="E125" s="11">
        <f>175</f>
        <v>175</v>
      </c>
      <c r="F125" s="37"/>
      <c r="G125" s="36"/>
      <c r="H125" s="11"/>
      <c r="I125" s="37">
        <f>SUM(U118:U124)</f>
        <v>17.22</v>
      </c>
      <c r="J125" s="11">
        <f>160</f>
        <v>160</v>
      </c>
      <c r="K125" s="37">
        <f>SUM(V118:V124)</f>
        <v>457.06</v>
      </c>
    </row>
    <row r="126" spans="1:29" ht="14.25" x14ac:dyDescent="0.2">
      <c r="A126" s="40"/>
      <c r="B126" s="40"/>
      <c r="C126" s="40" t="s">
        <v>1362</v>
      </c>
      <c r="D126" s="41" t="s">
        <v>1363</v>
      </c>
      <c r="E126" s="42">
        <f>Source!AQ85</f>
        <v>1.38</v>
      </c>
      <c r="F126" s="43"/>
      <c r="G126" s="44" t="str">
        <f>Source!DI85</f>
        <v>)*1,2</v>
      </c>
      <c r="H126" s="42">
        <f>Source!AV86</f>
        <v>1</v>
      </c>
      <c r="I126" s="43">
        <f>Source!U85</f>
        <v>0.16096319999999997</v>
      </c>
      <c r="J126" s="42"/>
      <c r="K126" s="43"/>
    </row>
    <row r="127" spans="1:29" ht="15" x14ac:dyDescent="0.25">
      <c r="C127" s="27" t="s">
        <v>1364</v>
      </c>
      <c r="H127" s="45">
        <f>I120+I121+I123+I124+I125+0-0-0</f>
        <v>137.72</v>
      </c>
      <c r="I127" s="45"/>
      <c r="J127" s="45">
        <f>K120+K121+K123+K124+K125+0-0-0</f>
        <v>1828.7099999999998</v>
      </c>
      <c r="K127" s="45"/>
    </row>
    <row r="128" spans="1:29" ht="15" x14ac:dyDescent="0.25">
      <c r="C128" s="27" t="s">
        <v>1365</v>
      </c>
      <c r="H128" s="47">
        <f>0+0</f>
        <v>0</v>
      </c>
      <c r="I128" s="47"/>
      <c r="J128" s="47">
        <f>0+0</f>
        <v>0</v>
      </c>
      <c r="K128" s="47"/>
    </row>
    <row r="129" spans="1:29" ht="15" x14ac:dyDescent="0.25">
      <c r="H129" s="47"/>
      <c r="I129" s="47"/>
      <c r="J129" s="47"/>
      <c r="K129" s="47"/>
      <c r="O129" s="48">
        <f>I120+I121+I123+I124+I125+0</f>
        <v>137.72</v>
      </c>
      <c r="P129" s="48">
        <f>K120+K121+K123+K124+K125+0</f>
        <v>1828.7099999999998</v>
      </c>
    </row>
    <row r="131" spans="1:29" ht="71.25" x14ac:dyDescent="0.2">
      <c r="A131" s="34">
        <v>11</v>
      </c>
      <c r="B131" s="34" t="str">
        <f>Source!F87</f>
        <v>3.1-50-1</v>
      </c>
      <c r="C131" s="34" t="s">
        <v>134</v>
      </c>
      <c r="D131" s="35" t="str">
        <f>Source!H87</f>
        <v>100 м3 грунта</v>
      </c>
      <c r="E131" s="11">
        <f>Source!I87</f>
        <v>1.125E-2</v>
      </c>
      <c r="F131" s="37"/>
      <c r="G131" s="36"/>
      <c r="H131" s="11"/>
      <c r="I131" s="37"/>
      <c r="J131" s="11"/>
      <c r="K131" s="37"/>
      <c r="Q131">
        <f>Source!X87</f>
        <v>42.83</v>
      </c>
      <c r="R131">
        <f>Source!X88</f>
        <v>1209.76</v>
      </c>
      <c r="S131">
        <f>Source!Y87</f>
        <v>31.41</v>
      </c>
      <c r="T131">
        <f>Source!Y88</f>
        <v>570.12</v>
      </c>
      <c r="U131">
        <f>ROUND((175/100)*ROUND(Source!R87, 2), 2)</f>
        <v>0</v>
      </c>
      <c r="V131">
        <f>ROUND((160/100)*ROUND(Source!R88, 2), 2)</f>
        <v>0</v>
      </c>
      <c r="AC131">
        <v>0</v>
      </c>
    </row>
    <row r="132" spans="1:29" x14ac:dyDescent="0.2">
      <c r="C132" s="38" t="str">
        <f>"Объем: "&amp;Source!I87&amp;"=1,125/"&amp;"100"</f>
        <v>Объем: 0,01125=1,125/100</v>
      </c>
    </row>
    <row r="133" spans="1:29" ht="14.25" x14ac:dyDescent="0.2">
      <c r="A133" s="34"/>
      <c r="B133" s="34"/>
      <c r="C133" s="34" t="s">
        <v>1355</v>
      </c>
      <c r="D133" s="35"/>
      <c r="E133" s="11"/>
      <c r="F133" s="37">
        <f>Source!AO87</f>
        <v>3021.52</v>
      </c>
      <c r="G133" s="36" t="str">
        <f>Source!DG87</f>
        <v>)*1,2</v>
      </c>
      <c r="H133" s="11">
        <f>Source!AV88</f>
        <v>1</v>
      </c>
      <c r="I133" s="37">
        <f>Source!S87</f>
        <v>40.79</v>
      </c>
      <c r="J133" s="11">
        <f>IF(Source!BA88&lt;&gt; 0, Source!BA88, 1)</f>
        <v>34.090000000000003</v>
      </c>
      <c r="K133" s="37">
        <f>Source!S88</f>
        <v>1390.53</v>
      </c>
    </row>
    <row r="134" spans="1:29" ht="14.25" x14ac:dyDescent="0.2">
      <c r="A134" s="34"/>
      <c r="B134" s="34"/>
      <c r="C134" s="34" t="s">
        <v>1358</v>
      </c>
      <c r="D134" s="35" t="s">
        <v>1359</v>
      </c>
      <c r="E134" s="11">
        <f>Source!DN88</f>
        <v>105</v>
      </c>
      <c r="F134" s="37"/>
      <c r="G134" s="36"/>
      <c r="H134" s="11"/>
      <c r="I134" s="37">
        <f>SUM(Q131:Q133)</f>
        <v>42.83</v>
      </c>
      <c r="J134" s="11">
        <f>Source!BZ88</f>
        <v>87</v>
      </c>
      <c r="K134" s="37">
        <f>SUM(R131:R133)</f>
        <v>1209.76</v>
      </c>
    </row>
    <row r="135" spans="1:29" ht="14.25" x14ac:dyDescent="0.2">
      <c r="A135" s="34"/>
      <c r="B135" s="34"/>
      <c r="C135" s="34" t="s">
        <v>1360</v>
      </c>
      <c r="D135" s="35" t="s">
        <v>1359</v>
      </c>
      <c r="E135" s="11">
        <f>Source!DO88</f>
        <v>77</v>
      </c>
      <c r="F135" s="37"/>
      <c r="G135" s="36"/>
      <c r="H135" s="11"/>
      <c r="I135" s="37">
        <f>SUM(S131:S134)</f>
        <v>31.41</v>
      </c>
      <c r="J135" s="11">
        <f>Source!CA88</f>
        <v>41</v>
      </c>
      <c r="K135" s="37">
        <f>SUM(T131:T134)</f>
        <v>570.12</v>
      </c>
    </row>
    <row r="136" spans="1:29" ht="14.25" x14ac:dyDescent="0.2">
      <c r="A136" s="40"/>
      <c r="B136" s="40"/>
      <c r="C136" s="40" t="s">
        <v>1362</v>
      </c>
      <c r="D136" s="41" t="s">
        <v>1363</v>
      </c>
      <c r="E136" s="42">
        <f>Source!AQ87</f>
        <v>272.7</v>
      </c>
      <c r="F136" s="43"/>
      <c r="G136" s="44" t="str">
        <f>Source!DI87</f>
        <v>)*1,2</v>
      </c>
      <c r="H136" s="42">
        <f>Source!AV88</f>
        <v>1</v>
      </c>
      <c r="I136" s="43">
        <f>Source!U87</f>
        <v>3.6814499999999994</v>
      </c>
      <c r="J136" s="42"/>
      <c r="K136" s="43"/>
    </row>
    <row r="137" spans="1:29" ht="15" x14ac:dyDescent="0.25">
      <c r="C137" s="27" t="s">
        <v>1364</v>
      </c>
      <c r="H137" s="45">
        <f>I133+I134+I135+0-0-0</f>
        <v>115.03</v>
      </c>
      <c r="I137" s="45"/>
      <c r="J137" s="45">
        <f>K133+K134+K135+0-0-0</f>
        <v>3170.41</v>
      </c>
      <c r="K137" s="45"/>
    </row>
    <row r="138" spans="1:29" ht="15" x14ac:dyDescent="0.25">
      <c r="C138" s="27" t="s">
        <v>1365</v>
      </c>
      <c r="H138" s="47">
        <f>0+0</f>
        <v>0</v>
      </c>
      <c r="I138" s="47"/>
      <c r="J138" s="47">
        <f>0+0</f>
        <v>0</v>
      </c>
      <c r="K138" s="47"/>
    </row>
    <row r="139" spans="1:29" ht="15" x14ac:dyDescent="0.25">
      <c r="H139" s="47"/>
      <c r="I139" s="47"/>
      <c r="J139" s="47"/>
      <c r="K139" s="47"/>
      <c r="O139" s="48">
        <f>I133+I134+I135+0</f>
        <v>115.03</v>
      </c>
      <c r="P139" s="48">
        <f>K133+K134+K135+0</f>
        <v>3170.41</v>
      </c>
    </row>
    <row r="141" spans="1:29" ht="28.5" x14ac:dyDescent="0.2">
      <c r="A141" s="34">
        <v>12</v>
      </c>
      <c r="B141" s="34" t="str">
        <f>Source!F89</f>
        <v>6.51-6-1</v>
      </c>
      <c r="C141" s="34" t="s">
        <v>140</v>
      </c>
      <c r="D141" s="35" t="str">
        <f>Source!H89</f>
        <v>100 м3 грунта</v>
      </c>
      <c r="E141" s="11">
        <f>Source!I89</f>
        <v>1.125E-2</v>
      </c>
      <c r="F141" s="37"/>
      <c r="G141" s="36"/>
      <c r="H141" s="11"/>
      <c r="I141" s="37"/>
      <c r="J141" s="11"/>
      <c r="K141" s="37"/>
      <c r="Q141">
        <f>Source!X89</f>
        <v>8.14</v>
      </c>
      <c r="R141">
        <f>Source!X90</f>
        <v>228.83</v>
      </c>
      <c r="S141">
        <f>Source!Y89</f>
        <v>6</v>
      </c>
      <c r="T141">
        <f>Source!Y90</f>
        <v>125.1</v>
      </c>
      <c r="U141">
        <f>ROUND((175/100)*ROUND(Source!R89, 2), 2)</f>
        <v>0</v>
      </c>
      <c r="V141">
        <f>ROUND((160/100)*ROUND(Source!R90, 2), 2)</f>
        <v>0</v>
      </c>
      <c r="AC141">
        <v>0</v>
      </c>
    </row>
    <row r="142" spans="1:29" x14ac:dyDescent="0.2">
      <c r="C142" s="38" t="str">
        <f>"Объем: "&amp;Source!I89&amp;"=1,125/"&amp;"100"</f>
        <v>Объем: 0,01125=1,125/100</v>
      </c>
    </row>
    <row r="143" spans="1:29" ht="14.25" x14ac:dyDescent="0.2">
      <c r="A143" s="34"/>
      <c r="B143" s="34"/>
      <c r="C143" s="34" t="s">
        <v>1355</v>
      </c>
      <c r="D143" s="35"/>
      <c r="E143" s="11"/>
      <c r="F143" s="37">
        <f>Source!AO89</f>
        <v>795.14</v>
      </c>
      <c r="G143" s="36" t="str">
        <f>Source!DG89</f>
        <v/>
      </c>
      <c r="H143" s="11">
        <f>Source!AV90</f>
        <v>1</v>
      </c>
      <c r="I143" s="37">
        <f>Source!S89</f>
        <v>8.9499999999999993</v>
      </c>
      <c r="J143" s="11">
        <f>IF(Source!BA90&lt;&gt; 0, Source!BA90, 1)</f>
        <v>34.090000000000003</v>
      </c>
      <c r="K143" s="37">
        <f>Source!S90</f>
        <v>305.11</v>
      </c>
    </row>
    <row r="144" spans="1:29" ht="14.25" x14ac:dyDescent="0.2">
      <c r="A144" s="34"/>
      <c r="B144" s="34"/>
      <c r="C144" s="34" t="s">
        <v>1358</v>
      </c>
      <c r="D144" s="35" t="s">
        <v>1359</v>
      </c>
      <c r="E144" s="11">
        <f>Source!DN90</f>
        <v>91</v>
      </c>
      <c r="F144" s="37"/>
      <c r="G144" s="36"/>
      <c r="H144" s="11"/>
      <c r="I144" s="37">
        <f>SUM(Q141:Q143)</f>
        <v>8.14</v>
      </c>
      <c r="J144" s="11">
        <f>Source!BZ90</f>
        <v>75</v>
      </c>
      <c r="K144" s="37">
        <f>SUM(R141:R143)</f>
        <v>228.83</v>
      </c>
    </row>
    <row r="145" spans="1:29" ht="14.25" x14ac:dyDescent="0.2">
      <c r="A145" s="34"/>
      <c r="B145" s="34"/>
      <c r="C145" s="34" t="s">
        <v>1360</v>
      </c>
      <c r="D145" s="35" t="s">
        <v>1359</v>
      </c>
      <c r="E145" s="11">
        <f>Source!DO90</f>
        <v>67</v>
      </c>
      <c r="F145" s="37"/>
      <c r="G145" s="36"/>
      <c r="H145" s="11"/>
      <c r="I145" s="37">
        <f>SUM(S141:S144)</f>
        <v>6</v>
      </c>
      <c r="J145" s="11">
        <f>Source!CA90</f>
        <v>41</v>
      </c>
      <c r="K145" s="37">
        <f>SUM(T141:T144)</f>
        <v>125.1</v>
      </c>
    </row>
    <row r="146" spans="1:29" ht="14.25" x14ac:dyDescent="0.2">
      <c r="A146" s="40"/>
      <c r="B146" s="40"/>
      <c r="C146" s="40" t="s">
        <v>1362</v>
      </c>
      <c r="D146" s="41" t="s">
        <v>1363</v>
      </c>
      <c r="E146" s="42">
        <f>Source!AQ89</f>
        <v>83</v>
      </c>
      <c r="F146" s="43"/>
      <c r="G146" s="44" t="str">
        <f>Source!DI89</f>
        <v/>
      </c>
      <c r="H146" s="42">
        <f>Source!AV90</f>
        <v>1</v>
      </c>
      <c r="I146" s="43">
        <f>Source!U89</f>
        <v>0.93374999999999997</v>
      </c>
      <c r="J146" s="42"/>
      <c r="K146" s="43"/>
    </row>
    <row r="147" spans="1:29" ht="15" x14ac:dyDescent="0.25">
      <c r="C147" s="27" t="s">
        <v>1364</v>
      </c>
      <c r="H147" s="45">
        <f>I143+I144+I145+0-0-0</f>
        <v>23.09</v>
      </c>
      <c r="I147" s="45"/>
      <c r="J147" s="45">
        <f>K143+K144+K145+0-0-0</f>
        <v>659.04000000000008</v>
      </c>
      <c r="K147" s="45"/>
    </row>
    <row r="148" spans="1:29" ht="15" x14ac:dyDescent="0.25">
      <c r="C148" s="27" t="s">
        <v>1365</v>
      </c>
      <c r="H148" s="47">
        <f>0+0</f>
        <v>0</v>
      </c>
      <c r="I148" s="47"/>
      <c r="J148" s="47">
        <f>0+0</f>
        <v>0</v>
      </c>
      <c r="K148" s="47"/>
    </row>
    <row r="149" spans="1:29" ht="15" x14ac:dyDescent="0.25">
      <c r="H149" s="47"/>
      <c r="I149" s="47"/>
      <c r="J149" s="47"/>
      <c r="K149" s="47"/>
      <c r="O149" s="48">
        <f>I143+I144+I145+0</f>
        <v>23.09</v>
      </c>
      <c r="P149" s="48">
        <f>K143+K144+K145+0</f>
        <v>659.04000000000008</v>
      </c>
    </row>
    <row r="151" spans="1:29" ht="57" x14ac:dyDescent="0.2">
      <c r="A151" s="34">
        <v>13</v>
      </c>
      <c r="B151" s="34" t="str">
        <f>Source!F91</f>
        <v>15.2-54-2</v>
      </c>
      <c r="C151" s="34" t="s">
        <v>146</v>
      </c>
      <c r="D151" s="35" t="str">
        <f>Source!H91</f>
        <v>т</v>
      </c>
      <c r="E151" s="11">
        <f>Source!I91</f>
        <v>13.5</v>
      </c>
      <c r="F151" s="37"/>
      <c r="G151" s="36"/>
      <c r="H151" s="11"/>
      <c r="I151" s="37"/>
      <c r="J151" s="11"/>
      <c r="K151" s="37"/>
      <c r="Q151">
        <f>Source!X91</f>
        <v>0</v>
      </c>
      <c r="R151">
        <f>Source!X92</f>
        <v>0</v>
      </c>
      <c r="S151">
        <f>Source!Y91</f>
        <v>0</v>
      </c>
      <c r="T151">
        <f>Source!Y92</f>
        <v>0</v>
      </c>
      <c r="U151">
        <f>ROUND((175/100)*ROUND(Source!R91, 2), 2)</f>
        <v>0</v>
      </c>
      <c r="V151">
        <f>ROUND((160/100)*ROUND(Source!R92, 2), 2)</f>
        <v>0</v>
      </c>
      <c r="AC151">
        <v>0</v>
      </c>
    </row>
    <row r="152" spans="1:29" ht="14.25" x14ac:dyDescent="0.2">
      <c r="A152" s="40"/>
      <c r="B152" s="40"/>
      <c r="C152" s="40" t="s">
        <v>1356</v>
      </c>
      <c r="D152" s="41"/>
      <c r="E152" s="42"/>
      <c r="F152" s="43">
        <f>Source!AM91</f>
        <v>49.19</v>
      </c>
      <c r="G152" s="44" t="str">
        <f>Source!DE91</f>
        <v/>
      </c>
      <c r="H152" s="42">
        <f>Source!AV92</f>
        <v>1</v>
      </c>
      <c r="I152" s="43">
        <f>Source!Q91</f>
        <v>664.07</v>
      </c>
      <c r="J152" s="42">
        <f>IF(Source!BB92&lt;&gt; 0, Source!BB92, 1)</f>
        <v>14.38</v>
      </c>
      <c r="K152" s="43">
        <f>Source!Q92</f>
        <v>9549.33</v>
      </c>
    </row>
    <row r="153" spans="1:29" ht="15" x14ac:dyDescent="0.25">
      <c r="C153" s="27" t="s">
        <v>1364</v>
      </c>
      <c r="H153" s="45">
        <f>I152+0-0-0</f>
        <v>664.07</v>
      </c>
      <c r="I153" s="45"/>
      <c r="J153" s="45">
        <f>K152+0-0-0</f>
        <v>9549.33</v>
      </c>
      <c r="K153" s="45"/>
    </row>
    <row r="154" spans="1:29" ht="15" x14ac:dyDescent="0.25">
      <c r="C154" s="27" t="s">
        <v>1365</v>
      </c>
      <c r="H154" s="47">
        <f>0+0</f>
        <v>0</v>
      </c>
      <c r="I154" s="47"/>
      <c r="J154" s="47">
        <f>0+0</f>
        <v>0</v>
      </c>
      <c r="K154" s="47"/>
    </row>
    <row r="155" spans="1:29" ht="15" x14ac:dyDescent="0.25">
      <c r="H155" s="47"/>
      <c r="I155" s="47"/>
      <c r="J155" s="47"/>
      <c r="K155" s="47"/>
      <c r="O155" s="48">
        <f>I152+0</f>
        <v>664.07</v>
      </c>
      <c r="P155" s="48">
        <f>K152+0</f>
        <v>9549.33</v>
      </c>
    </row>
    <row r="157" spans="1:29" ht="42.75" x14ac:dyDescent="0.2">
      <c r="A157" s="34">
        <v>14</v>
      </c>
      <c r="B157" s="34" t="str">
        <f>Source!F93</f>
        <v>15.1-1102-02</v>
      </c>
      <c r="C157" s="34" t="s">
        <v>152</v>
      </c>
      <c r="D157" s="35" t="str">
        <f>Source!H93</f>
        <v>1 Т</v>
      </c>
      <c r="E157" s="11">
        <f>Source!I93</f>
        <v>13.5</v>
      </c>
      <c r="F157" s="37"/>
      <c r="G157" s="36"/>
      <c r="H157" s="11"/>
      <c r="I157" s="37"/>
      <c r="J157" s="11"/>
      <c r="K157" s="37"/>
      <c r="Q157">
        <f>Source!X93</f>
        <v>0</v>
      </c>
      <c r="R157">
        <f>Source!X94</f>
        <v>0</v>
      </c>
      <c r="S157">
        <f>Source!Y93</f>
        <v>0</v>
      </c>
      <c r="T157">
        <f>Source!Y94</f>
        <v>0</v>
      </c>
      <c r="U157">
        <f>ROUND((175/100)*ROUND(Source!R93, 2), 2)</f>
        <v>0</v>
      </c>
      <c r="V157">
        <f>ROUND((160/100)*ROUND(Source!R94, 2), 2)</f>
        <v>0</v>
      </c>
      <c r="AC157">
        <v>0</v>
      </c>
    </row>
    <row r="158" spans="1:29" ht="14.25" x14ac:dyDescent="0.2">
      <c r="A158" s="40"/>
      <c r="B158" s="40"/>
      <c r="C158" s="40" t="s">
        <v>1356</v>
      </c>
      <c r="D158" s="41"/>
      <c r="E158" s="42"/>
      <c r="F158" s="43">
        <f>Source!AM93</f>
        <v>21.13</v>
      </c>
      <c r="G158" s="44" t="str">
        <f>Source!DE93</f>
        <v/>
      </c>
      <c r="H158" s="42">
        <f>Source!AV94</f>
        <v>1</v>
      </c>
      <c r="I158" s="43">
        <f>Source!Q93</f>
        <v>285.26</v>
      </c>
      <c r="J158" s="42">
        <f>IF(Source!BB94&lt;&gt; 0, Source!BB94, 1)</f>
        <v>9.07</v>
      </c>
      <c r="K158" s="43">
        <f>Source!Q94</f>
        <v>2587.31</v>
      </c>
    </row>
    <row r="159" spans="1:29" ht="15" x14ac:dyDescent="0.25">
      <c r="C159" s="27" t="s">
        <v>1364</v>
      </c>
      <c r="H159" s="45">
        <f>I158+0-0-0</f>
        <v>285.26</v>
      </c>
      <c r="I159" s="45"/>
      <c r="J159" s="45">
        <f>K158+0-0-0</f>
        <v>2587.31</v>
      </c>
      <c r="K159" s="45"/>
    </row>
    <row r="160" spans="1:29" ht="15" x14ac:dyDescent="0.25">
      <c r="C160" s="27" t="s">
        <v>1365</v>
      </c>
      <c r="H160" s="47">
        <f>0+0</f>
        <v>0</v>
      </c>
      <c r="I160" s="47"/>
      <c r="J160" s="47">
        <f>0+0</f>
        <v>0</v>
      </c>
      <c r="K160" s="47"/>
    </row>
    <row r="161" spans="1:29" ht="15" x14ac:dyDescent="0.25">
      <c r="H161" s="47"/>
      <c r="I161" s="47"/>
      <c r="J161" s="47"/>
      <c r="K161" s="47"/>
      <c r="O161" s="48">
        <f>I158+0</f>
        <v>285.26</v>
      </c>
      <c r="P161" s="48">
        <f>K158+0</f>
        <v>2587.31</v>
      </c>
    </row>
    <row r="164" spans="1:29" ht="15" x14ac:dyDescent="0.25">
      <c r="A164" s="49" t="str">
        <f>CONCATENATE("Итого по разделу: ",IF(Source!G110&lt;&gt;"Новый раздел", Source!G110, ""))</f>
        <v>Итого по разделу: Земляные работы</v>
      </c>
      <c r="B164" s="49"/>
      <c r="C164" s="49"/>
      <c r="D164" s="49"/>
      <c r="E164" s="49"/>
      <c r="F164" s="49"/>
      <c r="G164" s="49"/>
      <c r="H164" s="47">
        <f>SUM(O117:O163)</f>
        <v>1225.17</v>
      </c>
      <c r="I164" s="46"/>
      <c r="J164" s="47">
        <f>SUM(P117:P163)</f>
        <v>17794.8</v>
      </c>
      <c r="K164" s="46"/>
    </row>
    <row r="165" spans="1:29" hidden="1" x14ac:dyDescent="0.2">
      <c r="A165" t="s">
        <v>1366</v>
      </c>
      <c r="I165">
        <f>SUM(W117:W164)</f>
        <v>0</v>
      </c>
      <c r="J165">
        <f>SUM(X117:X164)</f>
        <v>0</v>
      </c>
    </row>
    <row r="166" spans="1:29" hidden="1" x14ac:dyDescent="0.2">
      <c r="A166" t="s">
        <v>1367</v>
      </c>
      <c r="I166">
        <f>SUM(Y117:Y165)</f>
        <v>0</v>
      </c>
      <c r="J166">
        <f>SUM(Z117:Z165)</f>
        <v>0</v>
      </c>
    </row>
    <row r="168" spans="1:29" ht="16.5" x14ac:dyDescent="0.25">
      <c r="A168" s="33" t="str">
        <f>CONCATENATE("Раздел: ",IF(Source!G140&lt;&gt;"Новый раздел", Source!G140, ""))</f>
        <v>Раздел: Устройство фундамента</v>
      </c>
      <c r="B168" s="33"/>
      <c r="C168" s="33"/>
      <c r="D168" s="33"/>
      <c r="E168" s="33"/>
      <c r="F168" s="33"/>
      <c r="G168" s="33"/>
      <c r="H168" s="33"/>
      <c r="I168" s="33"/>
      <c r="J168" s="33"/>
      <c r="K168" s="33"/>
    </row>
    <row r="169" spans="1:29" ht="28.5" x14ac:dyDescent="0.2">
      <c r="A169" s="34">
        <v>15</v>
      </c>
      <c r="B169" s="34" t="str">
        <f>Source!F144</f>
        <v>3.8-1-1</v>
      </c>
      <c r="C169" s="34" t="s">
        <v>184</v>
      </c>
      <c r="D169" s="35" t="str">
        <f>Source!H144</f>
        <v>1 м3 основания</v>
      </c>
      <c r="E169" s="11">
        <f>Source!I144</f>
        <v>9</v>
      </c>
      <c r="F169" s="37"/>
      <c r="G169" s="36"/>
      <c r="H169" s="11"/>
      <c r="I169" s="37"/>
      <c r="J169" s="11"/>
      <c r="K169" s="37"/>
      <c r="Q169">
        <f>Source!X144</f>
        <v>76.73</v>
      </c>
      <c r="R169">
        <f>Source!X145</f>
        <v>1845.71</v>
      </c>
      <c r="S169">
        <f>Source!Y144</f>
        <v>56.27</v>
      </c>
      <c r="T169">
        <f>Source!Y145</f>
        <v>869.82</v>
      </c>
      <c r="U169">
        <f>ROUND((175/100)*ROUND(Source!R144, 2), 2)</f>
        <v>52.29</v>
      </c>
      <c r="V169">
        <f>ROUND((160/100)*ROUND(Source!R145, 2), 2)</f>
        <v>1387.87</v>
      </c>
      <c r="AC169">
        <v>0</v>
      </c>
    </row>
    <row r="170" spans="1:29" ht="14.25" x14ac:dyDescent="0.2">
      <c r="A170" s="34"/>
      <c r="B170" s="34"/>
      <c r="C170" s="34" t="s">
        <v>1355</v>
      </c>
      <c r="D170" s="35"/>
      <c r="E170" s="11"/>
      <c r="F170" s="37">
        <f>Source!AO144</f>
        <v>8.1199999999999992</v>
      </c>
      <c r="G170" s="36" t="str">
        <f>Source!DG144</f>
        <v/>
      </c>
      <c r="H170" s="11">
        <f>Source!AV145</f>
        <v>1</v>
      </c>
      <c r="I170" s="37">
        <f>Source!S144</f>
        <v>73.08</v>
      </c>
      <c r="J170" s="11">
        <f>IF(Source!BA145&lt;&gt; 0, Source!BA145, 1)</f>
        <v>29.03</v>
      </c>
      <c r="K170" s="37">
        <f>Source!S145</f>
        <v>2121.5100000000002</v>
      </c>
    </row>
    <row r="171" spans="1:29" ht="14.25" x14ac:dyDescent="0.2">
      <c r="A171" s="34"/>
      <c r="B171" s="34"/>
      <c r="C171" s="34" t="s">
        <v>1356</v>
      </c>
      <c r="D171" s="35"/>
      <c r="E171" s="11"/>
      <c r="F171" s="37">
        <f>Source!AM144</f>
        <v>15.22</v>
      </c>
      <c r="G171" s="36" t="str">
        <f>Source!DE144</f>
        <v/>
      </c>
      <c r="H171" s="11">
        <f>Source!AV145</f>
        <v>1</v>
      </c>
      <c r="I171" s="37">
        <f>Source!Q144</f>
        <v>136.97999999999999</v>
      </c>
      <c r="J171" s="11">
        <f>IF(Source!BB145&lt;&gt; 0, Source!BB145, 1)</f>
        <v>13.05</v>
      </c>
      <c r="K171" s="37">
        <f>Source!Q145</f>
        <v>1787.59</v>
      </c>
    </row>
    <row r="172" spans="1:29" ht="14.25" x14ac:dyDescent="0.2">
      <c r="A172" s="34"/>
      <c r="B172" s="34"/>
      <c r="C172" s="34" t="s">
        <v>1357</v>
      </c>
      <c r="D172" s="35"/>
      <c r="E172" s="11"/>
      <c r="F172" s="37">
        <f>Source!AN144</f>
        <v>3.32</v>
      </c>
      <c r="G172" s="36" t="str">
        <f>Source!DF144</f>
        <v/>
      </c>
      <c r="H172" s="11">
        <f>Source!AV145</f>
        <v>1</v>
      </c>
      <c r="I172" s="39">
        <f>Source!R144</f>
        <v>29.88</v>
      </c>
      <c r="J172" s="11">
        <f>IF(Source!BS145&lt;&gt; 0, Source!BS145, 1)</f>
        <v>29.03</v>
      </c>
      <c r="K172" s="39">
        <f>Source!R145</f>
        <v>867.42</v>
      </c>
    </row>
    <row r="173" spans="1:29" ht="14.25" x14ac:dyDescent="0.2">
      <c r="A173" s="34"/>
      <c r="B173" s="34"/>
      <c r="C173" s="34" t="s">
        <v>1368</v>
      </c>
      <c r="D173" s="35"/>
      <c r="E173" s="11"/>
      <c r="F173" s="37">
        <f>Source!AL144</f>
        <v>1.06</v>
      </c>
      <c r="G173" s="36" t="str">
        <f>Source!DD144</f>
        <v/>
      </c>
      <c r="H173" s="11">
        <f>Source!AW145</f>
        <v>1</v>
      </c>
      <c r="I173" s="37">
        <f>Source!P144</f>
        <v>9.5399999999999991</v>
      </c>
      <c r="J173" s="11">
        <f>IF(Source!BC145&lt;&gt; 0, Source!BC145, 1)</f>
        <v>6.01</v>
      </c>
      <c r="K173" s="37">
        <f>Source!P145</f>
        <v>57.34</v>
      </c>
    </row>
    <row r="174" spans="1:29" ht="28.5" x14ac:dyDescent="0.2">
      <c r="A174" s="34" t="s">
        <v>187</v>
      </c>
      <c r="B174" s="34" t="str">
        <f>Source!F146</f>
        <v>1.1-1-766</v>
      </c>
      <c r="C174" s="34" t="s">
        <v>170</v>
      </c>
      <c r="D174" s="35" t="str">
        <f>Source!H146</f>
        <v>м3</v>
      </c>
      <c r="E174" s="11">
        <f>Source!I146</f>
        <v>9.9</v>
      </c>
      <c r="F174" s="37">
        <f>Source!AK146</f>
        <v>104.99</v>
      </c>
      <c r="G174" s="50" t="s">
        <v>3</v>
      </c>
      <c r="H174" s="11">
        <f>Source!AW147</f>
        <v>1</v>
      </c>
      <c r="I174" s="37">
        <f>Source!O146</f>
        <v>1039.4000000000001</v>
      </c>
      <c r="J174" s="11">
        <f>IF(Source!BC147&lt;&gt; 0, Source!BC147, 1)</f>
        <v>6.88</v>
      </c>
      <c r="K174" s="37">
        <f>Source!O147</f>
        <v>7151.07</v>
      </c>
      <c r="Q174">
        <f>Source!X146</f>
        <v>0</v>
      </c>
      <c r="R174">
        <f>Source!X147</f>
        <v>0</v>
      </c>
      <c r="S174">
        <f>Source!Y146</f>
        <v>0</v>
      </c>
      <c r="T174">
        <f>Source!Y147</f>
        <v>0</v>
      </c>
      <c r="U174">
        <f>ROUND((175/100)*ROUND(Source!R146, 2), 2)</f>
        <v>0</v>
      </c>
      <c r="V174">
        <f>ROUND((160/100)*ROUND(Source!R147, 2), 2)</f>
        <v>0</v>
      </c>
      <c r="AC174">
        <v>3</v>
      </c>
    </row>
    <row r="175" spans="1:29" ht="14.25" x14ac:dyDescent="0.2">
      <c r="A175" s="34"/>
      <c r="B175" s="34"/>
      <c r="C175" s="34" t="s">
        <v>1358</v>
      </c>
      <c r="D175" s="35" t="s">
        <v>1359</v>
      </c>
      <c r="E175" s="11">
        <f>Source!DN145</f>
        <v>105</v>
      </c>
      <c r="F175" s="37"/>
      <c r="G175" s="36"/>
      <c r="H175" s="11"/>
      <c r="I175" s="37">
        <f>SUM(Q169:Q174)</f>
        <v>76.73</v>
      </c>
      <c r="J175" s="11">
        <f>Source!BZ145</f>
        <v>87</v>
      </c>
      <c r="K175" s="37">
        <f>SUM(R169:R174)</f>
        <v>1845.71</v>
      </c>
    </row>
    <row r="176" spans="1:29" ht="14.25" x14ac:dyDescent="0.2">
      <c r="A176" s="34"/>
      <c r="B176" s="34"/>
      <c r="C176" s="34" t="s">
        <v>1360</v>
      </c>
      <c r="D176" s="35" t="s">
        <v>1359</v>
      </c>
      <c r="E176" s="11">
        <f>Source!DO145</f>
        <v>77</v>
      </c>
      <c r="F176" s="37"/>
      <c r="G176" s="36"/>
      <c r="H176" s="11"/>
      <c r="I176" s="37">
        <f>SUM(S169:S175)</f>
        <v>56.27</v>
      </c>
      <c r="J176" s="11">
        <f>Source!CA145</f>
        <v>41</v>
      </c>
      <c r="K176" s="37">
        <f>SUM(T169:T175)</f>
        <v>869.82</v>
      </c>
    </row>
    <row r="177" spans="1:29" ht="14.25" x14ac:dyDescent="0.2">
      <c r="A177" s="34"/>
      <c r="B177" s="34"/>
      <c r="C177" s="34" t="s">
        <v>1361</v>
      </c>
      <c r="D177" s="35" t="s">
        <v>1359</v>
      </c>
      <c r="E177" s="11">
        <f>175</f>
        <v>175</v>
      </c>
      <c r="F177" s="37"/>
      <c r="G177" s="36"/>
      <c r="H177" s="11"/>
      <c r="I177" s="37">
        <f>SUM(U169:U176)</f>
        <v>52.29</v>
      </c>
      <c r="J177" s="11">
        <f>160</f>
        <v>160</v>
      </c>
      <c r="K177" s="37">
        <f>SUM(V169:V176)</f>
        <v>1387.87</v>
      </c>
    </row>
    <row r="178" spans="1:29" ht="14.25" x14ac:dyDescent="0.2">
      <c r="A178" s="40"/>
      <c r="B178" s="40"/>
      <c r="C178" s="40" t="s">
        <v>1362</v>
      </c>
      <c r="D178" s="41" t="s">
        <v>1363</v>
      </c>
      <c r="E178" s="42">
        <f>Source!AQ144</f>
        <v>0.78</v>
      </c>
      <c r="F178" s="43"/>
      <c r="G178" s="44" t="str">
        <f>Source!DI144</f>
        <v/>
      </c>
      <c r="H178" s="42">
        <f>Source!AV145</f>
        <v>1</v>
      </c>
      <c r="I178" s="43">
        <f>Source!U144</f>
        <v>7.0200000000000005</v>
      </c>
      <c r="J178" s="42"/>
      <c r="K178" s="43"/>
    </row>
    <row r="179" spans="1:29" ht="15" x14ac:dyDescent="0.25">
      <c r="C179" s="27" t="s">
        <v>1364</v>
      </c>
      <c r="H179" s="45">
        <f>I170+I171+I173+I175+I176+I177+SUM(I174:I174)-SUMIF(AC174:AC174, 5, I174:I174)-SUMIF(AC174:AC174, 6, I174:I174)</f>
        <v>1444.29</v>
      </c>
      <c r="I179" s="45"/>
      <c r="J179" s="45">
        <f>K170+K171+K173+K175+K176+K177+SUM(K174:K174)-SUMIF(AC174:AC174, 5, K174:K174)-SUMIF(AC174:AC174, 6, K174:K174)</f>
        <v>15220.91</v>
      </c>
      <c r="K179" s="45"/>
    </row>
    <row r="180" spans="1:29" ht="15" x14ac:dyDescent="0.25">
      <c r="C180" s="27" t="s">
        <v>1365</v>
      </c>
      <c r="H180" s="47">
        <f>SUMIF(AC174:AC174, 5, I174:I174)+SUMIF(AC174:AC174, 6, I174:I174)</f>
        <v>0</v>
      </c>
      <c r="I180" s="47"/>
      <c r="J180" s="47">
        <f>SUMIF(AC174:AC174, 5, K174:K174)+SUMIF(AC174:AC174, 6, K174:K174)</f>
        <v>0</v>
      </c>
      <c r="K180" s="47"/>
    </row>
    <row r="181" spans="1:29" ht="15" x14ac:dyDescent="0.25">
      <c r="H181" s="47"/>
      <c r="I181" s="47"/>
      <c r="J181" s="47"/>
      <c r="K181" s="47"/>
      <c r="O181" s="48">
        <f>I170+I171+I173+I175+I176+I177+SUM(I174:I174)</f>
        <v>1444.29</v>
      </c>
      <c r="P181" s="48">
        <f>K170+K171+K173+K175+K176+K177+SUM(K174:K174)</f>
        <v>15220.91</v>
      </c>
    </row>
    <row r="183" spans="1:29" ht="28.5" x14ac:dyDescent="0.2">
      <c r="A183" s="34">
        <v>16</v>
      </c>
      <c r="B183" s="34" t="str">
        <f>Source!F148</f>
        <v>3.8-1-2</v>
      </c>
      <c r="C183" s="34" t="s">
        <v>190</v>
      </c>
      <c r="D183" s="35" t="str">
        <f>Source!H148</f>
        <v>1 м3 основания</v>
      </c>
      <c r="E183" s="11">
        <f>Source!I148</f>
        <v>9</v>
      </c>
      <c r="F183" s="37"/>
      <c r="G183" s="36"/>
      <c r="H183" s="11"/>
      <c r="I183" s="37"/>
      <c r="J183" s="11"/>
      <c r="K183" s="37"/>
      <c r="Q183">
        <f>Source!X148</f>
        <v>83.63</v>
      </c>
      <c r="R183">
        <f>Source!X149</f>
        <v>2011.65</v>
      </c>
      <c r="S183">
        <f>Source!Y148</f>
        <v>61.33</v>
      </c>
      <c r="T183">
        <f>Source!Y149</f>
        <v>948.02</v>
      </c>
      <c r="U183">
        <f>ROUND((175/100)*ROUND(Source!R148, 2), 2)</f>
        <v>55.76</v>
      </c>
      <c r="V183">
        <f>ROUND((160/100)*ROUND(Source!R149, 2), 2)</f>
        <v>1479.84</v>
      </c>
      <c r="AC183">
        <v>0</v>
      </c>
    </row>
    <row r="184" spans="1:29" ht="14.25" x14ac:dyDescent="0.2">
      <c r="A184" s="34"/>
      <c r="B184" s="34"/>
      <c r="C184" s="34" t="s">
        <v>1355</v>
      </c>
      <c r="D184" s="35"/>
      <c r="E184" s="11"/>
      <c r="F184" s="37">
        <f>Source!AO148</f>
        <v>8.85</v>
      </c>
      <c r="G184" s="36" t="str">
        <f>Source!DG148</f>
        <v/>
      </c>
      <c r="H184" s="11">
        <f>Source!AV149</f>
        <v>1</v>
      </c>
      <c r="I184" s="37">
        <f>Source!S148</f>
        <v>79.650000000000006</v>
      </c>
      <c r="J184" s="11">
        <f>IF(Source!BA149&lt;&gt; 0, Source!BA149, 1)</f>
        <v>29.03</v>
      </c>
      <c r="K184" s="37">
        <f>Source!S149</f>
        <v>2312.2399999999998</v>
      </c>
    </row>
    <row r="185" spans="1:29" ht="14.25" x14ac:dyDescent="0.2">
      <c r="A185" s="34"/>
      <c r="B185" s="34"/>
      <c r="C185" s="34" t="s">
        <v>1356</v>
      </c>
      <c r="D185" s="35"/>
      <c r="E185" s="11"/>
      <c r="F185" s="37">
        <f>Source!AM148</f>
        <v>17.77</v>
      </c>
      <c r="G185" s="36" t="str">
        <f>Source!DE148</f>
        <v/>
      </c>
      <c r="H185" s="11">
        <f>Source!AV149</f>
        <v>1</v>
      </c>
      <c r="I185" s="37">
        <f>Source!Q148</f>
        <v>159.93</v>
      </c>
      <c r="J185" s="11">
        <f>IF(Source!BB149&lt;&gt; 0, Source!BB149, 1)</f>
        <v>13.18</v>
      </c>
      <c r="K185" s="37">
        <f>Source!Q149</f>
        <v>2107.88</v>
      </c>
    </row>
    <row r="186" spans="1:29" ht="14.25" x14ac:dyDescent="0.2">
      <c r="A186" s="34"/>
      <c r="B186" s="34"/>
      <c r="C186" s="34" t="s">
        <v>1357</v>
      </c>
      <c r="D186" s="35"/>
      <c r="E186" s="11"/>
      <c r="F186" s="37">
        <f>Source!AN148</f>
        <v>3.54</v>
      </c>
      <c r="G186" s="36" t="str">
        <f>Source!DF148</f>
        <v/>
      </c>
      <c r="H186" s="11">
        <f>Source!AV149</f>
        <v>1</v>
      </c>
      <c r="I186" s="39">
        <f>Source!R148</f>
        <v>31.86</v>
      </c>
      <c r="J186" s="11">
        <f>IF(Source!BS149&lt;&gt; 0, Source!BS149, 1)</f>
        <v>29.03</v>
      </c>
      <c r="K186" s="39">
        <f>Source!R149</f>
        <v>924.9</v>
      </c>
    </row>
    <row r="187" spans="1:29" ht="14.25" x14ac:dyDescent="0.2">
      <c r="A187" s="34"/>
      <c r="B187" s="34"/>
      <c r="C187" s="34" t="s">
        <v>1368</v>
      </c>
      <c r="D187" s="35"/>
      <c r="E187" s="11"/>
      <c r="F187" s="37">
        <f>Source!AL148</f>
        <v>1.06</v>
      </c>
      <c r="G187" s="36" t="str">
        <f>Source!DD148</f>
        <v/>
      </c>
      <c r="H187" s="11">
        <f>Source!AW149</f>
        <v>1</v>
      </c>
      <c r="I187" s="37">
        <f>Source!P148</f>
        <v>9.5399999999999991</v>
      </c>
      <c r="J187" s="11">
        <f>IF(Source!BC149&lt;&gt; 0, Source!BC149, 1)</f>
        <v>6.01</v>
      </c>
      <c r="K187" s="37">
        <f>Source!P149</f>
        <v>57.34</v>
      </c>
    </row>
    <row r="188" spans="1:29" ht="42.75" x14ac:dyDescent="0.2">
      <c r="A188" s="34" t="s">
        <v>192</v>
      </c>
      <c r="B188" s="34" t="str">
        <f>Source!F150</f>
        <v>1.1-1-1530</v>
      </c>
      <c r="C188" s="34" t="s">
        <v>194</v>
      </c>
      <c r="D188" s="35" t="str">
        <f>Source!H150</f>
        <v>м3</v>
      </c>
      <c r="E188" s="11">
        <f>Source!I150</f>
        <v>5.1749999999999998</v>
      </c>
      <c r="F188" s="37">
        <f>Source!AK150</f>
        <v>214.13</v>
      </c>
      <c r="G188" s="50" t="s">
        <v>3</v>
      </c>
      <c r="H188" s="11">
        <f>Source!AW151</f>
        <v>1</v>
      </c>
      <c r="I188" s="37">
        <f>Source!O150</f>
        <v>1108.1199999999999</v>
      </c>
      <c r="J188" s="11">
        <f>IF(Source!BC151&lt;&gt; 0, Source!BC151, 1)</f>
        <v>14.24</v>
      </c>
      <c r="K188" s="37">
        <f>Source!O151</f>
        <v>15779.63</v>
      </c>
      <c r="Q188">
        <f>Source!X150</f>
        <v>0</v>
      </c>
      <c r="R188">
        <f>Source!X151</f>
        <v>0</v>
      </c>
      <c r="S188">
        <f>Source!Y150</f>
        <v>0</v>
      </c>
      <c r="T188">
        <f>Source!Y151</f>
        <v>0</v>
      </c>
      <c r="U188">
        <f>ROUND((175/100)*ROUND(Source!R150, 2), 2)</f>
        <v>0</v>
      </c>
      <c r="V188">
        <f>ROUND((160/100)*ROUND(Source!R151, 2), 2)</f>
        <v>0</v>
      </c>
      <c r="AC188">
        <v>3</v>
      </c>
    </row>
    <row r="189" spans="1:29" ht="42.75" x14ac:dyDescent="0.2">
      <c r="A189" s="34" t="s">
        <v>196</v>
      </c>
      <c r="B189" s="34" t="str">
        <f>Source!F152</f>
        <v>1.1-1-1529</v>
      </c>
      <c r="C189" s="34" t="s">
        <v>198</v>
      </c>
      <c r="D189" s="35" t="str">
        <f>Source!H152</f>
        <v>м3</v>
      </c>
      <c r="E189" s="11">
        <f>Source!I152</f>
        <v>5.1749999999999998</v>
      </c>
      <c r="F189" s="37">
        <f>Source!AK152</f>
        <v>230.95</v>
      </c>
      <c r="G189" s="50" t="s">
        <v>3</v>
      </c>
      <c r="H189" s="11">
        <f>Source!AW153</f>
        <v>1</v>
      </c>
      <c r="I189" s="37">
        <f>Source!O152</f>
        <v>1195.17</v>
      </c>
      <c r="J189" s="11">
        <f>IF(Source!BC153&lt;&gt; 0, Source!BC153, 1)</f>
        <v>15.53</v>
      </c>
      <c r="K189" s="37">
        <f>Source!O153</f>
        <v>18560.990000000002</v>
      </c>
      <c r="Q189">
        <f>Source!X152</f>
        <v>0</v>
      </c>
      <c r="R189">
        <f>Source!X153</f>
        <v>0</v>
      </c>
      <c r="S189">
        <f>Source!Y152</f>
        <v>0</v>
      </c>
      <c r="T189">
        <f>Source!Y153</f>
        <v>0</v>
      </c>
      <c r="U189">
        <f>ROUND((175/100)*ROUND(Source!R152, 2), 2)</f>
        <v>0</v>
      </c>
      <c r="V189">
        <f>ROUND((160/100)*ROUND(Source!R153, 2), 2)</f>
        <v>0</v>
      </c>
      <c r="AC189">
        <v>3</v>
      </c>
    </row>
    <row r="190" spans="1:29" ht="14.25" x14ac:dyDescent="0.2">
      <c r="A190" s="34"/>
      <c r="B190" s="34"/>
      <c r="C190" s="34" t="s">
        <v>1358</v>
      </c>
      <c r="D190" s="35" t="s">
        <v>1359</v>
      </c>
      <c r="E190" s="11">
        <f>Source!DN149</f>
        <v>105</v>
      </c>
      <c r="F190" s="37"/>
      <c r="G190" s="36"/>
      <c r="H190" s="11"/>
      <c r="I190" s="37">
        <f>SUM(Q183:Q189)</f>
        <v>83.63</v>
      </c>
      <c r="J190" s="11">
        <f>Source!BZ149</f>
        <v>87</v>
      </c>
      <c r="K190" s="37">
        <f>SUM(R183:R189)</f>
        <v>2011.65</v>
      </c>
    </row>
    <row r="191" spans="1:29" ht="14.25" x14ac:dyDescent="0.2">
      <c r="A191" s="34"/>
      <c r="B191" s="34"/>
      <c r="C191" s="34" t="s">
        <v>1360</v>
      </c>
      <c r="D191" s="35" t="s">
        <v>1359</v>
      </c>
      <c r="E191" s="11">
        <f>Source!DO149</f>
        <v>77</v>
      </c>
      <c r="F191" s="37"/>
      <c r="G191" s="36"/>
      <c r="H191" s="11"/>
      <c r="I191" s="37">
        <f>SUM(S183:S190)</f>
        <v>61.33</v>
      </c>
      <c r="J191" s="11">
        <f>Source!CA149</f>
        <v>41</v>
      </c>
      <c r="K191" s="37">
        <f>SUM(T183:T190)</f>
        <v>948.02</v>
      </c>
    </row>
    <row r="192" spans="1:29" ht="14.25" x14ac:dyDescent="0.2">
      <c r="A192" s="34"/>
      <c r="B192" s="34"/>
      <c r="C192" s="34" t="s">
        <v>1361</v>
      </c>
      <c r="D192" s="35" t="s">
        <v>1359</v>
      </c>
      <c r="E192" s="11">
        <f>175</f>
        <v>175</v>
      </c>
      <c r="F192" s="37"/>
      <c r="G192" s="36"/>
      <c r="H192" s="11"/>
      <c r="I192" s="37">
        <f>SUM(U183:U191)</f>
        <v>55.76</v>
      </c>
      <c r="J192" s="11">
        <f>160</f>
        <v>160</v>
      </c>
      <c r="K192" s="37">
        <f>SUM(V183:V191)</f>
        <v>1479.84</v>
      </c>
    </row>
    <row r="193" spans="1:29" ht="14.25" x14ac:dyDescent="0.2">
      <c r="A193" s="40"/>
      <c r="B193" s="40"/>
      <c r="C193" s="40" t="s">
        <v>1362</v>
      </c>
      <c r="D193" s="41" t="s">
        <v>1363</v>
      </c>
      <c r="E193" s="42">
        <f>Source!AQ148</f>
        <v>0.85</v>
      </c>
      <c r="F193" s="43"/>
      <c r="G193" s="44" t="str">
        <f>Source!DI148</f>
        <v/>
      </c>
      <c r="H193" s="42">
        <f>Source!AV149</f>
        <v>1</v>
      </c>
      <c r="I193" s="43">
        <f>Source!U148</f>
        <v>7.6499999999999995</v>
      </c>
      <c r="J193" s="42"/>
      <c r="K193" s="43"/>
    </row>
    <row r="194" spans="1:29" ht="15" x14ac:dyDescent="0.25">
      <c r="C194" s="27" t="s">
        <v>1364</v>
      </c>
      <c r="H194" s="45">
        <f>I184+I185+I187+I190+I191+I192+SUM(I188:I189)-SUMIF(AC188:AC189, 5, I188:I189)-SUMIF(AC188:AC189, 6, I188:I189)</f>
        <v>2753.13</v>
      </c>
      <c r="I194" s="45"/>
      <c r="J194" s="45">
        <f>K184+K185+K187+K190+K191+K192+SUM(K188:K189)-SUMIF(AC188:AC189, 5, K188:K189)-SUMIF(AC188:AC189, 6, K188:K189)</f>
        <v>43257.590000000004</v>
      </c>
      <c r="K194" s="45"/>
    </row>
    <row r="195" spans="1:29" ht="15" x14ac:dyDescent="0.25">
      <c r="C195" s="27" t="s">
        <v>1365</v>
      </c>
      <c r="H195" s="47">
        <f>SUMIF(AC188:AC189, 5, I188:I189)+SUMIF(AC188:AC189, 6, I188:I189)</f>
        <v>0</v>
      </c>
      <c r="I195" s="47"/>
      <c r="J195" s="47">
        <f>SUMIF(AC188:AC189, 5, K188:K189)+SUMIF(AC188:AC189, 6, K188:K189)</f>
        <v>0</v>
      </c>
      <c r="K195" s="47"/>
    </row>
    <row r="196" spans="1:29" ht="15" x14ac:dyDescent="0.25">
      <c r="H196" s="47"/>
      <c r="I196" s="47"/>
      <c r="J196" s="47"/>
      <c r="K196" s="47"/>
      <c r="O196" s="48">
        <f>I184+I185+I187+I190+I191+I192+SUM(I188:I189)</f>
        <v>2753.13</v>
      </c>
      <c r="P196" s="48">
        <f>K184+K185+K187+K190+K191+K192+SUM(K188:K189)</f>
        <v>43257.590000000004</v>
      </c>
    </row>
    <row r="198" spans="1:29" ht="42.75" x14ac:dyDescent="0.2">
      <c r="A198" s="34">
        <v>17</v>
      </c>
      <c r="B198" s="34" t="str">
        <f>Source!F168</f>
        <v>3.6-1-15</v>
      </c>
      <c r="C198" s="34" t="s">
        <v>222</v>
      </c>
      <c r="D198" s="35" t="str">
        <f>Source!H168</f>
        <v>100 м3 в деле</v>
      </c>
      <c r="E198" s="11">
        <f>Source!I168</f>
        <v>0.108</v>
      </c>
      <c r="F198" s="37"/>
      <c r="G198" s="36"/>
      <c r="H198" s="11"/>
      <c r="I198" s="37"/>
      <c r="J198" s="11"/>
      <c r="K198" s="37"/>
      <c r="Q198">
        <f>Source!X168</f>
        <v>211.81</v>
      </c>
      <c r="R198">
        <f>Source!X169</f>
        <v>5897.8</v>
      </c>
      <c r="S198">
        <f>Source!Y168</f>
        <v>151.29</v>
      </c>
      <c r="T198">
        <f>Source!Y169</f>
        <v>4141.01</v>
      </c>
      <c r="U198">
        <f>ROUND((175/100)*ROUND(Source!R168, 2), 2)</f>
        <v>7.93</v>
      </c>
      <c r="V198">
        <f>ROUND((160/100)*ROUND(Source!R169, 2), 2)</f>
        <v>210.42</v>
      </c>
      <c r="AC198">
        <v>0</v>
      </c>
    </row>
    <row r="199" spans="1:29" x14ac:dyDescent="0.2">
      <c r="C199" s="38" t="str">
        <f>"Объем: "&amp;Source!I168&amp;"=10,8/"&amp;"100"</f>
        <v>Объем: 0,108=10,8/100</v>
      </c>
    </row>
    <row r="200" spans="1:29" ht="14.25" x14ac:dyDescent="0.2">
      <c r="A200" s="34"/>
      <c r="B200" s="34"/>
      <c r="C200" s="34" t="s">
        <v>1355</v>
      </c>
      <c r="D200" s="35"/>
      <c r="E200" s="11"/>
      <c r="F200" s="37">
        <f>Source!AO168</f>
        <v>2001.22</v>
      </c>
      <c r="G200" s="36" t="str">
        <f>Source!DG168</f>
        <v/>
      </c>
      <c r="H200" s="11">
        <f>Source!AV169</f>
        <v>1</v>
      </c>
      <c r="I200" s="37">
        <f>Source!S168</f>
        <v>216.13</v>
      </c>
      <c r="J200" s="11">
        <f>IF(Source!BA169&lt;&gt; 0, Source!BA169, 1)</f>
        <v>29.03</v>
      </c>
      <c r="K200" s="37">
        <f>Source!S169</f>
        <v>6274.25</v>
      </c>
    </row>
    <row r="201" spans="1:29" ht="14.25" x14ac:dyDescent="0.2">
      <c r="A201" s="34"/>
      <c r="B201" s="34"/>
      <c r="C201" s="34" t="s">
        <v>1356</v>
      </c>
      <c r="D201" s="35"/>
      <c r="E201" s="11"/>
      <c r="F201" s="37">
        <f>Source!AM168</f>
        <v>1059.0999999999999</v>
      </c>
      <c r="G201" s="36" t="str">
        <f>Source!DE168</f>
        <v/>
      </c>
      <c r="H201" s="11">
        <f>Source!AV169</f>
        <v>1</v>
      </c>
      <c r="I201" s="37">
        <f>Source!Q168</f>
        <v>114.38</v>
      </c>
      <c r="J201" s="11">
        <f>IF(Source!BB169&lt;&gt; 0, Source!BB169, 1)</f>
        <v>10.51</v>
      </c>
      <c r="K201" s="37">
        <f>Source!Q169</f>
        <v>1202.1300000000001</v>
      </c>
    </row>
    <row r="202" spans="1:29" ht="14.25" x14ac:dyDescent="0.2">
      <c r="A202" s="34"/>
      <c r="B202" s="34"/>
      <c r="C202" s="34" t="s">
        <v>1357</v>
      </c>
      <c r="D202" s="35"/>
      <c r="E202" s="11"/>
      <c r="F202" s="37">
        <f>Source!AN168</f>
        <v>41.92</v>
      </c>
      <c r="G202" s="36" t="str">
        <f>Source!DF168</f>
        <v/>
      </c>
      <c r="H202" s="11">
        <f>Source!AV169</f>
        <v>1</v>
      </c>
      <c r="I202" s="39">
        <f>Source!R168</f>
        <v>4.53</v>
      </c>
      <c r="J202" s="11">
        <f>IF(Source!BS169&lt;&gt; 0, Source!BS169, 1)</f>
        <v>29.03</v>
      </c>
      <c r="K202" s="39">
        <f>Source!R169</f>
        <v>131.51</v>
      </c>
    </row>
    <row r="203" spans="1:29" ht="14.25" x14ac:dyDescent="0.2">
      <c r="A203" s="34"/>
      <c r="B203" s="34"/>
      <c r="C203" s="34" t="s">
        <v>1368</v>
      </c>
      <c r="D203" s="35"/>
      <c r="E203" s="11"/>
      <c r="F203" s="37">
        <f>Source!AL168</f>
        <v>1800.88</v>
      </c>
      <c r="G203" s="36" t="str">
        <f>Source!DD168</f>
        <v/>
      </c>
      <c r="H203" s="11">
        <f>Source!AW169</f>
        <v>1</v>
      </c>
      <c r="I203" s="37">
        <f>Source!P168</f>
        <v>194.5</v>
      </c>
      <c r="J203" s="11">
        <f>IF(Source!BC169&lt;&gt; 0, Source!BC169, 1)</f>
        <v>14.67</v>
      </c>
      <c r="K203" s="37">
        <f>Source!P169</f>
        <v>2853.32</v>
      </c>
    </row>
    <row r="204" spans="1:29" ht="85.5" x14ac:dyDescent="0.2">
      <c r="A204" s="34" t="s">
        <v>224</v>
      </c>
      <c r="B204" s="34" t="str">
        <f>Source!F170</f>
        <v>1.3-4-4</v>
      </c>
      <c r="C204" s="34" t="s">
        <v>226</v>
      </c>
      <c r="D204" s="35" t="str">
        <f>Source!H170</f>
        <v>т</v>
      </c>
      <c r="E204" s="11">
        <f>Source!I170</f>
        <v>0.18899999999999997</v>
      </c>
      <c r="F204" s="37">
        <f>Source!AK170</f>
        <v>5681.92</v>
      </c>
      <c r="G204" s="50" t="s">
        <v>3</v>
      </c>
      <c r="H204" s="11">
        <f>Source!AW171</f>
        <v>1</v>
      </c>
      <c r="I204" s="37">
        <f>Source!O170</f>
        <v>1073.8800000000001</v>
      </c>
      <c r="J204" s="11">
        <f>IF(Source!BC171&lt;&gt; 0, Source!BC171, 1)</f>
        <v>13.73</v>
      </c>
      <c r="K204" s="37">
        <f>Source!O171</f>
        <v>14744.37</v>
      </c>
      <c r="Q204">
        <f>Source!X170</f>
        <v>0</v>
      </c>
      <c r="R204">
        <f>Source!X171</f>
        <v>0</v>
      </c>
      <c r="S204">
        <f>Source!Y170</f>
        <v>0</v>
      </c>
      <c r="T204">
        <f>Source!Y171</f>
        <v>0</v>
      </c>
      <c r="U204">
        <f>ROUND((175/100)*ROUND(Source!R170, 2), 2)</f>
        <v>0</v>
      </c>
      <c r="V204">
        <f>ROUND((160/100)*ROUND(Source!R171, 2), 2)</f>
        <v>0</v>
      </c>
      <c r="AC204">
        <v>3</v>
      </c>
    </row>
    <row r="205" spans="1:29" ht="85.5" x14ac:dyDescent="0.2">
      <c r="A205" s="34" t="s">
        <v>228</v>
      </c>
      <c r="B205" s="34" t="str">
        <f>Source!F172</f>
        <v>1.3-4-5</v>
      </c>
      <c r="C205" s="34" t="s">
        <v>230</v>
      </c>
      <c r="D205" s="35" t="str">
        <f>Source!H172</f>
        <v>т</v>
      </c>
      <c r="E205" s="11">
        <f>Source!I172</f>
        <v>0.67500000000000004</v>
      </c>
      <c r="F205" s="37">
        <f>Source!AK172</f>
        <v>5681.92</v>
      </c>
      <c r="G205" s="50" t="s">
        <v>3</v>
      </c>
      <c r="H205" s="11">
        <f>Source!AW173</f>
        <v>1</v>
      </c>
      <c r="I205" s="37">
        <f>Source!O172</f>
        <v>3835.3</v>
      </c>
      <c r="J205" s="11">
        <f>IF(Source!BC173&lt;&gt; 0, Source!BC173, 1)</f>
        <v>16.72</v>
      </c>
      <c r="K205" s="37">
        <f>Source!O173</f>
        <v>64126.22</v>
      </c>
      <c r="Q205">
        <f>Source!X172</f>
        <v>0</v>
      </c>
      <c r="R205">
        <f>Source!X173</f>
        <v>0</v>
      </c>
      <c r="S205">
        <f>Source!Y172</f>
        <v>0</v>
      </c>
      <c r="T205">
        <f>Source!Y173</f>
        <v>0</v>
      </c>
      <c r="U205">
        <f>ROUND((175/100)*ROUND(Source!R172, 2), 2)</f>
        <v>0</v>
      </c>
      <c r="V205">
        <f>ROUND((160/100)*ROUND(Source!R173, 2), 2)</f>
        <v>0</v>
      </c>
      <c r="AC205">
        <v>3</v>
      </c>
    </row>
    <row r="206" spans="1:29" ht="85.5" x14ac:dyDescent="0.2">
      <c r="A206" s="34" t="s">
        <v>232</v>
      </c>
      <c r="B206" s="34" t="str">
        <f>Source!F174</f>
        <v>1.3-4-1</v>
      </c>
      <c r="C206" s="34" t="s">
        <v>234</v>
      </c>
      <c r="D206" s="35" t="str">
        <f>Source!H174</f>
        <v>т</v>
      </c>
      <c r="E206" s="11">
        <f>Source!I174</f>
        <v>1.0799999999999999E-2</v>
      </c>
      <c r="F206" s="37">
        <f>Source!AK174</f>
        <v>5681.92</v>
      </c>
      <c r="G206" s="50" t="s">
        <v>3</v>
      </c>
      <c r="H206" s="11">
        <f>Source!AW175</f>
        <v>1</v>
      </c>
      <c r="I206" s="37">
        <f>Source!O174</f>
        <v>61.36</v>
      </c>
      <c r="J206" s="11">
        <f>IF(Source!BC175&lt;&gt; 0, Source!BC175, 1)</f>
        <v>17.07</v>
      </c>
      <c r="K206" s="37">
        <f>Source!O175</f>
        <v>1047.42</v>
      </c>
      <c r="Q206">
        <f>Source!X174</f>
        <v>0</v>
      </c>
      <c r="R206">
        <f>Source!X175</f>
        <v>0</v>
      </c>
      <c r="S206">
        <f>Source!Y174</f>
        <v>0</v>
      </c>
      <c r="T206">
        <f>Source!Y175</f>
        <v>0</v>
      </c>
      <c r="U206">
        <f>ROUND((175/100)*ROUND(Source!R174, 2), 2)</f>
        <v>0</v>
      </c>
      <c r="V206">
        <f>ROUND((160/100)*ROUND(Source!R175, 2), 2)</f>
        <v>0</v>
      </c>
      <c r="AC206">
        <v>3</v>
      </c>
    </row>
    <row r="207" spans="1:29" ht="57" x14ac:dyDescent="0.2">
      <c r="A207" s="34" t="s">
        <v>236</v>
      </c>
      <c r="B207" s="34" t="str">
        <f>Source!F176</f>
        <v>1.3-1-41</v>
      </c>
      <c r="C207" s="34" t="s">
        <v>238</v>
      </c>
      <c r="D207" s="35" t="str">
        <f>Source!H176</f>
        <v>м3</v>
      </c>
      <c r="E207" s="11">
        <f>Source!I176</f>
        <v>10.961999999999998</v>
      </c>
      <c r="F207" s="37">
        <f>Source!AK176</f>
        <v>745.24</v>
      </c>
      <c r="G207" s="50" t="s">
        <v>3</v>
      </c>
      <c r="H207" s="11">
        <f>Source!AW177</f>
        <v>1</v>
      </c>
      <c r="I207" s="37">
        <f>Source!O176</f>
        <v>8169.32</v>
      </c>
      <c r="J207" s="11">
        <f>IF(Source!BC177&lt;&gt; 0, Source!BC177, 1)</f>
        <v>8.0500000000000007</v>
      </c>
      <c r="K207" s="37">
        <f>Source!O177</f>
        <v>65763.03</v>
      </c>
      <c r="Q207">
        <f>Source!X176</f>
        <v>0</v>
      </c>
      <c r="R207">
        <f>Source!X177</f>
        <v>0</v>
      </c>
      <c r="S207">
        <f>Source!Y176</f>
        <v>0</v>
      </c>
      <c r="T207">
        <f>Source!Y177</f>
        <v>0</v>
      </c>
      <c r="U207">
        <f>ROUND((175/100)*ROUND(Source!R176, 2), 2)</f>
        <v>0</v>
      </c>
      <c r="V207">
        <f>ROUND((160/100)*ROUND(Source!R177, 2), 2)</f>
        <v>0</v>
      </c>
      <c r="AC207">
        <v>3</v>
      </c>
    </row>
    <row r="208" spans="1:29" ht="14.25" x14ac:dyDescent="0.2">
      <c r="A208" s="34"/>
      <c r="B208" s="34"/>
      <c r="C208" s="34" t="s">
        <v>1358</v>
      </c>
      <c r="D208" s="35" t="s">
        <v>1359</v>
      </c>
      <c r="E208" s="11">
        <f>Source!DN169</f>
        <v>98</v>
      </c>
      <c r="F208" s="37"/>
      <c r="G208" s="36"/>
      <c r="H208" s="11"/>
      <c r="I208" s="37">
        <f>SUM(Q198:Q207)</f>
        <v>211.81</v>
      </c>
      <c r="J208" s="11">
        <f>Source!BZ169</f>
        <v>94</v>
      </c>
      <c r="K208" s="37">
        <f>SUM(R198:R207)</f>
        <v>5897.8</v>
      </c>
    </row>
    <row r="209" spans="1:29" ht="14.25" x14ac:dyDescent="0.2">
      <c r="A209" s="34"/>
      <c r="B209" s="34"/>
      <c r="C209" s="34" t="s">
        <v>1360</v>
      </c>
      <c r="D209" s="35" t="s">
        <v>1359</v>
      </c>
      <c r="E209" s="11">
        <f>Source!DO169</f>
        <v>70</v>
      </c>
      <c r="F209" s="37"/>
      <c r="G209" s="36"/>
      <c r="H209" s="11"/>
      <c r="I209" s="37">
        <f>SUM(S198:S208)</f>
        <v>151.29</v>
      </c>
      <c r="J209" s="11">
        <f>Source!CA169</f>
        <v>66</v>
      </c>
      <c r="K209" s="37">
        <f>SUM(T198:T208)</f>
        <v>4141.01</v>
      </c>
    </row>
    <row r="210" spans="1:29" ht="14.25" x14ac:dyDescent="0.2">
      <c r="A210" s="34"/>
      <c r="B210" s="34"/>
      <c r="C210" s="34" t="s">
        <v>1361</v>
      </c>
      <c r="D210" s="35" t="s">
        <v>1359</v>
      </c>
      <c r="E210" s="11">
        <f>175</f>
        <v>175</v>
      </c>
      <c r="F210" s="37"/>
      <c r="G210" s="36"/>
      <c r="H210" s="11"/>
      <c r="I210" s="37">
        <f>SUM(U198:U209)</f>
        <v>7.93</v>
      </c>
      <c r="J210" s="11">
        <f>160</f>
        <v>160</v>
      </c>
      <c r="K210" s="37">
        <f>SUM(V198:V209)</f>
        <v>210.42</v>
      </c>
    </row>
    <row r="211" spans="1:29" ht="14.25" x14ac:dyDescent="0.2">
      <c r="A211" s="40"/>
      <c r="B211" s="40"/>
      <c r="C211" s="40" t="s">
        <v>1362</v>
      </c>
      <c r="D211" s="41" t="s">
        <v>1363</v>
      </c>
      <c r="E211" s="42">
        <f>Source!AQ168</f>
        <v>179</v>
      </c>
      <c r="F211" s="43"/>
      <c r="G211" s="44" t="str">
        <f>Source!DI168</f>
        <v/>
      </c>
      <c r="H211" s="42">
        <f>Source!AV169</f>
        <v>1</v>
      </c>
      <c r="I211" s="43">
        <f>Source!U168</f>
        <v>19.332000000000001</v>
      </c>
      <c r="J211" s="42"/>
      <c r="K211" s="43"/>
    </row>
    <row r="212" spans="1:29" ht="15" x14ac:dyDescent="0.25">
      <c r="C212" s="27" t="s">
        <v>1364</v>
      </c>
      <c r="H212" s="45">
        <f>I200+I201+I203+I208+I209+I210+SUM(I204:I207)-SUMIF(AC204:AC207, 5, I204:I207)-SUMIF(AC204:AC207, 6, I204:I207)</f>
        <v>14035.9</v>
      </c>
      <c r="I212" s="45"/>
      <c r="J212" s="45">
        <f>K200+K201+K203+K208+K209+K210+SUM(K204:K207)-SUMIF(AC204:AC207, 5, K204:K207)-SUMIF(AC204:AC207, 6, K204:K207)</f>
        <v>166259.96999999997</v>
      </c>
      <c r="K212" s="45"/>
    </row>
    <row r="213" spans="1:29" ht="15" x14ac:dyDescent="0.25">
      <c r="C213" s="27" t="s">
        <v>1365</v>
      </c>
      <c r="H213" s="47">
        <f>SUMIF(AC204:AC207, 5, I204:I207)+SUMIF(AC204:AC207, 6, I204:I207)</f>
        <v>0</v>
      </c>
      <c r="I213" s="47"/>
      <c r="J213" s="47">
        <f>SUMIF(AC204:AC207, 5, K204:K207)+SUMIF(AC204:AC207, 6, K204:K207)</f>
        <v>0</v>
      </c>
      <c r="K213" s="47"/>
    </row>
    <row r="214" spans="1:29" ht="15" x14ac:dyDescent="0.25">
      <c r="H214" s="47"/>
      <c r="I214" s="47"/>
      <c r="J214" s="47"/>
      <c r="K214" s="47"/>
      <c r="O214" s="48">
        <f>I200+I201+I203+I208+I209+I210+SUM(I204:I207)</f>
        <v>14035.9</v>
      </c>
      <c r="P214" s="48">
        <f>K200+K201+K203+K208+K209+K210+SUM(K204:K207)</f>
        <v>166259.96999999997</v>
      </c>
    </row>
    <row r="216" spans="1:29" ht="28.5" x14ac:dyDescent="0.2">
      <c r="A216" s="34">
        <v>18</v>
      </c>
      <c r="B216" s="34" t="str">
        <f>Source!F178</f>
        <v>3.6-6-1</v>
      </c>
      <c r="C216" s="34" t="s">
        <v>242</v>
      </c>
      <c r="D216" s="35" t="str">
        <f>Source!H178</f>
        <v>1 Т</v>
      </c>
      <c r="E216" s="11">
        <f>Source!I178</f>
        <v>2.7E-2</v>
      </c>
      <c r="F216" s="37"/>
      <c r="G216" s="36"/>
      <c r="H216" s="11"/>
      <c r="I216" s="37"/>
      <c r="J216" s="11"/>
      <c r="K216" s="37"/>
      <c r="Q216">
        <f>Source!X178</f>
        <v>88.78</v>
      </c>
      <c r="R216">
        <f>Source!X179</f>
        <v>2902.92</v>
      </c>
      <c r="S216">
        <f>Source!Y178</f>
        <v>63.41</v>
      </c>
      <c r="T216">
        <f>Source!Y179</f>
        <v>2038.22</v>
      </c>
      <c r="U216">
        <f>ROUND((175/100)*ROUND(Source!R178, 2), 2)</f>
        <v>0.3</v>
      </c>
      <c r="V216">
        <f>ROUND((160/100)*ROUND(Source!R179, 2), 2)</f>
        <v>9.2799999999999994</v>
      </c>
      <c r="AC216">
        <v>0</v>
      </c>
    </row>
    <row r="217" spans="1:29" ht="14.25" x14ac:dyDescent="0.2">
      <c r="A217" s="34"/>
      <c r="B217" s="34"/>
      <c r="C217" s="34" t="s">
        <v>1355</v>
      </c>
      <c r="D217" s="35"/>
      <c r="E217" s="11"/>
      <c r="F217" s="37">
        <f>Source!AO178</f>
        <v>3355.29</v>
      </c>
      <c r="G217" s="36" t="str">
        <f>Source!DG178</f>
        <v/>
      </c>
      <c r="H217" s="11">
        <f>Source!AV179</f>
        <v>1</v>
      </c>
      <c r="I217" s="37">
        <f>Source!S178</f>
        <v>90.59</v>
      </c>
      <c r="J217" s="11">
        <f>IF(Source!BA179&lt;&gt; 0, Source!BA179, 1)</f>
        <v>34.090000000000003</v>
      </c>
      <c r="K217" s="37">
        <f>Source!S179</f>
        <v>3088.21</v>
      </c>
    </row>
    <row r="218" spans="1:29" ht="14.25" x14ac:dyDescent="0.2">
      <c r="A218" s="34"/>
      <c r="B218" s="34"/>
      <c r="C218" s="34" t="s">
        <v>1356</v>
      </c>
      <c r="D218" s="35"/>
      <c r="E218" s="11"/>
      <c r="F218" s="37">
        <f>Source!AM178</f>
        <v>49.75</v>
      </c>
      <c r="G218" s="36" t="str">
        <f>Source!DE178</f>
        <v/>
      </c>
      <c r="H218" s="11">
        <f>Source!AV179</f>
        <v>1</v>
      </c>
      <c r="I218" s="37">
        <f>Source!Q178</f>
        <v>1.34</v>
      </c>
      <c r="J218" s="11">
        <f>IF(Source!BB179&lt;&gt; 0, Source!BB179, 1)</f>
        <v>12.12</v>
      </c>
      <c r="K218" s="37">
        <f>Source!Q179</f>
        <v>16.239999999999998</v>
      </c>
    </row>
    <row r="219" spans="1:29" ht="14.25" x14ac:dyDescent="0.2">
      <c r="A219" s="34"/>
      <c r="B219" s="34"/>
      <c r="C219" s="34" t="s">
        <v>1357</v>
      </c>
      <c r="D219" s="35"/>
      <c r="E219" s="11"/>
      <c r="F219" s="37">
        <f>Source!AN178</f>
        <v>6.32</v>
      </c>
      <c r="G219" s="36" t="str">
        <f>Source!DF178</f>
        <v/>
      </c>
      <c r="H219" s="11">
        <f>Source!AV179</f>
        <v>1</v>
      </c>
      <c r="I219" s="39">
        <f>Source!R178</f>
        <v>0.17</v>
      </c>
      <c r="J219" s="11">
        <f>IF(Source!BS179&lt;&gt; 0, Source!BS179, 1)</f>
        <v>34.090000000000003</v>
      </c>
      <c r="K219" s="39">
        <f>Source!R179</f>
        <v>5.8</v>
      </c>
    </row>
    <row r="220" spans="1:29" ht="28.5" x14ac:dyDescent="0.2">
      <c r="A220" s="34" t="s">
        <v>244</v>
      </c>
      <c r="B220" s="34" t="str">
        <f>Source!F180</f>
        <v>1.1-1-59</v>
      </c>
      <c r="C220" s="34" t="s">
        <v>246</v>
      </c>
      <c r="D220" s="35" t="str">
        <f>Source!H180</f>
        <v>т</v>
      </c>
      <c r="E220" s="11">
        <f>Source!I180</f>
        <v>2.7E-2</v>
      </c>
      <c r="F220" s="37">
        <f>Source!AK180</f>
        <v>26876.01</v>
      </c>
      <c r="G220" s="50" t="s">
        <v>3</v>
      </c>
      <c r="H220" s="11">
        <f>Source!AW181</f>
        <v>1</v>
      </c>
      <c r="I220" s="37">
        <f>Source!O180</f>
        <v>725.65</v>
      </c>
      <c r="J220" s="11">
        <f>IF(Source!BC181&lt;&gt; 0, Source!BC181, 1)</f>
        <v>6.13</v>
      </c>
      <c r="K220" s="37">
        <f>Source!O181</f>
        <v>4448.2299999999996</v>
      </c>
      <c r="Q220">
        <f>Source!X180</f>
        <v>0</v>
      </c>
      <c r="R220">
        <f>Source!X181</f>
        <v>0</v>
      </c>
      <c r="S220">
        <f>Source!Y180</f>
        <v>0</v>
      </c>
      <c r="T220">
        <f>Source!Y181</f>
        <v>0</v>
      </c>
      <c r="U220">
        <f>ROUND((175/100)*ROUND(Source!R180, 2), 2)</f>
        <v>0</v>
      </c>
      <c r="V220">
        <f>ROUND((160/100)*ROUND(Source!R181, 2), 2)</f>
        <v>0</v>
      </c>
      <c r="AC220">
        <v>3</v>
      </c>
    </row>
    <row r="221" spans="1:29" ht="14.25" x14ac:dyDescent="0.2">
      <c r="A221" s="34"/>
      <c r="B221" s="34"/>
      <c r="C221" s="34" t="s">
        <v>1358</v>
      </c>
      <c r="D221" s="35" t="s">
        <v>1359</v>
      </c>
      <c r="E221" s="11">
        <f>Source!DN179</f>
        <v>98</v>
      </c>
      <c r="F221" s="37"/>
      <c r="G221" s="36"/>
      <c r="H221" s="11"/>
      <c r="I221" s="37">
        <f>SUM(Q216:Q220)</f>
        <v>88.78</v>
      </c>
      <c r="J221" s="11">
        <f>Source!BZ179</f>
        <v>94</v>
      </c>
      <c r="K221" s="37">
        <f>SUM(R216:R220)</f>
        <v>2902.92</v>
      </c>
    </row>
    <row r="222" spans="1:29" ht="14.25" x14ac:dyDescent="0.2">
      <c r="A222" s="34"/>
      <c r="B222" s="34"/>
      <c r="C222" s="34" t="s">
        <v>1360</v>
      </c>
      <c r="D222" s="35" t="s">
        <v>1359</v>
      </c>
      <c r="E222" s="11">
        <f>Source!DO179</f>
        <v>70</v>
      </c>
      <c r="F222" s="37"/>
      <c r="G222" s="36"/>
      <c r="H222" s="11"/>
      <c r="I222" s="37">
        <f>SUM(S216:S221)</f>
        <v>63.41</v>
      </c>
      <c r="J222" s="11">
        <f>Source!CA179</f>
        <v>66</v>
      </c>
      <c r="K222" s="37">
        <f>SUM(T216:T221)</f>
        <v>2038.22</v>
      </c>
    </row>
    <row r="223" spans="1:29" ht="14.25" x14ac:dyDescent="0.2">
      <c r="A223" s="34"/>
      <c r="B223" s="34"/>
      <c r="C223" s="34" t="s">
        <v>1361</v>
      </c>
      <c r="D223" s="35" t="s">
        <v>1359</v>
      </c>
      <c r="E223" s="11">
        <f>175</f>
        <v>175</v>
      </c>
      <c r="F223" s="37"/>
      <c r="G223" s="36"/>
      <c r="H223" s="11"/>
      <c r="I223" s="37">
        <f>SUM(U216:U222)</f>
        <v>0.3</v>
      </c>
      <c r="J223" s="11">
        <f>160</f>
        <v>160</v>
      </c>
      <c r="K223" s="37">
        <f>SUM(V216:V222)</f>
        <v>9.2799999999999994</v>
      </c>
    </row>
    <row r="224" spans="1:29" ht="14.25" x14ac:dyDescent="0.2">
      <c r="A224" s="40"/>
      <c r="B224" s="40"/>
      <c r="C224" s="40" t="s">
        <v>1362</v>
      </c>
      <c r="D224" s="41" t="s">
        <v>1363</v>
      </c>
      <c r="E224" s="42">
        <f>Source!AQ178</f>
        <v>289</v>
      </c>
      <c r="F224" s="43"/>
      <c r="G224" s="44" t="str">
        <f>Source!DI178</f>
        <v/>
      </c>
      <c r="H224" s="42">
        <f>Source!AV179</f>
        <v>1</v>
      </c>
      <c r="I224" s="43">
        <f>Source!U178</f>
        <v>7.8029999999999999</v>
      </c>
      <c r="J224" s="42"/>
      <c r="K224" s="43"/>
    </row>
    <row r="225" spans="1:29" ht="15" x14ac:dyDescent="0.25">
      <c r="C225" s="27" t="s">
        <v>1364</v>
      </c>
      <c r="H225" s="45">
        <f>I217+I218+I221+I222+I223+SUM(I220:I220)-SUMIF(AC220:AC220, 5, I220:I220)-SUMIF(AC220:AC220, 6, I220:I220)</f>
        <v>970.06999999999994</v>
      </c>
      <c r="I225" s="45"/>
      <c r="J225" s="45">
        <f>K217+K218+K221+K222+K223+SUM(K220:K220)-SUMIF(AC220:AC220, 5, K220:K220)-SUMIF(AC220:AC220, 6, K220:K220)</f>
        <v>12503.099999999999</v>
      </c>
      <c r="K225" s="45"/>
    </row>
    <row r="226" spans="1:29" ht="15" x14ac:dyDescent="0.25">
      <c r="C226" s="27" t="s">
        <v>1365</v>
      </c>
      <c r="H226" s="47">
        <f>SUMIF(AC220:AC220, 5, I220:I220)+SUMIF(AC220:AC220, 6, I220:I220)</f>
        <v>0</v>
      </c>
      <c r="I226" s="47"/>
      <c r="J226" s="47">
        <f>SUMIF(AC220:AC220, 5, K220:K220)+SUMIF(AC220:AC220, 6, K220:K220)</f>
        <v>0</v>
      </c>
      <c r="K226" s="47"/>
    </row>
    <row r="227" spans="1:29" ht="15" x14ac:dyDescent="0.25">
      <c r="H227" s="47"/>
      <c r="I227" s="47"/>
      <c r="J227" s="47"/>
      <c r="K227" s="47"/>
      <c r="O227" s="48">
        <f>I217+I218+I221+I222+I223+SUM(I220:I220)</f>
        <v>970.06999999999994</v>
      </c>
      <c r="P227" s="48">
        <f>K217+K218+K221+K222+K223+SUM(K220:K220)</f>
        <v>12503.099999999999</v>
      </c>
    </row>
    <row r="229" spans="1:29" ht="71.25" x14ac:dyDescent="0.2">
      <c r="A229" s="34">
        <v>19</v>
      </c>
      <c r="B229" s="34" t="str">
        <f>Source!F182</f>
        <v>3.8-2-7</v>
      </c>
      <c r="C229" s="34" t="s">
        <v>250</v>
      </c>
      <c r="D229" s="35" t="str">
        <f>Source!H182</f>
        <v>100 м2 изолируемой поверхности</v>
      </c>
      <c r="E229" s="11">
        <f>Source!I182</f>
        <v>7.1999999999999995E-2</v>
      </c>
      <c r="F229" s="37"/>
      <c r="G229" s="36"/>
      <c r="H229" s="11"/>
      <c r="I229" s="37"/>
      <c r="J229" s="11"/>
      <c r="K229" s="37"/>
      <c r="Q229">
        <f>Source!X182</f>
        <v>19.940000000000001</v>
      </c>
      <c r="R229">
        <f>Source!X183</f>
        <v>563.21</v>
      </c>
      <c r="S229">
        <f>Source!Y182</f>
        <v>14.62</v>
      </c>
      <c r="T229">
        <f>Source!Y183</f>
        <v>265.42</v>
      </c>
      <c r="U229">
        <f>ROUND((175/100)*ROUND(Source!R182, 2), 2)</f>
        <v>0.32</v>
      </c>
      <c r="V229">
        <f>ROUND((160/100)*ROUND(Source!R183, 2), 2)</f>
        <v>9.82</v>
      </c>
      <c r="AC229">
        <v>0</v>
      </c>
    </row>
    <row r="230" spans="1:29" x14ac:dyDescent="0.2">
      <c r="C230" s="38" t="str">
        <f>"Объем: "&amp;Source!I182&amp;"=7,2/"&amp;"100"</f>
        <v>Объем: 0,072=7,2/100</v>
      </c>
    </row>
    <row r="231" spans="1:29" ht="14.25" x14ac:dyDescent="0.2">
      <c r="A231" s="34"/>
      <c r="B231" s="34"/>
      <c r="C231" s="34" t="s">
        <v>1355</v>
      </c>
      <c r="D231" s="35"/>
      <c r="E231" s="11"/>
      <c r="F231" s="37">
        <f>Source!AO182</f>
        <v>263.73</v>
      </c>
      <c r="G231" s="36" t="str">
        <f>Source!DG182</f>
        <v/>
      </c>
      <c r="H231" s="11">
        <f>Source!AV183</f>
        <v>1</v>
      </c>
      <c r="I231" s="37">
        <f>Source!S182</f>
        <v>18.989999999999998</v>
      </c>
      <c r="J231" s="11">
        <f>IF(Source!BA183&lt;&gt; 0, Source!BA183, 1)</f>
        <v>34.090000000000003</v>
      </c>
      <c r="K231" s="37">
        <f>Source!S183</f>
        <v>647.37</v>
      </c>
    </row>
    <row r="232" spans="1:29" ht="14.25" x14ac:dyDescent="0.2">
      <c r="A232" s="34"/>
      <c r="B232" s="34"/>
      <c r="C232" s="34" t="s">
        <v>1356</v>
      </c>
      <c r="D232" s="35"/>
      <c r="E232" s="11"/>
      <c r="F232" s="37">
        <f>Source!AM182</f>
        <v>40.64</v>
      </c>
      <c r="G232" s="36" t="str">
        <f>Source!DE182</f>
        <v/>
      </c>
      <c r="H232" s="11">
        <f>Source!AV183</f>
        <v>1</v>
      </c>
      <c r="I232" s="37">
        <f>Source!Q182</f>
        <v>2.93</v>
      </c>
      <c r="J232" s="11">
        <f>IF(Source!BB183&lt;&gt; 0, Source!BB183, 1)</f>
        <v>11.42</v>
      </c>
      <c r="K232" s="37">
        <f>Source!Q183</f>
        <v>33.46</v>
      </c>
    </row>
    <row r="233" spans="1:29" ht="14.25" x14ac:dyDescent="0.2">
      <c r="A233" s="34"/>
      <c r="B233" s="34"/>
      <c r="C233" s="34" t="s">
        <v>1357</v>
      </c>
      <c r="D233" s="35"/>
      <c r="E233" s="11"/>
      <c r="F233" s="37">
        <f>Source!AN182</f>
        <v>2.52</v>
      </c>
      <c r="G233" s="36" t="str">
        <f>Source!DF182</f>
        <v/>
      </c>
      <c r="H233" s="11">
        <f>Source!AV183</f>
        <v>1</v>
      </c>
      <c r="I233" s="39">
        <f>Source!R182</f>
        <v>0.18</v>
      </c>
      <c r="J233" s="11">
        <f>IF(Source!BS183&lt;&gt; 0, Source!BS183, 1)</f>
        <v>34.090000000000003</v>
      </c>
      <c r="K233" s="39">
        <f>Source!R183</f>
        <v>6.14</v>
      </c>
    </row>
    <row r="234" spans="1:29" ht="14.25" x14ac:dyDescent="0.2">
      <c r="A234" s="34"/>
      <c r="B234" s="34"/>
      <c r="C234" s="34" t="s">
        <v>1368</v>
      </c>
      <c r="D234" s="35"/>
      <c r="E234" s="11"/>
      <c r="F234" s="37">
        <f>Source!AL182</f>
        <v>237.69</v>
      </c>
      <c r="G234" s="36" t="str">
        <f>Source!DD182</f>
        <v/>
      </c>
      <c r="H234" s="11">
        <f>Source!AW183</f>
        <v>1</v>
      </c>
      <c r="I234" s="37">
        <f>Source!P182</f>
        <v>17.11</v>
      </c>
      <c r="J234" s="11">
        <f>IF(Source!BC183&lt;&gt; 0, Source!BC183, 1)</f>
        <v>6.82</v>
      </c>
      <c r="K234" s="37">
        <f>Source!P183</f>
        <v>116.69</v>
      </c>
    </row>
    <row r="235" spans="1:29" ht="142.5" x14ac:dyDescent="0.2">
      <c r="A235" s="34" t="s">
        <v>252</v>
      </c>
      <c r="B235" s="34" t="str">
        <f>Source!F184</f>
        <v>1.1-1-613</v>
      </c>
      <c r="C235" s="34" t="s">
        <v>1323</v>
      </c>
      <c r="D235" s="35" t="str">
        <f>Source!H184</f>
        <v>т</v>
      </c>
      <c r="E235" s="11">
        <f>Source!I184</f>
        <v>1.7279999999999997E-2</v>
      </c>
      <c r="F235" s="37">
        <f>Source!AK184</f>
        <v>11626.84</v>
      </c>
      <c r="G235" s="50" t="s">
        <v>3</v>
      </c>
      <c r="H235" s="11">
        <f>Source!AW185</f>
        <v>1</v>
      </c>
      <c r="I235" s="37">
        <f>Source!O184</f>
        <v>200.91</v>
      </c>
      <c r="J235" s="11">
        <f>IF(Source!BC185&lt;&gt; 0, Source!BC185, 1)</f>
        <v>2.99</v>
      </c>
      <c r="K235" s="37">
        <f>Source!O185</f>
        <v>600.72</v>
      </c>
      <c r="Q235">
        <f>Source!X184</f>
        <v>0</v>
      </c>
      <c r="R235">
        <f>Source!X185</f>
        <v>0</v>
      </c>
      <c r="S235">
        <f>Source!Y184</f>
        <v>0</v>
      </c>
      <c r="T235">
        <f>Source!Y185</f>
        <v>0</v>
      </c>
      <c r="U235">
        <f>ROUND((175/100)*ROUND(Source!R184, 2), 2)</f>
        <v>0</v>
      </c>
      <c r="V235">
        <f>ROUND((160/100)*ROUND(Source!R185, 2), 2)</f>
        <v>0</v>
      </c>
      <c r="AC235">
        <v>3</v>
      </c>
    </row>
    <row r="236" spans="1:29" ht="14.25" x14ac:dyDescent="0.2">
      <c r="A236" s="34"/>
      <c r="B236" s="34"/>
      <c r="C236" s="34" t="s">
        <v>1358</v>
      </c>
      <c r="D236" s="35" t="s">
        <v>1359</v>
      </c>
      <c r="E236" s="11">
        <f>Source!DN183</f>
        <v>105</v>
      </c>
      <c r="F236" s="37"/>
      <c r="G236" s="36"/>
      <c r="H236" s="11"/>
      <c r="I236" s="37">
        <f>SUM(Q229:Q235)</f>
        <v>19.940000000000001</v>
      </c>
      <c r="J236" s="11">
        <f>Source!BZ183</f>
        <v>87</v>
      </c>
      <c r="K236" s="37">
        <f>SUM(R229:R235)</f>
        <v>563.21</v>
      </c>
    </row>
    <row r="237" spans="1:29" ht="14.25" x14ac:dyDescent="0.2">
      <c r="A237" s="34"/>
      <c r="B237" s="34"/>
      <c r="C237" s="34" t="s">
        <v>1360</v>
      </c>
      <c r="D237" s="35" t="s">
        <v>1359</v>
      </c>
      <c r="E237" s="11">
        <f>Source!DO183</f>
        <v>77</v>
      </c>
      <c r="F237" s="37"/>
      <c r="G237" s="36"/>
      <c r="H237" s="11"/>
      <c r="I237" s="37">
        <f>SUM(S229:S236)</f>
        <v>14.62</v>
      </c>
      <c r="J237" s="11">
        <f>Source!CA183</f>
        <v>41</v>
      </c>
      <c r="K237" s="37">
        <f>SUM(T229:T236)</f>
        <v>265.42</v>
      </c>
    </row>
    <row r="238" spans="1:29" ht="14.25" x14ac:dyDescent="0.2">
      <c r="A238" s="34"/>
      <c r="B238" s="34"/>
      <c r="C238" s="34" t="s">
        <v>1361</v>
      </c>
      <c r="D238" s="35" t="s">
        <v>1359</v>
      </c>
      <c r="E238" s="11">
        <f>175</f>
        <v>175</v>
      </c>
      <c r="F238" s="37"/>
      <c r="G238" s="36"/>
      <c r="H238" s="11"/>
      <c r="I238" s="37">
        <f>SUM(U229:U237)</f>
        <v>0.32</v>
      </c>
      <c r="J238" s="11">
        <f>160</f>
        <v>160</v>
      </c>
      <c r="K238" s="37">
        <f>SUM(V229:V237)</f>
        <v>9.82</v>
      </c>
    </row>
    <row r="239" spans="1:29" ht="14.25" x14ac:dyDescent="0.2">
      <c r="A239" s="40"/>
      <c r="B239" s="40"/>
      <c r="C239" s="40" t="s">
        <v>1362</v>
      </c>
      <c r="D239" s="41" t="s">
        <v>1363</v>
      </c>
      <c r="E239" s="42">
        <f>Source!AQ182</f>
        <v>21.2</v>
      </c>
      <c r="F239" s="43"/>
      <c r="G239" s="44" t="str">
        <f>Source!DI182</f>
        <v/>
      </c>
      <c r="H239" s="42">
        <f>Source!AV183</f>
        <v>1</v>
      </c>
      <c r="I239" s="43">
        <f>Source!U182</f>
        <v>1.5263999999999998</v>
      </c>
      <c r="J239" s="42"/>
      <c r="K239" s="43"/>
    </row>
    <row r="240" spans="1:29" ht="15" x14ac:dyDescent="0.25">
      <c r="C240" s="27" t="s">
        <v>1364</v>
      </c>
      <c r="H240" s="45">
        <f>I231+I232+I234+I236+I237+I238+SUM(I235:I235)-SUMIF(AC235:AC235, 5, I235:I235)-SUMIF(AC235:AC235, 6, I235:I235)</f>
        <v>274.82</v>
      </c>
      <c r="I240" s="45"/>
      <c r="J240" s="45">
        <f>K231+K232+K234+K236+K237+K238+SUM(K235:K235)-SUMIF(AC235:AC235, 5, K235:K235)-SUMIF(AC235:AC235, 6, K235:K235)</f>
        <v>2236.69</v>
      </c>
      <c r="K240" s="45"/>
    </row>
    <row r="241" spans="1:29" ht="15" x14ac:dyDescent="0.25">
      <c r="C241" s="27" t="s">
        <v>1365</v>
      </c>
      <c r="H241" s="47">
        <f>SUMIF(AC235:AC235, 5, I235:I235)+SUMIF(AC235:AC235, 6, I235:I235)</f>
        <v>0</v>
      </c>
      <c r="I241" s="47"/>
      <c r="J241" s="47">
        <f>SUMIF(AC235:AC235, 5, K235:K235)+SUMIF(AC235:AC235, 6, K235:K235)</f>
        <v>0</v>
      </c>
      <c r="K241" s="47"/>
    </row>
    <row r="242" spans="1:29" ht="15" x14ac:dyDescent="0.25">
      <c r="H242" s="47"/>
      <c r="I242" s="47"/>
      <c r="J242" s="47"/>
      <c r="K242" s="47"/>
      <c r="O242" s="48">
        <f>I231+I232+I234+I236+I237+I238+SUM(I235:I235)</f>
        <v>274.82</v>
      </c>
      <c r="P242" s="48">
        <f>K231+K232+K234+K236+K237+K238+SUM(K235:K235)</f>
        <v>2236.69</v>
      </c>
    </row>
    <row r="245" spans="1:29" ht="15" x14ac:dyDescent="0.25">
      <c r="A245" s="49" t="str">
        <f>CONCATENATE("Итого по разделу: ",IF(Source!G187&lt;&gt;"Новый раздел", Source!G187, ""))</f>
        <v>Итого по разделу: Устройство фундамента</v>
      </c>
      <c r="B245" s="49"/>
      <c r="C245" s="49"/>
      <c r="D245" s="49"/>
      <c r="E245" s="49"/>
      <c r="F245" s="49"/>
      <c r="G245" s="49"/>
      <c r="H245" s="47">
        <f>SUM(O168:O244)</f>
        <v>19478.21</v>
      </c>
      <c r="I245" s="46"/>
      <c r="J245" s="47">
        <f>SUM(P168:P244)</f>
        <v>239478.25999999998</v>
      </c>
      <c r="K245" s="46"/>
    </row>
    <row r="246" spans="1:29" hidden="1" x14ac:dyDescent="0.2">
      <c r="A246" t="s">
        <v>1366</v>
      </c>
      <c r="I246">
        <f>SUM(W168:W245)</f>
        <v>0</v>
      </c>
      <c r="J246">
        <f>SUM(X168:X245)</f>
        <v>0</v>
      </c>
    </row>
    <row r="247" spans="1:29" hidden="1" x14ac:dyDescent="0.2">
      <c r="A247" t="s">
        <v>1367</v>
      </c>
      <c r="I247">
        <f>SUM(Y168:Y246)</f>
        <v>0</v>
      </c>
      <c r="J247">
        <f>SUM(Z168:Z246)</f>
        <v>0</v>
      </c>
    </row>
    <row r="249" spans="1:29" ht="16.5" x14ac:dyDescent="0.25">
      <c r="A249" s="33" t="str">
        <f>CONCATENATE("Раздел: ",IF(Source!G217&lt;&gt;"Новый раздел", Source!G217, ""))</f>
        <v>Раздел: Устройство помещений кпп</v>
      </c>
      <c r="B249" s="33"/>
      <c r="C249" s="33"/>
      <c r="D249" s="33"/>
      <c r="E249" s="33"/>
      <c r="F249" s="33"/>
      <c r="G249" s="33"/>
      <c r="H249" s="33"/>
      <c r="I249" s="33"/>
      <c r="J249" s="33"/>
      <c r="K249" s="33"/>
    </row>
    <row r="251" spans="1:29" ht="16.5" x14ac:dyDescent="0.25">
      <c r="A251" s="33" t="str">
        <f>CONCATENATE("Подраздел: ",IF(Source!G221&lt;&gt;"Новый подраздел", Source!G221, ""))</f>
        <v>Подраздел: Металлоконструкции, каркас, лестница</v>
      </c>
      <c r="B251" s="33"/>
      <c r="C251" s="33"/>
      <c r="D251" s="33"/>
      <c r="E251" s="33"/>
      <c r="F251" s="33"/>
      <c r="G251" s="33"/>
      <c r="H251" s="33"/>
      <c r="I251" s="33"/>
      <c r="J251" s="33"/>
      <c r="K251" s="33"/>
    </row>
    <row r="252" spans="1:29" ht="42.75" x14ac:dyDescent="0.2">
      <c r="A252" s="34">
        <v>20</v>
      </c>
      <c r="B252" s="34" t="str">
        <f>Source!F241</f>
        <v>3.9-61-1</v>
      </c>
      <c r="C252" s="34" t="s">
        <v>282</v>
      </c>
      <c r="D252" s="35" t="str">
        <f>Source!H241</f>
        <v>1 т конструкций</v>
      </c>
      <c r="E252" s="11">
        <f>Source!I241</f>
        <v>2.82</v>
      </c>
      <c r="F252" s="37"/>
      <c r="G252" s="36"/>
      <c r="H252" s="11"/>
      <c r="I252" s="37"/>
      <c r="J252" s="11"/>
      <c r="K252" s="37"/>
      <c r="Q252">
        <f>Source!X241</f>
        <v>2947.02</v>
      </c>
      <c r="R252">
        <f>Source!X242</f>
        <v>83142.559999999998</v>
      </c>
      <c r="S252">
        <f>Source!Y241</f>
        <v>3556.75</v>
      </c>
      <c r="T252">
        <f>Source!Y242</f>
        <v>58892.65</v>
      </c>
      <c r="U252">
        <f>ROUND((175/100)*ROUND(Source!R241, 2), 2)</f>
        <v>89.81</v>
      </c>
      <c r="V252">
        <f>ROUND((160/100)*ROUND(Source!R242, 2), 2)</f>
        <v>2799.2</v>
      </c>
      <c r="AC252">
        <v>0</v>
      </c>
    </row>
    <row r="253" spans="1:29" ht="14.25" x14ac:dyDescent="0.2">
      <c r="A253" s="34"/>
      <c r="B253" s="34"/>
      <c r="C253" s="34" t="s">
        <v>1355</v>
      </c>
      <c r="D253" s="35"/>
      <c r="E253" s="11"/>
      <c r="F253" s="37">
        <f>Source!AO241</f>
        <v>1201.2</v>
      </c>
      <c r="G253" s="36" t="str">
        <f>Source!DG241</f>
        <v/>
      </c>
      <c r="H253" s="11">
        <f>Source!AV242</f>
        <v>1</v>
      </c>
      <c r="I253" s="37">
        <f>Source!S241</f>
        <v>3387.38</v>
      </c>
      <c r="J253" s="11">
        <f>IF(Source!BA242&lt;&gt; 0, Source!BA242, 1)</f>
        <v>34.090000000000003</v>
      </c>
      <c r="K253" s="37">
        <f>Source!S242</f>
        <v>115475.78</v>
      </c>
    </row>
    <row r="254" spans="1:29" ht="14.25" x14ac:dyDescent="0.2">
      <c r="A254" s="34"/>
      <c r="B254" s="34"/>
      <c r="C254" s="34" t="s">
        <v>1356</v>
      </c>
      <c r="D254" s="35"/>
      <c r="E254" s="11"/>
      <c r="F254" s="37">
        <f>Source!AM241</f>
        <v>251.38</v>
      </c>
      <c r="G254" s="36" t="str">
        <f>Source!DE241</f>
        <v/>
      </c>
      <c r="H254" s="11">
        <f>Source!AV242</f>
        <v>1</v>
      </c>
      <c r="I254" s="37">
        <f>Source!Q241</f>
        <v>708.89</v>
      </c>
      <c r="J254" s="11">
        <f>IF(Source!BB242&lt;&gt; 0, Source!BB242, 1)</f>
        <v>12.21</v>
      </c>
      <c r="K254" s="37">
        <f>Source!Q242</f>
        <v>8655.5499999999993</v>
      </c>
    </row>
    <row r="255" spans="1:29" ht="14.25" x14ac:dyDescent="0.2">
      <c r="A255" s="34"/>
      <c r="B255" s="34"/>
      <c r="C255" s="34" t="s">
        <v>1357</v>
      </c>
      <c r="D255" s="35"/>
      <c r="E255" s="11"/>
      <c r="F255" s="37">
        <f>Source!AN241</f>
        <v>18.2</v>
      </c>
      <c r="G255" s="36" t="str">
        <f>Source!DF241</f>
        <v/>
      </c>
      <c r="H255" s="11">
        <f>Source!AV242</f>
        <v>1</v>
      </c>
      <c r="I255" s="39">
        <f>Source!R241</f>
        <v>51.32</v>
      </c>
      <c r="J255" s="11">
        <f>IF(Source!BS242&lt;&gt; 0, Source!BS242, 1)</f>
        <v>34.090000000000003</v>
      </c>
      <c r="K255" s="39">
        <f>Source!R242</f>
        <v>1749.5</v>
      </c>
    </row>
    <row r="256" spans="1:29" ht="14.25" x14ac:dyDescent="0.2">
      <c r="A256" s="34"/>
      <c r="B256" s="34"/>
      <c r="C256" s="34" t="s">
        <v>1368</v>
      </c>
      <c r="D256" s="35"/>
      <c r="E256" s="11"/>
      <c r="F256" s="37">
        <f>Source!AL241</f>
        <v>154.62</v>
      </c>
      <c r="G256" s="36" t="str">
        <f>Source!DD241</f>
        <v/>
      </c>
      <c r="H256" s="11">
        <f>Source!AW242</f>
        <v>1</v>
      </c>
      <c r="I256" s="37">
        <f>Source!P241</f>
        <v>436.03</v>
      </c>
      <c r="J256" s="11">
        <f>IF(Source!BC242&lt;&gt; 0, Source!BC242, 1)</f>
        <v>21.27</v>
      </c>
      <c r="K256" s="37">
        <f>Source!P242</f>
        <v>9274.36</v>
      </c>
    </row>
    <row r="257" spans="1:29" ht="42.75" x14ac:dyDescent="0.2">
      <c r="A257" s="34" t="s">
        <v>284</v>
      </c>
      <c r="B257" s="34" t="str">
        <f>Source!F243</f>
        <v>1.1-1-1104</v>
      </c>
      <c r="C257" s="34" t="s">
        <v>286</v>
      </c>
      <c r="D257" s="35" t="str">
        <f>Source!H243</f>
        <v>т</v>
      </c>
      <c r="E257" s="11">
        <f>Source!I243</f>
        <v>0.23861499999999997</v>
      </c>
      <c r="F257" s="37">
        <f>Source!AK243</f>
        <v>7075.07</v>
      </c>
      <c r="G257" s="50" t="s">
        <v>3</v>
      </c>
      <c r="H257" s="11">
        <f>Source!AW244</f>
        <v>1</v>
      </c>
      <c r="I257" s="37">
        <f>Source!O243</f>
        <v>1688.22</v>
      </c>
      <c r="J257" s="11">
        <f>IF(Source!BC244&lt;&gt; 0, Source!BC244, 1)</f>
        <v>10.34</v>
      </c>
      <c r="K257" s="37">
        <f>Source!O244</f>
        <v>17456.189999999999</v>
      </c>
      <c r="Q257">
        <f>Source!X243</f>
        <v>0</v>
      </c>
      <c r="R257">
        <f>Source!X244</f>
        <v>0</v>
      </c>
      <c r="S257">
        <f>Source!Y243</f>
        <v>0</v>
      </c>
      <c r="T257">
        <f>Source!Y244</f>
        <v>0</v>
      </c>
      <c r="U257">
        <f>ROUND((175/100)*ROUND(Source!R243, 2), 2)</f>
        <v>0</v>
      </c>
      <c r="V257">
        <f>ROUND((160/100)*ROUND(Source!R244, 2), 2)</f>
        <v>0</v>
      </c>
      <c r="AC257">
        <v>3</v>
      </c>
    </row>
    <row r="258" spans="1:29" ht="57" x14ac:dyDescent="0.2">
      <c r="A258" s="34" t="s">
        <v>288</v>
      </c>
      <c r="B258" s="34" t="str">
        <f>Source!F245</f>
        <v>1.1-1-1123</v>
      </c>
      <c r="C258" s="34" t="s">
        <v>290</v>
      </c>
      <c r="D258" s="35" t="str">
        <f>Source!H245</f>
        <v>т</v>
      </c>
      <c r="E258" s="11">
        <f>Source!I245</f>
        <v>0.22776900000000003</v>
      </c>
      <c r="F258" s="37">
        <f>Source!AK245</f>
        <v>10246.450000000001</v>
      </c>
      <c r="G258" s="50" t="s">
        <v>3</v>
      </c>
      <c r="H258" s="11">
        <f>Source!AW246</f>
        <v>1</v>
      </c>
      <c r="I258" s="37">
        <f>Source!O245</f>
        <v>2333.8200000000002</v>
      </c>
      <c r="J258" s="11">
        <f>IF(Source!BC246&lt;&gt; 0, Source!BC246, 1)</f>
        <v>5.49</v>
      </c>
      <c r="K258" s="37">
        <f>Source!O246</f>
        <v>12812.67</v>
      </c>
      <c r="Q258">
        <f>Source!X245</f>
        <v>0</v>
      </c>
      <c r="R258">
        <f>Source!X246</f>
        <v>0</v>
      </c>
      <c r="S258">
        <f>Source!Y245</f>
        <v>0</v>
      </c>
      <c r="T258">
        <f>Source!Y246</f>
        <v>0</v>
      </c>
      <c r="U258">
        <f>ROUND((175/100)*ROUND(Source!R245, 2), 2)</f>
        <v>0</v>
      </c>
      <c r="V258">
        <f>ROUND((160/100)*ROUND(Source!R246, 2), 2)</f>
        <v>0</v>
      </c>
      <c r="AC258">
        <v>3</v>
      </c>
    </row>
    <row r="259" spans="1:29" ht="57" x14ac:dyDescent="0.2">
      <c r="A259" s="34" t="s">
        <v>292</v>
      </c>
      <c r="B259" s="34" t="str">
        <f>Source!F247</f>
        <v>1.1-1-2288</v>
      </c>
      <c r="C259" s="34" t="s">
        <v>294</v>
      </c>
      <c r="D259" s="35" t="str">
        <f>Source!H247</f>
        <v>т</v>
      </c>
      <c r="E259" s="11">
        <f>Source!I247</f>
        <v>1.2689999999999999</v>
      </c>
      <c r="F259" s="37">
        <f>Source!AK247</f>
        <v>10469.700000000001</v>
      </c>
      <c r="G259" s="50" t="s">
        <v>3</v>
      </c>
      <c r="H259" s="11">
        <f>Source!AW248</f>
        <v>1</v>
      </c>
      <c r="I259" s="37">
        <f>Source!O247</f>
        <v>13286.05</v>
      </c>
      <c r="J259" s="11">
        <f>IF(Source!BC248&lt;&gt; 0, Source!BC248, 1)</f>
        <v>5.43</v>
      </c>
      <c r="K259" s="37">
        <f>Source!O248</f>
        <v>72143.25</v>
      </c>
      <c r="Q259">
        <f>Source!X247</f>
        <v>0</v>
      </c>
      <c r="R259">
        <f>Source!X248</f>
        <v>0</v>
      </c>
      <c r="S259">
        <f>Source!Y247</f>
        <v>0</v>
      </c>
      <c r="T259">
        <f>Source!Y248</f>
        <v>0</v>
      </c>
      <c r="U259">
        <f>ROUND((175/100)*ROUND(Source!R247, 2), 2)</f>
        <v>0</v>
      </c>
      <c r="V259">
        <f>ROUND((160/100)*ROUND(Source!R248, 2), 2)</f>
        <v>0</v>
      </c>
      <c r="AC259">
        <v>3</v>
      </c>
    </row>
    <row r="260" spans="1:29" ht="57" x14ac:dyDescent="0.2">
      <c r="A260" s="34" t="s">
        <v>296</v>
      </c>
      <c r="B260" s="34" t="str">
        <f>Source!F249</f>
        <v>1.1-1-2286</v>
      </c>
      <c r="C260" s="34" t="s">
        <v>297</v>
      </c>
      <c r="D260" s="35" t="str">
        <f>Source!H249</f>
        <v>т</v>
      </c>
      <c r="E260" s="11">
        <f>Source!I249</f>
        <v>0.65076900000000004</v>
      </c>
      <c r="F260" s="37">
        <f>Source!AK249</f>
        <v>10000.219999999999</v>
      </c>
      <c r="G260" s="50" t="s">
        <v>3</v>
      </c>
      <c r="H260" s="11">
        <f>Source!AW250</f>
        <v>1</v>
      </c>
      <c r="I260" s="37">
        <f>Source!O249</f>
        <v>6507.83</v>
      </c>
      <c r="J260" s="11">
        <f>IF(Source!BC250&lt;&gt; 0, Source!BC250, 1)</f>
        <v>5.48</v>
      </c>
      <c r="K260" s="37">
        <f>Source!O250</f>
        <v>35662.910000000003</v>
      </c>
      <c r="Q260">
        <f>Source!X249</f>
        <v>0</v>
      </c>
      <c r="R260">
        <f>Source!X250</f>
        <v>0</v>
      </c>
      <c r="S260">
        <f>Source!Y249</f>
        <v>0</v>
      </c>
      <c r="T260">
        <f>Source!Y250</f>
        <v>0</v>
      </c>
      <c r="U260">
        <f>ROUND((175/100)*ROUND(Source!R249, 2), 2)</f>
        <v>0</v>
      </c>
      <c r="V260">
        <f>ROUND((160/100)*ROUND(Source!R250, 2), 2)</f>
        <v>0</v>
      </c>
      <c r="AC260">
        <v>3</v>
      </c>
    </row>
    <row r="261" spans="1:29" ht="57" x14ac:dyDescent="0.2">
      <c r="A261" s="34" t="s">
        <v>298</v>
      </c>
      <c r="B261" s="34" t="str">
        <f>Source!F251</f>
        <v>1.1-1-2285</v>
      </c>
      <c r="C261" s="34" t="s">
        <v>300</v>
      </c>
      <c r="D261" s="35" t="str">
        <f>Source!H251</f>
        <v>т</v>
      </c>
      <c r="E261" s="11">
        <f>Source!I251</f>
        <v>0.43384600000000006</v>
      </c>
      <c r="F261" s="37">
        <f>Source!AK251</f>
        <v>9974.83</v>
      </c>
      <c r="G261" s="50" t="s">
        <v>3</v>
      </c>
      <c r="H261" s="11">
        <f>Source!AW252</f>
        <v>1</v>
      </c>
      <c r="I261" s="37">
        <f>Source!O251</f>
        <v>4327.54</v>
      </c>
      <c r="J261" s="11">
        <f>IF(Source!BC252&lt;&gt; 0, Source!BC252, 1)</f>
        <v>5.52</v>
      </c>
      <c r="K261" s="37">
        <f>Source!O252</f>
        <v>23888.02</v>
      </c>
      <c r="Q261">
        <f>Source!X251</f>
        <v>0</v>
      </c>
      <c r="R261">
        <f>Source!X252</f>
        <v>0</v>
      </c>
      <c r="S261">
        <f>Source!Y251</f>
        <v>0</v>
      </c>
      <c r="T261">
        <f>Source!Y252</f>
        <v>0</v>
      </c>
      <c r="U261">
        <f>ROUND((175/100)*ROUND(Source!R251, 2), 2)</f>
        <v>0</v>
      </c>
      <c r="V261">
        <f>ROUND((160/100)*ROUND(Source!R252, 2), 2)</f>
        <v>0</v>
      </c>
      <c r="AC261">
        <v>3</v>
      </c>
    </row>
    <row r="262" spans="1:29" ht="14.25" x14ac:dyDescent="0.2">
      <c r="A262" s="34"/>
      <c r="B262" s="34"/>
      <c r="C262" s="34" t="s">
        <v>1358</v>
      </c>
      <c r="D262" s="35" t="s">
        <v>1359</v>
      </c>
      <c r="E262" s="11">
        <f>Source!DN242</f>
        <v>87</v>
      </c>
      <c r="F262" s="37"/>
      <c r="G262" s="36"/>
      <c r="H262" s="11"/>
      <c r="I262" s="37">
        <f>SUM(Q252:Q261)</f>
        <v>2947.02</v>
      </c>
      <c r="J262" s="11">
        <f>Source!BZ242</f>
        <v>72</v>
      </c>
      <c r="K262" s="37">
        <f>SUM(R252:R261)</f>
        <v>83142.559999999998</v>
      </c>
    </row>
    <row r="263" spans="1:29" ht="14.25" x14ac:dyDescent="0.2">
      <c r="A263" s="34"/>
      <c r="B263" s="34"/>
      <c r="C263" s="34" t="s">
        <v>1360</v>
      </c>
      <c r="D263" s="35" t="s">
        <v>1359</v>
      </c>
      <c r="E263" s="11">
        <f>Source!DO242</f>
        <v>105</v>
      </c>
      <c r="F263" s="37"/>
      <c r="G263" s="36"/>
      <c r="H263" s="11"/>
      <c r="I263" s="37">
        <f>SUM(S252:S262)</f>
        <v>3556.75</v>
      </c>
      <c r="J263" s="11">
        <f>Source!CA242</f>
        <v>51</v>
      </c>
      <c r="K263" s="37">
        <f>SUM(T252:T262)</f>
        <v>58892.65</v>
      </c>
    </row>
    <row r="264" spans="1:29" ht="14.25" x14ac:dyDescent="0.2">
      <c r="A264" s="34"/>
      <c r="B264" s="34"/>
      <c r="C264" s="34" t="s">
        <v>1361</v>
      </c>
      <c r="D264" s="35" t="s">
        <v>1359</v>
      </c>
      <c r="E264" s="11">
        <f>175</f>
        <v>175</v>
      </c>
      <c r="F264" s="37"/>
      <c r="G264" s="36"/>
      <c r="H264" s="11"/>
      <c r="I264" s="37">
        <f>SUM(U252:U263)</f>
        <v>89.81</v>
      </c>
      <c r="J264" s="11">
        <f>160</f>
        <v>160</v>
      </c>
      <c r="K264" s="37">
        <f>SUM(V252:V263)</f>
        <v>2799.2</v>
      </c>
    </row>
    <row r="265" spans="1:29" ht="14.25" x14ac:dyDescent="0.2">
      <c r="A265" s="40"/>
      <c r="B265" s="40"/>
      <c r="C265" s="40" t="s">
        <v>1362</v>
      </c>
      <c r="D265" s="41" t="s">
        <v>1363</v>
      </c>
      <c r="E265" s="42">
        <f>Source!AQ241</f>
        <v>91</v>
      </c>
      <c r="F265" s="43"/>
      <c r="G265" s="44" t="str">
        <f>Source!DI241</f>
        <v/>
      </c>
      <c r="H265" s="42">
        <f>Source!AV242</f>
        <v>1</v>
      </c>
      <c r="I265" s="43">
        <f>Source!U241</f>
        <v>256.62</v>
      </c>
      <c r="J265" s="42"/>
      <c r="K265" s="43"/>
    </row>
    <row r="266" spans="1:29" ht="15" x14ac:dyDescent="0.25">
      <c r="C266" s="27" t="s">
        <v>1364</v>
      </c>
      <c r="H266" s="45">
        <f>I253+I254+I256+I262+I263+I264+SUM(I257:I261)-SUMIF(AC257:AC261, 5, I257:I261)-SUMIF(AC257:AC261, 6, I257:I261)</f>
        <v>39269.339999999997</v>
      </c>
      <c r="I266" s="45"/>
      <c r="J266" s="45">
        <f>K253+K254+K256+K262+K263+K264+SUM(K257:K261)-SUMIF(AC257:AC261, 5, K257:K261)-SUMIF(AC257:AC261, 6, K257:K261)</f>
        <v>440203.14</v>
      </c>
      <c r="K266" s="45"/>
    </row>
    <row r="267" spans="1:29" ht="15" x14ac:dyDescent="0.25">
      <c r="C267" s="27" t="s">
        <v>1365</v>
      </c>
      <c r="H267" s="47">
        <f>SUMIF(AC257:AC261, 5, I257:I261)+SUMIF(AC257:AC261, 6, I257:I261)</f>
        <v>0</v>
      </c>
      <c r="I267" s="47"/>
      <c r="J267" s="47">
        <f>SUMIF(AC257:AC261, 5, K257:K261)+SUMIF(AC257:AC261, 6, K257:K261)</f>
        <v>0</v>
      </c>
      <c r="K267" s="47"/>
    </row>
    <row r="268" spans="1:29" ht="15" x14ac:dyDescent="0.25">
      <c r="H268" s="47"/>
      <c r="I268" s="47"/>
      <c r="J268" s="47"/>
      <c r="K268" s="47"/>
      <c r="O268" s="48">
        <f>I253+I254+I256+I262+I263+I264+SUM(I257:I261)</f>
        <v>39269.339999999997</v>
      </c>
      <c r="P268" s="48">
        <f>K253+K254+K256+K262+K263+K264+SUM(K257:K261)</f>
        <v>440203.14</v>
      </c>
    </row>
    <row r="270" spans="1:29" ht="42.75" x14ac:dyDescent="0.2">
      <c r="A270" s="34">
        <v>21</v>
      </c>
      <c r="B270" s="34" t="str">
        <f>Source!F253</f>
        <v>3.9-10-2</v>
      </c>
      <c r="C270" s="34" t="s">
        <v>304</v>
      </c>
      <c r="D270" s="35" t="str">
        <f>Source!H253</f>
        <v>1 т конструкций</v>
      </c>
      <c r="E270" s="11">
        <f>Source!I253</f>
        <v>2.82</v>
      </c>
      <c r="F270" s="37"/>
      <c r="G270" s="36"/>
      <c r="H270" s="11"/>
      <c r="I270" s="37"/>
      <c r="J270" s="11"/>
      <c r="K270" s="37"/>
      <c r="Q270">
        <f>Source!X253</f>
        <v>926.21</v>
      </c>
      <c r="R270">
        <f>Source!X254</f>
        <v>26130.639999999999</v>
      </c>
      <c r="S270">
        <f>Source!Y253</f>
        <v>1117.8399999999999</v>
      </c>
      <c r="T270">
        <f>Source!Y254</f>
        <v>18509.2</v>
      </c>
      <c r="U270">
        <f>ROUND((175/100)*ROUND(Source!R253, 2), 2)</f>
        <v>390.85</v>
      </c>
      <c r="V270">
        <f>ROUND((160/100)*ROUND(Source!R254, 2), 2)</f>
        <v>12181.86</v>
      </c>
      <c r="AC270">
        <v>0</v>
      </c>
    </row>
    <row r="271" spans="1:29" ht="14.25" x14ac:dyDescent="0.2">
      <c r="A271" s="34"/>
      <c r="B271" s="34"/>
      <c r="C271" s="34" t="s">
        <v>1355</v>
      </c>
      <c r="D271" s="35"/>
      <c r="E271" s="11"/>
      <c r="F271" s="37">
        <f>Source!AO253</f>
        <v>377.52</v>
      </c>
      <c r="G271" s="36" t="str">
        <f>Source!DG253</f>
        <v/>
      </c>
      <c r="H271" s="11">
        <f>Source!AV254</f>
        <v>1</v>
      </c>
      <c r="I271" s="37">
        <f>Source!S253</f>
        <v>1064.6099999999999</v>
      </c>
      <c r="J271" s="11">
        <f>IF(Source!BA254&lt;&gt; 0, Source!BA254, 1)</f>
        <v>34.090000000000003</v>
      </c>
      <c r="K271" s="37">
        <f>Source!S254</f>
        <v>36292.550000000003</v>
      </c>
    </row>
    <row r="272" spans="1:29" ht="14.25" x14ac:dyDescent="0.2">
      <c r="A272" s="34"/>
      <c r="B272" s="34"/>
      <c r="C272" s="34" t="s">
        <v>1356</v>
      </c>
      <c r="D272" s="35"/>
      <c r="E272" s="11"/>
      <c r="F272" s="37">
        <f>Source!AM253</f>
        <v>919.27</v>
      </c>
      <c r="G272" s="36" t="str">
        <f>Source!DE253</f>
        <v/>
      </c>
      <c r="H272" s="11">
        <f>Source!AV254</f>
        <v>1</v>
      </c>
      <c r="I272" s="37">
        <f>Source!Q253</f>
        <v>2592.34</v>
      </c>
      <c r="J272" s="11">
        <f>IF(Source!BB254&lt;&gt; 0, Source!BB254, 1)</f>
        <v>11.19</v>
      </c>
      <c r="K272" s="37">
        <f>Source!Q254</f>
        <v>29008.28</v>
      </c>
    </row>
    <row r="273" spans="1:29" ht="14.25" x14ac:dyDescent="0.2">
      <c r="A273" s="34"/>
      <c r="B273" s="34"/>
      <c r="C273" s="34" t="s">
        <v>1357</v>
      </c>
      <c r="D273" s="35"/>
      <c r="E273" s="11"/>
      <c r="F273" s="37">
        <f>Source!AN253</f>
        <v>79.2</v>
      </c>
      <c r="G273" s="36" t="str">
        <f>Source!DF253</f>
        <v/>
      </c>
      <c r="H273" s="11">
        <f>Source!AV254</f>
        <v>1</v>
      </c>
      <c r="I273" s="39">
        <f>Source!R253</f>
        <v>223.34</v>
      </c>
      <c r="J273" s="11">
        <f>IF(Source!BS254&lt;&gt; 0, Source!BS254, 1)</f>
        <v>34.090000000000003</v>
      </c>
      <c r="K273" s="39">
        <f>Source!R254</f>
        <v>7613.66</v>
      </c>
    </row>
    <row r="274" spans="1:29" ht="14.25" x14ac:dyDescent="0.2">
      <c r="A274" s="34"/>
      <c r="B274" s="34"/>
      <c r="C274" s="34" t="s">
        <v>1368</v>
      </c>
      <c r="D274" s="35"/>
      <c r="E274" s="11"/>
      <c r="F274" s="37">
        <f>Source!AL253</f>
        <v>270.48</v>
      </c>
      <c r="G274" s="36" t="str">
        <f>Source!DD253</f>
        <v/>
      </c>
      <c r="H274" s="11">
        <f>Source!AW254</f>
        <v>1</v>
      </c>
      <c r="I274" s="37">
        <f>Source!P253</f>
        <v>762.75</v>
      </c>
      <c r="J274" s="11">
        <f>IF(Source!BC254&lt;&gt; 0, Source!BC254, 1)</f>
        <v>9.64</v>
      </c>
      <c r="K274" s="37">
        <f>Source!P254</f>
        <v>7352.91</v>
      </c>
    </row>
    <row r="275" spans="1:29" ht="14.25" x14ac:dyDescent="0.2">
      <c r="A275" s="34"/>
      <c r="B275" s="34"/>
      <c r="C275" s="34" t="s">
        <v>1358</v>
      </c>
      <c r="D275" s="35" t="s">
        <v>1359</v>
      </c>
      <c r="E275" s="11">
        <f>Source!DN254</f>
        <v>87</v>
      </c>
      <c r="F275" s="37"/>
      <c r="G275" s="36"/>
      <c r="H275" s="11"/>
      <c r="I275" s="37">
        <f>SUM(Q270:Q274)</f>
        <v>926.21</v>
      </c>
      <c r="J275" s="11">
        <f>Source!BZ254</f>
        <v>72</v>
      </c>
      <c r="K275" s="37">
        <f>SUM(R270:R274)</f>
        <v>26130.639999999999</v>
      </c>
    </row>
    <row r="276" spans="1:29" ht="14.25" x14ac:dyDescent="0.2">
      <c r="A276" s="34"/>
      <c r="B276" s="34"/>
      <c r="C276" s="34" t="s">
        <v>1360</v>
      </c>
      <c r="D276" s="35" t="s">
        <v>1359</v>
      </c>
      <c r="E276" s="11">
        <f>Source!DO254</f>
        <v>105</v>
      </c>
      <c r="F276" s="37"/>
      <c r="G276" s="36"/>
      <c r="H276" s="11"/>
      <c r="I276" s="37">
        <f>SUM(S270:S275)</f>
        <v>1117.8399999999999</v>
      </c>
      <c r="J276" s="11">
        <f>Source!CA254</f>
        <v>51</v>
      </c>
      <c r="K276" s="37">
        <f>SUM(T270:T275)</f>
        <v>18509.2</v>
      </c>
    </row>
    <row r="277" spans="1:29" ht="14.25" x14ac:dyDescent="0.2">
      <c r="A277" s="34"/>
      <c r="B277" s="34"/>
      <c r="C277" s="34" t="s">
        <v>1361</v>
      </c>
      <c r="D277" s="35" t="s">
        <v>1359</v>
      </c>
      <c r="E277" s="11">
        <f>175</f>
        <v>175</v>
      </c>
      <c r="F277" s="37"/>
      <c r="G277" s="36"/>
      <c r="H277" s="11"/>
      <c r="I277" s="37">
        <f>SUM(U270:U276)</f>
        <v>390.85</v>
      </c>
      <c r="J277" s="11">
        <f>160</f>
        <v>160</v>
      </c>
      <c r="K277" s="37">
        <f>SUM(V270:V276)</f>
        <v>12181.86</v>
      </c>
    </row>
    <row r="278" spans="1:29" ht="14.25" x14ac:dyDescent="0.2">
      <c r="A278" s="40"/>
      <c r="B278" s="40"/>
      <c r="C278" s="40" t="s">
        <v>1362</v>
      </c>
      <c r="D278" s="41" t="s">
        <v>1363</v>
      </c>
      <c r="E278" s="42">
        <f>Source!AQ253</f>
        <v>28.6</v>
      </c>
      <c r="F278" s="43"/>
      <c r="G278" s="44" t="str">
        <f>Source!DI253</f>
        <v/>
      </c>
      <c r="H278" s="42">
        <f>Source!AV254</f>
        <v>1</v>
      </c>
      <c r="I278" s="43">
        <f>Source!U253</f>
        <v>80.652000000000001</v>
      </c>
      <c r="J278" s="42"/>
      <c r="K278" s="43"/>
    </row>
    <row r="279" spans="1:29" ht="15" x14ac:dyDescent="0.25">
      <c r="C279" s="27" t="s">
        <v>1364</v>
      </c>
      <c r="H279" s="45">
        <f>I271+I272+I274+I275+I276+I277+0-0-0</f>
        <v>6854.6</v>
      </c>
      <c r="I279" s="45"/>
      <c r="J279" s="45">
        <f>K271+K272+K274+K275+K276+K277+0-0-0</f>
        <v>129475.44</v>
      </c>
      <c r="K279" s="45"/>
    </row>
    <row r="280" spans="1:29" ht="15" x14ac:dyDescent="0.25">
      <c r="C280" s="27" t="s">
        <v>1365</v>
      </c>
      <c r="H280" s="47">
        <f>0+0</f>
        <v>0</v>
      </c>
      <c r="I280" s="47"/>
      <c r="J280" s="47">
        <f>0+0</f>
        <v>0</v>
      </c>
      <c r="K280" s="47"/>
    </row>
    <row r="281" spans="1:29" ht="15" x14ac:dyDescent="0.25">
      <c r="H281" s="47"/>
      <c r="I281" s="47"/>
      <c r="J281" s="47"/>
      <c r="K281" s="47"/>
      <c r="O281" s="48">
        <f>I271+I272+I274+I275+I276+I277+0</f>
        <v>6854.6</v>
      </c>
      <c r="P281" s="48">
        <f>K271+K272+K274+K275+K276+K277+0</f>
        <v>129475.44</v>
      </c>
    </row>
    <row r="283" spans="1:29" ht="71.25" x14ac:dyDescent="0.2">
      <c r="A283" s="34">
        <v>22</v>
      </c>
      <c r="B283" s="34" t="str">
        <f>Source!F255</f>
        <v>3.15-179-2</v>
      </c>
      <c r="C283" s="34" t="s">
        <v>308</v>
      </c>
      <c r="D283" s="35" t="str">
        <f>Source!H255</f>
        <v>100 м2</v>
      </c>
      <c r="E283" s="11">
        <f>Source!I255</f>
        <v>0.81299999999999994</v>
      </c>
      <c r="F283" s="37"/>
      <c r="G283" s="36"/>
      <c r="H283" s="11"/>
      <c r="I283" s="37"/>
      <c r="J283" s="11"/>
      <c r="K283" s="37"/>
      <c r="Q283">
        <f>Source!X255</f>
        <v>176.75</v>
      </c>
      <c r="R283">
        <f>Source!X256</f>
        <v>4519.01</v>
      </c>
      <c r="S283">
        <f>Source!Y255</f>
        <v>123.72</v>
      </c>
      <c r="T283">
        <f>Source!Y256</f>
        <v>2108.87</v>
      </c>
      <c r="U283">
        <f>ROUND((175/100)*ROUND(Source!R255, 2), 2)</f>
        <v>0.19</v>
      </c>
      <c r="V283">
        <f>ROUND((160/100)*ROUND(Source!R256, 2), 2)</f>
        <v>6</v>
      </c>
      <c r="AC283">
        <v>0</v>
      </c>
    </row>
    <row r="284" spans="1:29" x14ac:dyDescent="0.2">
      <c r="C284" s="38" t="str">
        <f>"Объем: "&amp;Source!I255&amp;"=81,3/"&amp;"100"</f>
        <v>Объем: 0,813=81,3/100</v>
      </c>
    </row>
    <row r="285" spans="1:29" ht="14.25" x14ac:dyDescent="0.2">
      <c r="A285" s="34"/>
      <c r="B285" s="34"/>
      <c r="C285" s="34" t="s">
        <v>1355</v>
      </c>
      <c r="D285" s="35"/>
      <c r="E285" s="11"/>
      <c r="F285" s="37">
        <f>Source!AO255</f>
        <v>181.17</v>
      </c>
      <c r="G285" s="36" t="str">
        <f>Source!DG255</f>
        <v/>
      </c>
      <c r="H285" s="11">
        <f>Source!AV256</f>
        <v>1</v>
      </c>
      <c r="I285" s="37">
        <f>Source!S255</f>
        <v>147.29</v>
      </c>
      <c r="J285" s="11">
        <f>IF(Source!BA256&lt;&gt; 0, Source!BA256, 1)</f>
        <v>34.090000000000003</v>
      </c>
      <c r="K285" s="37">
        <f>Source!S256</f>
        <v>5021.12</v>
      </c>
    </row>
    <row r="286" spans="1:29" ht="14.25" x14ac:dyDescent="0.2">
      <c r="A286" s="34"/>
      <c r="B286" s="34"/>
      <c r="C286" s="34" t="s">
        <v>1356</v>
      </c>
      <c r="D286" s="35"/>
      <c r="E286" s="11"/>
      <c r="F286" s="37">
        <f>Source!AM255</f>
        <v>0.83</v>
      </c>
      <c r="G286" s="36" t="str">
        <f>Source!DE255</f>
        <v/>
      </c>
      <c r="H286" s="11">
        <f>Source!AV256</f>
        <v>1</v>
      </c>
      <c r="I286" s="37">
        <f>Source!Q255</f>
        <v>0.67</v>
      </c>
      <c r="J286" s="11">
        <f>IF(Source!BB256&lt;&gt; 0, Source!BB256, 1)</f>
        <v>12.73</v>
      </c>
      <c r="K286" s="37">
        <f>Source!Q256</f>
        <v>8.5299999999999994</v>
      </c>
    </row>
    <row r="287" spans="1:29" ht="14.25" x14ac:dyDescent="0.2">
      <c r="A287" s="34"/>
      <c r="B287" s="34"/>
      <c r="C287" s="34" t="s">
        <v>1357</v>
      </c>
      <c r="D287" s="35"/>
      <c r="E287" s="11"/>
      <c r="F287" s="37">
        <f>Source!AN255</f>
        <v>0.13</v>
      </c>
      <c r="G287" s="36" t="str">
        <f>Source!DF255</f>
        <v/>
      </c>
      <c r="H287" s="11">
        <f>Source!AV256</f>
        <v>1</v>
      </c>
      <c r="I287" s="39">
        <f>Source!R255</f>
        <v>0.11</v>
      </c>
      <c r="J287" s="11">
        <f>IF(Source!BS256&lt;&gt; 0, Source!BS256, 1)</f>
        <v>34.090000000000003</v>
      </c>
      <c r="K287" s="39">
        <f>Source!R256</f>
        <v>3.75</v>
      </c>
    </row>
    <row r="288" spans="1:29" ht="42.75" x14ac:dyDescent="0.2">
      <c r="A288" s="34" t="s">
        <v>313</v>
      </c>
      <c r="B288" s="34" t="str">
        <f>Source!F257</f>
        <v>1.1-1-4305</v>
      </c>
      <c r="C288" s="34" t="s">
        <v>315</v>
      </c>
      <c r="D288" s="35" t="str">
        <f>Source!H257</f>
        <v>т</v>
      </c>
      <c r="E288" s="11">
        <f>Source!I257</f>
        <v>1.1301E-2</v>
      </c>
      <c r="F288" s="37">
        <f>Source!AK257</f>
        <v>21621.61</v>
      </c>
      <c r="G288" s="50" t="s">
        <v>3</v>
      </c>
      <c r="H288" s="11">
        <f>Source!AW258</f>
        <v>1</v>
      </c>
      <c r="I288" s="37">
        <f>Source!O257</f>
        <v>244.35</v>
      </c>
      <c r="J288" s="11">
        <f>IF(Source!BC258&lt;&gt; 0, Source!BC258, 1)</f>
        <v>8.76</v>
      </c>
      <c r="K288" s="37">
        <f>Source!O258</f>
        <v>2140.5100000000002</v>
      </c>
      <c r="Q288">
        <f>Source!X257</f>
        <v>0</v>
      </c>
      <c r="R288">
        <f>Source!X258</f>
        <v>0</v>
      </c>
      <c r="S288">
        <f>Source!Y257</f>
        <v>0</v>
      </c>
      <c r="T288">
        <f>Source!Y258</f>
        <v>0</v>
      </c>
      <c r="U288">
        <f>ROUND((175/100)*ROUND(Source!R257, 2), 2)</f>
        <v>0</v>
      </c>
      <c r="V288">
        <f>ROUND((160/100)*ROUND(Source!R258, 2), 2)</f>
        <v>0</v>
      </c>
      <c r="AC288">
        <v>3</v>
      </c>
    </row>
    <row r="289" spans="1:29" ht="14.25" x14ac:dyDescent="0.2">
      <c r="A289" s="34"/>
      <c r="B289" s="34"/>
      <c r="C289" s="34" t="s">
        <v>1358</v>
      </c>
      <c r="D289" s="35" t="s">
        <v>1359</v>
      </c>
      <c r="E289" s="11">
        <f>Source!DN256</f>
        <v>120</v>
      </c>
      <c r="F289" s="37"/>
      <c r="G289" s="36"/>
      <c r="H289" s="11"/>
      <c r="I289" s="37">
        <f>SUM(Q283:Q288)</f>
        <v>176.75</v>
      </c>
      <c r="J289" s="11">
        <f>Source!BZ256</f>
        <v>90</v>
      </c>
      <c r="K289" s="37">
        <f>SUM(R283:R288)</f>
        <v>4519.01</v>
      </c>
    </row>
    <row r="290" spans="1:29" ht="14.25" x14ac:dyDescent="0.2">
      <c r="A290" s="34"/>
      <c r="B290" s="34"/>
      <c r="C290" s="34" t="s">
        <v>1360</v>
      </c>
      <c r="D290" s="35" t="s">
        <v>1359</v>
      </c>
      <c r="E290" s="11">
        <f>Source!DO256</f>
        <v>84</v>
      </c>
      <c r="F290" s="37"/>
      <c r="G290" s="36"/>
      <c r="H290" s="11"/>
      <c r="I290" s="37">
        <f>SUM(S283:S289)</f>
        <v>123.72</v>
      </c>
      <c r="J290" s="11">
        <f>Source!CA256</f>
        <v>42</v>
      </c>
      <c r="K290" s="37">
        <f>SUM(T283:T289)</f>
        <v>2108.87</v>
      </c>
    </row>
    <row r="291" spans="1:29" ht="14.25" x14ac:dyDescent="0.2">
      <c r="A291" s="34"/>
      <c r="B291" s="34"/>
      <c r="C291" s="34" t="s">
        <v>1361</v>
      </c>
      <c r="D291" s="35" t="s">
        <v>1359</v>
      </c>
      <c r="E291" s="11">
        <f>175</f>
        <v>175</v>
      </c>
      <c r="F291" s="37"/>
      <c r="G291" s="36"/>
      <c r="H291" s="11"/>
      <c r="I291" s="37">
        <f>SUM(U283:U290)</f>
        <v>0.19</v>
      </c>
      <c r="J291" s="11">
        <f>160</f>
        <v>160</v>
      </c>
      <c r="K291" s="37">
        <f>SUM(V283:V290)</f>
        <v>6</v>
      </c>
    </row>
    <row r="292" spans="1:29" ht="14.25" x14ac:dyDescent="0.2">
      <c r="A292" s="40"/>
      <c r="B292" s="40"/>
      <c r="C292" s="40" t="s">
        <v>1362</v>
      </c>
      <c r="D292" s="41" t="s">
        <v>1363</v>
      </c>
      <c r="E292" s="42">
        <f>Source!AQ255</f>
        <v>14.48</v>
      </c>
      <c r="F292" s="43"/>
      <c r="G292" s="44" t="str">
        <f>Source!DI255</f>
        <v/>
      </c>
      <c r="H292" s="42">
        <f>Source!AV256</f>
        <v>1</v>
      </c>
      <c r="I292" s="43">
        <f>Source!U255</f>
        <v>11.77224</v>
      </c>
      <c r="J292" s="42"/>
      <c r="K292" s="43"/>
    </row>
    <row r="293" spans="1:29" ht="15" x14ac:dyDescent="0.25">
      <c r="C293" s="27" t="s">
        <v>1364</v>
      </c>
      <c r="H293" s="45">
        <f>I285+I286+I289+I290+I291+SUM(I288:I288)-SUMIF(AC288:AC288, 5, I288:I288)-SUMIF(AC288:AC288, 6, I288:I288)</f>
        <v>692.96999999999991</v>
      </c>
      <c r="I293" s="45"/>
      <c r="J293" s="45">
        <f>K285+K286+K289+K290+K291+SUM(K288:K288)-SUMIF(AC288:AC288, 5, K288:K288)-SUMIF(AC288:AC288, 6, K288:K288)</f>
        <v>13804.039999999999</v>
      </c>
      <c r="K293" s="45"/>
    </row>
    <row r="294" spans="1:29" ht="15" x14ac:dyDescent="0.25">
      <c r="C294" s="27" t="s">
        <v>1365</v>
      </c>
      <c r="H294" s="47">
        <f>SUMIF(AC288:AC288, 5, I288:I288)+SUMIF(AC288:AC288, 6, I288:I288)</f>
        <v>0</v>
      </c>
      <c r="I294" s="47"/>
      <c r="J294" s="47">
        <f>SUMIF(AC288:AC288, 5, K288:K288)+SUMIF(AC288:AC288, 6, K288:K288)</f>
        <v>0</v>
      </c>
      <c r="K294" s="47"/>
    </row>
    <row r="295" spans="1:29" ht="15" x14ac:dyDescent="0.25">
      <c r="H295" s="47"/>
      <c r="I295" s="47"/>
      <c r="J295" s="47"/>
      <c r="K295" s="47"/>
      <c r="O295" s="48">
        <f>I285+I286+I289+I290+I291+SUM(I288:I288)</f>
        <v>692.96999999999991</v>
      </c>
      <c r="P295" s="48">
        <f>K285+K286+K289+K290+K291+SUM(K288:K288)</f>
        <v>13804.039999999999</v>
      </c>
    </row>
    <row r="297" spans="1:29" ht="71.25" x14ac:dyDescent="0.2">
      <c r="A297" s="34">
        <v>23</v>
      </c>
      <c r="B297" s="34" t="str">
        <f>Source!F259</f>
        <v>3.15-108-3</v>
      </c>
      <c r="C297" s="34" t="s">
        <v>319</v>
      </c>
      <c r="D297" s="35" t="str">
        <f>Source!H259</f>
        <v>100 м2 окрашиваемой поверхности</v>
      </c>
      <c r="E297" s="11">
        <f>Source!I259</f>
        <v>0.81299999999999994</v>
      </c>
      <c r="F297" s="37"/>
      <c r="G297" s="36"/>
      <c r="H297" s="11"/>
      <c r="I297" s="37"/>
      <c r="J297" s="11"/>
      <c r="K297" s="37"/>
      <c r="Q297">
        <f>Source!X259</f>
        <v>417.96</v>
      </c>
      <c r="R297">
        <f>Source!X260</f>
        <v>10686.2</v>
      </c>
      <c r="S297">
        <f>Source!Y259</f>
        <v>292.57</v>
      </c>
      <c r="T297">
        <f>Source!Y260</f>
        <v>4986.8900000000003</v>
      </c>
      <c r="U297">
        <f>ROUND((175/100)*ROUND(Source!R259, 2), 2)</f>
        <v>0.54</v>
      </c>
      <c r="V297">
        <f>ROUND((160/100)*ROUND(Source!R260, 2), 2)</f>
        <v>16.91</v>
      </c>
      <c r="AC297">
        <v>0</v>
      </c>
    </row>
    <row r="298" spans="1:29" ht="14.25" x14ac:dyDescent="0.2">
      <c r="A298" s="34"/>
      <c r="B298" s="34"/>
      <c r="C298" s="34" t="s">
        <v>1355</v>
      </c>
      <c r="D298" s="35"/>
      <c r="E298" s="11"/>
      <c r="F298" s="37">
        <f>Source!AO259</f>
        <v>428.41</v>
      </c>
      <c r="G298" s="36" t="str">
        <f>Source!DG259</f>
        <v/>
      </c>
      <c r="H298" s="11">
        <f>Source!AV260</f>
        <v>1</v>
      </c>
      <c r="I298" s="37">
        <f>Source!S259</f>
        <v>348.3</v>
      </c>
      <c r="J298" s="11">
        <f>IF(Source!BA260&lt;&gt; 0, Source!BA260, 1)</f>
        <v>34.090000000000003</v>
      </c>
      <c r="K298" s="37">
        <f>Source!S260</f>
        <v>11873.55</v>
      </c>
    </row>
    <row r="299" spans="1:29" ht="14.25" x14ac:dyDescent="0.2">
      <c r="A299" s="34"/>
      <c r="B299" s="34"/>
      <c r="C299" s="34" t="s">
        <v>1356</v>
      </c>
      <c r="D299" s="35"/>
      <c r="E299" s="11"/>
      <c r="F299" s="37">
        <f>Source!AM259</f>
        <v>2.4900000000000002</v>
      </c>
      <c r="G299" s="36" t="str">
        <f>Source!DE259</f>
        <v/>
      </c>
      <c r="H299" s="11">
        <f>Source!AV260</f>
        <v>1</v>
      </c>
      <c r="I299" s="37">
        <f>Source!Q259</f>
        <v>2.02</v>
      </c>
      <c r="J299" s="11">
        <f>IF(Source!BB260&lt;&gt; 0, Source!BB260, 1)</f>
        <v>12.73</v>
      </c>
      <c r="K299" s="37">
        <f>Source!Q260</f>
        <v>25.71</v>
      </c>
    </row>
    <row r="300" spans="1:29" ht="14.25" x14ac:dyDescent="0.2">
      <c r="A300" s="34"/>
      <c r="B300" s="34"/>
      <c r="C300" s="34" t="s">
        <v>1357</v>
      </c>
      <c r="D300" s="35"/>
      <c r="E300" s="11"/>
      <c r="F300" s="37">
        <f>Source!AN259</f>
        <v>0.38</v>
      </c>
      <c r="G300" s="36" t="str">
        <f>Source!DF259</f>
        <v/>
      </c>
      <c r="H300" s="11">
        <f>Source!AV260</f>
        <v>1</v>
      </c>
      <c r="I300" s="39">
        <f>Source!R259</f>
        <v>0.31</v>
      </c>
      <c r="J300" s="11">
        <f>IF(Source!BS260&lt;&gt; 0, Source!BS260, 1)</f>
        <v>34.090000000000003</v>
      </c>
      <c r="K300" s="39">
        <f>Source!R260</f>
        <v>10.57</v>
      </c>
    </row>
    <row r="301" spans="1:29" ht="14.25" x14ac:dyDescent="0.2">
      <c r="A301" s="34"/>
      <c r="B301" s="34"/>
      <c r="C301" s="34" t="s">
        <v>1368</v>
      </c>
      <c r="D301" s="35"/>
      <c r="E301" s="11"/>
      <c r="F301" s="37">
        <f>Source!AL259</f>
        <v>0.48</v>
      </c>
      <c r="G301" s="36" t="str">
        <f>Source!DD259</f>
        <v/>
      </c>
      <c r="H301" s="11">
        <f>Source!AW260</f>
        <v>1</v>
      </c>
      <c r="I301" s="37">
        <f>Source!P259</f>
        <v>0.39</v>
      </c>
      <c r="J301" s="11">
        <f>IF(Source!BC260&lt;&gt; 0, Source!BC260, 1)</f>
        <v>33.5</v>
      </c>
      <c r="K301" s="37">
        <f>Source!P260</f>
        <v>13.07</v>
      </c>
    </row>
    <row r="302" spans="1:29" ht="42.75" x14ac:dyDescent="0.2">
      <c r="A302" s="34" t="s">
        <v>324</v>
      </c>
      <c r="B302" s="34" t="str">
        <f>Source!F261</f>
        <v>1.1-1-7995</v>
      </c>
      <c r="C302" s="34" t="s">
        <v>326</v>
      </c>
      <c r="D302" s="35" t="str">
        <f>Source!H261</f>
        <v>кг</v>
      </c>
      <c r="E302" s="11">
        <f>Source!I261</f>
        <v>20.568899999999999</v>
      </c>
      <c r="F302" s="37">
        <f>Source!AK261</f>
        <v>71.17</v>
      </c>
      <c r="G302" s="50" t="s">
        <v>3</v>
      </c>
      <c r="H302" s="11">
        <f>Source!AW262</f>
        <v>1</v>
      </c>
      <c r="I302" s="37">
        <f>Source!O261</f>
        <v>1463.89</v>
      </c>
      <c r="J302" s="11">
        <f>IF(Source!BC262&lt;&gt; 0, Source!BC262, 1)</f>
        <v>2.27</v>
      </c>
      <c r="K302" s="37">
        <f>Source!O262</f>
        <v>3323.03</v>
      </c>
      <c r="Q302">
        <f>Source!X261</f>
        <v>0</v>
      </c>
      <c r="R302">
        <f>Source!X262</f>
        <v>0</v>
      </c>
      <c r="S302">
        <f>Source!Y261</f>
        <v>0</v>
      </c>
      <c r="T302">
        <f>Source!Y262</f>
        <v>0</v>
      </c>
      <c r="U302">
        <f>ROUND((175/100)*ROUND(Source!R261, 2), 2)</f>
        <v>0</v>
      </c>
      <c r="V302">
        <f>ROUND((160/100)*ROUND(Source!R262, 2), 2)</f>
        <v>0</v>
      </c>
      <c r="AC302">
        <v>3</v>
      </c>
    </row>
    <row r="303" spans="1:29" ht="14.25" x14ac:dyDescent="0.2">
      <c r="A303" s="34" t="s">
        <v>329</v>
      </c>
      <c r="B303" s="34" t="str">
        <f>Source!F263</f>
        <v>1.1-1-733</v>
      </c>
      <c r="C303" s="34" t="s">
        <v>331</v>
      </c>
      <c r="D303" s="35" t="str">
        <f>Source!H263</f>
        <v>кг</v>
      </c>
      <c r="E303" s="11">
        <f>Source!I263</f>
        <v>2.3261799999999999</v>
      </c>
      <c r="F303" s="37">
        <f>Source!AK263</f>
        <v>20.190000000000001</v>
      </c>
      <c r="G303" s="50" t="s">
        <v>3</v>
      </c>
      <c r="H303" s="11">
        <f>Source!AW264</f>
        <v>1</v>
      </c>
      <c r="I303" s="37">
        <f>Source!O263</f>
        <v>46.97</v>
      </c>
      <c r="J303" s="11">
        <f>IF(Source!BC264&lt;&gt; 0, Source!BC264, 1)</f>
        <v>7.09</v>
      </c>
      <c r="K303" s="37">
        <f>Source!O264</f>
        <v>333.02</v>
      </c>
      <c r="Q303">
        <f>Source!X263</f>
        <v>0</v>
      </c>
      <c r="R303">
        <f>Source!X264</f>
        <v>0</v>
      </c>
      <c r="S303">
        <f>Source!Y263</f>
        <v>0</v>
      </c>
      <c r="T303">
        <f>Source!Y264</f>
        <v>0</v>
      </c>
      <c r="U303">
        <f>ROUND((175/100)*ROUND(Source!R263, 2), 2)</f>
        <v>0</v>
      </c>
      <c r="V303">
        <f>ROUND((160/100)*ROUND(Source!R264, 2), 2)</f>
        <v>0</v>
      </c>
      <c r="AC303">
        <v>3</v>
      </c>
    </row>
    <row r="304" spans="1:29" ht="14.25" x14ac:dyDescent="0.2">
      <c r="A304" s="34"/>
      <c r="B304" s="34"/>
      <c r="C304" s="34" t="s">
        <v>1358</v>
      </c>
      <c r="D304" s="35" t="s">
        <v>1359</v>
      </c>
      <c r="E304" s="11">
        <f>Source!DN260</f>
        <v>120</v>
      </c>
      <c r="F304" s="37"/>
      <c r="G304" s="36"/>
      <c r="H304" s="11"/>
      <c r="I304" s="37">
        <f>SUM(Q297:Q303)</f>
        <v>417.96</v>
      </c>
      <c r="J304" s="11">
        <f>Source!BZ260</f>
        <v>90</v>
      </c>
      <c r="K304" s="37">
        <f>SUM(R297:R303)</f>
        <v>10686.2</v>
      </c>
    </row>
    <row r="305" spans="1:29" ht="14.25" x14ac:dyDescent="0.2">
      <c r="A305" s="34"/>
      <c r="B305" s="34"/>
      <c r="C305" s="34" t="s">
        <v>1360</v>
      </c>
      <c r="D305" s="35" t="s">
        <v>1359</v>
      </c>
      <c r="E305" s="11">
        <f>Source!DO260</f>
        <v>84</v>
      </c>
      <c r="F305" s="37"/>
      <c r="G305" s="36"/>
      <c r="H305" s="11"/>
      <c r="I305" s="37">
        <f>SUM(S297:S304)</f>
        <v>292.57</v>
      </c>
      <c r="J305" s="11">
        <f>Source!CA260</f>
        <v>42</v>
      </c>
      <c r="K305" s="37">
        <f>SUM(T297:T304)</f>
        <v>4986.8900000000003</v>
      </c>
    </row>
    <row r="306" spans="1:29" ht="14.25" x14ac:dyDescent="0.2">
      <c r="A306" s="34"/>
      <c r="B306" s="34"/>
      <c r="C306" s="34" t="s">
        <v>1361</v>
      </c>
      <c r="D306" s="35" t="s">
        <v>1359</v>
      </c>
      <c r="E306" s="11">
        <f>175</f>
        <v>175</v>
      </c>
      <c r="F306" s="37"/>
      <c r="G306" s="36"/>
      <c r="H306" s="11"/>
      <c r="I306" s="37">
        <f>SUM(U297:U305)</f>
        <v>0.54</v>
      </c>
      <c r="J306" s="11">
        <f>160</f>
        <v>160</v>
      </c>
      <c r="K306" s="37">
        <f>SUM(V297:V305)</f>
        <v>16.91</v>
      </c>
    </row>
    <row r="307" spans="1:29" ht="14.25" x14ac:dyDescent="0.2">
      <c r="A307" s="40"/>
      <c r="B307" s="40"/>
      <c r="C307" s="40" t="s">
        <v>1362</v>
      </c>
      <c r="D307" s="41" t="s">
        <v>1363</v>
      </c>
      <c r="E307" s="42">
        <f>Source!AQ259</f>
        <v>36.9</v>
      </c>
      <c r="F307" s="43"/>
      <c r="G307" s="44" t="str">
        <f>Source!DI259</f>
        <v/>
      </c>
      <c r="H307" s="42">
        <f>Source!AV260</f>
        <v>1</v>
      </c>
      <c r="I307" s="43">
        <f>Source!U259</f>
        <v>29.999699999999997</v>
      </c>
      <c r="J307" s="42"/>
      <c r="K307" s="43"/>
    </row>
    <row r="308" spans="1:29" ht="15" x14ac:dyDescent="0.25">
      <c r="C308" s="27" t="s">
        <v>1364</v>
      </c>
      <c r="H308" s="45">
        <f>I298+I299+I301+I304+I305+I306+SUM(I302:I303)-SUMIF(AC302:AC303, 5, I302:I303)-SUMIF(AC302:AC303, 6, I302:I303)</f>
        <v>2572.6400000000003</v>
      </c>
      <c r="I308" s="45"/>
      <c r="J308" s="45">
        <f>K298+K299+K301+K304+K305+K306+SUM(K302:K303)-SUMIF(AC302:AC303, 5, K302:K303)-SUMIF(AC302:AC303, 6, K302:K303)</f>
        <v>31258.379999999997</v>
      </c>
      <c r="K308" s="45"/>
    </row>
    <row r="309" spans="1:29" ht="15" x14ac:dyDescent="0.25">
      <c r="C309" s="27" t="s">
        <v>1365</v>
      </c>
      <c r="H309" s="47">
        <f>SUMIF(AC302:AC303, 5, I302:I303)+SUMIF(AC302:AC303, 6, I302:I303)</f>
        <v>0</v>
      </c>
      <c r="I309" s="47"/>
      <c r="J309" s="47">
        <f>SUMIF(AC302:AC303, 5, K302:K303)+SUMIF(AC302:AC303, 6, K302:K303)</f>
        <v>0</v>
      </c>
      <c r="K309" s="47"/>
    </row>
    <row r="310" spans="1:29" ht="15" x14ac:dyDescent="0.25">
      <c r="H310" s="47"/>
      <c r="I310" s="47"/>
      <c r="J310" s="47"/>
      <c r="K310" s="47"/>
      <c r="O310" s="48">
        <f>I298+I299+I301+I304+I305+I306+SUM(I302:I303)</f>
        <v>2572.6400000000003</v>
      </c>
      <c r="P310" s="48">
        <f>K298+K299+K301+K304+K305+K306+SUM(K302:K303)</f>
        <v>31258.379999999997</v>
      </c>
    </row>
    <row r="313" spans="1:29" ht="15" x14ac:dyDescent="0.25">
      <c r="A313" s="49" t="str">
        <f>CONCATENATE("Итого по подразделу: ",IF(Source!G266&lt;&gt;"Новый подраздел", Source!G266, ""))</f>
        <v>Итого по подразделу: Металлоконструкции, каркас, лестница</v>
      </c>
      <c r="B313" s="49"/>
      <c r="C313" s="49"/>
      <c r="D313" s="49"/>
      <c r="E313" s="49"/>
      <c r="F313" s="49"/>
      <c r="G313" s="49"/>
      <c r="H313" s="47">
        <f>SUM(O251:O312)</f>
        <v>49389.549999999996</v>
      </c>
      <c r="I313" s="46"/>
      <c r="J313" s="47">
        <f>SUM(P251:P312)</f>
        <v>614741.00000000012</v>
      </c>
      <c r="K313" s="46"/>
    </row>
    <row r="314" spans="1:29" hidden="1" x14ac:dyDescent="0.2">
      <c r="A314" t="s">
        <v>1366</v>
      </c>
      <c r="I314">
        <f>SUM(W251:W313)</f>
        <v>0</v>
      </c>
      <c r="J314">
        <f>SUM(X251:X313)</f>
        <v>0</v>
      </c>
    </row>
    <row r="315" spans="1:29" hidden="1" x14ac:dyDescent="0.2">
      <c r="A315" t="s">
        <v>1367</v>
      </c>
      <c r="I315">
        <f>SUM(Y251:Y314)</f>
        <v>0</v>
      </c>
      <c r="J315">
        <f>SUM(Z251:Z314)</f>
        <v>0</v>
      </c>
    </row>
    <row r="317" spans="1:29" ht="16.5" x14ac:dyDescent="0.25">
      <c r="A317" s="33" t="str">
        <f>CONCATENATE("Подраздел: ",IF(Source!G296&lt;&gt;"Новый подраздел", Source!G296, ""))</f>
        <v>Подраздел: Перекрытия 2 этажа</v>
      </c>
      <c r="B317" s="33"/>
      <c r="C317" s="33"/>
      <c r="D317" s="33"/>
      <c r="E317" s="33"/>
      <c r="F317" s="33"/>
      <c r="G317" s="33"/>
      <c r="H317" s="33"/>
      <c r="I317" s="33"/>
      <c r="J317" s="33"/>
      <c r="K317" s="33"/>
    </row>
    <row r="318" spans="1:29" ht="42.75" x14ac:dyDescent="0.2">
      <c r="A318" s="34">
        <v>24</v>
      </c>
      <c r="B318" s="34" t="str">
        <f>Source!F300</f>
        <v>3.9-20-1</v>
      </c>
      <c r="C318" s="34" t="s">
        <v>336</v>
      </c>
      <c r="D318" s="35" t="str">
        <f>Source!H300</f>
        <v>1 т конструкций</v>
      </c>
      <c r="E318" s="11">
        <f>Source!I300</f>
        <v>0.8</v>
      </c>
      <c r="F318" s="37"/>
      <c r="G318" s="36"/>
      <c r="H318" s="11"/>
      <c r="I318" s="37"/>
      <c r="J318" s="11"/>
      <c r="K318" s="37"/>
      <c r="Q318">
        <f>Source!X300</f>
        <v>329.82</v>
      </c>
      <c r="R318">
        <f>Source!X301</f>
        <v>9304.93</v>
      </c>
      <c r="S318">
        <f>Source!Y300</f>
        <v>398.06</v>
      </c>
      <c r="T318">
        <f>Source!Y301</f>
        <v>6591</v>
      </c>
      <c r="U318">
        <f>ROUND((175/100)*ROUND(Source!R300, 2), 2)</f>
        <v>98.25</v>
      </c>
      <c r="V318">
        <f>ROUND((160/100)*ROUND(Source!R301, 2), 2)</f>
        <v>3062.1</v>
      </c>
      <c r="AC318">
        <v>0</v>
      </c>
    </row>
    <row r="319" spans="1:29" ht="14.25" x14ac:dyDescent="0.2">
      <c r="A319" s="34"/>
      <c r="B319" s="34"/>
      <c r="C319" s="34" t="s">
        <v>1355</v>
      </c>
      <c r="D319" s="35"/>
      <c r="E319" s="11"/>
      <c r="F319" s="37">
        <f>Source!AO300</f>
        <v>473.88</v>
      </c>
      <c r="G319" s="36" t="str">
        <f>Source!DG300</f>
        <v/>
      </c>
      <c r="H319" s="11">
        <f>Source!AV301</f>
        <v>1</v>
      </c>
      <c r="I319" s="37">
        <f>Source!S300</f>
        <v>379.1</v>
      </c>
      <c r="J319" s="11">
        <f>IF(Source!BA301&lt;&gt; 0, Source!BA301, 1)</f>
        <v>34.090000000000003</v>
      </c>
      <c r="K319" s="37">
        <f>Source!S301</f>
        <v>12923.52</v>
      </c>
    </row>
    <row r="320" spans="1:29" ht="14.25" x14ac:dyDescent="0.2">
      <c r="A320" s="34"/>
      <c r="B320" s="34"/>
      <c r="C320" s="34" t="s">
        <v>1356</v>
      </c>
      <c r="D320" s="35"/>
      <c r="E320" s="11"/>
      <c r="F320" s="37">
        <f>Source!AM300</f>
        <v>796.03</v>
      </c>
      <c r="G320" s="36" t="str">
        <f>Source!DE300</f>
        <v/>
      </c>
      <c r="H320" s="11">
        <f>Source!AV301</f>
        <v>1</v>
      </c>
      <c r="I320" s="37">
        <f>Source!Q300</f>
        <v>636.82000000000005</v>
      </c>
      <c r="J320" s="11">
        <f>IF(Source!BB301&lt;&gt; 0, Source!BB301, 1)</f>
        <v>11.25</v>
      </c>
      <c r="K320" s="37">
        <f>Source!Q301</f>
        <v>7164.23</v>
      </c>
    </row>
    <row r="321" spans="1:29" ht="14.25" x14ac:dyDescent="0.2">
      <c r="A321" s="34"/>
      <c r="B321" s="34"/>
      <c r="C321" s="34" t="s">
        <v>1357</v>
      </c>
      <c r="D321" s="35"/>
      <c r="E321" s="11"/>
      <c r="F321" s="37">
        <f>Source!AN300</f>
        <v>70.180000000000007</v>
      </c>
      <c r="G321" s="36" t="str">
        <f>Source!DF300</f>
        <v/>
      </c>
      <c r="H321" s="11">
        <f>Source!AV301</f>
        <v>1</v>
      </c>
      <c r="I321" s="39">
        <f>Source!R300</f>
        <v>56.14</v>
      </c>
      <c r="J321" s="11">
        <f>IF(Source!BS301&lt;&gt; 0, Source!BS301, 1)</f>
        <v>34.090000000000003</v>
      </c>
      <c r="K321" s="39">
        <f>Source!R301</f>
        <v>1913.81</v>
      </c>
    </row>
    <row r="322" spans="1:29" ht="14.25" x14ac:dyDescent="0.2">
      <c r="A322" s="34"/>
      <c r="B322" s="34"/>
      <c r="C322" s="34" t="s">
        <v>1368</v>
      </c>
      <c r="D322" s="35"/>
      <c r="E322" s="11"/>
      <c r="F322" s="37">
        <f>Source!AL300</f>
        <v>41.42</v>
      </c>
      <c r="G322" s="36" t="str">
        <f>Source!DD300</f>
        <v/>
      </c>
      <c r="H322" s="11">
        <f>Source!AW301</f>
        <v>1</v>
      </c>
      <c r="I322" s="37">
        <f>Source!P300</f>
        <v>33.14</v>
      </c>
      <c r="J322" s="11">
        <f>IF(Source!BC301&lt;&gt; 0, Source!BC301, 1)</f>
        <v>17.41</v>
      </c>
      <c r="K322" s="37">
        <f>Source!P301</f>
        <v>576.97</v>
      </c>
    </row>
    <row r="323" spans="1:29" ht="71.25" x14ac:dyDescent="0.2">
      <c r="A323" s="34" t="s">
        <v>338</v>
      </c>
      <c r="B323" s="34" t="str">
        <f>Source!F302</f>
        <v>1.1-1-2115</v>
      </c>
      <c r="C323" s="34" t="s">
        <v>340</v>
      </c>
      <c r="D323" s="35" t="str">
        <f>Source!H302</f>
        <v>м2</v>
      </c>
      <c r="E323" s="11">
        <f>Source!I302</f>
        <v>85.333330000000004</v>
      </c>
      <c r="F323" s="37">
        <f>Source!AK302</f>
        <v>103.94</v>
      </c>
      <c r="G323" s="50" t="s">
        <v>3</v>
      </c>
      <c r="H323" s="11">
        <f>Source!AW303</f>
        <v>1</v>
      </c>
      <c r="I323" s="37">
        <f>Source!O302</f>
        <v>8869.5499999999993</v>
      </c>
      <c r="J323" s="11">
        <f>IF(Source!BC303&lt;&gt; 0, Source!BC303, 1)</f>
        <v>8.33</v>
      </c>
      <c r="K323" s="37">
        <f>Source!O303</f>
        <v>73883.350000000006</v>
      </c>
      <c r="Q323">
        <f>Source!X302</f>
        <v>0</v>
      </c>
      <c r="R323">
        <f>Source!X303</f>
        <v>0</v>
      </c>
      <c r="S323">
        <f>Source!Y302</f>
        <v>0</v>
      </c>
      <c r="T323">
        <f>Source!Y303</f>
        <v>0</v>
      </c>
      <c r="U323">
        <f>ROUND((175/100)*ROUND(Source!R302, 2), 2)</f>
        <v>0</v>
      </c>
      <c r="V323">
        <f>ROUND((160/100)*ROUND(Source!R303, 2), 2)</f>
        <v>0</v>
      </c>
      <c r="AC323">
        <v>3</v>
      </c>
    </row>
    <row r="324" spans="1:29" ht="28.5" x14ac:dyDescent="0.2">
      <c r="A324" s="34" t="s">
        <v>342</v>
      </c>
      <c r="B324" s="34" t="str">
        <f>Source!F304</f>
        <v>1.1-1-59</v>
      </c>
      <c r="C324" s="34" t="s">
        <v>246</v>
      </c>
      <c r="D324" s="35" t="str">
        <f>Source!H304</f>
        <v>т</v>
      </c>
      <c r="E324" s="11">
        <f>Source!I304</f>
        <v>0.08</v>
      </c>
      <c r="F324" s="37">
        <f>Source!AK304</f>
        <v>26876.01</v>
      </c>
      <c r="G324" s="50" t="s">
        <v>3</v>
      </c>
      <c r="H324" s="11">
        <f>Source!AW305</f>
        <v>1</v>
      </c>
      <c r="I324" s="37">
        <f>Source!O304</f>
        <v>2150.08</v>
      </c>
      <c r="J324" s="11">
        <f>IF(Source!BC305&lt;&gt; 0, Source!BC305, 1)</f>
        <v>6.13</v>
      </c>
      <c r="K324" s="37">
        <f>Source!O305</f>
        <v>13179.99</v>
      </c>
      <c r="Q324">
        <f>Source!X304</f>
        <v>0</v>
      </c>
      <c r="R324">
        <f>Source!X305</f>
        <v>0</v>
      </c>
      <c r="S324">
        <f>Source!Y304</f>
        <v>0</v>
      </c>
      <c r="T324">
        <f>Source!Y305</f>
        <v>0</v>
      </c>
      <c r="U324">
        <f>ROUND((175/100)*ROUND(Source!R304, 2), 2)</f>
        <v>0</v>
      </c>
      <c r="V324">
        <f>ROUND((160/100)*ROUND(Source!R305, 2), 2)</f>
        <v>0</v>
      </c>
      <c r="AC324">
        <v>3</v>
      </c>
    </row>
    <row r="325" spans="1:29" ht="57" x14ac:dyDescent="0.2">
      <c r="A325" s="34" t="s">
        <v>343</v>
      </c>
      <c r="B325" s="34" t="str">
        <f>Source!F306</f>
        <v>1.6-1-277</v>
      </c>
      <c r="C325" s="34" t="s">
        <v>345</v>
      </c>
      <c r="D325" s="35" t="str">
        <f>Source!H306</f>
        <v>т</v>
      </c>
      <c r="E325" s="11">
        <f>Source!I306</f>
        <v>0.7</v>
      </c>
      <c r="F325" s="37">
        <f>Source!AK306</f>
        <v>16190.5</v>
      </c>
      <c r="G325" s="50" t="s">
        <v>3</v>
      </c>
      <c r="H325" s="11">
        <f>Source!AW307</f>
        <v>1</v>
      </c>
      <c r="I325" s="37">
        <f>Source!O306</f>
        <v>11333.35</v>
      </c>
      <c r="J325" s="11">
        <f>IF(Source!BC307&lt;&gt; 0, Source!BC307, 1)</f>
        <v>8.57</v>
      </c>
      <c r="K325" s="37">
        <f>Source!O307</f>
        <v>97126.81</v>
      </c>
      <c r="Q325">
        <f>Source!X306</f>
        <v>0</v>
      </c>
      <c r="R325">
        <f>Source!X307</f>
        <v>0</v>
      </c>
      <c r="S325">
        <f>Source!Y306</f>
        <v>0</v>
      </c>
      <c r="T325">
        <f>Source!Y307</f>
        <v>0</v>
      </c>
      <c r="U325">
        <f>ROUND((175/100)*ROUND(Source!R306, 2), 2)</f>
        <v>0</v>
      </c>
      <c r="V325">
        <f>ROUND((160/100)*ROUND(Source!R307, 2), 2)</f>
        <v>0</v>
      </c>
      <c r="AC325">
        <v>3</v>
      </c>
    </row>
    <row r="326" spans="1:29" ht="14.25" x14ac:dyDescent="0.2">
      <c r="A326" s="34"/>
      <c r="B326" s="34"/>
      <c r="C326" s="34" t="s">
        <v>1358</v>
      </c>
      <c r="D326" s="35" t="s">
        <v>1359</v>
      </c>
      <c r="E326" s="11">
        <f>Source!DN301</f>
        <v>87</v>
      </c>
      <c r="F326" s="37"/>
      <c r="G326" s="36"/>
      <c r="H326" s="11"/>
      <c r="I326" s="37">
        <f>SUM(Q318:Q325)</f>
        <v>329.82</v>
      </c>
      <c r="J326" s="11">
        <f>Source!BZ301</f>
        <v>72</v>
      </c>
      <c r="K326" s="37">
        <f>SUM(R318:R325)</f>
        <v>9304.93</v>
      </c>
    </row>
    <row r="327" spans="1:29" ht="14.25" x14ac:dyDescent="0.2">
      <c r="A327" s="34"/>
      <c r="B327" s="34"/>
      <c r="C327" s="34" t="s">
        <v>1360</v>
      </c>
      <c r="D327" s="35" t="s">
        <v>1359</v>
      </c>
      <c r="E327" s="11">
        <f>Source!DO301</f>
        <v>105</v>
      </c>
      <c r="F327" s="37"/>
      <c r="G327" s="36"/>
      <c r="H327" s="11"/>
      <c r="I327" s="37">
        <f>SUM(S318:S326)</f>
        <v>398.06</v>
      </c>
      <c r="J327" s="11">
        <f>Source!CA301</f>
        <v>51</v>
      </c>
      <c r="K327" s="37">
        <f>SUM(T318:T326)</f>
        <v>6591</v>
      </c>
    </row>
    <row r="328" spans="1:29" ht="14.25" x14ac:dyDescent="0.2">
      <c r="A328" s="34"/>
      <c r="B328" s="34"/>
      <c r="C328" s="34" t="s">
        <v>1361</v>
      </c>
      <c r="D328" s="35" t="s">
        <v>1359</v>
      </c>
      <c r="E328" s="11">
        <f>175</f>
        <v>175</v>
      </c>
      <c r="F328" s="37"/>
      <c r="G328" s="36"/>
      <c r="H328" s="11"/>
      <c r="I328" s="37">
        <f>SUM(U318:U327)</f>
        <v>98.25</v>
      </c>
      <c r="J328" s="11">
        <f>160</f>
        <v>160</v>
      </c>
      <c r="K328" s="37">
        <f>SUM(V318:V327)</f>
        <v>3062.1</v>
      </c>
    </row>
    <row r="329" spans="1:29" ht="14.25" x14ac:dyDescent="0.2">
      <c r="A329" s="40"/>
      <c r="B329" s="40"/>
      <c r="C329" s="40" t="s">
        <v>1362</v>
      </c>
      <c r="D329" s="41" t="s">
        <v>1363</v>
      </c>
      <c r="E329" s="42">
        <f>Source!AQ300</f>
        <v>35.9</v>
      </c>
      <c r="F329" s="43"/>
      <c r="G329" s="44" t="str">
        <f>Source!DI300</f>
        <v/>
      </c>
      <c r="H329" s="42">
        <f>Source!AV301</f>
        <v>1</v>
      </c>
      <c r="I329" s="43">
        <f>Source!U300</f>
        <v>28.72</v>
      </c>
      <c r="J329" s="42"/>
      <c r="K329" s="43"/>
    </row>
    <row r="330" spans="1:29" ht="15" x14ac:dyDescent="0.25">
      <c r="C330" s="27" t="s">
        <v>1364</v>
      </c>
      <c r="H330" s="45">
        <f>I319+I320+I322+I326+I327+I328+SUM(I323:I325)-SUMIF(AC323:AC325, 5, I323:I325)-SUMIF(AC323:AC325, 6, I323:I325)</f>
        <v>24228.17</v>
      </c>
      <c r="I330" s="45"/>
      <c r="J330" s="45">
        <f>K319+K320+K322+K326+K327+K328+SUM(K323:K325)-SUMIF(AC323:AC325, 5, K323:K325)-SUMIF(AC323:AC325, 6, K323:K325)</f>
        <v>223812.90000000002</v>
      </c>
      <c r="K330" s="45"/>
    </row>
    <row r="331" spans="1:29" ht="15" x14ac:dyDescent="0.25">
      <c r="C331" s="27" t="s">
        <v>1365</v>
      </c>
      <c r="H331" s="47">
        <f>SUMIF(AC323:AC325, 5, I323:I325)+SUMIF(AC323:AC325, 6, I323:I325)</f>
        <v>0</v>
      </c>
      <c r="I331" s="47"/>
      <c r="J331" s="47">
        <f>SUMIF(AC323:AC325, 5, K323:K325)+SUMIF(AC323:AC325, 6, K323:K325)</f>
        <v>0</v>
      </c>
      <c r="K331" s="47"/>
    </row>
    <row r="332" spans="1:29" ht="15" x14ac:dyDescent="0.25">
      <c r="H332" s="47"/>
      <c r="I332" s="47"/>
      <c r="J332" s="47"/>
      <c r="K332" s="47"/>
      <c r="O332" s="48">
        <f>I319+I320+I322+I326+I327+I328+SUM(I323:I325)</f>
        <v>24228.17</v>
      </c>
      <c r="P332" s="48">
        <f>K319+K320+K322+K326+K327+K328+SUM(K323:K325)</f>
        <v>223812.90000000002</v>
      </c>
    </row>
    <row r="334" spans="1:29" ht="42.75" x14ac:dyDescent="0.2">
      <c r="A334" s="34">
        <v>25</v>
      </c>
      <c r="B334" s="34" t="str">
        <f>Source!F308</f>
        <v>3.13-9-3</v>
      </c>
      <c r="C334" s="34" t="s">
        <v>349</v>
      </c>
      <c r="D334" s="35" t="str">
        <f>Source!H308</f>
        <v>100 м2</v>
      </c>
      <c r="E334" s="11">
        <f>Source!I308</f>
        <v>0.62</v>
      </c>
      <c r="F334" s="37"/>
      <c r="G334" s="36"/>
      <c r="H334" s="11"/>
      <c r="I334" s="37"/>
      <c r="J334" s="11"/>
      <c r="K334" s="37"/>
      <c r="Q334">
        <f>Source!X308</f>
        <v>43.31</v>
      </c>
      <c r="R334">
        <f>Source!X309</f>
        <v>1223.4000000000001</v>
      </c>
      <c r="S334">
        <f>Source!Y308</f>
        <v>31.76</v>
      </c>
      <c r="T334">
        <f>Source!Y309</f>
        <v>576.54999999999995</v>
      </c>
      <c r="U334">
        <f>ROUND((175/100)*ROUND(Source!R308, 2), 2)</f>
        <v>0.28000000000000003</v>
      </c>
      <c r="V334">
        <f>ROUND((160/100)*ROUND(Source!R309, 2), 2)</f>
        <v>8.7200000000000006</v>
      </c>
      <c r="AC334">
        <v>0</v>
      </c>
    </row>
    <row r="335" spans="1:29" x14ac:dyDescent="0.2">
      <c r="C335" s="38" t="str">
        <f>"Объем: "&amp;Source!I308&amp;"=62/"&amp;"100"</f>
        <v>Объем: 0,62=62/100</v>
      </c>
    </row>
    <row r="336" spans="1:29" ht="14.25" x14ac:dyDescent="0.2">
      <c r="A336" s="34"/>
      <c r="B336" s="34"/>
      <c r="C336" s="34" t="s">
        <v>1355</v>
      </c>
      <c r="D336" s="35"/>
      <c r="E336" s="11"/>
      <c r="F336" s="37">
        <f>Source!AO308</f>
        <v>66.540000000000006</v>
      </c>
      <c r="G336" s="36" t="str">
        <f>Source!DG308</f>
        <v/>
      </c>
      <c r="H336" s="11">
        <f>Source!AV309</f>
        <v>1</v>
      </c>
      <c r="I336" s="37">
        <f>Source!S308</f>
        <v>41.25</v>
      </c>
      <c r="J336" s="11">
        <f>IF(Source!BA309&lt;&gt; 0, Source!BA309, 1)</f>
        <v>34.090000000000003</v>
      </c>
      <c r="K336" s="37">
        <f>Source!S309</f>
        <v>1406.21</v>
      </c>
    </row>
    <row r="337" spans="1:29" ht="14.25" x14ac:dyDescent="0.2">
      <c r="A337" s="34"/>
      <c r="B337" s="34"/>
      <c r="C337" s="34" t="s">
        <v>1356</v>
      </c>
      <c r="D337" s="35"/>
      <c r="E337" s="11"/>
      <c r="F337" s="37">
        <f>Source!AM308</f>
        <v>13.64</v>
      </c>
      <c r="G337" s="36" t="str">
        <f>Source!DE308</f>
        <v/>
      </c>
      <c r="H337" s="11">
        <f>Source!AV309</f>
        <v>1</v>
      </c>
      <c r="I337" s="37">
        <f>Source!Q308</f>
        <v>8.4600000000000009</v>
      </c>
      <c r="J337" s="11">
        <f>IF(Source!BB309&lt;&gt; 0, Source!BB309, 1)</f>
        <v>9.84</v>
      </c>
      <c r="K337" s="37">
        <f>Source!Q309</f>
        <v>83.25</v>
      </c>
    </row>
    <row r="338" spans="1:29" ht="14.25" x14ac:dyDescent="0.2">
      <c r="A338" s="34"/>
      <c r="B338" s="34"/>
      <c r="C338" s="34" t="s">
        <v>1357</v>
      </c>
      <c r="D338" s="35"/>
      <c r="E338" s="11"/>
      <c r="F338" s="37">
        <f>Source!AN308</f>
        <v>0.25</v>
      </c>
      <c r="G338" s="36" t="str">
        <f>Source!DF308</f>
        <v/>
      </c>
      <c r="H338" s="11">
        <f>Source!AV309</f>
        <v>1</v>
      </c>
      <c r="I338" s="39">
        <f>Source!R308</f>
        <v>0.16</v>
      </c>
      <c r="J338" s="11">
        <f>IF(Source!BS309&lt;&gt; 0, Source!BS309, 1)</f>
        <v>34.090000000000003</v>
      </c>
      <c r="K338" s="39">
        <f>Source!R309</f>
        <v>5.45</v>
      </c>
    </row>
    <row r="339" spans="1:29" ht="14.25" x14ac:dyDescent="0.2">
      <c r="A339" s="34"/>
      <c r="B339" s="34"/>
      <c r="C339" s="34" t="s">
        <v>1368</v>
      </c>
      <c r="D339" s="35"/>
      <c r="E339" s="11"/>
      <c r="F339" s="37">
        <f>Source!AL308</f>
        <v>81.260000000000005</v>
      </c>
      <c r="G339" s="36" t="str">
        <f>Source!DD308</f>
        <v/>
      </c>
      <c r="H339" s="11">
        <f>Source!AW309</f>
        <v>1</v>
      </c>
      <c r="I339" s="37">
        <f>Source!P308</f>
        <v>50.38</v>
      </c>
      <c r="J339" s="11">
        <f>IF(Source!BC309&lt;&gt; 0, Source!BC309, 1)</f>
        <v>3.99</v>
      </c>
      <c r="K339" s="37">
        <f>Source!P309</f>
        <v>201.02</v>
      </c>
    </row>
    <row r="340" spans="1:29" ht="28.5" x14ac:dyDescent="0.2">
      <c r="A340" s="34" t="s">
        <v>353</v>
      </c>
      <c r="B340" s="34" t="str">
        <f>Source!F310</f>
        <v>1.1-1-1488</v>
      </c>
      <c r="C340" s="34" t="s">
        <v>355</v>
      </c>
      <c r="D340" s="35" t="str">
        <f>Source!H310</f>
        <v>кг</v>
      </c>
      <c r="E340" s="11">
        <f>Source!I310</f>
        <v>7.0060000000000002</v>
      </c>
      <c r="F340" s="37">
        <f>Source!AK310</f>
        <v>54.16</v>
      </c>
      <c r="G340" s="50" t="s">
        <v>3</v>
      </c>
      <c r="H340" s="11">
        <f>Source!AW311</f>
        <v>1</v>
      </c>
      <c r="I340" s="37">
        <f>Source!O310</f>
        <v>379.44</v>
      </c>
      <c r="J340" s="11">
        <f>IF(Source!BC311&lt;&gt; 0, Source!BC311, 1)</f>
        <v>6.14</v>
      </c>
      <c r="K340" s="37">
        <f>Source!O311</f>
        <v>2329.7600000000002</v>
      </c>
      <c r="Q340">
        <f>Source!X310</f>
        <v>0</v>
      </c>
      <c r="R340">
        <f>Source!X311</f>
        <v>0</v>
      </c>
      <c r="S340">
        <f>Source!Y310</f>
        <v>0</v>
      </c>
      <c r="T340">
        <f>Source!Y311</f>
        <v>0</v>
      </c>
      <c r="U340">
        <f>ROUND((175/100)*ROUND(Source!R310, 2), 2)</f>
        <v>0</v>
      </c>
      <c r="V340">
        <f>ROUND((160/100)*ROUND(Source!R311, 2), 2)</f>
        <v>0</v>
      </c>
      <c r="AC340">
        <v>3</v>
      </c>
    </row>
    <row r="341" spans="1:29" ht="14.25" x14ac:dyDescent="0.2">
      <c r="A341" s="34"/>
      <c r="B341" s="34"/>
      <c r="C341" s="34" t="s">
        <v>1358</v>
      </c>
      <c r="D341" s="35" t="s">
        <v>1359</v>
      </c>
      <c r="E341" s="11">
        <f>Source!DN309</f>
        <v>105</v>
      </c>
      <c r="F341" s="37"/>
      <c r="G341" s="36"/>
      <c r="H341" s="11"/>
      <c r="I341" s="37">
        <f>SUM(Q334:Q340)</f>
        <v>43.31</v>
      </c>
      <c r="J341" s="11">
        <f>Source!BZ309</f>
        <v>87</v>
      </c>
      <c r="K341" s="37">
        <f>SUM(R334:R340)</f>
        <v>1223.4000000000001</v>
      </c>
    </row>
    <row r="342" spans="1:29" ht="14.25" x14ac:dyDescent="0.2">
      <c r="A342" s="34"/>
      <c r="B342" s="34"/>
      <c r="C342" s="34" t="s">
        <v>1360</v>
      </c>
      <c r="D342" s="35" t="s">
        <v>1359</v>
      </c>
      <c r="E342" s="11">
        <f>Source!DO309</f>
        <v>77</v>
      </c>
      <c r="F342" s="37"/>
      <c r="G342" s="36"/>
      <c r="H342" s="11"/>
      <c r="I342" s="37">
        <f>SUM(S334:S341)</f>
        <v>31.76</v>
      </c>
      <c r="J342" s="11">
        <f>Source!CA309</f>
        <v>41</v>
      </c>
      <c r="K342" s="37">
        <f>SUM(T334:T341)</f>
        <v>576.54999999999995</v>
      </c>
    </row>
    <row r="343" spans="1:29" ht="14.25" x14ac:dyDescent="0.2">
      <c r="A343" s="34"/>
      <c r="B343" s="34"/>
      <c r="C343" s="34" t="s">
        <v>1361</v>
      </c>
      <c r="D343" s="35" t="s">
        <v>1359</v>
      </c>
      <c r="E343" s="11">
        <f>175</f>
        <v>175</v>
      </c>
      <c r="F343" s="37"/>
      <c r="G343" s="36"/>
      <c r="H343" s="11"/>
      <c r="I343" s="37">
        <f>SUM(U334:U342)</f>
        <v>0.28000000000000003</v>
      </c>
      <c r="J343" s="11">
        <f>160</f>
        <v>160</v>
      </c>
      <c r="K343" s="37">
        <f>SUM(V334:V342)</f>
        <v>8.7200000000000006</v>
      </c>
    </row>
    <row r="344" spans="1:29" ht="14.25" x14ac:dyDescent="0.2">
      <c r="A344" s="40"/>
      <c r="B344" s="40"/>
      <c r="C344" s="40" t="s">
        <v>1362</v>
      </c>
      <c r="D344" s="41" t="s">
        <v>1363</v>
      </c>
      <c r="E344" s="42">
        <f>Source!AQ308</f>
        <v>4.6399999999999997</v>
      </c>
      <c r="F344" s="43"/>
      <c r="G344" s="44" t="str">
        <f>Source!DI308</f>
        <v/>
      </c>
      <c r="H344" s="42">
        <f>Source!AV309</f>
        <v>1</v>
      </c>
      <c r="I344" s="43">
        <f>Source!U308</f>
        <v>2.8767999999999998</v>
      </c>
      <c r="J344" s="42"/>
      <c r="K344" s="43"/>
    </row>
    <row r="345" spans="1:29" ht="15" x14ac:dyDescent="0.25">
      <c r="C345" s="27" t="s">
        <v>1364</v>
      </c>
      <c r="H345" s="45">
        <f>I336+I337+I339+I341+I342+I343+SUM(I340:I340)-SUMIF(AC340:AC340, 5, I340:I340)-SUMIF(AC340:AC340, 6, I340:I340)</f>
        <v>554.88</v>
      </c>
      <c r="I345" s="45"/>
      <c r="J345" s="45">
        <f>K336+K337+K339+K341+K342+K343+SUM(K340:K340)-SUMIF(AC340:AC340, 5, K340:K340)-SUMIF(AC340:AC340, 6, K340:K340)</f>
        <v>5828.91</v>
      </c>
      <c r="K345" s="45"/>
    </row>
    <row r="346" spans="1:29" ht="15" x14ac:dyDescent="0.25">
      <c r="C346" s="27" t="s">
        <v>1365</v>
      </c>
      <c r="H346" s="47">
        <f>SUMIF(AC340:AC340, 5, I340:I340)+SUMIF(AC340:AC340, 6, I340:I340)</f>
        <v>0</v>
      </c>
      <c r="I346" s="47"/>
      <c r="J346" s="47">
        <f>SUMIF(AC340:AC340, 5, K340:K340)+SUMIF(AC340:AC340, 6, K340:K340)</f>
        <v>0</v>
      </c>
      <c r="K346" s="47"/>
    </row>
    <row r="347" spans="1:29" ht="15" x14ac:dyDescent="0.25">
      <c r="H347" s="47"/>
      <c r="I347" s="47"/>
      <c r="J347" s="47"/>
      <c r="K347" s="47"/>
      <c r="O347" s="48">
        <f>I336+I337+I339+I341+I342+I343+SUM(I340:I340)</f>
        <v>554.88</v>
      </c>
      <c r="P347" s="48">
        <f>K336+K337+K339+K341+K342+K343+SUM(K340:K340)</f>
        <v>5828.91</v>
      </c>
    </row>
    <row r="349" spans="1:29" ht="28.5" x14ac:dyDescent="0.2">
      <c r="A349" s="34">
        <v>26</v>
      </c>
      <c r="B349" s="34" t="str">
        <f>Source!F312</f>
        <v>3.13-11-1</v>
      </c>
      <c r="C349" s="34" t="s">
        <v>359</v>
      </c>
      <c r="D349" s="35" t="str">
        <f>Source!H312</f>
        <v>100 м2</v>
      </c>
      <c r="E349" s="11">
        <f>Source!I312</f>
        <v>0.62</v>
      </c>
      <c r="F349" s="37"/>
      <c r="G349" s="36"/>
      <c r="H349" s="11"/>
      <c r="I349" s="37"/>
      <c r="J349" s="11"/>
      <c r="K349" s="37"/>
      <c r="Q349">
        <f>Source!X312</f>
        <v>19.22</v>
      </c>
      <c r="R349">
        <f>Source!X313</f>
        <v>542.75</v>
      </c>
      <c r="S349">
        <f>Source!Y312</f>
        <v>14.09</v>
      </c>
      <c r="T349">
        <f>Source!Y313</f>
        <v>255.78</v>
      </c>
      <c r="U349">
        <f>ROUND((175/100)*ROUND(Source!R312, 2), 2)</f>
        <v>0.28000000000000003</v>
      </c>
      <c r="V349">
        <f>ROUND((160/100)*ROUND(Source!R313, 2), 2)</f>
        <v>8.7200000000000006</v>
      </c>
      <c r="AC349">
        <v>0</v>
      </c>
    </row>
    <row r="350" spans="1:29" x14ac:dyDescent="0.2">
      <c r="C350" s="38" t="str">
        <f>"Объем: "&amp;Source!I312&amp;"=62/"&amp;"100"</f>
        <v>Объем: 0,62=62/100</v>
      </c>
    </row>
    <row r="351" spans="1:29" ht="14.25" x14ac:dyDescent="0.2">
      <c r="A351" s="34"/>
      <c r="B351" s="34"/>
      <c r="C351" s="34" t="s">
        <v>1355</v>
      </c>
      <c r="D351" s="35"/>
      <c r="E351" s="11"/>
      <c r="F351" s="37">
        <f>Source!AO312</f>
        <v>29.51</v>
      </c>
      <c r="G351" s="36" t="str">
        <f>Source!DG312</f>
        <v/>
      </c>
      <c r="H351" s="11">
        <f>Source!AV313</f>
        <v>1</v>
      </c>
      <c r="I351" s="37">
        <f>Source!S312</f>
        <v>18.3</v>
      </c>
      <c r="J351" s="11">
        <f>IF(Source!BA313&lt;&gt; 0, Source!BA313, 1)</f>
        <v>34.090000000000003</v>
      </c>
      <c r="K351" s="37">
        <f>Source!S313</f>
        <v>623.85</v>
      </c>
    </row>
    <row r="352" spans="1:29" ht="14.25" x14ac:dyDescent="0.2">
      <c r="A352" s="34"/>
      <c r="B352" s="34"/>
      <c r="C352" s="34" t="s">
        <v>1356</v>
      </c>
      <c r="D352" s="35"/>
      <c r="E352" s="11"/>
      <c r="F352" s="37">
        <f>Source!AM312</f>
        <v>13.64</v>
      </c>
      <c r="G352" s="36" t="str">
        <f>Source!DE312</f>
        <v/>
      </c>
      <c r="H352" s="11">
        <f>Source!AV313</f>
        <v>1</v>
      </c>
      <c r="I352" s="37">
        <f>Source!Q312</f>
        <v>8.4600000000000009</v>
      </c>
      <c r="J352" s="11">
        <f>IF(Source!BB313&lt;&gt; 0, Source!BB313, 1)</f>
        <v>9.84</v>
      </c>
      <c r="K352" s="37">
        <f>Source!Q313</f>
        <v>83.25</v>
      </c>
    </row>
    <row r="353" spans="1:29" ht="14.25" x14ac:dyDescent="0.2">
      <c r="A353" s="34"/>
      <c r="B353" s="34"/>
      <c r="C353" s="34" t="s">
        <v>1357</v>
      </c>
      <c r="D353" s="35"/>
      <c r="E353" s="11"/>
      <c r="F353" s="37">
        <f>Source!AN312</f>
        <v>0.25</v>
      </c>
      <c r="G353" s="36" t="str">
        <f>Source!DF312</f>
        <v/>
      </c>
      <c r="H353" s="11">
        <f>Source!AV313</f>
        <v>1</v>
      </c>
      <c r="I353" s="39">
        <f>Source!R312</f>
        <v>0.16</v>
      </c>
      <c r="J353" s="11">
        <f>IF(Source!BS313&lt;&gt; 0, Source!BS313, 1)</f>
        <v>34.090000000000003</v>
      </c>
      <c r="K353" s="39">
        <f>Source!R313</f>
        <v>5.45</v>
      </c>
    </row>
    <row r="354" spans="1:29" ht="14.25" x14ac:dyDescent="0.2">
      <c r="A354" s="34"/>
      <c r="B354" s="34"/>
      <c r="C354" s="34" t="s">
        <v>1368</v>
      </c>
      <c r="D354" s="35"/>
      <c r="E354" s="11"/>
      <c r="F354" s="37">
        <f>Source!AL312</f>
        <v>432.64</v>
      </c>
      <c r="G354" s="36" t="str">
        <f>Source!DD312</f>
        <v/>
      </c>
      <c r="H354" s="11">
        <f>Source!AW313</f>
        <v>1</v>
      </c>
      <c r="I354" s="37">
        <f>Source!P312</f>
        <v>268.24</v>
      </c>
      <c r="J354" s="11">
        <f>IF(Source!BC313&lt;&gt; 0, Source!BC313, 1)</f>
        <v>3.5</v>
      </c>
      <c r="K354" s="37">
        <f>Source!P313</f>
        <v>938.84</v>
      </c>
    </row>
    <row r="355" spans="1:29" ht="28.5" x14ac:dyDescent="0.2">
      <c r="A355" s="34" t="s">
        <v>361</v>
      </c>
      <c r="B355" s="34" t="str">
        <f>Source!F314</f>
        <v>1.1-1-1583</v>
      </c>
      <c r="C355" s="34" t="s">
        <v>363</v>
      </c>
      <c r="D355" s="35" t="str">
        <f>Source!H314</f>
        <v>кг</v>
      </c>
      <c r="E355" s="11">
        <f>Source!I314</f>
        <v>8.06</v>
      </c>
      <c r="F355" s="37">
        <f>Source!AK314</f>
        <v>104.64</v>
      </c>
      <c r="G355" s="50" t="s">
        <v>3</v>
      </c>
      <c r="H355" s="11">
        <f>Source!AW315</f>
        <v>1</v>
      </c>
      <c r="I355" s="37">
        <f>Source!O314</f>
        <v>843.4</v>
      </c>
      <c r="J355" s="11">
        <f>IF(Source!BC315&lt;&gt; 0, Source!BC315, 1)</f>
        <v>1.67</v>
      </c>
      <c r="K355" s="37">
        <f>Source!O315</f>
        <v>1408.48</v>
      </c>
      <c r="Q355">
        <f>Source!X314</f>
        <v>0</v>
      </c>
      <c r="R355">
        <f>Source!X315</f>
        <v>0</v>
      </c>
      <c r="S355">
        <f>Source!Y314</f>
        <v>0</v>
      </c>
      <c r="T355">
        <f>Source!Y315</f>
        <v>0</v>
      </c>
      <c r="U355">
        <f>ROUND((175/100)*ROUND(Source!R314, 2), 2)</f>
        <v>0</v>
      </c>
      <c r="V355">
        <f>ROUND((160/100)*ROUND(Source!R315, 2), 2)</f>
        <v>0</v>
      </c>
      <c r="AC355">
        <v>3</v>
      </c>
    </row>
    <row r="356" spans="1:29" ht="14.25" x14ac:dyDescent="0.2">
      <c r="A356" s="34"/>
      <c r="B356" s="34"/>
      <c r="C356" s="34" t="s">
        <v>1358</v>
      </c>
      <c r="D356" s="35" t="s">
        <v>1359</v>
      </c>
      <c r="E356" s="11">
        <f>Source!DN313</f>
        <v>105</v>
      </c>
      <c r="F356" s="37"/>
      <c r="G356" s="36"/>
      <c r="H356" s="11"/>
      <c r="I356" s="37">
        <f>SUM(Q349:Q355)</f>
        <v>19.22</v>
      </c>
      <c r="J356" s="11">
        <f>Source!BZ313</f>
        <v>87</v>
      </c>
      <c r="K356" s="37">
        <f>SUM(R349:R355)</f>
        <v>542.75</v>
      </c>
    </row>
    <row r="357" spans="1:29" ht="14.25" x14ac:dyDescent="0.2">
      <c r="A357" s="34"/>
      <c r="B357" s="34"/>
      <c r="C357" s="34" t="s">
        <v>1360</v>
      </c>
      <c r="D357" s="35" t="s">
        <v>1359</v>
      </c>
      <c r="E357" s="11">
        <f>Source!DO313</f>
        <v>77</v>
      </c>
      <c r="F357" s="37"/>
      <c r="G357" s="36"/>
      <c r="H357" s="11"/>
      <c r="I357" s="37">
        <f>SUM(S349:S356)</f>
        <v>14.09</v>
      </c>
      <c r="J357" s="11">
        <f>Source!CA313</f>
        <v>41</v>
      </c>
      <c r="K357" s="37">
        <f>SUM(T349:T356)</f>
        <v>255.78</v>
      </c>
    </row>
    <row r="358" spans="1:29" ht="14.25" x14ac:dyDescent="0.2">
      <c r="A358" s="34"/>
      <c r="B358" s="34"/>
      <c r="C358" s="34" t="s">
        <v>1361</v>
      </c>
      <c r="D358" s="35" t="s">
        <v>1359</v>
      </c>
      <c r="E358" s="11">
        <f>175</f>
        <v>175</v>
      </c>
      <c r="F358" s="37"/>
      <c r="G358" s="36"/>
      <c r="H358" s="11"/>
      <c r="I358" s="37">
        <f>SUM(U349:U357)</f>
        <v>0.28000000000000003</v>
      </c>
      <c r="J358" s="11">
        <f>160</f>
        <v>160</v>
      </c>
      <c r="K358" s="37">
        <f>SUM(V349:V357)</f>
        <v>8.7200000000000006</v>
      </c>
    </row>
    <row r="359" spans="1:29" ht="14.25" x14ac:dyDescent="0.2">
      <c r="A359" s="40"/>
      <c r="B359" s="40"/>
      <c r="C359" s="40" t="s">
        <v>1362</v>
      </c>
      <c r="D359" s="41" t="s">
        <v>1363</v>
      </c>
      <c r="E359" s="42">
        <f>Source!AQ312</f>
        <v>2.48</v>
      </c>
      <c r="F359" s="43"/>
      <c r="G359" s="44" t="str">
        <f>Source!DI312</f>
        <v/>
      </c>
      <c r="H359" s="42">
        <f>Source!AV313</f>
        <v>1</v>
      </c>
      <c r="I359" s="43">
        <f>Source!U312</f>
        <v>1.5376000000000001</v>
      </c>
      <c r="J359" s="42"/>
      <c r="K359" s="43"/>
    </row>
    <row r="360" spans="1:29" ht="15" x14ac:dyDescent="0.25">
      <c r="C360" s="27" t="s">
        <v>1364</v>
      </c>
      <c r="H360" s="45">
        <f>I351+I352+I354+I356+I357+I358+SUM(I355:I355)-SUMIF(AC355:AC355, 5, I355:I355)-SUMIF(AC355:AC355, 6, I355:I355)</f>
        <v>1171.99</v>
      </c>
      <c r="I360" s="45"/>
      <c r="J360" s="45">
        <f>K351+K352+K354+K356+K357+K358+SUM(K355:K355)-SUMIF(AC355:AC355, 5, K355:K355)-SUMIF(AC355:AC355, 6, K355:K355)</f>
        <v>3861.67</v>
      </c>
      <c r="K360" s="45"/>
    </row>
    <row r="361" spans="1:29" ht="15" x14ac:dyDescent="0.25">
      <c r="C361" s="27" t="s">
        <v>1365</v>
      </c>
      <c r="H361" s="47">
        <f>SUMIF(AC355:AC355, 5, I355:I355)+SUMIF(AC355:AC355, 6, I355:I355)</f>
        <v>0</v>
      </c>
      <c r="I361" s="47"/>
      <c r="J361" s="47">
        <f>SUMIF(AC355:AC355, 5, K355:K355)+SUMIF(AC355:AC355, 6, K355:K355)</f>
        <v>0</v>
      </c>
      <c r="K361" s="47"/>
    </row>
    <row r="362" spans="1:29" ht="15" x14ac:dyDescent="0.25">
      <c r="H362" s="47"/>
      <c r="I362" s="47"/>
      <c r="J362" s="47"/>
      <c r="K362" s="47"/>
      <c r="O362" s="48">
        <f>I351+I352+I354+I356+I357+I358+SUM(I355:I355)</f>
        <v>1171.99</v>
      </c>
      <c r="P362" s="48">
        <f>K351+K352+K354+K356+K357+K358+SUM(K355:K355)</f>
        <v>3861.67</v>
      </c>
    </row>
    <row r="364" spans="1:29" ht="28.5" x14ac:dyDescent="0.2">
      <c r="A364" s="34">
        <v>27</v>
      </c>
      <c r="B364" s="34" t="str">
        <f>Source!F316</f>
        <v>3.6-6-10</v>
      </c>
      <c r="C364" s="34" t="s">
        <v>367</v>
      </c>
      <c r="D364" s="35" t="str">
        <f>Source!H316</f>
        <v>1 Т</v>
      </c>
      <c r="E364" s="11">
        <f>Source!I316</f>
        <v>0.186</v>
      </c>
      <c r="F364" s="37"/>
      <c r="G364" s="36"/>
      <c r="H364" s="11"/>
      <c r="I364" s="37"/>
      <c r="J364" s="11"/>
      <c r="K364" s="37"/>
      <c r="Q364">
        <f>Source!X316</f>
        <v>24.55</v>
      </c>
      <c r="R364">
        <f>Source!X317</f>
        <v>802.71</v>
      </c>
      <c r="S364">
        <f>Source!Y316</f>
        <v>17.54</v>
      </c>
      <c r="T364">
        <f>Source!Y317</f>
        <v>563.61</v>
      </c>
      <c r="U364">
        <f>ROUND((175/100)*ROUND(Source!R316, 2), 2)</f>
        <v>1.65</v>
      </c>
      <c r="V364">
        <f>ROUND((160/100)*ROUND(Source!R317, 2), 2)</f>
        <v>51.26</v>
      </c>
      <c r="AC364">
        <v>0</v>
      </c>
    </row>
    <row r="365" spans="1:29" ht="14.25" x14ac:dyDescent="0.2">
      <c r="A365" s="34"/>
      <c r="B365" s="34"/>
      <c r="C365" s="34" t="s">
        <v>1355</v>
      </c>
      <c r="D365" s="35"/>
      <c r="E365" s="11"/>
      <c r="F365" s="37">
        <f>Source!AO316</f>
        <v>134.68</v>
      </c>
      <c r="G365" s="36" t="str">
        <f>Source!DG316</f>
        <v/>
      </c>
      <c r="H365" s="11">
        <f>Source!AV317</f>
        <v>1</v>
      </c>
      <c r="I365" s="37">
        <f>Source!S316</f>
        <v>25.05</v>
      </c>
      <c r="J365" s="11">
        <f>IF(Source!BA317&lt;&gt; 0, Source!BA317, 1)</f>
        <v>34.090000000000003</v>
      </c>
      <c r="K365" s="37">
        <f>Source!S317</f>
        <v>853.95</v>
      </c>
    </row>
    <row r="366" spans="1:29" ht="14.25" x14ac:dyDescent="0.2">
      <c r="A366" s="34"/>
      <c r="B366" s="34"/>
      <c r="C366" s="34" t="s">
        <v>1356</v>
      </c>
      <c r="D366" s="35"/>
      <c r="E366" s="11"/>
      <c r="F366" s="37">
        <f>Source!AM316</f>
        <v>43.5</v>
      </c>
      <c r="G366" s="36" t="str">
        <f>Source!DE316</f>
        <v/>
      </c>
      <c r="H366" s="11">
        <f>Source!AV317</f>
        <v>1</v>
      </c>
      <c r="I366" s="37">
        <f>Source!Q316</f>
        <v>8.09</v>
      </c>
      <c r="J366" s="11">
        <f>IF(Source!BB317&lt;&gt; 0, Source!BB317, 1)</f>
        <v>11.87</v>
      </c>
      <c r="K366" s="37">
        <f>Source!Q317</f>
        <v>96.03</v>
      </c>
    </row>
    <row r="367" spans="1:29" ht="14.25" x14ac:dyDescent="0.2">
      <c r="A367" s="34"/>
      <c r="B367" s="34"/>
      <c r="C367" s="34" t="s">
        <v>1357</v>
      </c>
      <c r="D367" s="35"/>
      <c r="E367" s="11"/>
      <c r="F367" s="37">
        <f>Source!AN316</f>
        <v>5.0599999999999996</v>
      </c>
      <c r="G367" s="36" t="str">
        <f>Source!DF316</f>
        <v/>
      </c>
      <c r="H367" s="11">
        <f>Source!AV317</f>
        <v>1</v>
      </c>
      <c r="I367" s="39">
        <f>Source!R316</f>
        <v>0.94</v>
      </c>
      <c r="J367" s="11">
        <f>IF(Source!BS317&lt;&gt; 0, Source!BS317, 1)</f>
        <v>34.090000000000003</v>
      </c>
      <c r="K367" s="39">
        <f>Source!R317</f>
        <v>32.04</v>
      </c>
    </row>
    <row r="368" spans="1:29" ht="14.25" x14ac:dyDescent="0.2">
      <c r="A368" s="34"/>
      <c r="B368" s="34"/>
      <c r="C368" s="34" t="s">
        <v>1368</v>
      </c>
      <c r="D368" s="35"/>
      <c r="E368" s="11"/>
      <c r="F368" s="37">
        <f>Source!AL316</f>
        <v>258.91000000000003</v>
      </c>
      <c r="G368" s="36" t="str">
        <f>Source!DD316</f>
        <v/>
      </c>
      <c r="H368" s="11">
        <f>Source!AW317</f>
        <v>1</v>
      </c>
      <c r="I368" s="37">
        <f>Source!P316</f>
        <v>48.16</v>
      </c>
      <c r="J368" s="11">
        <f>IF(Source!BC317&lt;&gt; 0, Source!BC317, 1)</f>
        <v>8.36</v>
      </c>
      <c r="K368" s="37">
        <f>Source!P317</f>
        <v>402.62</v>
      </c>
    </row>
    <row r="369" spans="1:29" ht="57" x14ac:dyDescent="0.2">
      <c r="A369" s="34" t="s">
        <v>369</v>
      </c>
      <c r="B369" s="34" t="str">
        <f>Source!F318</f>
        <v>1.3-4-81</v>
      </c>
      <c r="C369" s="34" t="s">
        <v>371</v>
      </c>
      <c r="D369" s="35" t="str">
        <f>Source!H318</f>
        <v>т</v>
      </c>
      <c r="E369" s="11">
        <f>Source!I318</f>
        <v>0.186</v>
      </c>
      <c r="F369" s="37">
        <f>Source!AK318</f>
        <v>6340.75</v>
      </c>
      <c r="G369" s="50" t="s">
        <v>3</v>
      </c>
      <c r="H369" s="11">
        <f>Source!AW319</f>
        <v>1</v>
      </c>
      <c r="I369" s="37">
        <f>Source!O318</f>
        <v>1179.3800000000001</v>
      </c>
      <c r="J369" s="11">
        <f>IF(Source!BC319&lt;&gt; 0, Source!BC319, 1)</f>
        <v>16.670000000000002</v>
      </c>
      <c r="K369" s="37">
        <f>Source!O319</f>
        <v>19660.259999999998</v>
      </c>
      <c r="Q369">
        <f>Source!X318</f>
        <v>0</v>
      </c>
      <c r="R369">
        <f>Source!X319</f>
        <v>0</v>
      </c>
      <c r="S369">
        <f>Source!Y318</f>
        <v>0</v>
      </c>
      <c r="T369">
        <f>Source!Y319</f>
        <v>0</v>
      </c>
      <c r="U369">
        <f>ROUND((175/100)*ROUND(Source!R318, 2), 2)</f>
        <v>0</v>
      </c>
      <c r="V369">
        <f>ROUND((160/100)*ROUND(Source!R319, 2), 2)</f>
        <v>0</v>
      </c>
      <c r="AC369">
        <v>3</v>
      </c>
    </row>
    <row r="370" spans="1:29" ht="14.25" x14ac:dyDescent="0.2">
      <c r="A370" s="34"/>
      <c r="B370" s="34"/>
      <c r="C370" s="34" t="s">
        <v>1358</v>
      </c>
      <c r="D370" s="35" t="s">
        <v>1359</v>
      </c>
      <c r="E370" s="11">
        <f>Source!DN317</f>
        <v>98</v>
      </c>
      <c r="F370" s="37"/>
      <c r="G370" s="36"/>
      <c r="H370" s="11"/>
      <c r="I370" s="37">
        <f>SUM(Q364:Q369)</f>
        <v>24.55</v>
      </c>
      <c r="J370" s="11">
        <f>Source!BZ317</f>
        <v>94</v>
      </c>
      <c r="K370" s="37">
        <f>SUM(R364:R369)</f>
        <v>802.71</v>
      </c>
    </row>
    <row r="371" spans="1:29" ht="14.25" x14ac:dyDescent="0.2">
      <c r="A371" s="34"/>
      <c r="B371" s="34"/>
      <c r="C371" s="34" t="s">
        <v>1360</v>
      </c>
      <c r="D371" s="35" t="s">
        <v>1359</v>
      </c>
      <c r="E371" s="11">
        <f>Source!DO317</f>
        <v>70</v>
      </c>
      <c r="F371" s="37"/>
      <c r="G371" s="36"/>
      <c r="H371" s="11"/>
      <c r="I371" s="37">
        <f>SUM(S364:S370)</f>
        <v>17.54</v>
      </c>
      <c r="J371" s="11">
        <f>Source!CA317</f>
        <v>66</v>
      </c>
      <c r="K371" s="37">
        <f>SUM(T364:T370)</f>
        <v>563.61</v>
      </c>
    </row>
    <row r="372" spans="1:29" ht="14.25" x14ac:dyDescent="0.2">
      <c r="A372" s="34"/>
      <c r="B372" s="34"/>
      <c r="C372" s="34" t="s">
        <v>1361</v>
      </c>
      <c r="D372" s="35" t="s">
        <v>1359</v>
      </c>
      <c r="E372" s="11">
        <f>175</f>
        <v>175</v>
      </c>
      <c r="F372" s="37"/>
      <c r="G372" s="36"/>
      <c r="H372" s="11"/>
      <c r="I372" s="37">
        <f>SUM(U364:U371)</f>
        <v>1.65</v>
      </c>
      <c r="J372" s="11">
        <f>160</f>
        <v>160</v>
      </c>
      <c r="K372" s="37">
        <f>SUM(V364:V371)</f>
        <v>51.26</v>
      </c>
    </row>
    <row r="373" spans="1:29" ht="14.25" x14ac:dyDescent="0.2">
      <c r="A373" s="40"/>
      <c r="B373" s="40"/>
      <c r="C373" s="40" t="s">
        <v>1362</v>
      </c>
      <c r="D373" s="41" t="s">
        <v>1363</v>
      </c>
      <c r="E373" s="42">
        <f>Source!AQ316</f>
        <v>11.6</v>
      </c>
      <c r="F373" s="43"/>
      <c r="G373" s="44" t="str">
        <f>Source!DI316</f>
        <v/>
      </c>
      <c r="H373" s="42">
        <f>Source!AV317</f>
        <v>1</v>
      </c>
      <c r="I373" s="43">
        <f>Source!U316</f>
        <v>2.1576</v>
      </c>
      <c r="J373" s="42"/>
      <c r="K373" s="43"/>
    </row>
    <row r="374" spans="1:29" ht="15" x14ac:dyDescent="0.25">
      <c r="C374" s="27" t="s">
        <v>1364</v>
      </c>
      <c r="H374" s="45">
        <f>I365+I366+I368+I370+I371+I372+SUM(I369:I369)-SUMIF(AC369:AC369, 5, I369:I369)-SUMIF(AC369:AC369, 6, I369:I369)</f>
        <v>1304.42</v>
      </c>
      <c r="I374" s="45"/>
      <c r="J374" s="45">
        <f>K365+K366+K368+K370+K371+K372+SUM(K369:K369)-SUMIF(AC369:AC369, 5, K369:K369)-SUMIF(AC369:AC369, 6, K369:K369)</f>
        <v>22430.44</v>
      </c>
      <c r="K374" s="45"/>
    </row>
    <row r="375" spans="1:29" ht="15" x14ac:dyDescent="0.25">
      <c r="C375" s="27" t="s">
        <v>1365</v>
      </c>
      <c r="H375" s="47">
        <f>SUMIF(AC369:AC369, 5, I369:I369)+SUMIF(AC369:AC369, 6, I369:I369)</f>
        <v>0</v>
      </c>
      <c r="I375" s="47"/>
      <c r="J375" s="47">
        <f>SUMIF(AC369:AC369, 5, K369:K369)+SUMIF(AC369:AC369, 6, K369:K369)</f>
        <v>0</v>
      </c>
      <c r="K375" s="47"/>
    </row>
    <row r="376" spans="1:29" ht="15" x14ac:dyDescent="0.25">
      <c r="H376" s="47"/>
      <c r="I376" s="47"/>
      <c r="J376" s="47"/>
      <c r="K376" s="47"/>
      <c r="O376" s="48">
        <f>I365+I366+I368+I370+I371+I372+SUM(I369:I369)</f>
        <v>1304.42</v>
      </c>
      <c r="P376" s="48">
        <f>K365+K366+K368+K370+K371+K372+SUM(K369:K369)</f>
        <v>22430.44</v>
      </c>
    </row>
    <row r="378" spans="1:29" ht="42.75" x14ac:dyDescent="0.2">
      <c r="A378" s="34">
        <v>28</v>
      </c>
      <c r="B378" s="34" t="str">
        <f>Source!F320</f>
        <v>3.6-5-1</v>
      </c>
      <c r="C378" s="34" t="s">
        <v>375</v>
      </c>
      <c r="D378" s="35" t="str">
        <f>Source!H320</f>
        <v>100 м2 перекрытий</v>
      </c>
      <c r="E378" s="11">
        <f>Source!I320</f>
        <v>0.62</v>
      </c>
      <c r="F378" s="37"/>
      <c r="G378" s="36"/>
      <c r="H378" s="11"/>
      <c r="I378" s="37"/>
      <c r="J378" s="11"/>
      <c r="K378" s="37"/>
      <c r="Q378">
        <f>Source!X320</f>
        <v>133.66</v>
      </c>
      <c r="R378">
        <f>Source!X321</f>
        <v>4370.57</v>
      </c>
      <c r="S378">
        <f>Source!Y320</f>
        <v>95.47</v>
      </c>
      <c r="T378">
        <f>Source!Y321</f>
        <v>3068.7</v>
      </c>
      <c r="U378">
        <f>ROUND((175/100)*ROUND(Source!R320, 2), 2)</f>
        <v>3.69</v>
      </c>
      <c r="V378">
        <f>ROUND((160/100)*ROUND(Source!R321, 2), 2)</f>
        <v>115.09</v>
      </c>
      <c r="AC378">
        <v>0</v>
      </c>
    </row>
    <row r="379" spans="1:29" x14ac:dyDescent="0.2">
      <c r="C379" s="38" t="str">
        <f>"Объем: "&amp;Source!I320&amp;"=62/"&amp;"100"</f>
        <v>Объем: 0,62=62/100</v>
      </c>
    </row>
    <row r="380" spans="1:29" ht="14.25" x14ac:dyDescent="0.2">
      <c r="A380" s="34"/>
      <c r="B380" s="34"/>
      <c r="C380" s="34" t="s">
        <v>1355</v>
      </c>
      <c r="D380" s="35"/>
      <c r="E380" s="11"/>
      <c r="F380" s="37">
        <f>Source!AO320</f>
        <v>219.98</v>
      </c>
      <c r="G380" s="36" t="str">
        <f>Source!DG320</f>
        <v/>
      </c>
      <c r="H380" s="11">
        <f>Source!AV321</f>
        <v>1</v>
      </c>
      <c r="I380" s="37">
        <f>Source!S320</f>
        <v>136.38999999999999</v>
      </c>
      <c r="J380" s="11">
        <f>IF(Source!BA321&lt;&gt; 0, Source!BA321, 1)</f>
        <v>34.090000000000003</v>
      </c>
      <c r="K380" s="37">
        <f>Source!S321</f>
        <v>4649.54</v>
      </c>
    </row>
    <row r="381" spans="1:29" ht="14.25" x14ac:dyDescent="0.2">
      <c r="A381" s="34"/>
      <c r="B381" s="34"/>
      <c r="C381" s="34" t="s">
        <v>1356</v>
      </c>
      <c r="D381" s="35"/>
      <c r="E381" s="11"/>
      <c r="F381" s="37">
        <f>Source!AM320</f>
        <v>22.67</v>
      </c>
      <c r="G381" s="36" t="str">
        <f>Source!DE320</f>
        <v/>
      </c>
      <c r="H381" s="11">
        <f>Source!AV321</f>
        <v>1</v>
      </c>
      <c r="I381" s="37">
        <f>Source!Q320</f>
        <v>14.06</v>
      </c>
      <c r="J381" s="11">
        <f>IF(Source!BB321&lt;&gt; 0, Source!BB321, 1)</f>
        <v>12.69</v>
      </c>
      <c r="K381" s="37">
        <f>Source!Q321</f>
        <v>178.42</v>
      </c>
    </row>
    <row r="382" spans="1:29" ht="14.25" x14ac:dyDescent="0.2">
      <c r="A382" s="34"/>
      <c r="B382" s="34"/>
      <c r="C382" s="34" t="s">
        <v>1357</v>
      </c>
      <c r="D382" s="35"/>
      <c r="E382" s="11"/>
      <c r="F382" s="37">
        <f>Source!AN320</f>
        <v>3.41</v>
      </c>
      <c r="G382" s="36" t="str">
        <f>Source!DF320</f>
        <v/>
      </c>
      <c r="H382" s="11">
        <f>Source!AV321</f>
        <v>1</v>
      </c>
      <c r="I382" s="39">
        <f>Source!R320</f>
        <v>2.11</v>
      </c>
      <c r="J382" s="11">
        <f>IF(Source!BS321&lt;&gt; 0, Source!BS321, 1)</f>
        <v>34.090000000000003</v>
      </c>
      <c r="K382" s="39">
        <f>Source!R321</f>
        <v>71.930000000000007</v>
      </c>
    </row>
    <row r="383" spans="1:29" ht="14.25" x14ac:dyDescent="0.2">
      <c r="A383" s="34"/>
      <c r="B383" s="34"/>
      <c r="C383" s="34" t="s">
        <v>1368</v>
      </c>
      <c r="D383" s="35"/>
      <c r="E383" s="11"/>
      <c r="F383" s="37">
        <f>Source!AL320</f>
        <v>155.94</v>
      </c>
      <c r="G383" s="36" t="str">
        <f>Source!DD320</f>
        <v/>
      </c>
      <c r="H383" s="11">
        <f>Source!AW321</f>
        <v>1</v>
      </c>
      <c r="I383" s="37">
        <f>Source!P320</f>
        <v>96.68</v>
      </c>
      <c r="J383" s="11">
        <f>IF(Source!BC321&lt;&gt; 0, Source!BC321, 1)</f>
        <v>3.69</v>
      </c>
      <c r="K383" s="37">
        <f>Source!P321</f>
        <v>356.75</v>
      </c>
    </row>
    <row r="384" spans="1:29" ht="57" x14ac:dyDescent="0.2">
      <c r="A384" s="34" t="s">
        <v>378</v>
      </c>
      <c r="B384" s="34" t="str">
        <f>Source!F322</f>
        <v>1.3-1-38</v>
      </c>
      <c r="C384" s="34" t="s">
        <v>380</v>
      </c>
      <c r="D384" s="35" t="str">
        <f>Source!H322</f>
        <v>м3</v>
      </c>
      <c r="E384" s="11">
        <f>Source!I322</f>
        <v>6.3239999999999998</v>
      </c>
      <c r="F384" s="37">
        <f>Source!AK322</f>
        <v>704.89</v>
      </c>
      <c r="G384" s="50" t="s">
        <v>3</v>
      </c>
      <c r="H384" s="11">
        <f>Source!AW323</f>
        <v>1</v>
      </c>
      <c r="I384" s="37">
        <f>Source!O322</f>
        <v>4457.72</v>
      </c>
      <c r="J384" s="11">
        <f>IF(Source!BC323&lt;&gt; 0, Source!BC323, 1)</f>
        <v>8.68</v>
      </c>
      <c r="K384" s="37">
        <f>Source!O323</f>
        <v>38693.01</v>
      </c>
      <c r="Q384">
        <f>Source!X322</f>
        <v>0</v>
      </c>
      <c r="R384">
        <f>Source!X323</f>
        <v>0</v>
      </c>
      <c r="S384">
        <f>Source!Y322</f>
        <v>0</v>
      </c>
      <c r="T384">
        <f>Source!Y323</f>
        <v>0</v>
      </c>
      <c r="U384">
        <f>ROUND((175/100)*ROUND(Source!R322, 2), 2)</f>
        <v>0</v>
      </c>
      <c r="V384">
        <f>ROUND((160/100)*ROUND(Source!R323, 2), 2)</f>
        <v>0</v>
      </c>
      <c r="AC384">
        <v>3</v>
      </c>
    </row>
    <row r="385" spans="1:29" ht="14.25" x14ac:dyDescent="0.2">
      <c r="A385" s="34"/>
      <c r="B385" s="34"/>
      <c r="C385" s="34" t="s">
        <v>1358</v>
      </c>
      <c r="D385" s="35" t="s">
        <v>1359</v>
      </c>
      <c r="E385" s="11">
        <f>Source!DN321</f>
        <v>98</v>
      </c>
      <c r="F385" s="37"/>
      <c r="G385" s="36"/>
      <c r="H385" s="11"/>
      <c r="I385" s="37">
        <f>SUM(Q378:Q384)</f>
        <v>133.66</v>
      </c>
      <c r="J385" s="11">
        <f>Source!BZ321</f>
        <v>94</v>
      </c>
      <c r="K385" s="37">
        <f>SUM(R378:R384)</f>
        <v>4370.57</v>
      </c>
    </row>
    <row r="386" spans="1:29" ht="14.25" x14ac:dyDescent="0.2">
      <c r="A386" s="34"/>
      <c r="B386" s="34"/>
      <c r="C386" s="34" t="s">
        <v>1360</v>
      </c>
      <c r="D386" s="35" t="s">
        <v>1359</v>
      </c>
      <c r="E386" s="11">
        <f>Source!DO321</f>
        <v>70</v>
      </c>
      <c r="F386" s="37"/>
      <c r="G386" s="36"/>
      <c r="H386" s="11"/>
      <c r="I386" s="37">
        <f>SUM(S378:S385)</f>
        <v>95.47</v>
      </c>
      <c r="J386" s="11">
        <f>Source!CA321</f>
        <v>66</v>
      </c>
      <c r="K386" s="37">
        <f>SUM(T378:T385)</f>
        <v>3068.7</v>
      </c>
    </row>
    <row r="387" spans="1:29" ht="14.25" x14ac:dyDescent="0.2">
      <c r="A387" s="34"/>
      <c r="B387" s="34"/>
      <c r="C387" s="34" t="s">
        <v>1361</v>
      </c>
      <c r="D387" s="35" t="s">
        <v>1359</v>
      </c>
      <c r="E387" s="11">
        <f>175</f>
        <v>175</v>
      </c>
      <c r="F387" s="37"/>
      <c r="G387" s="36"/>
      <c r="H387" s="11"/>
      <c r="I387" s="37">
        <f>SUM(U378:U386)</f>
        <v>3.69</v>
      </c>
      <c r="J387" s="11">
        <f>160</f>
        <v>160</v>
      </c>
      <c r="K387" s="37">
        <f>SUM(V378:V386)</f>
        <v>115.09</v>
      </c>
    </row>
    <row r="388" spans="1:29" ht="14.25" x14ac:dyDescent="0.2">
      <c r="A388" s="40"/>
      <c r="B388" s="40"/>
      <c r="C388" s="40" t="s">
        <v>1362</v>
      </c>
      <c r="D388" s="41" t="s">
        <v>1363</v>
      </c>
      <c r="E388" s="42">
        <f>Source!AQ320</f>
        <v>20.2</v>
      </c>
      <c r="F388" s="43"/>
      <c r="G388" s="44" t="str">
        <f>Source!DI320</f>
        <v/>
      </c>
      <c r="H388" s="42">
        <f>Source!AV321</f>
        <v>1</v>
      </c>
      <c r="I388" s="43">
        <f>Source!U320</f>
        <v>12.523999999999999</v>
      </c>
      <c r="J388" s="42"/>
      <c r="K388" s="43"/>
    </row>
    <row r="389" spans="1:29" ht="15" x14ac:dyDescent="0.25">
      <c r="C389" s="27" t="s">
        <v>1364</v>
      </c>
      <c r="H389" s="45">
        <f>I380+I381+I383+I385+I386+I387+SUM(I384:I384)-SUMIF(AC384:AC384, 5, I384:I384)-SUMIF(AC384:AC384, 6, I384:I384)</f>
        <v>4937.67</v>
      </c>
      <c r="I389" s="45"/>
      <c r="J389" s="45">
        <f>K380+K381+K383+K385+K386+K387+SUM(K384:K384)-SUMIF(AC384:AC384, 5, K384:K384)-SUMIF(AC384:AC384, 6, K384:K384)</f>
        <v>51432.08</v>
      </c>
      <c r="K389" s="45"/>
    </row>
    <row r="390" spans="1:29" ht="15" x14ac:dyDescent="0.25">
      <c r="C390" s="27" t="s">
        <v>1365</v>
      </c>
      <c r="H390" s="47">
        <f>SUMIF(AC384:AC384, 5, I384:I384)+SUMIF(AC384:AC384, 6, I384:I384)</f>
        <v>0</v>
      </c>
      <c r="I390" s="47"/>
      <c r="J390" s="47">
        <f>SUMIF(AC384:AC384, 5, K384:K384)+SUMIF(AC384:AC384, 6, K384:K384)</f>
        <v>0</v>
      </c>
      <c r="K390" s="47"/>
    </row>
    <row r="391" spans="1:29" ht="15" x14ac:dyDescent="0.25">
      <c r="H391" s="47"/>
      <c r="I391" s="47"/>
      <c r="J391" s="47"/>
      <c r="K391" s="47"/>
      <c r="O391" s="48">
        <f>I380+I381+I383+I385+I386+I387+SUM(I384:I384)</f>
        <v>4937.67</v>
      </c>
      <c r="P391" s="48">
        <f>K380+K381+K383+K385+K386+K387+SUM(K384:K384)</f>
        <v>51432.08</v>
      </c>
    </row>
    <row r="394" spans="1:29" ht="15" x14ac:dyDescent="0.25">
      <c r="A394" s="49" t="str">
        <f>CONCATENATE("Итого по подразделу: ",IF(Source!G325&lt;&gt;"Новый подраздел", Source!G325, ""))</f>
        <v>Итого по подразделу: Перекрытия 2 этажа</v>
      </c>
      <c r="B394" s="49"/>
      <c r="C394" s="49"/>
      <c r="D394" s="49"/>
      <c r="E394" s="49"/>
      <c r="F394" s="49"/>
      <c r="G394" s="49"/>
      <c r="H394" s="47">
        <f>SUM(O317:O393)</f>
        <v>32197.129999999997</v>
      </c>
      <c r="I394" s="46"/>
      <c r="J394" s="47">
        <f>SUM(P317:P393)</f>
        <v>307366.00000000006</v>
      </c>
      <c r="K394" s="46"/>
    </row>
    <row r="395" spans="1:29" hidden="1" x14ac:dyDescent="0.2">
      <c r="A395" t="s">
        <v>1366</v>
      </c>
      <c r="I395">
        <f>SUM(W317:W394)</f>
        <v>0</v>
      </c>
      <c r="J395">
        <f>SUM(X317:X394)</f>
        <v>0</v>
      </c>
    </row>
    <row r="396" spans="1:29" hidden="1" x14ac:dyDescent="0.2">
      <c r="A396" t="s">
        <v>1367</v>
      </c>
      <c r="I396">
        <f>SUM(Y317:Y395)</f>
        <v>0</v>
      </c>
      <c r="J396">
        <f>SUM(Z317:Z395)</f>
        <v>0</v>
      </c>
    </row>
    <row r="398" spans="1:29" ht="16.5" x14ac:dyDescent="0.25">
      <c r="A398" s="33" t="str">
        <f>CONCATENATE("Подраздел: ",IF(Source!G355&lt;&gt;"Новый подраздел", Source!G355, ""))</f>
        <v>Подраздел: Полы 1эт</v>
      </c>
      <c r="B398" s="33"/>
      <c r="C398" s="33"/>
      <c r="D398" s="33"/>
      <c r="E398" s="33"/>
      <c r="F398" s="33"/>
      <c r="G398" s="33"/>
      <c r="H398" s="33"/>
      <c r="I398" s="33"/>
      <c r="J398" s="33"/>
      <c r="K398" s="33"/>
    </row>
    <row r="399" spans="1:29" ht="42.75" x14ac:dyDescent="0.2">
      <c r="A399" s="34">
        <v>29</v>
      </c>
      <c r="B399" s="34" t="str">
        <f>Source!F359</f>
        <v>3.11-10-7</v>
      </c>
      <c r="C399" s="34" t="s">
        <v>385</v>
      </c>
      <c r="D399" s="35" t="str">
        <f>Source!H359</f>
        <v>100 м2 стяжки</v>
      </c>
      <c r="E399" s="11">
        <f>Source!I359</f>
        <v>0.33639999999999998</v>
      </c>
      <c r="F399" s="37"/>
      <c r="G399" s="36"/>
      <c r="H399" s="11"/>
      <c r="I399" s="37"/>
      <c r="J399" s="11"/>
      <c r="K399" s="37"/>
      <c r="Q399">
        <f>Source!X359</f>
        <v>402.55</v>
      </c>
      <c r="R399">
        <f>Source!X360</f>
        <v>10177.89</v>
      </c>
      <c r="S399">
        <f>Source!Y359</f>
        <v>281.79000000000002</v>
      </c>
      <c r="T399">
        <f>Source!Y360</f>
        <v>4688.6899999999996</v>
      </c>
      <c r="U399">
        <f>ROUND((175/100)*ROUND(Source!R359, 2), 2)</f>
        <v>16</v>
      </c>
      <c r="V399">
        <f>ROUND((160/100)*ROUND(Source!R360, 2), 2)</f>
        <v>498.53</v>
      </c>
      <c r="AC399">
        <v>0</v>
      </c>
    </row>
    <row r="400" spans="1:29" x14ac:dyDescent="0.2">
      <c r="C400" s="38" t="str">
        <f>"Объем: "&amp;Source!I359&amp;"=33,64/"&amp;"100"</f>
        <v>Объем: 0,3364=33,64/100</v>
      </c>
    </row>
    <row r="401" spans="1:29" ht="14.25" x14ac:dyDescent="0.2">
      <c r="A401" s="34"/>
      <c r="B401" s="34"/>
      <c r="C401" s="34" t="s">
        <v>1355</v>
      </c>
      <c r="D401" s="35"/>
      <c r="E401" s="11"/>
      <c r="F401" s="37">
        <f>Source!AO359</f>
        <v>997.2</v>
      </c>
      <c r="G401" s="36" t="str">
        <f>Source!DG359</f>
        <v/>
      </c>
      <c r="H401" s="11">
        <f>Source!AV360</f>
        <v>1</v>
      </c>
      <c r="I401" s="37">
        <f>Source!S359</f>
        <v>335.46</v>
      </c>
      <c r="J401" s="11">
        <f>IF(Source!BA360&lt;&gt; 0, Source!BA360, 1)</f>
        <v>34.090000000000003</v>
      </c>
      <c r="K401" s="37">
        <f>Source!S360</f>
        <v>11435.83</v>
      </c>
    </row>
    <row r="402" spans="1:29" ht="14.25" x14ac:dyDescent="0.2">
      <c r="A402" s="34"/>
      <c r="B402" s="34"/>
      <c r="C402" s="34" t="s">
        <v>1356</v>
      </c>
      <c r="D402" s="35"/>
      <c r="E402" s="11"/>
      <c r="F402" s="37">
        <f>Source!AM359</f>
        <v>49.68</v>
      </c>
      <c r="G402" s="36" t="str">
        <f>Source!DE359</f>
        <v/>
      </c>
      <c r="H402" s="11">
        <f>Source!AV360</f>
        <v>1</v>
      </c>
      <c r="I402" s="37">
        <f>Source!Q359</f>
        <v>16.71</v>
      </c>
      <c r="J402" s="11">
        <f>IF(Source!BB360&lt;&gt; 0, Source!BB360, 1)</f>
        <v>24.45</v>
      </c>
      <c r="K402" s="37">
        <f>Source!Q360</f>
        <v>408.56</v>
      </c>
    </row>
    <row r="403" spans="1:29" ht="14.25" x14ac:dyDescent="0.2">
      <c r="A403" s="34"/>
      <c r="B403" s="34"/>
      <c r="C403" s="34" t="s">
        <v>1357</v>
      </c>
      <c r="D403" s="35"/>
      <c r="E403" s="11"/>
      <c r="F403" s="37">
        <f>Source!AN359</f>
        <v>27.17</v>
      </c>
      <c r="G403" s="36" t="str">
        <f>Source!DF359</f>
        <v/>
      </c>
      <c r="H403" s="11">
        <f>Source!AV360</f>
        <v>1</v>
      </c>
      <c r="I403" s="39">
        <f>Source!R359</f>
        <v>9.14</v>
      </c>
      <c r="J403" s="11">
        <f>IF(Source!BS360&lt;&gt; 0, Source!BS360, 1)</f>
        <v>34.090000000000003</v>
      </c>
      <c r="K403" s="39">
        <f>Source!R360</f>
        <v>311.58</v>
      </c>
    </row>
    <row r="404" spans="1:29" ht="14.25" x14ac:dyDescent="0.2">
      <c r="A404" s="34"/>
      <c r="B404" s="34"/>
      <c r="C404" s="34" t="s">
        <v>1368</v>
      </c>
      <c r="D404" s="35"/>
      <c r="E404" s="11"/>
      <c r="F404" s="37">
        <f>Source!AL359</f>
        <v>542.92999999999995</v>
      </c>
      <c r="G404" s="36" t="str">
        <f>Source!DD359</f>
        <v/>
      </c>
      <c r="H404" s="11">
        <f>Source!AW360</f>
        <v>1</v>
      </c>
      <c r="I404" s="37">
        <f>Source!P359</f>
        <v>182.64</v>
      </c>
      <c r="J404" s="11">
        <f>IF(Source!BC360&lt;&gt; 0, Source!BC360, 1)</f>
        <v>2.54</v>
      </c>
      <c r="K404" s="37">
        <f>Source!P360</f>
        <v>463.91</v>
      </c>
    </row>
    <row r="405" spans="1:29" ht="57" x14ac:dyDescent="0.2">
      <c r="A405" s="34" t="s">
        <v>390</v>
      </c>
      <c r="B405" s="34" t="str">
        <f>Source!F361</f>
        <v>1.3-2-21</v>
      </c>
      <c r="C405" s="34" t="s">
        <v>392</v>
      </c>
      <c r="D405" s="35" t="str">
        <f>Source!H361</f>
        <v>т</v>
      </c>
      <c r="E405" s="11">
        <f>Source!I361</f>
        <v>0.70643999999999985</v>
      </c>
      <c r="F405" s="37">
        <f>Source!AK361</f>
        <v>540.16</v>
      </c>
      <c r="G405" s="50" t="s">
        <v>3</v>
      </c>
      <c r="H405" s="11">
        <f>Source!AW362</f>
        <v>1</v>
      </c>
      <c r="I405" s="37">
        <f>Source!O361</f>
        <v>381.59</v>
      </c>
      <c r="J405" s="11">
        <f>IF(Source!BC362&lt;&gt; 0, Source!BC362, 1)</f>
        <v>12.72</v>
      </c>
      <c r="K405" s="37">
        <f>Source!O362</f>
        <v>4853.82</v>
      </c>
      <c r="Q405">
        <f>Source!X361</f>
        <v>0</v>
      </c>
      <c r="R405">
        <f>Source!X362</f>
        <v>0</v>
      </c>
      <c r="S405">
        <f>Source!Y361</f>
        <v>0</v>
      </c>
      <c r="T405">
        <f>Source!Y362</f>
        <v>0</v>
      </c>
      <c r="U405">
        <f>ROUND((175/100)*ROUND(Source!R361, 2), 2)</f>
        <v>0</v>
      </c>
      <c r="V405">
        <f>ROUND((160/100)*ROUND(Source!R362, 2), 2)</f>
        <v>0</v>
      </c>
      <c r="AC405">
        <v>3</v>
      </c>
    </row>
    <row r="406" spans="1:29" ht="14.25" x14ac:dyDescent="0.2">
      <c r="A406" s="34"/>
      <c r="B406" s="34"/>
      <c r="C406" s="34" t="s">
        <v>1358</v>
      </c>
      <c r="D406" s="35" t="s">
        <v>1359</v>
      </c>
      <c r="E406" s="11">
        <f>Source!DN360</f>
        <v>120</v>
      </c>
      <c r="F406" s="37"/>
      <c r="G406" s="36"/>
      <c r="H406" s="11"/>
      <c r="I406" s="37">
        <f>SUM(Q399:Q405)</f>
        <v>402.55</v>
      </c>
      <c r="J406" s="11">
        <f>Source!BZ360</f>
        <v>89</v>
      </c>
      <c r="K406" s="37">
        <f>SUM(R399:R405)</f>
        <v>10177.89</v>
      </c>
    </row>
    <row r="407" spans="1:29" ht="14.25" x14ac:dyDescent="0.2">
      <c r="A407" s="34"/>
      <c r="B407" s="34"/>
      <c r="C407" s="34" t="s">
        <v>1360</v>
      </c>
      <c r="D407" s="35" t="s">
        <v>1359</v>
      </c>
      <c r="E407" s="11">
        <f>Source!DO360</f>
        <v>84</v>
      </c>
      <c r="F407" s="37"/>
      <c r="G407" s="36"/>
      <c r="H407" s="11"/>
      <c r="I407" s="37">
        <f>SUM(S399:S406)</f>
        <v>281.79000000000002</v>
      </c>
      <c r="J407" s="11">
        <f>Source!CA360</f>
        <v>41</v>
      </c>
      <c r="K407" s="37">
        <f>SUM(T399:T406)</f>
        <v>4688.6899999999996</v>
      </c>
    </row>
    <row r="408" spans="1:29" ht="14.25" x14ac:dyDescent="0.2">
      <c r="A408" s="34"/>
      <c r="B408" s="34"/>
      <c r="C408" s="34" t="s">
        <v>1361</v>
      </c>
      <c r="D408" s="35" t="s">
        <v>1359</v>
      </c>
      <c r="E408" s="11">
        <f>175</f>
        <v>175</v>
      </c>
      <c r="F408" s="37"/>
      <c r="G408" s="36"/>
      <c r="H408" s="11"/>
      <c r="I408" s="37">
        <f>SUM(U399:U407)</f>
        <v>16</v>
      </c>
      <c r="J408" s="11">
        <f>160</f>
        <v>160</v>
      </c>
      <c r="K408" s="37">
        <f>SUM(V399:V407)</f>
        <v>498.53</v>
      </c>
    </row>
    <row r="409" spans="1:29" ht="14.25" x14ac:dyDescent="0.2">
      <c r="A409" s="40"/>
      <c r="B409" s="40"/>
      <c r="C409" s="40" t="s">
        <v>1362</v>
      </c>
      <c r="D409" s="41" t="s">
        <v>1363</v>
      </c>
      <c r="E409" s="42">
        <f>Source!AQ359</f>
        <v>90</v>
      </c>
      <c r="F409" s="43"/>
      <c r="G409" s="44" t="str">
        <f>Source!DI359</f>
        <v/>
      </c>
      <c r="H409" s="42">
        <f>Source!AV360</f>
        <v>1</v>
      </c>
      <c r="I409" s="43">
        <f>Source!U359</f>
        <v>30.275999999999996</v>
      </c>
      <c r="J409" s="42"/>
      <c r="K409" s="43"/>
    </row>
    <row r="410" spans="1:29" ht="15" x14ac:dyDescent="0.25">
      <c r="C410" s="27" t="s">
        <v>1364</v>
      </c>
      <c r="H410" s="45">
        <f>I401+I402+I404+I406+I407+I408+SUM(I405:I405)-SUMIF(AC405:AC405, 5, I405:I405)-SUMIF(AC405:AC405, 6, I405:I405)</f>
        <v>1616.7399999999998</v>
      </c>
      <c r="I410" s="45"/>
      <c r="J410" s="45">
        <f>K401+K402+K404+K406+K407+K408+SUM(K405:K405)-SUMIF(AC405:AC405, 5, K405:K405)-SUMIF(AC405:AC405, 6, K405:K405)</f>
        <v>32527.229999999996</v>
      </c>
      <c r="K410" s="45"/>
    </row>
    <row r="411" spans="1:29" ht="15" x14ac:dyDescent="0.25">
      <c r="C411" s="27" t="s">
        <v>1365</v>
      </c>
      <c r="H411" s="47">
        <f>SUMIF(AC405:AC405, 5, I405:I405)+SUMIF(AC405:AC405, 6, I405:I405)</f>
        <v>0</v>
      </c>
      <c r="I411" s="47"/>
      <c r="J411" s="47">
        <f>SUMIF(AC405:AC405, 5, K405:K405)+SUMIF(AC405:AC405, 6, K405:K405)</f>
        <v>0</v>
      </c>
      <c r="K411" s="47"/>
    </row>
    <row r="412" spans="1:29" ht="15" x14ac:dyDescent="0.25">
      <c r="H412" s="47"/>
      <c r="I412" s="47"/>
      <c r="J412" s="47"/>
      <c r="K412" s="47"/>
      <c r="O412" s="48">
        <f>I401+I402+I404+I406+I407+I408+SUM(I405:I405)</f>
        <v>1616.7399999999998</v>
      </c>
      <c r="P412" s="48">
        <f>K401+K402+K404+K406+K407+K408+SUM(K405:K405)</f>
        <v>32527.229999999996</v>
      </c>
    </row>
    <row r="414" spans="1:29" ht="42.75" x14ac:dyDescent="0.2">
      <c r="A414" s="34">
        <v>30</v>
      </c>
      <c r="B414" s="34" t="str">
        <f>Source!F363</f>
        <v>3.11-10-8</v>
      </c>
      <c r="C414" s="34" t="s">
        <v>396</v>
      </c>
      <c r="D414" s="35" t="str">
        <f>Source!H363</f>
        <v>100 м2 стяжки</v>
      </c>
      <c r="E414" s="11">
        <f>Source!I363</f>
        <v>0.33639999999999998</v>
      </c>
      <c r="F414" s="37"/>
      <c r="G414" s="36"/>
      <c r="H414" s="11"/>
      <c r="I414" s="37"/>
      <c r="J414" s="11"/>
      <c r="K414" s="37"/>
      <c r="Q414">
        <f>Source!X363</f>
        <v>201.28</v>
      </c>
      <c r="R414">
        <f>Source!X364</f>
        <v>5088.95</v>
      </c>
      <c r="S414">
        <f>Source!Y363</f>
        <v>140.88999999999999</v>
      </c>
      <c r="T414">
        <f>Source!Y364</f>
        <v>2344.35</v>
      </c>
      <c r="U414">
        <f>ROUND((175/100)*ROUND(Source!R363, 2), 2)</f>
        <v>15.89</v>
      </c>
      <c r="V414">
        <f>ROUND((160/100)*ROUND(Source!R364, 2), 2)</f>
        <v>495.26</v>
      </c>
      <c r="AC414">
        <v>0</v>
      </c>
    </row>
    <row r="415" spans="1:29" x14ac:dyDescent="0.2">
      <c r="C415" s="38" t="str">
        <f>"Объем: "&amp;Source!I363&amp;"=33,64/"&amp;"100"</f>
        <v>Объем: 0,3364=33,64/100</v>
      </c>
    </row>
    <row r="416" spans="1:29" ht="14.25" x14ac:dyDescent="0.2">
      <c r="A416" s="34"/>
      <c r="B416" s="34"/>
      <c r="C416" s="34" t="s">
        <v>1355</v>
      </c>
      <c r="D416" s="35"/>
      <c r="E416" s="11"/>
      <c r="F416" s="37">
        <f>Source!AO363</f>
        <v>33.24</v>
      </c>
      <c r="G416" s="36" t="str">
        <f>Source!DG363</f>
        <v>)*15</v>
      </c>
      <c r="H416" s="11">
        <f>Source!AV364</f>
        <v>1</v>
      </c>
      <c r="I416" s="37">
        <f>Source!S363</f>
        <v>167.73</v>
      </c>
      <c r="J416" s="11">
        <f>IF(Source!BA364&lt;&gt; 0, Source!BA364, 1)</f>
        <v>34.090000000000003</v>
      </c>
      <c r="K416" s="37">
        <f>Source!S364</f>
        <v>5717.92</v>
      </c>
    </row>
    <row r="417" spans="1:29" ht="14.25" x14ac:dyDescent="0.2">
      <c r="A417" s="34"/>
      <c r="B417" s="34"/>
      <c r="C417" s="34" t="s">
        <v>1356</v>
      </c>
      <c r="D417" s="35"/>
      <c r="E417" s="11"/>
      <c r="F417" s="37">
        <f>Source!AM363</f>
        <v>3.3</v>
      </c>
      <c r="G417" s="36" t="str">
        <f>Source!DE363</f>
        <v>)*15</v>
      </c>
      <c r="H417" s="11">
        <f>Source!AV364</f>
        <v>1</v>
      </c>
      <c r="I417" s="37">
        <f>Source!Q363</f>
        <v>16.649999999999999</v>
      </c>
      <c r="J417" s="11">
        <f>IF(Source!BB364&lt;&gt; 0, Source!BB364, 1)</f>
        <v>24.48</v>
      </c>
      <c r="K417" s="37">
        <f>Source!Q364</f>
        <v>407.59</v>
      </c>
    </row>
    <row r="418" spans="1:29" ht="14.25" x14ac:dyDescent="0.2">
      <c r="A418" s="34"/>
      <c r="B418" s="34"/>
      <c r="C418" s="34" t="s">
        <v>1357</v>
      </c>
      <c r="D418" s="35"/>
      <c r="E418" s="11"/>
      <c r="F418" s="37">
        <f>Source!AN363</f>
        <v>1.8</v>
      </c>
      <c r="G418" s="36" t="str">
        <f>Source!DF363</f>
        <v>)*15</v>
      </c>
      <c r="H418" s="11">
        <f>Source!AV364</f>
        <v>1</v>
      </c>
      <c r="I418" s="39">
        <f>Source!R363</f>
        <v>9.08</v>
      </c>
      <c r="J418" s="11">
        <f>IF(Source!BS364&lt;&gt; 0, Source!BS364, 1)</f>
        <v>34.090000000000003</v>
      </c>
      <c r="K418" s="39">
        <f>Source!R364</f>
        <v>309.54000000000002</v>
      </c>
    </row>
    <row r="419" spans="1:29" ht="14.25" x14ac:dyDescent="0.2">
      <c r="A419" s="34"/>
      <c r="B419" s="34"/>
      <c r="C419" s="34" t="s">
        <v>1368</v>
      </c>
      <c r="D419" s="35"/>
      <c r="E419" s="11"/>
      <c r="F419" s="37">
        <f>Source!AL363</f>
        <v>36.14</v>
      </c>
      <c r="G419" s="36" t="str">
        <f>Source!DD363</f>
        <v>)*15</v>
      </c>
      <c r="H419" s="11">
        <f>Source!AW364</f>
        <v>1</v>
      </c>
      <c r="I419" s="37">
        <f>Source!P363</f>
        <v>182.36</v>
      </c>
      <c r="J419" s="11">
        <f>IF(Source!BC364&lt;&gt; 0, Source!BC364, 1)</f>
        <v>2.4900000000000002</v>
      </c>
      <c r="K419" s="37">
        <f>Source!P364</f>
        <v>454.08</v>
      </c>
    </row>
    <row r="420" spans="1:29" ht="57" x14ac:dyDescent="0.2">
      <c r="A420" s="34" t="s">
        <v>399</v>
      </c>
      <c r="B420" s="34" t="str">
        <f>Source!F365</f>
        <v>1.3-2-21</v>
      </c>
      <c r="C420" s="34" t="s">
        <v>392</v>
      </c>
      <c r="D420" s="35" t="str">
        <f>Source!H365</f>
        <v>т</v>
      </c>
      <c r="E420" s="11">
        <f>Source!I365</f>
        <v>0.70643999999999985</v>
      </c>
      <c r="F420" s="37">
        <f>Source!AK365</f>
        <v>540.16</v>
      </c>
      <c r="G420" s="50" t="s">
        <v>1369</v>
      </c>
      <c r="H420" s="11">
        <f>Source!AW366</f>
        <v>1</v>
      </c>
      <c r="I420" s="37">
        <f>Source!O365</f>
        <v>381.59</v>
      </c>
      <c r="J420" s="11">
        <f>IF(Source!BC366&lt;&gt; 0, Source!BC366, 1)</f>
        <v>12.72</v>
      </c>
      <c r="K420" s="37">
        <f>Source!O366</f>
        <v>4853.82</v>
      </c>
      <c r="Q420">
        <f>Source!X365</f>
        <v>0</v>
      </c>
      <c r="R420">
        <f>Source!X366</f>
        <v>0</v>
      </c>
      <c r="S420">
        <f>Source!Y365</f>
        <v>0</v>
      </c>
      <c r="T420">
        <f>Source!Y366</f>
        <v>0</v>
      </c>
      <c r="U420">
        <f>ROUND((175/100)*ROUND(Source!R365, 2), 2)</f>
        <v>0</v>
      </c>
      <c r="V420">
        <f>ROUND((160/100)*ROUND(Source!R366, 2), 2)</f>
        <v>0</v>
      </c>
      <c r="AC420">
        <v>3</v>
      </c>
    </row>
    <row r="421" spans="1:29" ht="14.25" x14ac:dyDescent="0.2">
      <c r="A421" s="34"/>
      <c r="B421" s="34"/>
      <c r="C421" s="34" t="s">
        <v>1358</v>
      </c>
      <c r="D421" s="35" t="s">
        <v>1359</v>
      </c>
      <c r="E421" s="11">
        <f>Source!DN364</f>
        <v>120</v>
      </c>
      <c r="F421" s="37"/>
      <c r="G421" s="36"/>
      <c r="H421" s="11"/>
      <c r="I421" s="37">
        <f>SUM(Q414:Q420)</f>
        <v>201.28</v>
      </c>
      <c r="J421" s="11">
        <f>Source!BZ364</f>
        <v>89</v>
      </c>
      <c r="K421" s="37">
        <f>SUM(R414:R420)</f>
        <v>5088.95</v>
      </c>
    </row>
    <row r="422" spans="1:29" ht="14.25" x14ac:dyDescent="0.2">
      <c r="A422" s="34"/>
      <c r="B422" s="34"/>
      <c r="C422" s="34" t="s">
        <v>1360</v>
      </c>
      <c r="D422" s="35" t="s">
        <v>1359</v>
      </c>
      <c r="E422" s="11">
        <f>Source!DO364</f>
        <v>84</v>
      </c>
      <c r="F422" s="37"/>
      <c r="G422" s="36"/>
      <c r="H422" s="11"/>
      <c r="I422" s="37">
        <f>SUM(S414:S421)</f>
        <v>140.88999999999999</v>
      </c>
      <c r="J422" s="11">
        <f>Source!CA364</f>
        <v>41</v>
      </c>
      <c r="K422" s="37">
        <f>SUM(T414:T421)</f>
        <v>2344.35</v>
      </c>
    </row>
    <row r="423" spans="1:29" ht="14.25" x14ac:dyDescent="0.2">
      <c r="A423" s="34"/>
      <c r="B423" s="34"/>
      <c r="C423" s="34" t="s">
        <v>1361</v>
      </c>
      <c r="D423" s="35" t="s">
        <v>1359</v>
      </c>
      <c r="E423" s="11">
        <f>175</f>
        <v>175</v>
      </c>
      <c r="F423" s="37"/>
      <c r="G423" s="36"/>
      <c r="H423" s="11"/>
      <c r="I423" s="37">
        <f>SUM(U414:U422)</f>
        <v>15.89</v>
      </c>
      <c r="J423" s="11">
        <f>160</f>
        <v>160</v>
      </c>
      <c r="K423" s="37">
        <f>SUM(V414:V422)</f>
        <v>495.26</v>
      </c>
    </row>
    <row r="424" spans="1:29" ht="14.25" x14ac:dyDescent="0.2">
      <c r="A424" s="40"/>
      <c r="B424" s="40"/>
      <c r="C424" s="40" t="s">
        <v>1362</v>
      </c>
      <c r="D424" s="41" t="s">
        <v>1363</v>
      </c>
      <c r="E424" s="42">
        <f>Source!AQ363</f>
        <v>3</v>
      </c>
      <c r="F424" s="43"/>
      <c r="G424" s="44" t="str">
        <f>Source!DI363</f>
        <v>)*15</v>
      </c>
      <c r="H424" s="42">
        <f>Source!AV364</f>
        <v>1</v>
      </c>
      <c r="I424" s="43">
        <f>Source!U363</f>
        <v>15.137999999999998</v>
      </c>
      <c r="J424" s="42"/>
      <c r="K424" s="43"/>
    </row>
    <row r="425" spans="1:29" ht="15" x14ac:dyDescent="0.25">
      <c r="C425" s="27" t="s">
        <v>1364</v>
      </c>
      <c r="H425" s="45">
        <f>I416+I417+I419+I421+I422+I423+SUM(I420:I420)-SUMIF(AC420:AC420, 5, I420:I420)-SUMIF(AC420:AC420, 6, I420:I420)</f>
        <v>1106.3899999999999</v>
      </c>
      <c r="I425" s="45"/>
      <c r="J425" s="45">
        <f>K416+K417+K419+K421+K422+K423+SUM(K420:K420)-SUMIF(AC420:AC420, 5, K420:K420)-SUMIF(AC420:AC420, 6, K420:K420)</f>
        <v>19361.97</v>
      </c>
      <c r="K425" s="45"/>
    </row>
    <row r="426" spans="1:29" ht="15" x14ac:dyDescent="0.25">
      <c r="C426" s="27" t="s">
        <v>1365</v>
      </c>
      <c r="H426" s="47">
        <f>SUMIF(AC420:AC420, 5, I420:I420)+SUMIF(AC420:AC420, 6, I420:I420)</f>
        <v>0</v>
      </c>
      <c r="I426" s="47"/>
      <c r="J426" s="47">
        <f>SUMIF(AC420:AC420, 5, K420:K420)+SUMIF(AC420:AC420, 6, K420:K420)</f>
        <v>0</v>
      </c>
      <c r="K426" s="47"/>
    </row>
    <row r="427" spans="1:29" ht="15" x14ac:dyDescent="0.25">
      <c r="H427" s="47"/>
      <c r="I427" s="47"/>
      <c r="J427" s="47"/>
      <c r="K427" s="47"/>
      <c r="O427" s="48">
        <f>I416+I417+I419+I421+I422+I423+SUM(I420:I420)</f>
        <v>1106.3899999999999</v>
      </c>
      <c r="P427" s="48">
        <f>K416+K417+K419+K421+K422+K423+SUM(K420:K420)</f>
        <v>19361.97</v>
      </c>
    </row>
    <row r="429" spans="1:29" ht="42.75" x14ac:dyDescent="0.2">
      <c r="A429" s="34">
        <v>31</v>
      </c>
      <c r="B429" s="34" t="str">
        <f>Source!F367</f>
        <v>3.11-18-3</v>
      </c>
      <c r="C429" s="34" t="s">
        <v>402</v>
      </c>
      <c r="D429" s="35" t="str">
        <f>Source!H367</f>
        <v>100 м2 покрытия</v>
      </c>
      <c r="E429" s="11">
        <f>Source!I367</f>
        <v>0.33639999999999998</v>
      </c>
      <c r="F429" s="37"/>
      <c r="G429" s="36"/>
      <c r="H429" s="11"/>
      <c r="I429" s="37"/>
      <c r="J429" s="11"/>
      <c r="K429" s="37"/>
      <c r="Q429">
        <f>Source!X367</f>
        <v>490.8</v>
      </c>
      <c r="R429">
        <f>Source!X368</f>
        <v>12409.1</v>
      </c>
      <c r="S429">
        <f>Source!Y367</f>
        <v>343.56</v>
      </c>
      <c r="T429">
        <f>Source!Y368</f>
        <v>5716.55</v>
      </c>
      <c r="U429">
        <f>ROUND((175/100)*ROUND(Source!R367, 2), 2)</f>
        <v>4.76</v>
      </c>
      <c r="V429">
        <f>ROUND((160/100)*ROUND(Source!R368, 2), 2)</f>
        <v>148.35</v>
      </c>
      <c r="AC429">
        <v>0</v>
      </c>
    </row>
    <row r="430" spans="1:29" x14ac:dyDescent="0.2">
      <c r="C430" s="38" t="str">
        <f>"Объем: "&amp;Source!I367&amp;"=33,64/"&amp;"100"</f>
        <v>Объем: 0,3364=33,64/100</v>
      </c>
    </row>
    <row r="431" spans="1:29" ht="14.25" x14ac:dyDescent="0.2">
      <c r="A431" s="34"/>
      <c r="B431" s="34"/>
      <c r="C431" s="34" t="s">
        <v>1355</v>
      </c>
      <c r="D431" s="35"/>
      <c r="E431" s="11"/>
      <c r="F431" s="37">
        <f>Source!AO367</f>
        <v>1215.82</v>
      </c>
      <c r="G431" s="36" t="str">
        <f>Source!DG367</f>
        <v/>
      </c>
      <c r="H431" s="11">
        <f>Source!AV368</f>
        <v>1</v>
      </c>
      <c r="I431" s="37">
        <f>Source!S367</f>
        <v>409</v>
      </c>
      <c r="J431" s="11">
        <f>IF(Source!BA368&lt;&gt; 0, Source!BA368, 1)</f>
        <v>34.090000000000003</v>
      </c>
      <c r="K431" s="37">
        <f>Source!S368</f>
        <v>13942.81</v>
      </c>
    </row>
    <row r="432" spans="1:29" ht="14.25" x14ac:dyDescent="0.2">
      <c r="A432" s="34"/>
      <c r="B432" s="34"/>
      <c r="C432" s="34" t="s">
        <v>1356</v>
      </c>
      <c r="D432" s="35"/>
      <c r="E432" s="11"/>
      <c r="F432" s="37">
        <f>Source!AM367</f>
        <v>64.61</v>
      </c>
      <c r="G432" s="36" t="str">
        <f>Source!DE367</f>
        <v/>
      </c>
      <c r="H432" s="11">
        <f>Source!AV368</f>
        <v>1</v>
      </c>
      <c r="I432" s="37">
        <f>Source!Q367</f>
        <v>21.73</v>
      </c>
      <c r="J432" s="11">
        <f>IF(Source!BB368&lt;&gt; 0, Source!BB368, 1)</f>
        <v>12.55</v>
      </c>
      <c r="K432" s="37">
        <f>Source!Q368</f>
        <v>272.70999999999998</v>
      </c>
    </row>
    <row r="433" spans="1:29" ht="14.25" x14ac:dyDescent="0.2">
      <c r="A433" s="34"/>
      <c r="B433" s="34"/>
      <c r="C433" s="34" t="s">
        <v>1357</v>
      </c>
      <c r="D433" s="35"/>
      <c r="E433" s="11"/>
      <c r="F433" s="37">
        <f>Source!AN367</f>
        <v>8.08</v>
      </c>
      <c r="G433" s="36" t="str">
        <f>Source!DF367</f>
        <v/>
      </c>
      <c r="H433" s="11">
        <f>Source!AV368</f>
        <v>1</v>
      </c>
      <c r="I433" s="39">
        <f>Source!R367</f>
        <v>2.72</v>
      </c>
      <c r="J433" s="11">
        <f>IF(Source!BS368&lt;&gt; 0, Source!BS368, 1)</f>
        <v>34.090000000000003</v>
      </c>
      <c r="K433" s="39">
        <f>Source!R368</f>
        <v>92.72</v>
      </c>
    </row>
    <row r="434" spans="1:29" ht="14.25" x14ac:dyDescent="0.2">
      <c r="A434" s="34"/>
      <c r="B434" s="34"/>
      <c r="C434" s="34" t="s">
        <v>1368</v>
      </c>
      <c r="D434" s="35"/>
      <c r="E434" s="11"/>
      <c r="F434" s="37">
        <f>Source!AL367</f>
        <v>1435.85</v>
      </c>
      <c r="G434" s="36" t="str">
        <f>Source!DD367</f>
        <v/>
      </c>
      <c r="H434" s="11">
        <f>Source!AW368</f>
        <v>1</v>
      </c>
      <c r="I434" s="37">
        <f>Source!P367</f>
        <v>483.02</v>
      </c>
      <c r="J434" s="11">
        <f>IF(Source!BC368&lt;&gt; 0, Source!BC368, 1)</f>
        <v>9.61</v>
      </c>
      <c r="K434" s="37">
        <f>Source!P368</f>
        <v>4641.82</v>
      </c>
    </row>
    <row r="435" spans="1:29" ht="71.25" x14ac:dyDescent="0.2">
      <c r="A435" s="34" t="s">
        <v>407</v>
      </c>
      <c r="B435" s="34" t="str">
        <f>Source!F369</f>
        <v>1.1-1-2401</v>
      </c>
      <c r="C435" s="34" t="s">
        <v>409</v>
      </c>
      <c r="D435" s="35" t="str">
        <f>Source!H369</f>
        <v>м2</v>
      </c>
      <c r="E435" s="11">
        <f>Source!I369</f>
        <v>34.312800000000003</v>
      </c>
      <c r="F435" s="37">
        <f>Source!AK369</f>
        <v>186.49</v>
      </c>
      <c r="G435" s="50" t="s">
        <v>3</v>
      </c>
      <c r="H435" s="11">
        <f>Source!AW370</f>
        <v>1</v>
      </c>
      <c r="I435" s="37">
        <f>Source!O369</f>
        <v>6398.99</v>
      </c>
      <c r="J435" s="11">
        <f>IF(Source!BC370&lt;&gt; 0, Source!BC370, 1)</f>
        <v>7.08</v>
      </c>
      <c r="K435" s="37">
        <f>Source!O370</f>
        <v>45304.85</v>
      </c>
      <c r="Q435">
        <f>Source!X369</f>
        <v>0</v>
      </c>
      <c r="R435">
        <f>Source!X370</f>
        <v>0</v>
      </c>
      <c r="S435">
        <f>Source!Y369</f>
        <v>0</v>
      </c>
      <c r="T435">
        <f>Source!Y370</f>
        <v>0</v>
      </c>
      <c r="U435">
        <f>ROUND((175/100)*ROUND(Source!R369, 2), 2)</f>
        <v>0</v>
      </c>
      <c r="V435">
        <f>ROUND((160/100)*ROUND(Source!R370, 2), 2)</f>
        <v>0</v>
      </c>
      <c r="AC435">
        <v>3</v>
      </c>
    </row>
    <row r="436" spans="1:29" ht="14.25" x14ac:dyDescent="0.2">
      <c r="A436" s="34"/>
      <c r="B436" s="34"/>
      <c r="C436" s="34" t="s">
        <v>1358</v>
      </c>
      <c r="D436" s="35" t="s">
        <v>1359</v>
      </c>
      <c r="E436" s="11">
        <f>Source!DN368</f>
        <v>120</v>
      </c>
      <c r="F436" s="37"/>
      <c r="G436" s="36"/>
      <c r="H436" s="11"/>
      <c r="I436" s="37">
        <f>SUM(Q429:Q435)</f>
        <v>490.8</v>
      </c>
      <c r="J436" s="11">
        <f>Source!BZ368</f>
        <v>89</v>
      </c>
      <c r="K436" s="37">
        <f>SUM(R429:R435)</f>
        <v>12409.1</v>
      </c>
    </row>
    <row r="437" spans="1:29" ht="14.25" x14ac:dyDescent="0.2">
      <c r="A437" s="34"/>
      <c r="B437" s="34"/>
      <c r="C437" s="34" t="s">
        <v>1360</v>
      </c>
      <c r="D437" s="35" t="s">
        <v>1359</v>
      </c>
      <c r="E437" s="11">
        <f>Source!DO368</f>
        <v>84</v>
      </c>
      <c r="F437" s="37"/>
      <c r="G437" s="36"/>
      <c r="H437" s="11"/>
      <c r="I437" s="37">
        <f>SUM(S429:S436)</f>
        <v>343.56</v>
      </c>
      <c r="J437" s="11">
        <f>Source!CA368</f>
        <v>41</v>
      </c>
      <c r="K437" s="37">
        <f>SUM(T429:T436)</f>
        <v>5716.55</v>
      </c>
    </row>
    <row r="438" spans="1:29" ht="14.25" x14ac:dyDescent="0.2">
      <c r="A438" s="34"/>
      <c r="B438" s="34"/>
      <c r="C438" s="34" t="s">
        <v>1361</v>
      </c>
      <c r="D438" s="35" t="s">
        <v>1359</v>
      </c>
      <c r="E438" s="11">
        <f>175</f>
        <v>175</v>
      </c>
      <c r="F438" s="37"/>
      <c r="G438" s="36"/>
      <c r="H438" s="11"/>
      <c r="I438" s="37">
        <f>SUM(U429:U437)</f>
        <v>4.76</v>
      </c>
      <c r="J438" s="11">
        <f>160</f>
        <v>160</v>
      </c>
      <c r="K438" s="37">
        <f>SUM(V429:V437)</f>
        <v>148.35</v>
      </c>
    </row>
    <row r="439" spans="1:29" ht="14.25" x14ac:dyDescent="0.2">
      <c r="A439" s="40"/>
      <c r="B439" s="40"/>
      <c r="C439" s="40" t="s">
        <v>1362</v>
      </c>
      <c r="D439" s="41" t="s">
        <v>1363</v>
      </c>
      <c r="E439" s="42">
        <f>Source!AQ367</f>
        <v>106</v>
      </c>
      <c r="F439" s="43"/>
      <c r="G439" s="44" t="str">
        <f>Source!DI367</f>
        <v/>
      </c>
      <c r="H439" s="42">
        <f>Source!AV368</f>
        <v>1</v>
      </c>
      <c r="I439" s="43">
        <f>Source!U367</f>
        <v>35.6584</v>
      </c>
      <c r="J439" s="42"/>
      <c r="K439" s="43"/>
    </row>
    <row r="440" spans="1:29" ht="15" x14ac:dyDescent="0.25">
      <c r="C440" s="27" t="s">
        <v>1364</v>
      </c>
      <c r="H440" s="45">
        <f>I431+I432+I434+I436+I437+I438+SUM(I435:I435)-SUMIF(AC435:AC435, 5, I435:I435)-SUMIF(AC435:AC435, 6, I435:I435)</f>
        <v>8151.86</v>
      </c>
      <c r="I440" s="45"/>
      <c r="J440" s="45">
        <f>K431+K432+K434+K436+K437+K438+SUM(K435:K435)-SUMIF(AC435:AC435, 5, K435:K435)-SUMIF(AC435:AC435, 6, K435:K435)</f>
        <v>82436.19</v>
      </c>
      <c r="K440" s="45"/>
    </row>
    <row r="441" spans="1:29" ht="15" x14ac:dyDescent="0.25">
      <c r="C441" s="27" t="s">
        <v>1365</v>
      </c>
      <c r="H441" s="47">
        <f>SUMIF(AC435:AC435, 5, I435:I435)+SUMIF(AC435:AC435, 6, I435:I435)</f>
        <v>0</v>
      </c>
      <c r="I441" s="47"/>
      <c r="J441" s="47">
        <f>SUMIF(AC435:AC435, 5, K435:K435)+SUMIF(AC435:AC435, 6, K435:K435)</f>
        <v>0</v>
      </c>
      <c r="K441" s="47"/>
    </row>
    <row r="442" spans="1:29" ht="15" x14ac:dyDescent="0.25">
      <c r="H442" s="47"/>
      <c r="I442" s="47"/>
      <c r="J442" s="47"/>
      <c r="K442" s="47"/>
      <c r="O442" s="48">
        <f>I431+I432+I434+I436+I437+I438+SUM(I435:I435)</f>
        <v>8151.86</v>
      </c>
      <c r="P442" s="48">
        <f>K431+K432+K434+K436+K437+K438+SUM(K435:K435)</f>
        <v>82436.19</v>
      </c>
    </row>
    <row r="444" spans="1:29" ht="42.75" x14ac:dyDescent="0.2">
      <c r="A444" s="34">
        <v>32</v>
      </c>
      <c r="B444" s="34" t="str">
        <f>Source!F371</f>
        <v>3.11-29-1</v>
      </c>
      <c r="C444" s="34" t="s">
        <v>413</v>
      </c>
      <c r="D444" s="35" t="str">
        <f>Source!H371</f>
        <v>100 м плинтусов</v>
      </c>
      <c r="E444" s="11">
        <f>Source!I371</f>
        <v>0.23</v>
      </c>
      <c r="F444" s="37"/>
      <c r="G444" s="36"/>
      <c r="H444" s="11"/>
      <c r="I444" s="37"/>
      <c r="J444" s="11"/>
      <c r="K444" s="37"/>
      <c r="Q444">
        <f>Source!X371</f>
        <v>31.76</v>
      </c>
      <c r="R444">
        <f>Source!X372</f>
        <v>803.1</v>
      </c>
      <c r="S444">
        <f>Source!Y371</f>
        <v>22.23</v>
      </c>
      <c r="T444">
        <f>Source!Y372</f>
        <v>369.97</v>
      </c>
      <c r="U444">
        <f>ROUND((175/100)*ROUND(Source!R371, 2), 2)</f>
        <v>0.16</v>
      </c>
      <c r="V444">
        <f>ROUND((160/100)*ROUND(Source!R372, 2), 2)</f>
        <v>4.91</v>
      </c>
      <c r="AC444">
        <v>0</v>
      </c>
    </row>
    <row r="445" spans="1:29" x14ac:dyDescent="0.2">
      <c r="C445" s="38" t="str">
        <f>"Объем: "&amp;Source!I371&amp;"=23/"&amp;"100"</f>
        <v>Объем: 0,23=23/100</v>
      </c>
    </row>
    <row r="446" spans="1:29" ht="14.25" x14ac:dyDescent="0.2">
      <c r="A446" s="34"/>
      <c r="B446" s="34"/>
      <c r="C446" s="34" t="s">
        <v>1355</v>
      </c>
      <c r="D446" s="35"/>
      <c r="E446" s="11"/>
      <c r="F446" s="37">
        <f>Source!AO371</f>
        <v>115.07</v>
      </c>
      <c r="G446" s="36" t="str">
        <f>Source!DG371</f>
        <v/>
      </c>
      <c r="H446" s="11">
        <f>Source!AV372</f>
        <v>1</v>
      </c>
      <c r="I446" s="37">
        <f>Source!S371</f>
        <v>26.47</v>
      </c>
      <c r="J446" s="11">
        <f>IF(Source!BA372&lt;&gt; 0, Source!BA372, 1)</f>
        <v>34.090000000000003</v>
      </c>
      <c r="K446" s="37">
        <f>Source!S372</f>
        <v>902.36</v>
      </c>
    </row>
    <row r="447" spans="1:29" ht="14.25" x14ac:dyDescent="0.2">
      <c r="A447" s="34"/>
      <c r="B447" s="34"/>
      <c r="C447" s="34" t="s">
        <v>1356</v>
      </c>
      <c r="D447" s="35"/>
      <c r="E447" s="11"/>
      <c r="F447" s="37">
        <f>Source!AM371</f>
        <v>2.4900000000000002</v>
      </c>
      <c r="G447" s="36" t="str">
        <f>Source!DE371</f>
        <v/>
      </c>
      <c r="H447" s="11">
        <f>Source!AV372</f>
        <v>1</v>
      </c>
      <c r="I447" s="37">
        <f>Source!Q371</f>
        <v>0.56999999999999995</v>
      </c>
      <c r="J447" s="11">
        <f>IF(Source!BB372&lt;&gt; 0, Source!BB372, 1)</f>
        <v>12.73</v>
      </c>
      <c r="K447" s="37">
        <f>Source!Q372</f>
        <v>7.26</v>
      </c>
    </row>
    <row r="448" spans="1:29" ht="14.25" x14ac:dyDescent="0.2">
      <c r="A448" s="34"/>
      <c r="B448" s="34"/>
      <c r="C448" s="34" t="s">
        <v>1357</v>
      </c>
      <c r="D448" s="35"/>
      <c r="E448" s="11"/>
      <c r="F448" s="37">
        <f>Source!AN371</f>
        <v>0.38</v>
      </c>
      <c r="G448" s="36" t="str">
        <f>Source!DF371</f>
        <v/>
      </c>
      <c r="H448" s="11">
        <f>Source!AV372</f>
        <v>1</v>
      </c>
      <c r="I448" s="39">
        <f>Source!R371</f>
        <v>0.09</v>
      </c>
      <c r="J448" s="11">
        <f>IF(Source!BS372&lt;&gt; 0, Source!BS372, 1)</f>
        <v>34.090000000000003</v>
      </c>
      <c r="K448" s="39">
        <f>Source!R372</f>
        <v>3.07</v>
      </c>
    </row>
    <row r="449" spans="1:29" ht="28.5" x14ac:dyDescent="0.2">
      <c r="A449" s="34" t="s">
        <v>416</v>
      </c>
      <c r="B449" s="34" t="str">
        <f>Source!F373</f>
        <v>1.1-1-394</v>
      </c>
      <c r="C449" s="34" t="s">
        <v>418</v>
      </c>
      <c r="D449" s="35" t="str">
        <f>Source!H373</f>
        <v>кг</v>
      </c>
      <c r="E449" s="11">
        <f>Source!I373</f>
        <v>1.1845000000000001</v>
      </c>
      <c r="F449" s="37">
        <f>Source!AK373</f>
        <v>9.99</v>
      </c>
      <c r="G449" s="50" t="s">
        <v>3</v>
      </c>
      <c r="H449" s="11">
        <f>Source!AW374</f>
        <v>1</v>
      </c>
      <c r="I449" s="37">
        <f>Source!O373</f>
        <v>11.83</v>
      </c>
      <c r="J449" s="11">
        <f>IF(Source!BC374&lt;&gt; 0, Source!BC374, 1)</f>
        <v>9.49</v>
      </c>
      <c r="K449" s="37">
        <f>Source!O374</f>
        <v>112.27</v>
      </c>
      <c r="Q449">
        <f>Source!X373</f>
        <v>0</v>
      </c>
      <c r="R449">
        <f>Source!X374</f>
        <v>0</v>
      </c>
      <c r="S449">
        <f>Source!Y373</f>
        <v>0</v>
      </c>
      <c r="T449">
        <f>Source!Y374</f>
        <v>0</v>
      </c>
      <c r="U449">
        <f>ROUND((175/100)*ROUND(Source!R373, 2), 2)</f>
        <v>0</v>
      </c>
      <c r="V449">
        <f>ROUND((160/100)*ROUND(Source!R374, 2), 2)</f>
        <v>0</v>
      </c>
      <c r="AC449">
        <v>3</v>
      </c>
    </row>
    <row r="450" spans="1:29" ht="42.75" x14ac:dyDescent="0.2">
      <c r="A450" s="34" t="s">
        <v>420</v>
      </c>
      <c r="B450" s="34" t="str">
        <f>Source!F375</f>
        <v>1.1-1-289</v>
      </c>
      <c r="C450" s="34" t="s">
        <v>422</v>
      </c>
      <c r="D450" s="35" t="str">
        <f>Source!H375</f>
        <v>м</v>
      </c>
      <c r="E450" s="11">
        <f>Source!I375</f>
        <v>23.23</v>
      </c>
      <c r="F450" s="37">
        <f>Source!AK375</f>
        <v>22.18</v>
      </c>
      <c r="G450" s="50" t="s">
        <v>3</v>
      </c>
      <c r="H450" s="11">
        <f>Source!AW376</f>
        <v>1</v>
      </c>
      <c r="I450" s="37">
        <f>Source!O375</f>
        <v>515.24</v>
      </c>
      <c r="J450" s="11">
        <f>IF(Source!BC376&lt;&gt; 0, Source!BC376, 1)</f>
        <v>1.76</v>
      </c>
      <c r="K450" s="37">
        <f>Source!O376</f>
        <v>906.82</v>
      </c>
      <c r="Q450">
        <f>Source!X375</f>
        <v>0</v>
      </c>
      <c r="R450">
        <f>Source!X376</f>
        <v>0</v>
      </c>
      <c r="S450">
        <f>Source!Y375</f>
        <v>0</v>
      </c>
      <c r="T450">
        <f>Source!Y376</f>
        <v>0</v>
      </c>
      <c r="U450">
        <f>ROUND((175/100)*ROUND(Source!R375, 2), 2)</f>
        <v>0</v>
      </c>
      <c r="V450">
        <f>ROUND((160/100)*ROUND(Source!R376, 2), 2)</f>
        <v>0</v>
      </c>
      <c r="AC450">
        <v>3</v>
      </c>
    </row>
    <row r="451" spans="1:29" ht="14.25" x14ac:dyDescent="0.2">
      <c r="A451" s="34"/>
      <c r="B451" s="34"/>
      <c r="C451" s="34" t="s">
        <v>1358</v>
      </c>
      <c r="D451" s="35" t="s">
        <v>1359</v>
      </c>
      <c r="E451" s="11">
        <f>Source!DN372</f>
        <v>120</v>
      </c>
      <c r="F451" s="37"/>
      <c r="G451" s="36"/>
      <c r="H451" s="11"/>
      <c r="I451" s="37">
        <f>SUM(Q444:Q450)</f>
        <v>31.76</v>
      </c>
      <c r="J451" s="11">
        <f>Source!BZ372</f>
        <v>89</v>
      </c>
      <c r="K451" s="37">
        <f>SUM(R444:R450)</f>
        <v>803.1</v>
      </c>
    </row>
    <row r="452" spans="1:29" ht="14.25" x14ac:dyDescent="0.2">
      <c r="A452" s="34"/>
      <c r="B452" s="34"/>
      <c r="C452" s="34" t="s">
        <v>1360</v>
      </c>
      <c r="D452" s="35" t="s">
        <v>1359</v>
      </c>
      <c r="E452" s="11">
        <f>Source!DO372</f>
        <v>84</v>
      </c>
      <c r="F452" s="37"/>
      <c r="G452" s="36"/>
      <c r="H452" s="11"/>
      <c r="I452" s="37">
        <f>SUM(S444:S451)</f>
        <v>22.23</v>
      </c>
      <c r="J452" s="11">
        <f>Source!CA372</f>
        <v>41</v>
      </c>
      <c r="K452" s="37">
        <f>SUM(T444:T451)</f>
        <v>369.97</v>
      </c>
    </row>
    <row r="453" spans="1:29" ht="14.25" x14ac:dyDescent="0.2">
      <c r="A453" s="34"/>
      <c r="B453" s="34"/>
      <c r="C453" s="34" t="s">
        <v>1361</v>
      </c>
      <c r="D453" s="35" t="s">
        <v>1359</v>
      </c>
      <c r="E453" s="11">
        <f>175</f>
        <v>175</v>
      </c>
      <c r="F453" s="37"/>
      <c r="G453" s="36"/>
      <c r="H453" s="11"/>
      <c r="I453" s="37">
        <f>SUM(U444:U452)</f>
        <v>0.16</v>
      </c>
      <c r="J453" s="11">
        <f>160</f>
        <v>160</v>
      </c>
      <c r="K453" s="37">
        <f>SUM(V444:V452)</f>
        <v>4.91</v>
      </c>
    </row>
    <row r="454" spans="1:29" ht="14.25" x14ac:dyDescent="0.2">
      <c r="A454" s="40"/>
      <c r="B454" s="40"/>
      <c r="C454" s="40" t="s">
        <v>1362</v>
      </c>
      <c r="D454" s="41" t="s">
        <v>1363</v>
      </c>
      <c r="E454" s="42">
        <f>Source!AQ371</f>
        <v>8.99</v>
      </c>
      <c r="F454" s="43"/>
      <c r="G454" s="44" t="str">
        <f>Source!DI371</f>
        <v/>
      </c>
      <c r="H454" s="42">
        <f>Source!AV372</f>
        <v>1</v>
      </c>
      <c r="I454" s="43">
        <f>Source!U371</f>
        <v>2.0677000000000003</v>
      </c>
      <c r="J454" s="42"/>
      <c r="K454" s="43"/>
    </row>
    <row r="455" spans="1:29" ht="15" x14ac:dyDescent="0.25">
      <c r="C455" s="27" t="s">
        <v>1364</v>
      </c>
      <c r="H455" s="45">
        <f>I446+I447+I451+I452+I453+SUM(I449:I450)-SUMIF(AC449:AC450, 5, I449:I450)-SUMIF(AC449:AC450, 6, I449:I450)</f>
        <v>608.26</v>
      </c>
      <c r="I455" s="45"/>
      <c r="J455" s="45">
        <f>K446+K447+K451+K452+K453+SUM(K449:K450)-SUMIF(AC449:AC450, 5, K449:K450)-SUMIF(AC449:AC450, 6, K449:K450)</f>
        <v>3106.69</v>
      </c>
      <c r="K455" s="45"/>
    </row>
    <row r="456" spans="1:29" ht="15" x14ac:dyDescent="0.25">
      <c r="C456" s="27" t="s">
        <v>1365</v>
      </c>
      <c r="H456" s="47">
        <f>SUMIF(AC449:AC450, 5, I449:I450)+SUMIF(AC449:AC450, 6, I449:I450)</f>
        <v>0</v>
      </c>
      <c r="I456" s="47"/>
      <c r="J456" s="47">
        <f>SUMIF(AC449:AC450, 5, K449:K450)+SUMIF(AC449:AC450, 6, K449:K450)</f>
        <v>0</v>
      </c>
      <c r="K456" s="47"/>
    </row>
    <row r="457" spans="1:29" ht="15" x14ac:dyDescent="0.25">
      <c r="H457" s="47"/>
      <c r="I457" s="47"/>
      <c r="J457" s="47"/>
      <c r="K457" s="47"/>
      <c r="O457" s="48">
        <f>I446+I447+I451+I452+I453+SUM(I449:I450)</f>
        <v>608.26</v>
      </c>
      <c r="P457" s="48">
        <f>K446+K447+K451+K452+K453+SUM(K449:K450)</f>
        <v>3106.69</v>
      </c>
    </row>
    <row r="460" spans="1:29" ht="15" x14ac:dyDescent="0.25">
      <c r="A460" s="49" t="str">
        <f>CONCATENATE("Итого по подразделу: ",IF(Source!G378&lt;&gt;"Новый подраздел", Source!G378, ""))</f>
        <v>Итого по подразделу: Полы 1эт</v>
      </c>
      <c r="B460" s="49"/>
      <c r="C460" s="49"/>
      <c r="D460" s="49"/>
      <c r="E460" s="49"/>
      <c r="F460" s="49"/>
      <c r="G460" s="49"/>
      <c r="H460" s="47">
        <f>SUM(O398:O459)</f>
        <v>11483.25</v>
      </c>
      <c r="I460" s="46"/>
      <c r="J460" s="47">
        <f>SUM(P398:P459)</f>
        <v>137432.08000000002</v>
      </c>
      <c r="K460" s="46"/>
    </row>
    <row r="461" spans="1:29" hidden="1" x14ac:dyDescent="0.2">
      <c r="A461" t="s">
        <v>1366</v>
      </c>
      <c r="I461">
        <f>SUM(W398:W460)</f>
        <v>0</v>
      </c>
      <c r="J461">
        <f>SUM(X398:X460)</f>
        <v>0</v>
      </c>
    </row>
    <row r="462" spans="1:29" hidden="1" x14ac:dyDescent="0.2">
      <c r="A462" t="s">
        <v>1367</v>
      </c>
      <c r="I462">
        <f>SUM(Y398:Y461)</f>
        <v>0</v>
      </c>
      <c r="J462">
        <f>SUM(Z398:Z461)</f>
        <v>0</v>
      </c>
    </row>
    <row r="464" spans="1:29" ht="16.5" x14ac:dyDescent="0.25">
      <c r="A464" s="33" t="str">
        <f>CONCATENATE("Подраздел: ",IF(Source!G408&lt;&gt;"Новый подраздел", Source!G408, ""))</f>
        <v>Подраздел: Полы 2эт</v>
      </c>
      <c r="B464" s="33"/>
      <c r="C464" s="33"/>
      <c r="D464" s="33"/>
      <c r="E464" s="33"/>
      <c r="F464" s="33"/>
      <c r="G464" s="33"/>
      <c r="H464" s="33"/>
      <c r="I464" s="33"/>
      <c r="J464" s="33"/>
      <c r="K464" s="33"/>
    </row>
    <row r="465" spans="1:29" ht="42.75" x14ac:dyDescent="0.2">
      <c r="A465" s="34">
        <v>33</v>
      </c>
      <c r="B465" s="34" t="str">
        <f>Source!F412</f>
        <v>3.11-10-11</v>
      </c>
      <c r="C465" s="34" t="s">
        <v>428</v>
      </c>
      <c r="D465" s="35" t="str">
        <f>Source!H412</f>
        <v>100 м2 стяжки</v>
      </c>
      <c r="E465" s="11">
        <f>Source!I412</f>
        <v>0.33639999999999998</v>
      </c>
      <c r="F465" s="37"/>
      <c r="G465" s="36"/>
      <c r="H465" s="11"/>
      <c r="I465" s="37"/>
      <c r="J465" s="11"/>
      <c r="K465" s="37"/>
      <c r="Q465">
        <f>Source!X412</f>
        <v>158.03</v>
      </c>
      <c r="R465">
        <f>Source!X413</f>
        <v>3995.49</v>
      </c>
      <c r="S465">
        <f>Source!Y412</f>
        <v>110.62</v>
      </c>
      <c r="T465">
        <f>Source!Y413</f>
        <v>1840.62</v>
      </c>
      <c r="U465">
        <f>ROUND((175/100)*ROUND(Source!R412, 2), 2)</f>
        <v>3.64</v>
      </c>
      <c r="V465">
        <f>ROUND((160/100)*ROUND(Source!R413, 2), 2)</f>
        <v>113.46</v>
      </c>
      <c r="AC465">
        <v>0</v>
      </c>
    </row>
    <row r="466" spans="1:29" x14ac:dyDescent="0.2">
      <c r="C466" s="38" t="str">
        <f>"Объем: "&amp;Source!I412&amp;"=33,64/"&amp;"100"</f>
        <v>Объем: 0,3364=33,64/100</v>
      </c>
    </row>
    <row r="467" spans="1:29" ht="14.25" x14ac:dyDescent="0.2">
      <c r="A467" s="34"/>
      <c r="B467" s="34"/>
      <c r="C467" s="34" t="s">
        <v>1355</v>
      </c>
      <c r="D467" s="35"/>
      <c r="E467" s="11"/>
      <c r="F467" s="37">
        <f>Source!AO412</f>
        <v>391.47</v>
      </c>
      <c r="G467" s="36" t="str">
        <f>Source!DG412</f>
        <v/>
      </c>
      <c r="H467" s="11">
        <f>Source!AV413</f>
        <v>1</v>
      </c>
      <c r="I467" s="37">
        <f>Source!S412</f>
        <v>131.69</v>
      </c>
      <c r="J467" s="11">
        <f>IF(Source!BA413&lt;&gt; 0, Source!BA413, 1)</f>
        <v>34.090000000000003</v>
      </c>
      <c r="K467" s="37">
        <f>Source!S413</f>
        <v>4489.3100000000004</v>
      </c>
    </row>
    <row r="468" spans="1:29" ht="14.25" x14ac:dyDescent="0.2">
      <c r="A468" s="34"/>
      <c r="B468" s="34"/>
      <c r="C468" s="34" t="s">
        <v>1356</v>
      </c>
      <c r="D468" s="35"/>
      <c r="E468" s="11"/>
      <c r="F468" s="37">
        <f>Source!AM412</f>
        <v>55.08</v>
      </c>
      <c r="G468" s="36" t="str">
        <f>Source!DE412</f>
        <v/>
      </c>
      <c r="H468" s="11">
        <f>Source!AV413</f>
        <v>1</v>
      </c>
      <c r="I468" s="37">
        <f>Source!Q412</f>
        <v>18.53</v>
      </c>
      <c r="J468" s="11">
        <f>IF(Source!BB413&lt;&gt; 0, Source!BB413, 1)</f>
        <v>11.73</v>
      </c>
      <c r="K468" s="37">
        <f>Source!Q413</f>
        <v>217.36</v>
      </c>
    </row>
    <row r="469" spans="1:29" ht="14.25" x14ac:dyDescent="0.2">
      <c r="A469" s="34"/>
      <c r="B469" s="34"/>
      <c r="C469" s="34" t="s">
        <v>1357</v>
      </c>
      <c r="D469" s="35"/>
      <c r="E469" s="11"/>
      <c r="F469" s="37">
        <f>Source!AN412</f>
        <v>6.18</v>
      </c>
      <c r="G469" s="36" t="str">
        <f>Source!DF412</f>
        <v/>
      </c>
      <c r="H469" s="11">
        <f>Source!AV413</f>
        <v>1</v>
      </c>
      <c r="I469" s="39">
        <f>Source!R412</f>
        <v>2.08</v>
      </c>
      <c r="J469" s="11">
        <f>IF(Source!BS413&lt;&gt; 0, Source!BS413, 1)</f>
        <v>34.090000000000003</v>
      </c>
      <c r="K469" s="39">
        <f>Source!R413</f>
        <v>70.91</v>
      </c>
    </row>
    <row r="470" spans="1:29" ht="14.25" x14ac:dyDescent="0.2">
      <c r="A470" s="34"/>
      <c r="B470" s="34"/>
      <c r="C470" s="34" t="s">
        <v>1368</v>
      </c>
      <c r="D470" s="35"/>
      <c r="E470" s="11"/>
      <c r="F470" s="37">
        <f>Source!AL412</f>
        <v>25.24</v>
      </c>
      <c r="G470" s="36" t="str">
        <f>Source!DD412</f>
        <v/>
      </c>
      <c r="H470" s="11">
        <f>Source!AW413</f>
        <v>1</v>
      </c>
      <c r="I470" s="37">
        <f>Source!P412</f>
        <v>8.49</v>
      </c>
      <c r="J470" s="11">
        <f>IF(Source!BC413&lt;&gt; 0, Source!BC413, 1)</f>
        <v>3.54</v>
      </c>
      <c r="K470" s="37">
        <f>Source!P413</f>
        <v>30.05</v>
      </c>
    </row>
    <row r="471" spans="1:29" ht="114" x14ac:dyDescent="0.2">
      <c r="A471" s="34" t="s">
        <v>432</v>
      </c>
      <c r="B471" s="34" t="str">
        <f>Source!F414</f>
        <v>1.1-1-3107</v>
      </c>
      <c r="C471" s="34" t="s">
        <v>434</v>
      </c>
      <c r="D471" s="35" t="str">
        <f>Source!H414</f>
        <v>кг</v>
      </c>
      <c r="E471" s="11">
        <f>Source!I414</f>
        <v>6.727999999999998</v>
      </c>
      <c r="F471" s="37">
        <f>Source!AK414</f>
        <v>21.24</v>
      </c>
      <c r="G471" s="50" t="s">
        <v>3</v>
      </c>
      <c r="H471" s="11">
        <f>Source!AW415</f>
        <v>1</v>
      </c>
      <c r="I471" s="37">
        <f>Source!O414</f>
        <v>142.9</v>
      </c>
      <c r="J471" s="11">
        <f>IF(Source!BC415&lt;&gt; 0, Source!BC415, 1)</f>
        <v>3.68</v>
      </c>
      <c r="K471" s="37">
        <f>Source!O415</f>
        <v>525.87</v>
      </c>
      <c r="Q471">
        <f>Source!X414</f>
        <v>0</v>
      </c>
      <c r="R471">
        <f>Source!X415</f>
        <v>0</v>
      </c>
      <c r="S471">
        <f>Source!Y414</f>
        <v>0</v>
      </c>
      <c r="T471">
        <f>Source!Y415</f>
        <v>0</v>
      </c>
      <c r="U471">
        <f>ROUND((175/100)*ROUND(Source!R414, 2), 2)</f>
        <v>0</v>
      </c>
      <c r="V471">
        <f>ROUND((160/100)*ROUND(Source!R415, 2), 2)</f>
        <v>0</v>
      </c>
      <c r="AC471">
        <v>3</v>
      </c>
    </row>
    <row r="472" spans="1:29" ht="128.25" x14ac:dyDescent="0.2">
      <c r="A472" s="34" t="s">
        <v>436</v>
      </c>
      <c r="B472" s="34" t="str">
        <f>Source!F416</f>
        <v>1.3-2-38</v>
      </c>
      <c r="C472" s="34" t="s">
        <v>1324</v>
      </c>
      <c r="D472" s="35" t="str">
        <f>Source!H416</f>
        <v>т</v>
      </c>
      <c r="E472" s="11">
        <f>Source!I416</f>
        <v>0.28324899999999992</v>
      </c>
      <c r="F472" s="37">
        <f>Source!AK416</f>
        <v>10322.83</v>
      </c>
      <c r="G472" s="50" t="s">
        <v>3</v>
      </c>
      <c r="H472" s="11">
        <f>Source!AW417</f>
        <v>1</v>
      </c>
      <c r="I472" s="37">
        <f>Source!O416</f>
        <v>2923.93</v>
      </c>
      <c r="J472" s="11">
        <f>IF(Source!BC417&lt;&gt; 0, Source!BC417, 1)</f>
        <v>3.71</v>
      </c>
      <c r="K472" s="37">
        <f>Source!O417</f>
        <v>10847.78</v>
      </c>
      <c r="Q472">
        <f>Source!X416</f>
        <v>0</v>
      </c>
      <c r="R472">
        <f>Source!X417</f>
        <v>0</v>
      </c>
      <c r="S472">
        <f>Source!Y416</f>
        <v>0</v>
      </c>
      <c r="T472">
        <f>Source!Y417</f>
        <v>0</v>
      </c>
      <c r="U472">
        <f>ROUND((175/100)*ROUND(Source!R416, 2), 2)</f>
        <v>0</v>
      </c>
      <c r="V472">
        <f>ROUND((160/100)*ROUND(Source!R417, 2), 2)</f>
        <v>0</v>
      </c>
      <c r="AC472">
        <v>3</v>
      </c>
    </row>
    <row r="473" spans="1:29" ht="14.25" x14ac:dyDescent="0.2">
      <c r="A473" s="34"/>
      <c r="B473" s="34"/>
      <c r="C473" s="34" t="s">
        <v>1358</v>
      </c>
      <c r="D473" s="35" t="s">
        <v>1359</v>
      </c>
      <c r="E473" s="11">
        <f>Source!DN413</f>
        <v>120</v>
      </c>
      <c r="F473" s="37"/>
      <c r="G473" s="36"/>
      <c r="H473" s="11"/>
      <c r="I473" s="37">
        <f>SUM(Q465:Q472)</f>
        <v>158.03</v>
      </c>
      <c r="J473" s="11">
        <f>Source!BZ413</f>
        <v>89</v>
      </c>
      <c r="K473" s="37">
        <f>SUM(R465:R472)</f>
        <v>3995.49</v>
      </c>
    </row>
    <row r="474" spans="1:29" ht="14.25" x14ac:dyDescent="0.2">
      <c r="A474" s="34"/>
      <c r="B474" s="34"/>
      <c r="C474" s="34" t="s">
        <v>1360</v>
      </c>
      <c r="D474" s="35" t="s">
        <v>1359</v>
      </c>
      <c r="E474" s="11">
        <f>Source!DO413</f>
        <v>84</v>
      </c>
      <c r="F474" s="37"/>
      <c r="G474" s="36"/>
      <c r="H474" s="11"/>
      <c r="I474" s="37">
        <f>SUM(S465:S473)</f>
        <v>110.62</v>
      </c>
      <c r="J474" s="11">
        <f>Source!CA413</f>
        <v>41</v>
      </c>
      <c r="K474" s="37">
        <f>SUM(T465:T473)</f>
        <v>1840.62</v>
      </c>
    </row>
    <row r="475" spans="1:29" ht="14.25" x14ac:dyDescent="0.2">
      <c r="A475" s="34"/>
      <c r="B475" s="34"/>
      <c r="C475" s="34" t="s">
        <v>1361</v>
      </c>
      <c r="D475" s="35" t="s">
        <v>1359</v>
      </c>
      <c r="E475" s="11">
        <f>175</f>
        <v>175</v>
      </c>
      <c r="F475" s="37"/>
      <c r="G475" s="36"/>
      <c r="H475" s="11"/>
      <c r="I475" s="37">
        <f>SUM(U465:U474)</f>
        <v>3.64</v>
      </c>
      <c r="J475" s="11">
        <f>160</f>
        <v>160</v>
      </c>
      <c r="K475" s="37">
        <f>SUM(V465:V474)</f>
        <v>113.46</v>
      </c>
    </row>
    <row r="476" spans="1:29" ht="14.25" x14ac:dyDescent="0.2">
      <c r="A476" s="40"/>
      <c r="B476" s="40"/>
      <c r="C476" s="40" t="s">
        <v>1362</v>
      </c>
      <c r="D476" s="41" t="s">
        <v>1363</v>
      </c>
      <c r="E476" s="42">
        <f>Source!AQ412</f>
        <v>33.020000000000003</v>
      </c>
      <c r="F476" s="43"/>
      <c r="G476" s="44" t="str">
        <f>Source!DI412</f>
        <v/>
      </c>
      <c r="H476" s="42">
        <f>Source!AV413</f>
        <v>1</v>
      </c>
      <c r="I476" s="43">
        <f>Source!U412</f>
        <v>11.107928000000001</v>
      </c>
      <c r="J476" s="42"/>
      <c r="K476" s="43"/>
    </row>
    <row r="477" spans="1:29" ht="15" x14ac:dyDescent="0.25">
      <c r="C477" s="27" t="s">
        <v>1364</v>
      </c>
      <c r="H477" s="45">
        <f>I467+I468+I470+I473+I474+I475+SUM(I471:I472)-SUMIF(AC471:AC472, 5, I471:I472)-SUMIF(AC471:AC472, 6, I471:I472)</f>
        <v>3497.83</v>
      </c>
      <c r="I477" s="45"/>
      <c r="J477" s="45">
        <f>K467+K468+K470+K473+K474+K475+SUM(K471:K472)-SUMIF(AC471:AC472, 5, K471:K472)-SUMIF(AC471:AC472, 6, K471:K472)</f>
        <v>22059.94</v>
      </c>
      <c r="K477" s="45"/>
    </row>
    <row r="478" spans="1:29" ht="15" x14ac:dyDescent="0.25">
      <c r="C478" s="27" t="s">
        <v>1365</v>
      </c>
      <c r="H478" s="47">
        <f>SUMIF(AC471:AC472, 5, I471:I472)+SUMIF(AC471:AC472, 6, I471:I472)</f>
        <v>0</v>
      </c>
      <c r="I478" s="47"/>
      <c r="J478" s="47">
        <f>SUMIF(AC471:AC472, 5, K471:K472)+SUMIF(AC471:AC472, 6, K471:K472)</f>
        <v>0</v>
      </c>
      <c r="K478" s="47"/>
    </row>
    <row r="479" spans="1:29" ht="15" x14ac:dyDescent="0.25">
      <c r="H479" s="47"/>
      <c r="I479" s="47"/>
      <c r="J479" s="47"/>
      <c r="K479" s="47"/>
      <c r="O479" s="48">
        <f>I467+I468+I470+I473+I474+I475+SUM(I471:I472)</f>
        <v>3497.83</v>
      </c>
      <c r="P479" s="48">
        <f>K467+K468+K470+K473+K474+K475+SUM(K471:K472)</f>
        <v>22059.94</v>
      </c>
    </row>
    <row r="481" spans="1:29" ht="57" x14ac:dyDescent="0.2">
      <c r="A481" s="34">
        <v>34</v>
      </c>
      <c r="B481" s="34" t="str">
        <f>Source!F418</f>
        <v>3.11-44-1</v>
      </c>
      <c r="C481" s="34" t="s">
        <v>441</v>
      </c>
      <c r="D481" s="35" t="str">
        <f>Source!H418</f>
        <v>100 м2</v>
      </c>
      <c r="E481" s="11">
        <f>Source!I418</f>
        <v>0.33639999999999998</v>
      </c>
      <c r="F481" s="37"/>
      <c r="G481" s="36"/>
      <c r="H481" s="11"/>
      <c r="I481" s="37"/>
      <c r="J481" s="11"/>
      <c r="K481" s="37"/>
      <c r="Q481">
        <f>Source!X418</f>
        <v>119.39</v>
      </c>
      <c r="R481">
        <f>Source!X419</f>
        <v>3018.53</v>
      </c>
      <c r="S481">
        <f>Source!Y418</f>
        <v>83.57</v>
      </c>
      <c r="T481">
        <f>Source!Y419</f>
        <v>1390.56</v>
      </c>
      <c r="U481">
        <f>ROUND((175/100)*ROUND(Source!R418, 2), 2)</f>
        <v>0.53</v>
      </c>
      <c r="V481">
        <f>ROUND((160/100)*ROUND(Source!R419, 2), 2)</f>
        <v>16.37</v>
      </c>
      <c r="AC481">
        <v>0</v>
      </c>
    </row>
    <row r="482" spans="1:29" x14ac:dyDescent="0.2">
      <c r="C482" s="38" t="str">
        <f>"Объем: "&amp;Source!I418&amp;"=33,64/"&amp;"100"</f>
        <v>Объем: 0,3364=33,64/100</v>
      </c>
    </row>
    <row r="483" spans="1:29" ht="14.25" x14ac:dyDescent="0.2">
      <c r="A483" s="34"/>
      <c r="B483" s="34"/>
      <c r="C483" s="34" t="s">
        <v>1355</v>
      </c>
      <c r="D483" s="35"/>
      <c r="E483" s="11"/>
      <c r="F483" s="37">
        <f>Source!AO418</f>
        <v>295.74</v>
      </c>
      <c r="G483" s="36" t="str">
        <f>Source!DG418</f>
        <v/>
      </c>
      <c r="H483" s="11">
        <f>Source!AV419</f>
        <v>1</v>
      </c>
      <c r="I483" s="37">
        <f>Source!S418</f>
        <v>99.49</v>
      </c>
      <c r="J483" s="11">
        <f>IF(Source!BA419&lt;&gt; 0, Source!BA419, 1)</f>
        <v>34.090000000000003</v>
      </c>
      <c r="K483" s="37">
        <f>Source!S419</f>
        <v>3391.61</v>
      </c>
    </row>
    <row r="484" spans="1:29" ht="14.25" x14ac:dyDescent="0.2">
      <c r="A484" s="34"/>
      <c r="B484" s="34"/>
      <c r="C484" s="34" t="s">
        <v>1356</v>
      </c>
      <c r="D484" s="35"/>
      <c r="E484" s="11"/>
      <c r="F484" s="37">
        <f>Source!AM418</f>
        <v>30.73</v>
      </c>
      <c r="G484" s="36" t="str">
        <f>Source!DE418</f>
        <v/>
      </c>
      <c r="H484" s="11">
        <f>Source!AV419</f>
        <v>1</v>
      </c>
      <c r="I484" s="37">
        <f>Source!Q418</f>
        <v>10.34</v>
      </c>
      <c r="J484" s="11">
        <f>IF(Source!BB419&lt;&gt; 0, Source!BB419, 1)</f>
        <v>9.67</v>
      </c>
      <c r="K484" s="37">
        <f>Source!Q419</f>
        <v>99.99</v>
      </c>
    </row>
    <row r="485" spans="1:29" ht="14.25" x14ac:dyDescent="0.2">
      <c r="A485" s="34"/>
      <c r="B485" s="34"/>
      <c r="C485" s="34" t="s">
        <v>1357</v>
      </c>
      <c r="D485" s="35"/>
      <c r="E485" s="11"/>
      <c r="F485" s="37">
        <f>Source!AN418</f>
        <v>0.89</v>
      </c>
      <c r="G485" s="36" t="str">
        <f>Source!DF418</f>
        <v/>
      </c>
      <c r="H485" s="11">
        <f>Source!AV419</f>
        <v>1</v>
      </c>
      <c r="I485" s="39">
        <f>Source!R418</f>
        <v>0.3</v>
      </c>
      <c r="J485" s="11">
        <f>IF(Source!BS419&lt;&gt; 0, Source!BS419, 1)</f>
        <v>34.090000000000003</v>
      </c>
      <c r="K485" s="39">
        <f>Source!R419</f>
        <v>10.23</v>
      </c>
    </row>
    <row r="486" spans="1:29" ht="14.25" x14ac:dyDescent="0.2">
      <c r="A486" s="34"/>
      <c r="B486" s="34"/>
      <c r="C486" s="34" t="s">
        <v>1368</v>
      </c>
      <c r="D486" s="35"/>
      <c r="E486" s="11"/>
      <c r="F486" s="37">
        <f>Source!AL418</f>
        <v>178.29</v>
      </c>
      <c r="G486" s="36" t="str">
        <f>Source!DD418</f>
        <v/>
      </c>
      <c r="H486" s="11">
        <f>Source!AW419</f>
        <v>1</v>
      </c>
      <c r="I486" s="37">
        <f>Source!P418</f>
        <v>59.98</v>
      </c>
      <c r="J486" s="11">
        <f>IF(Source!BC419&lt;&gt; 0, Source!BC419, 1)</f>
        <v>4.67</v>
      </c>
      <c r="K486" s="37">
        <f>Source!P419</f>
        <v>280.11</v>
      </c>
    </row>
    <row r="487" spans="1:29" ht="28.5" x14ac:dyDescent="0.2">
      <c r="A487" s="34" t="s">
        <v>445</v>
      </c>
      <c r="B487" s="34" t="str">
        <f>Source!F420</f>
        <v>1.1-1-3499</v>
      </c>
      <c r="C487" s="34" t="s">
        <v>447</v>
      </c>
      <c r="D487" s="35" t="str">
        <f>Source!H420</f>
        <v>л</v>
      </c>
      <c r="E487" s="11">
        <f>Source!I420</f>
        <v>10.394759999999998</v>
      </c>
      <c r="F487" s="37">
        <f>Source!AK420</f>
        <v>53.02</v>
      </c>
      <c r="G487" s="50" t="s">
        <v>3</v>
      </c>
      <c r="H487" s="11">
        <f>Source!AW421</f>
        <v>1</v>
      </c>
      <c r="I487" s="37">
        <f>Source!O420</f>
        <v>551.13</v>
      </c>
      <c r="J487" s="11">
        <f>IF(Source!BC421&lt;&gt; 0, Source!BC421, 1)</f>
        <v>4.8099999999999996</v>
      </c>
      <c r="K487" s="37">
        <f>Source!O421</f>
        <v>2650.94</v>
      </c>
      <c r="Q487">
        <f>Source!X420</f>
        <v>0</v>
      </c>
      <c r="R487">
        <f>Source!X421</f>
        <v>0</v>
      </c>
      <c r="S487">
        <f>Source!Y420</f>
        <v>0</v>
      </c>
      <c r="T487">
        <f>Source!Y421</f>
        <v>0</v>
      </c>
      <c r="U487">
        <f>ROUND((175/100)*ROUND(Source!R420, 2), 2)</f>
        <v>0</v>
      </c>
      <c r="V487">
        <f>ROUND((160/100)*ROUND(Source!R421, 2), 2)</f>
        <v>0</v>
      </c>
      <c r="AC487">
        <v>3</v>
      </c>
    </row>
    <row r="488" spans="1:29" ht="28.5" x14ac:dyDescent="0.2">
      <c r="A488" s="34" t="s">
        <v>450</v>
      </c>
      <c r="B488" s="34" t="str">
        <f>Source!F422</f>
        <v>1.1-1-3380</v>
      </c>
      <c r="C488" s="34" t="s">
        <v>452</v>
      </c>
      <c r="D488" s="35" t="str">
        <f>Source!H422</f>
        <v>м2</v>
      </c>
      <c r="E488" s="11">
        <f>Source!I422</f>
        <v>34.649199999999993</v>
      </c>
      <c r="F488" s="37">
        <f>Source!AK422</f>
        <v>79.88</v>
      </c>
      <c r="G488" s="50" t="s">
        <v>3</v>
      </c>
      <c r="H488" s="11">
        <f>Source!AW423</f>
        <v>1</v>
      </c>
      <c r="I488" s="37">
        <f>Source!O422</f>
        <v>2767.78</v>
      </c>
      <c r="J488" s="11">
        <f>IF(Source!BC423&lt;&gt; 0, Source!BC423, 1)</f>
        <v>2.13</v>
      </c>
      <c r="K488" s="37">
        <f>Source!O423</f>
        <v>5895.37</v>
      </c>
      <c r="Q488">
        <f>Source!X422</f>
        <v>0</v>
      </c>
      <c r="R488">
        <f>Source!X423</f>
        <v>0</v>
      </c>
      <c r="S488">
        <f>Source!Y422</f>
        <v>0</v>
      </c>
      <c r="T488">
        <f>Source!Y423</f>
        <v>0</v>
      </c>
      <c r="U488">
        <f>ROUND((175/100)*ROUND(Source!R422, 2), 2)</f>
        <v>0</v>
      </c>
      <c r="V488">
        <f>ROUND((160/100)*ROUND(Source!R423, 2), 2)</f>
        <v>0</v>
      </c>
      <c r="AC488">
        <v>3</v>
      </c>
    </row>
    <row r="489" spans="1:29" ht="14.25" x14ac:dyDescent="0.2">
      <c r="A489" s="34"/>
      <c r="B489" s="34"/>
      <c r="C489" s="34" t="s">
        <v>1358</v>
      </c>
      <c r="D489" s="35" t="s">
        <v>1359</v>
      </c>
      <c r="E489" s="11">
        <f>Source!DN419</f>
        <v>120</v>
      </c>
      <c r="F489" s="37"/>
      <c r="G489" s="36"/>
      <c r="H489" s="11"/>
      <c r="I489" s="37">
        <f>SUM(Q481:Q488)</f>
        <v>119.39</v>
      </c>
      <c r="J489" s="11">
        <f>Source!BZ419</f>
        <v>89</v>
      </c>
      <c r="K489" s="37">
        <f>SUM(R481:R488)</f>
        <v>3018.53</v>
      </c>
    </row>
    <row r="490" spans="1:29" ht="14.25" x14ac:dyDescent="0.2">
      <c r="A490" s="34"/>
      <c r="B490" s="34"/>
      <c r="C490" s="34" t="s">
        <v>1360</v>
      </c>
      <c r="D490" s="35" t="s">
        <v>1359</v>
      </c>
      <c r="E490" s="11">
        <f>Source!DO419</f>
        <v>84</v>
      </c>
      <c r="F490" s="37"/>
      <c r="G490" s="36"/>
      <c r="H490" s="11"/>
      <c r="I490" s="37">
        <f>SUM(S481:S489)</f>
        <v>83.57</v>
      </c>
      <c r="J490" s="11">
        <f>Source!CA419</f>
        <v>41</v>
      </c>
      <c r="K490" s="37">
        <f>SUM(T481:T489)</f>
        <v>1390.56</v>
      </c>
    </row>
    <row r="491" spans="1:29" ht="14.25" x14ac:dyDescent="0.2">
      <c r="A491" s="34"/>
      <c r="B491" s="34"/>
      <c r="C491" s="34" t="s">
        <v>1361</v>
      </c>
      <c r="D491" s="35" t="s">
        <v>1359</v>
      </c>
      <c r="E491" s="11">
        <f>175</f>
        <v>175</v>
      </c>
      <c r="F491" s="37"/>
      <c r="G491" s="36"/>
      <c r="H491" s="11"/>
      <c r="I491" s="37">
        <f>SUM(U481:U490)</f>
        <v>0.53</v>
      </c>
      <c r="J491" s="11">
        <f>160</f>
        <v>160</v>
      </c>
      <c r="K491" s="37">
        <f>SUM(V481:V490)</f>
        <v>16.37</v>
      </c>
    </row>
    <row r="492" spans="1:29" ht="14.25" x14ac:dyDescent="0.2">
      <c r="A492" s="40"/>
      <c r="B492" s="40"/>
      <c r="C492" s="40" t="s">
        <v>1362</v>
      </c>
      <c r="D492" s="41" t="s">
        <v>1363</v>
      </c>
      <c r="E492" s="42">
        <f>Source!AQ418</f>
        <v>25.73</v>
      </c>
      <c r="F492" s="43"/>
      <c r="G492" s="44" t="str">
        <f>Source!DI418</f>
        <v/>
      </c>
      <c r="H492" s="42">
        <f>Source!AV419</f>
        <v>1</v>
      </c>
      <c r="I492" s="43">
        <f>Source!U418</f>
        <v>8.6555719999999994</v>
      </c>
      <c r="J492" s="42"/>
      <c r="K492" s="43"/>
    </row>
    <row r="493" spans="1:29" ht="15" x14ac:dyDescent="0.25">
      <c r="C493" s="27" t="s">
        <v>1364</v>
      </c>
      <c r="H493" s="45">
        <f>I483+I484+I486+I489+I490+I491+SUM(I487:I488)-SUMIF(AC487:AC488, 5, I487:I488)-SUMIF(AC487:AC488, 6, I487:I488)</f>
        <v>3692.21</v>
      </c>
      <c r="I493" s="45"/>
      <c r="J493" s="45">
        <f>K483+K484+K486+K489+K490+K491+SUM(K487:K488)-SUMIF(AC487:AC488, 5, K487:K488)-SUMIF(AC487:AC488, 6, K487:K488)</f>
        <v>16743.48</v>
      </c>
      <c r="K493" s="45"/>
    </row>
    <row r="494" spans="1:29" ht="15" x14ac:dyDescent="0.25">
      <c r="C494" s="27" t="s">
        <v>1365</v>
      </c>
      <c r="H494" s="47">
        <f>SUMIF(AC487:AC488, 5, I487:I488)+SUMIF(AC487:AC488, 6, I487:I488)</f>
        <v>0</v>
      </c>
      <c r="I494" s="47"/>
      <c r="J494" s="47">
        <f>SUMIF(AC487:AC488, 5, K487:K488)+SUMIF(AC487:AC488, 6, K487:K488)</f>
        <v>0</v>
      </c>
      <c r="K494" s="47"/>
    </row>
    <row r="495" spans="1:29" ht="15" x14ac:dyDescent="0.25">
      <c r="H495" s="47"/>
      <c r="I495" s="47"/>
      <c r="J495" s="47"/>
      <c r="K495" s="47"/>
      <c r="O495" s="48">
        <f>I483+I484+I486+I489+I490+I491+SUM(I487:I488)</f>
        <v>3692.21</v>
      </c>
      <c r="P495" s="48">
        <f>K483+K484+K486+K489+K490+K491+SUM(K487:K488)</f>
        <v>16743.48</v>
      </c>
    </row>
    <row r="497" spans="1:29" ht="57" x14ac:dyDescent="0.2">
      <c r="A497" s="34">
        <v>35</v>
      </c>
      <c r="B497" s="34" t="str">
        <f>Source!F424</f>
        <v>3.11-37-1</v>
      </c>
      <c r="C497" s="34" t="s">
        <v>456</v>
      </c>
      <c r="D497" s="35" t="str">
        <f>Source!H424</f>
        <v>100 м2</v>
      </c>
      <c r="E497" s="11">
        <f>Source!I424</f>
        <v>0.33639999999999998</v>
      </c>
      <c r="F497" s="37"/>
      <c r="G497" s="36"/>
      <c r="H497" s="11"/>
      <c r="I497" s="37"/>
      <c r="J497" s="11"/>
      <c r="K497" s="37"/>
      <c r="Q497">
        <f>Source!X424</f>
        <v>113.08</v>
      </c>
      <c r="R497">
        <f>Source!X425</f>
        <v>2858.95</v>
      </c>
      <c r="S497">
        <f>Source!Y424</f>
        <v>79.150000000000006</v>
      </c>
      <c r="T497">
        <f>Source!Y425</f>
        <v>1317.04</v>
      </c>
      <c r="U497">
        <f>ROUND((175/100)*ROUND(Source!R424, 2), 2)</f>
        <v>5.72</v>
      </c>
      <c r="V497">
        <f>ROUND((160/100)*ROUND(Source!R425, 2), 2)</f>
        <v>178.35</v>
      </c>
      <c r="AC497">
        <v>0</v>
      </c>
    </row>
    <row r="498" spans="1:29" x14ac:dyDescent="0.2">
      <c r="C498" s="38" t="str">
        <f>"Объем: "&amp;Source!I424&amp;"=33,64/"&amp;"100"</f>
        <v>Объем: 0,3364=33,64/100</v>
      </c>
    </row>
    <row r="499" spans="1:29" ht="14.25" x14ac:dyDescent="0.2">
      <c r="A499" s="34"/>
      <c r="B499" s="34"/>
      <c r="C499" s="34" t="s">
        <v>1355</v>
      </c>
      <c r="D499" s="35"/>
      <c r="E499" s="11"/>
      <c r="F499" s="37">
        <f>Source!AO424</f>
        <v>280.12</v>
      </c>
      <c r="G499" s="36" t="str">
        <f>Source!DG424</f>
        <v/>
      </c>
      <c r="H499" s="11">
        <f>Source!AV425</f>
        <v>1</v>
      </c>
      <c r="I499" s="37">
        <f>Source!S424</f>
        <v>94.23</v>
      </c>
      <c r="J499" s="11">
        <f>IF(Source!BA425&lt;&gt; 0, Source!BA425, 1)</f>
        <v>34.090000000000003</v>
      </c>
      <c r="K499" s="37">
        <f>Source!S425</f>
        <v>3212.3</v>
      </c>
    </row>
    <row r="500" spans="1:29" ht="14.25" x14ac:dyDescent="0.2">
      <c r="A500" s="34"/>
      <c r="B500" s="34"/>
      <c r="C500" s="34" t="s">
        <v>1356</v>
      </c>
      <c r="D500" s="35"/>
      <c r="E500" s="11"/>
      <c r="F500" s="37">
        <f>Source!AM424</f>
        <v>64.290000000000006</v>
      </c>
      <c r="G500" s="36" t="str">
        <f>Source!DE424</f>
        <v/>
      </c>
      <c r="H500" s="11">
        <f>Source!AV425</f>
        <v>1</v>
      </c>
      <c r="I500" s="37">
        <f>Source!Q424</f>
        <v>21.63</v>
      </c>
      <c r="J500" s="11">
        <f>IF(Source!BB425&lt;&gt; 0, Source!BB425, 1)</f>
        <v>12.7</v>
      </c>
      <c r="K500" s="37">
        <f>Source!Q425</f>
        <v>274.7</v>
      </c>
    </row>
    <row r="501" spans="1:29" ht="14.25" x14ac:dyDescent="0.2">
      <c r="A501" s="34"/>
      <c r="B501" s="34"/>
      <c r="C501" s="34" t="s">
        <v>1357</v>
      </c>
      <c r="D501" s="35"/>
      <c r="E501" s="11"/>
      <c r="F501" s="37">
        <f>Source!AN424</f>
        <v>9.7200000000000006</v>
      </c>
      <c r="G501" s="36" t="str">
        <f>Source!DF424</f>
        <v/>
      </c>
      <c r="H501" s="11">
        <f>Source!AV425</f>
        <v>1</v>
      </c>
      <c r="I501" s="39">
        <f>Source!R424</f>
        <v>3.27</v>
      </c>
      <c r="J501" s="11">
        <f>IF(Source!BS425&lt;&gt; 0, Source!BS425, 1)</f>
        <v>34.090000000000003</v>
      </c>
      <c r="K501" s="39">
        <f>Source!R425</f>
        <v>111.47</v>
      </c>
    </row>
    <row r="502" spans="1:29" ht="14.25" x14ac:dyDescent="0.2">
      <c r="A502" s="34"/>
      <c r="B502" s="34"/>
      <c r="C502" s="34" t="s">
        <v>1368</v>
      </c>
      <c r="D502" s="35"/>
      <c r="E502" s="11"/>
      <c r="F502" s="37">
        <f>Source!AL424</f>
        <v>268.56</v>
      </c>
      <c r="G502" s="36" t="str">
        <f>Source!DD424</f>
        <v/>
      </c>
      <c r="H502" s="11">
        <f>Source!AW425</f>
        <v>1</v>
      </c>
      <c r="I502" s="37">
        <f>Source!P424</f>
        <v>90.34</v>
      </c>
      <c r="J502" s="11">
        <f>IF(Source!BC425&lt;&gt; 0, Source!BC425, 1)</f>
        <v>3.46</v>
      </c>
      <c r="K502" s="37">
        <f>Source!P425</f>
        <v>312.58</v>
      </c>
    </row>
    <row r="503" spans="1:29" ht="85.5" x14ac:dyDescent="0.2">
      <c r="A503" s="34" t="s">
        <v>460</v>
      </c>
      <c r="B503" s="34" t="str">
        <f>Source!F426</f>
        <v>1.1-1-2491</v>
      </c>
      <c r="C503" s="34" t="s">
        <v>462</v>
      </c>
      <c r="D503" s="35" t="str">
        <f>Source!H426</f>
        <v>м2</v>
      </c>
      <c r="E503" s="11">
        <f>Source!I426</f>
        <v>34.480999999999995</v>
      </c>
      <c r="F503" s="37">
        <f>Source!AK426</f>
        <v>276.39999999999998</v>
      </c>
      <c r="G503" s="50" t="s">
        <v>3</v>
      </c>
      <c r="H503" s="11">
        <f>Source!AW427</f>
        <v>1</v>
      </c>
      <c r="I503" s="37">
        <f>Source!O426</f>
        <v>9530.5499999999993</v>
      </c>
      <c r="J503" s="11">
        <f>IF(Source!BC427&lt;&gt; 0, Source!BC427, 1)</f>
        <v>1.56</v>
      </c>
      <c r="K503" s="37">
        <f>Source!O427</f>
        <v>14867.66</v>
      </c>
      <c r="Q503">
        <f>Source!X426</f>
        <v>0</v>
      </c>
      <c r="R503">
        <f>Source!X427</f>
        <v>0</v>
      </c>
      <c r="S503">
        <f>Source!Y426</f>
        <v>0</v>
      </c>
      <c r="T503">
        <f>Source!Y427</f>
        <v>0</v>
      </c>
      <c r="U503">
        <f>ROUND((175/100)*ROUND(Source!R426, 2), 2)</f>
        <v>0</v>
      </c>
      <c r="V503">
        <f>ROUND((160/100)*ROUND(Source!R427, 2), 2)</f>
        <v>0</v>
      </c>
      <c r="AC503">
        <v>3</v>
      </c>
    </row>
    <row r="504" spans="1:29" ht="14.25" x14ac:dyDescent="0.2">
      <c r="A504" s="34"/>
      <c r="B504" s="34"/>
      <c r="C504" s="34" t="s">
        <v>1358</v>
      </c>
      <c r="D504" s="35" t="s">
        <v>1359</v>
      </c>
      <c r="E504" s="11">
        <f>Source!DN425</f>
        <v>120</v>
      </c>
      <c r="F504" s="37"/>
      <c r="G504" s="36"/>
      <c r="H504" s="11"/>
      <c r="I504" s="37">
        <f>SUM(Q497:Q503)</f>
        <v>113.08</v>
      </c>
      <c r="J504" s="11">
        <f>Source!BZ425</f>
        <v>89</v>
      </c>
      <c r="K504" s="37">
        <f>SUM(R497:R503)</f>
        <v>2858.95</v>
      </c>
    </row>
    <row r="505" spans="1:29" ht="14.25" x14ac:dyDescent="0.2">
      <c r="A505" s="34"/>
      <c r="B505" s="34"/>
      <c r="C505" s="34" t="s">
        <v>1360</v>
      </c>
      <c r="D505" s="35" t="s">
        <v>1359</v>
      </c>
      <c r="E505" s="11">
        <f>Source!DO425</f>
        <v>84</v>
      </c>
      <c r="F505" s="37"/>
      <c r="G505" s="36"/>
      <c r="H505" s="11"/>
      <c r="I505" s="37">
        <f>SUM(S497:S504)</f>
        <v>79.150000000000006</v>
      </c>
      <c r="J505" s="11">
        <f>Source!CA425</f>
        <v>41</v>
      </c>
      <c r="K505" s="37">
        <f>SUM(T497:T504)</f>
        <v>1317.04</v>
      </c>
    </row>
    <row r="506" spans="1:29" ht="14.25" x14ac:dyDescent="0.2">
      <c r="A506" s="34"/>
      <c r="B506" s="34"/>
      <c r="C506" s="34" t="s">
        <v>1361</v>
      </c>
      <c r="D506" s="35" t="s">
        <v>1359</v>
      </c>
      <c r="E506" s="11">
        <f>175</f>
        <v>175</v>
      </c>
      <c r="F506" s="37"/>
      <c r="G506" s="36"/>
      <c r="H506" s="11"/>
      <c r="I506" s="37">
        <f>SUM(U497:U505)</f>
        <v>5.72</v>
      </c>
      <c r="J506" s="11">
        <f>160</f>
        <v>160</v>
      </c>
      <c r="K506" s="37">
        <f>SUM(V497:V505)</f>
        <v>178.35</v>
      </c>
    </row>
    <row r="507" spans="1:29" ht="14.25" x14ac:dyDescent="0.2">
      <c r="A507" s="40"/>
      <c r="B507" s="40"/>
      <c r="C507" s="40" t="s">
        <v>1362</v>
      </c>
      <c r="D507" s="41" t="s">
        <v>1363</v>
      </c>
      <c r="E507" s="42">
        <f>Source!AQ424</f>
        <v>22.55</v>
      </c>
      <c r="F507" s="43"/>
      <c r="G507" s="44" t="str">
        <f>Source!DI424</f>
        <v/>
      </c>
      <c r="H507" s="42">
        <f>Source!AV425</f>
        <v>1</v>
      </c>
      <c r="I507" s="43">
        <f>Source!U424</f>
        <v>7.58582</v>
      </c>
      <c r="J507" s="42"/>
      <c r="K507" s="43"/>
    </row>
    <row r="508" spans="1:29" ht="15" x14ac:dyDescent="0.25">
      <c r="C508" s="27" t="s">
        <v>1364</v>
      </c>
      <c r="H508" s="45">
        <f>I499+I500+I502+I504+I505+I506+SUM(I503:I503)-SUMIF(AC503:AC503, 5, I503:I503)-SUMIF(AC503:AC503, 6, I503:I503)</f>
        <v>9934.6999999999989</v>
      </c>
      <c r="I508" s="45"/>
      <c r="J508" s="45">
        <f>K499+K500+K502+K504+K505+K506+SUM(K503:K503)-SUMIF(AC503:AC503, 5, K503:K503)-SUMIF(AC503:AC503, 6, K503:K503)</f>
        <v>23021.58</v>
      </c>
      <c r="K508" s="45"/>
    </row>
    <row r="509" spans="1:29" ht="15" x14ac:dyDescent="0.25">
      <c r="C509" s="27" t="s">
        <v>1365</v>
      </c>
      <c r="H509" s="47">
        <f>SUMIF(AC503:AC503, 5, I503:I503)+SUMIF(AC503:AC503, 6, I503:I503)</f>
        <v>0</v>
      </c>
      <c r="I509" s="47"/>
      <c r="J509" s="47">
        <f>SUMIF(AC503:AC503, 5, K503:K503)+SUMIF(AC503:AC503, 6, K503:K503)</f>
        <v>0</v>
      </c>
      <c r="K509" s="47"/>
    </row>
    <row r="510" spans="1:29" ht="15" x14ac:dyDescent="0.25">
      <c r="H510" s="47"/>
      <c r="I510" s="47"/>
      <c r="J510" s="47"/>
      <c r="K510" s="47"/>
      <c r="O510" s="48">
        <f>I499+I500+I502+I504+I505+I506+SUM(I503:I503)</f>
        <v>9934.6999999999989</v>
      </c>
      <c r="P510" s="48">
        <f>K499+K500+K502+K504+K505+K506+SUM(K503:K503)</f>
        <v>23021.58</v>
      </c>
    </row>
    <row r="512" spans="1:29" ht="42.75" x14ac:dyDescent="0.2">
      <c r="A512" s="34">
        <v>36</v>
      </c>
      <c r="B512" s="34" t="str">
        <f>Source!F428</f>
        <v>3.11-29-1</v>
      </c>
      <c r="C512" s="34" t="s">
        <v>413</v>
      </c>
      <c r="D512" s="35" t="str">
        <f>Source!H428</f>
        <v>100 м плинтусов</v>
      </c>
      <c r="E512" s="11">
        <f>Source!I428</f>
        <v>0.2</v>
      </c>
      <c r="F512" s="37"/>
      <c r="G512" s="36"/>
      <c r="H512" s="11"/>
      <c r="I512" s="37"/>
      <c r="J512" s="11"/>
      <c r="K512" s="37"/>
      <c r="Q512">
        <f>Source!X428</f>
        <v>27.61</v>
      </c>
      <c r="R512">
        <f>Source!X429</f>
        <v>698.12</v>
      </c>
      <c r="S512">
        <f>Source!Y428</f>
        <v>19.329999999999998</v>
      </c>
      <c r="T512">
        <f>Source!Y429</f>
        <v>321.61</v>
      </c>
      <c r="U512">
        <f>ROUND((175/100)*ROUND(Source!R428, 2), 2)</f>
        <v>0.14000000000000001</v>
      </c>
      <c r="V512">
        <f>ROUND((160/100)*ROUND(Source!R429, 2), 2)</f>
        <v>4.37</v>
      </c>
      <c r="AC512">
        <v>0</v>
      </c>
    </row>
    <row r="513" spans="1:29" x14ac:dyDescent="0.2">
      <c r="C513" s="38" t="str">
        <f>"Объем: "&amp;Source!I428&amp;"=20/"&amp;"100"</f>
        <v>Объем: 0,2=20/100</v>
      </c>
    </row>
    <row r="514" spans="1:29" ht="14.25" x14ac:dyDescent="0.2">
      <c r="A514" s="34"/>
      <c r="B514" s="34"/>
      <c r="C514" s="34" t="s">
        <v>1355</v>
      </c>
      <c r="D514" s="35"/>
      <c r="E514" s="11"/>
      <c r="F514" s="37">
        <f>Source!AO428</f>
        <v>115.07</v>
      </c>
      <c r="G514" s="36" t="str">
        <f>Source!DG428</f>
        <v/>
      </c>
      <c r="H514" s="11">
        <f>Source!AV429</f>
        <v>1</v>
      </c>
      <c r="I514" s="37">
        <f>Source!S428</f>
        <v>23.01</v>
      </c>
      <c r="J514" s="11">
        <f>IF(Source!BA429&lt;&gt; 0, Source!BA429, 1)</f>
        <v>34.090000000000003</v>
      </c>
      <c r="K514" s="37">
        <f>Source!S429</f>
        <v>784.41</v>
      </c>
    </row>
    <row r="515" spans="1:29" ht="14.25" x14ac:dyDescent="0.2">
      <c r="A515" s="34"/>
      <c r="B515" s="34"/>
      <c r="C515" s="34" t="s">
        <v>1356</v>
      </c>
      <c r="D515" s="35"/>
      <c r="E515" s="11"/>
      <c r="F515" s="37">
        <f>Source!AM428</f>
        <v>2.4900000000000002</v>
      </c>
      <c r="G515" s="36" t="str">
        <f>Source!DE428</f>
        <v/>
      </c>
      <c r="H515" s="11">
        <f>Source!AV429</f>
        <v>1</v>
      </c>
      <c r="I515" s="37">
        <f>Source!Q428</f>
        <v>0.5</v>
      </c>
      <c r="J515" s="11">
        <f>IF(Source!BB429&lt;&gt; 0, Source!BB429, 1)</f>
        <v>12.73</v>
      </c>
      <c r="K515" s="37">
        <f>Source!Q429</f>
        <v>6.37</v>
      </c>
    </row>
    <row r="516" spans="1:29" ht="14.25" x14ac:dyDescent="0.2">
      <c r="A516" s="34"/>
      <c r="B516" s="34"/>
      <c r="C516" s="34" t="s">
        <v>1357</v>
      </c>
      <c r="D516" s="35"/>
      <c r="E516" s="11"/>
      <c r="F516" s="37">
        <f>Source!AN428</f>
        <v>0.38</v>
      </c>
      <c r="G516" s="36" t="str">
        <f>Source!DF428</f>
        <v/>
      </c>
      <c r="H516" s="11">
        <f>Source!AV429</f>
        <v>1</v>
      </c>
      <c r="I516" s="39">
        <f>Source!R428</f>
        <v>0.08</v>
      </c>
      <c r="J516" s="11">
        <f>IF(Source!BS429&lt;&gt; 0, Source!BS429, 1)</f>
        <v>34.090000000000003</v>
      </c>
      <c r="K516" s="39">
        <f>Source!R429</f>
        <v>2.73</v>
      </c>
    </row>
    <row r="517" spans="1:29" ht="28.5" x14ac:dyDescent="0.2">
      <c r="A517" s="34" t="s">
        <v>465</v>
      </c>
      <c r="B517" s="34" t="str">
        <f>Source!F430</f>
        <v>1.1-1-394</v>
      </c>
      <c r="C517" s="34" t="s">
        <v>418</v>
      </c>
      <c r="D517" s="35" t="str">
        <f>Source!H430</f>
        <v>кг</v>
      </c>
      <c r="E517" s="11">
        <f>Source!I430</f>
        <v>1.03</v>
      </c>
      <c r="F517" s="37">
        <f>Source!AK430</f>
        <v>9.99</v>
      </c>
      <c r="G517" s="50" t="s">
        <v>3</v>
      </c>
      <c r="H517" s="11">
        <f>Source!AW431</f>
        <v>1</v>
      </c>
      <c r="I517" s="37">
        <f>Source!O430</f>
        <v>10.29</v>
      </c>
      <c r="J517" s="11">
        <f>IF(Source!BC431&lt;&gt; 0, Source!BC431, 1)</f>
        <v>9.49</v>
      </c>
      <c r="K517" s="37">
        <f>Source!O431</f>
        <v>97.65</v>
      </c>
      <c r="Q517">
        <f>Source!X430</f>
        <v>0</v>
      </c>
      <c r="R517">
        <f>Source!X431</f>
        <v>0</v>
      </c>
      <c r="S517">
        <f>Source!Y430</f>
        <v>0</v>
      </c>
      <c r="T517">
        <f>Source!Y431</f>
        <v>0</v>
      </c>
      <c r="U517">
        <f>ROUND((175/100)*ROUND(Source!R430, 2), 2)</f>
        <v>0</v>
      </c>
      <c r="V517">
        <f>ROUND((160/100)*ROUND(Source!R431, 2), 2)</f>
        <v>0</v>
      </c>
      <c r="AC517">
        <v>3</v>
      </c>
    </row>
    <row r="518" spans="1:29" ht="42.75" x14ac:dyDescent="0.2">
      <c r="A518" s="34" t="s">
        <v>466</v>
      </c>
      <c r="B518" s="34" t="str">
        <f>Source!F432</f>
        <v>1.1-1-289</v>
      </c>
      <c r="C518" s="34" t="s">
        <v>422</v>
      </c>
      <c r="D518" s="35" t="str">
        <f>Source!H432</f>
        <v>м</v>
      </c>
      <c r="E518" s="11">
        <f>Source!I432</f>
        <v>20.2</v>
      </c>
      <c r="F518" s="37">
        <f>Source!AK432</f>
        <v>22.18</v>
      </c>
      <c r="G518" s="50" t="s">
        <v>3</v>
      </c>
      <c r="H518" s="11">
        <f>Source!AW433</f>
        <v>1</v>
      </c>
      <c r="I518" s="37">
        <f>Source!O432</f>
        <v>448.04</v>
      </c>
      <c r="J518" s="11">
        <f>IF(Source!BC433&lt;&gt; 0, Source!BC433, 1)</f>
        <v>1.76</v>
      </c>
      <c r="K518" s="37">
        <f>Source!O433</f>
        <v>788.55</v>
      </c>
      <c r="Q518">
        <f>Source!X432</f>
        <v>0</v>
      </c>
      <c r="R518">
        <f>Source!X433</f>
        <v>0</v>
      </c>
      <c r="S518">
        <f>Source!Y432</f>
        <v>0</v>
      </c>
      <c r="T518">
        <f>Source!Y433</f>
        <v>0</v>
      </c>
      <c r="U518">
        <f>ROUND((175/100)*ROUND(Source!R432, 2), 2)</f>
        <v>0</v>
      </c>
      <c r="V518">
        <f>ROUND((160/100)*ROUND(Source!R433, 2), 2)</f>
        <v>0</v>
      </c>
      <c r="AC518">
        <v>3</v>
      </c>
    </row>
    <row r="519" spans="1:29" ht="14.25" x14ac:dyDescent="0.2">
      <c r="A519" s="34"/>
      <c r="B519" s="34"/>
      <c r="C519" s="34" t="s">
        <v>1358</v>
      </c>
      <c r="D519" s="35" t="s">
        <v>1359</v>
      </c>
      <c r="E519" s="11">
        <f>Source!DN429</f>
        <v>120</v>
      </c>
      <c r="F519" s="37"/>
      <c r="G519" s="36"/>
      <c r="H519" s="11"/>
      <c r="I519" s="37">
        <f>SUM(Q512:Q518)</f>
        <v>27.61</v>
      </c>
      <c r="J519" s="11">
        <f>Source!BZ429</f>
        <v>89</v>
      </c>
      <c r="K519" s="37">
        <f>SUM(R512:R518)</f>
        <v>698.12</v>
      </c>
    </row>
    <row r="520" spans="1:29" ht="14.25" x14ac:dyDescent="0.2">
      <c r="A520" s="34"/>
      <c r="B520" s="34"/>
      <c r="C520" s="34" t="s">
        <v>1360</v>
      </c>
      <c r="D520" s="35" t="s">
        <v>1359</v>
      </c>
      <c r="E520" s="11">
        <f>Source!DO429</f>
        <v>84</v>
      </c>
      <c r="F520" s="37"/>
      <c r="G520" s="36"/>
      <c r="H520" s="11"/>
      <c r="I520" s="37">
        <f>SUM(S512:S519)</f>
        <v>19.329999999999998</v>
      </c>
      <c r="J520" s="11">
        <f>Source!CA429</f>
        <v>41</v>
      </c>
      <c r="K520" s="37">
        <f>SUM(T512:T519)</f>
        <v>321.61</v>
      </c>
    </row>
    <row r="521" spans="1:29" ht="14.25" x14ac:dyDescent="0.2">
      <c r="A521" s="34"/>
      <c r="B521" s="34"/>
      <c r="C521" s="34" t="s">
        <v>1361</v>
      </c>
      <c r="D521" s="35" t="s">
        <v>1359</v>
      </c>
      <c r="E521" s="11">
        <f>175</f>
        <v>175</v>
      </c>
      <c r="F521" s="37"/>
      <c r="G521" s="36"/>
      <c r="H521" s="11"/>
      <c r="I521" s="37">
        <f>SUM(U512:U520)</f>
        <v>0.14000000000000001</v>
      </c>
      <c r="J521" s="11">
        <f>160</f>
        <v>160</v>
      </c>
      <c r="K521" s="37">
        <f>SUM(V512:V520)</f>
        <v>4.37</v>
      </c>
    </row>
    <row r="522" spans="1:29" ht="14.25" x14ac:dyDescent="0.2">
      <c r="A522" s="40"/>
      <c r="B522" s="40"/>
      <c r="C522" s="40" t="s">
        <v>1362</v>
      </c>
      <c r="D522" s="41" t="s">
        <v>1363</v>
      </c>
      <c r="E522" s="42">
        <f>Source!AQ428</f>
        <v>8.99</v>
      </c>
      <c r="F522" s="43"/>
      <c r="G522" s="44" t="str">
        <f>Source!DI428</f>
        <v/>
      </c>
      <c r="H522" s="42">
        <f>Source!AV429</f>
        <v>1</v>
      </c>
      <c r="I522" s="43">
        <f>Source!U428</f>
        <v>1.798</v>
      </c>
      <c r="J522" s="42"/>
      <c r="K522" s="43"/>
    </row>
    <row r="523" spans="1:29" ht="15" x14ac:dyDescent="0.25">
      <c r="C523" s="27" t="s">
        <v>1364</v>
      </c>
      <c r="H523" s="45">
        <f>I514+I515+I519+I520+I521+SUM(I517:I518)-SUMIF(AC517:AC518, 5, I517:I518)-SUMIF(AC517:AC518, 6, I517:I518)</f>
        <v>528.92000000000007</v>
      </c>
      <c r="I523" s="45"/>
      <c r="J523" s="45">
        <f>K514+K515+K519+K520+K521+SUM(K517:K518)-SUMIF(AC517:AC518, 5, K517:K518)-SUMIF(AC517:AC518, 6, K517:K518)</f>
        <v>2701.08</v>
      </c>
      <c r="K523" s="45"/>
    </row>
    <row r="524" spans="1:29" ht="15" x14ac:dyDescent="0.25">
      <c r="C524" s="27" t="s">
        <v>1365</v>
      </c>
      <c r="H524" s="47">
        <f>SUMIF(AC517:AC518, 5, I517:I518)+SUMIF(AC517:AC518, 6, I517:I518)</f>
        <v>0</v>
      </c>
      <c r="I524" s="47"/>
      <c r="J524" s="47">
        <f>SUMIF(AC517:AC518, 5, K517:K518)+SUMIF(AC517:AC518, 6, K517:K518)</f>
        <v>0</v>
      </c>
      <c r="K524" s="47"/>
    </row>
    <row r="525" spans="1:29" ht="15" x14ac:dyDescent="0.25">
      <c r="H525" s="47"/>
      <c r="I525" s="47"/>
      <c r="J525" s="47"/>
      <c r="K525" s="47"/>
      <c r="O525" s="48">
        <f>I514+I515+I519+I520+I521+SUM(I517:I518)</f>
        <v>528.92000000000007</v>
      </c>
      <c r="P525" s="48">
        <f>K514+K515+K519+K520+K521+SUM(K517:K518)</f>
        <v>2701.08</v>
      </c>
    </row>
    <row r="527" spans="1:29" ht="28.5" x14ac:dyDescent="0.2">
      <c r="A527" s="34">
        <v>37</v>
      </c>
      <c r="B527" s="34" t="str">
        <f>Source!F434</f>
        <v>3.11-39-1</v>
      </c>
      <c r="C527" s="34" t="s">
        <v>469</v>
      </c>
      <c r="D527" s="35" t="str">
        <f>Source!H434</f>
        <v>100 м</v>
      </c>
      <c r="E527" s="11">
        <f>Source!I434</f>
        <v>0.01</v>
      </c>
      <c r="F527" s="37"/>
      <c r="G527" s="36"/>
      <c r="H527" s="11"/>
      <c r="I527" s="37"/>
      <c r="J527" s="11"/>
      <c r="K527" s="37"/>
      <c r="Q527">
        <f>Source!X434</f>
        <v>2.27</v>
      </c>
      <c r="R527">
        <f>Source!X435</f>
        <v>57.34</v>
      </c>
      <c r="S527">
        <f>Source!Y434</f>
        <v>1.59</v>
      </c>
      <c r="T527">
        <f>Source!Y435</f>
        <v>26.42</v>
      </c>
      <c r="U527">
        <f>ROUND((175/100)*ROUND(Source!R434, 2), 2)</f>
        <v>0</v>
      </c>
      <c r="V527">
        <f>ROUND((160/100)*ROUND(Source!R435, 2), 2)</f>
        <v>0</v>
      </c>
      <c r="AC527">
        <v>0</v>
      </c>
    </row>
    <row r="528" spans="1:29" x14ac:dyDescent="0.2">
      <c r="C528" s="38" t="str">
        <f>"Объем: "&amp;Source!I434&amp;"=1/"&amp;"100"</f>
        <v>Объем: 0,01=1/100</v>
      </c>
    </row>
    <row r="529" spans="1:29" ht="14.25" x14ac:dyDescent="0.2">
      <c r="A529" s="34"/>
      <c r="B529" s="34"/>
      <c r="C529" s="34" t="s">
        <v>1355</v>
      </c>
      <c r="D529" s="35"/>
      <c r="E529" s="11"/>
      <c r="F529" s="37">
        <f>Source!AO434</f>
        <v>189.38</v>
      </c>
      <c r="G529" s="36" t="str">
        <f>Source!DG434</f>
        <v/>
      </c>
      <c r="H529" s="11">
        <f>Source!AV435</f>
        <v>1</v>
      </c>
      <c r="I529" s="37">
        <f>Source!S434</f>
        <v>1.89</v>
      </c>
      <c r="J529" s="11">
        <f>IF(Source!BA435&lt;&gt; 0, Source!BA435, 1)</f>
        <v>34.090000000000003</v>
      </c>
      <c r="K529" s="37">
        <f>Source!S435</f>
        <v>64.430000000000007</v>
      </c>
    </row>
    <row r="530" spans="1:29" ht="14.25" x14ac:dyDescent="0.2">
      <c r="A530" s="34"/>
      <c r="B530" s="34"/>
      <c r="C530" s="34" t="s">
        <v>1356</v>
      </c>
      <c r="D530" s="35"/>
      <c r="E530" s="11"/>
      <c r="F530" s="37">
        <f>Source!AM434</f>
        <v>7.97</v>
      </c>
      <c r="G530" s="36" t="str">
        <f>Source!DE434</f>
        <v/>
      </c>
      <c r="H530" s="11">
        <f>Source!AV435</f>
        <v>1</v>
      </c>
      <c r="I530" s="37">
        <f>Source!Q434</f>
        <v>0.08</v>
      </c>
      <c r="J530" s="11">
        <f>IF(Source!BB435&lt;&gt; 0, Source!BB435, 1)</f>
        <v>9.3800000000000008</v>
      </c>
      <c r="K530" s="37">
        <f>Source!Q435</f>
        <v>0.75</v>
      </c>
    </row>
    <row r="531" spans="1:29" ht="14.25" x14ac:dyDescent="0.2">
      <c r="A531" s="34"/>
      <c r="B531" s="34"/>
      <c r="C531" s="34" t="s">
        <v>1368</v>
      </c>
      <c r="D531" s="35"/>
      <c r="E531" s="11"/>
      <c r="F531" s="37">
        <f>Source!AL434</f>
        <v>45.26</v>
      </c>
      <c r="G531" s="36" t="str">
        <f>Source!DD434</f>
        <v/>
      </c>
      <c r="H531" s="11">
        <f>Source!AW435</f>
        <v>1</v>
      </c>
      <c r="I531" s="37">
        <f>Source!P434</f>
        <v>0.45</v>
      </c>
      <c r="J531" s="11">
        <f>IF(Source!BC435&lt;&gt; 0, Source!BC435, 1)</f>
        <v>3.99</v>
      </c>
      <c r="K531" s="37">
        <f>Source!P435</f>
        <v>1.8</v>
      </c>
    </row>
    <row r="532" spans="1:29" ht="28.5" x14ac:dyDescent="0.2">
      <c r="A532" s="34" t="s">
        <v>474</v>
      </c>
      <c r="B532" s="34" t="str">
        <f>Source!F436</f>
        <v>1.7-12-37</v>
      </c>
      <c r="C532" s="34" t="s">
        <v>476</v>
      </c>
      <c r="D532" s="35" t="str">
        <f>Source!H436</f>
        <v>м</v>
      </c>
      <c r="E532" s="11">
        <f>Source!I436</f>
        <v>1.05</v>
      </c>
      <c r="F532" s="37">
        <f>Source!AK436</f>
        <v>10.32</v>
      </c>
      <c r="G532" s="50" t="s">
        <v>3</v>
      </c>
      <c r="H532" s="11">
        <f>Source!AW437</f>
        <v>1</v>
      </c>
      <c r="I532" s="37">
        <f>Source!O436</f>
        <v>10.84</v>
      </c>
      <c r="J532" s="11">
        <f>IF(Source!BC437&lt;&gt; 0, Source!BC437, 1)</f>
        <v>7.92</v>
      </c>
      <c r="K532" s="37">
        <f>Source!O437</f>
        <v>85.85</v>
      </c>
      <c r="Q532">
        <f>Source!X436</f>
        <v>0</v>
      </c>
      <c r="R532">
        <f>Source!X437</f>
        <v>0</v>
      </c>
      <c r="S532">
        <f>Source!Y436</f>
        <v>0</v>
      </c>
      <c r="T532">
        <f>Source!Y437</f>
        <v>0</v>
      </c>
      <c r="U532">
        <f>ROUND((175/100)*ROUND(Source!R436, 2), 2)</f>
        <v>0</v>
      </c>
      <c r="V532">
        <f>ROUND((160/100)*ROUND(Source!R437, 2), 2)</f>
        <v>0</v>
      </c>
      <c r="AC532">
        <v>3</v>
      </c>
    </row>
    <row r="533" spans="1:29" ht="14.25" x14ac:dyDescent="0.2">
      <c r="A533" s="34"/>
      <c r="B533" s="34"/>
      <c r="C533" s="34" t="s">
        <v>1358</v>
      </c>
      <c r="D533" s="35" t="s">
        <v>1359</v>
      </c>
      <c r="E533" s="11">
        <f>Source!DN435</f>
        <v>120</v>
      </c>
      <c r="F533" s="37"/>
      <c r="G533" s="36"/>
      <c r="H533" s="11"/>
      <c r="I533" s="37">
        <f>SUM(Q527:Q532)</f>
        <v>2.27</v>
      </c>
      <c r="J533" s="11">
        <f>Source!BZ435</f>
        <v>89</v>
      </c>
      <c r="K533" s="37">
        <f>SUM(R527:R532)</f>
        <v>57.34</v>
      </c>
    </row>
    <row r="534" spans="1:29" ht="14.25" x14ac:dyDescent="0.2">
      <c r="A534" s="34"/>
      <c r="B534" s="34"/>
      <c r="C534" s="34" t="s">
        <v>1360</v>
      </c>
      <c r="D534" s="35" t="s">
        <v>1359</v>
      </c>
      <c r="E534" s="11">
        <f>Source!DO435</f>
        <v>84</v>
      </c>
      <c r="F534" s="37"/>
      <c r="G534" s="36"/>
      <c r="H534" s="11"/>
      <c r="I534" s="37">
        <f>SUM(S527:S533)</f>
        <v>1.59</v>
      </c>
      <c r="J534" s="11">
        <f>Source!CA435</f>
        <v>41</v>
      </c>
      <c r="K534" s="37">
        <f>SUM(T527:T533)</f>
        <v>26.42</v>
      </c>
    </row>
    <row r="535" spans="1:29" ht="14.25" x14ac:dyDescent="0.2">
      <c r="A535" s="40"/>
      <c r="B535" s="40"/>
      <c r="C535" s="40" t="s">
        <v>1362</v>
      </c>
      <c r="D535" s="41" t="s">
        <v>1363</v>
      </c>
      <c r="E535" s="42">
        <f>Source!AQ434</f>
        <v>16.64</v>
      </c>
      <c r="F535" s="43"/>
      <c r="G535" s="44" t="str">
        <f>Source!DI434</f>
        <v/>
      </c>
      <c r="H535" s="42">
        <f>Source!AV435</f>
        <v>1</v>
      </c>
      <c r="I535" s="43">
        <f>Source!U434</f>
        <v>0.16640000000000002</v>
      </c>
      <c r="J535" s="42"/>
      <c r="K535" s="43"/>
    </row>
    <row r="536" spans="1:29" ht="15" x14ac:dyDescent="0.25">
      <c r="C536" s="27" t="s">
        <v>1364</v>
      </c>
      <c r="H536" s="45">
        <f>I529+I530+I531+I533+I534+SUM(I532:I532)-SUMIF(AC532:AC532, 5, I532:I532)-SUMIF(AC532:AC532, 6, I532:I532)</f>
        <v>17.119999999999997</v>
      </c>
      <c r="I536" s="45"/>
      <c r="J536" s="45">
        <f>K529+K530+K531+K533+K534+SUM(K532:K532)-SUMIF(AC532:AC532, 5, K532:K532)-SUMIF(AC532:AC532, 6, K532:K532)</f>
        <v>236.59</v>
      </c>
      <c r="K536" s="45"/>
    </row>
    <row r="537" spans="1:29" ht="15" x14ac:dyDescent="0.25">
      <c r="C537" s="27" t="s">
        <v>1365</v>
      </c>
      <c r="H537" s="47">
        <f>SUMIF(AC532:AC532, 5, I532:I532)+SUMIF(AC532:AC532, 6, I532:I532)</f>
        <v>0</v>
      </c>
      <c r="I537" s="47"/>
      <c r="J537" s="47">
        <f>SUMIF(AC532:AC532, 5, K532:K532)+SUMIF(AC532:AC532, 6, K532:K532)</f>
        <v>0</v>
      </c>
      <c r="K537" s="47"/>
    </row>
    <row r="538" spans="1:29" ht="15" x14ac:dyDescent="0.25">
      <c r="H538" s="47"/>
      <c r="I538" s="47"/>
      <c r="J538" s="47"/>
      <c r="K538" s="47"/>
      <c r="O538" s="48">
        <f>I529+I530+I531+I533+I534+SUM(I532:I532)</f>
        <v>17.119999999999997</v>
      </c>
      <c r="P538" s="48">
        <f>K529+K530+K531+K533+K534+SUM(K532:K532)</f>
        <v>236.59</v>
      </c>
    </row>
    <row r="541" spans="1:29" ht="15" x14ac:dyDescent="0.25">
      <c r="A541" s="49" t="str">
        <f>CONCATENATE("Итого по подразделу: ",IF(Source!G439&lt;&gt;"Новый подраздел", Source!G439, ""))</f>
        <v>Итого по подразделу: Полы 2эт</v>
      </c>
      <c r="B541" s="49"/>
      <c r="C541" s="49"/>
      <c r="D541" s="49"/>
      <c r="E541" s="49"/>
      <c r="F541" s="49"/>
      <c r="G541" s="49"/>
      <c r="H541" s="47">
        <f>SUM(O464:O540)</f>
        <v>17670.779999999995</v>
      </c>
      <c r="I541" s="46"/>
      <c r="J541" s="47">
        <f>SUM(P464:P540)</f>
        <v>64762.67</v>
      </c>
      <c r="K541" s="46"/>
    </row>
    <row r="542" spans="1:29" hidden="1" x14ac:dyDescent="0.2">
      <c r="A542" t="s">
        <v>1366</v>
      </c>
      <c r="I542">
        <f>SUM(W464:W541)</f>
        <v>0</v>
      </c>
      <c r="J542">
        <f>SUM(X464:X541)</f>
        <v>0</v>
      </c>
    </row>
    <row r="543" spans="1:29" hidden="1" x14ac:dyDescent="0.2">
      <c r="A543" t="s">
        <v>1367</v>
      </c>
      <c r="I543">
        <f>SUM(Y464:Y542)</f>
        <v>0</v>
      </c>
      <c r="J543">
        <f>SUM(Z464:Z542)</f>
        <v>0</v>
      </c>
    </row>
    <row r="545" spans="1:29" ht="16.5" x14ac:dyDescent="0.25">
      <c r="A545" s="33" t="str">
        <f>CONCATENATE("Подраздел: ",IF(Source!G469&lt;&gt;"Новый подраздел", Source!G469, ""))</f>
        <v>Подраздел: Двери и окна</v>
      </c>
      <c r="B545" s="33"/>
      <c r="C545" s="33"/>
      <c r="D545" s="33"/>
      <c r="E545" s="33"/>
      <c r="F545" s="33"/>
      <c r="G545" s="33"/>
      <c r="H545" s="33"/>
      <c r="I545" s="33"/>
      <c r="J545" s="33"/>
      <c r="K545" s="33"/>
    </row>
    <row r="546" spans="1:29" ht="71.25" x14ac:dyDescent="0.2">
      <c r="A546" s="34">
        <v>38</v>
      </c>
      <c r="B546" s="34" t="str">
        <f>Source!F473</f>
        <v>3.10-84-3</v>
      </c>
      <c r="C546" s="34" t="s">
        <v>481</v>
      </c>
      <c r="D546" s="35" t="str">
        <f>Source!H473</f>
        <v>100 м2</v>
      </c>
      <c r="E546" s="11">
        <f>Source!I473</f>
        <v>3.5999999999999997E-2</v>
      </c>
      <c r="F546" s="37"/>
      <c r="G546" s="36"/>
      <c r="H546" s="11"/>
      <c r="I546" s="37"/>
      <c r="J546" s="11"/>
      <c r="K546" s="37"/>
      <c r="Q546">
        <f>Source!X473</f>
        <v>108.18</v>
      </c>
      <c r="R546">
        <f>Source!X474</f>
        <v>2735.16</v>
      </c>
      <c r="S546">
        <f>Source!Y473</f>
        <v>75.73</v>
      </c>
      <c r="T546">
        <f>Source!Y474</f>
        <v>1260.02</v>
      </c>
      <c r="U546">
        <f>ROUND((175/100)*ROUND(Source!R473, 2), 2)</f>
        <v>2.61</v>
      </c>
      <c r="V546">
        <f>ROUND((160/100)*ROUND(Source!R474, 2), 2)</f>
        <v>81.260000000000005</v>
      </c>
      <c r="AC546">
        <v>0</v>
      </c>
    </row>
    <row r="547" spans="1:29" x14ac:dyDescent="0.2">
      <c r="C547" s="38" t="str">
        <f>"Объем: "&amp;Source!I473&amp;"=3,6/"&amp;"100"</f>
        <v>Объем: 0,036=3,6/100</v>
      </c>
    </row>
    <row r="548" spans="1:29" ht="14.25" x14ac:dyDescent="0.2">
      <c r="A548" s="34"/>
      <c r="B548" s="34"/>
      <c r="C548" s="34" t="s">
        <v>1355</v>
      </c>
      <c r="D548" s="35"/>
      <c r="E548" s="11"/>
      <c r="F548" s="37">
        <f>Source!AO473</f>
        <v>2504.29</v>
      </c>
      <c r="G548" s="36" t="str">
        <f>Source!DG473</f>
        <v/>
      </c>
      <c r="H548" s="11">
        <f>Source!AV474</f>
        <v>1</v>
      </c>
      <c r="I548" s="37">
        <f>Source!S473</f>
        <v>90.15</v>
      </c>
      <c r="J548" s="11">
        <f>IF(Source!BA474&lt;&gt; 0, Source!BA474, 1)</f>
        <v>34.090000000000003</v>
      </c>
      <c r="K548" s="37">
        <f>Source!S474</f>
        <v>3073.21</v>
      </c>
    </row>
    <row r="549" spans="1:29" ht="14.25" x14ac:dyDescent="0.2">
      <c r="A549" s="34"/>
      <c r="B549" s="34"/>
      <c r="C549" s="34" t="s">
        <v>1356</v>
      </c>
      <c r="D549" s="35"/>
      <c r="E549" s="11"/>
      <c r="F549" s="37">
        <f>Source!AM473</f>
        <v>310.5</v>
      </c>
      <c r="G549" s="36" t="str">
        <f>Source!DE473</f>
        <v/>
      </c>
      <c r="H549" s="11">
        <f>Source!AV474</f>
        <v>1</v>
      </c>
      <c r="I549" s="37">
        <f>Source!Q473</f>
        <v>11.18</v>
      </c>
      <c r="J549" s="11">
        <f>IF(Source!BB474&lt;&gt; 0, Source!BB474, 1)</f>
        <v>12.21</v>
      </c>
      <c r="K549" s="37">
        <f>Source!Q474</f>
        <v>136.51</v>
      </c>
    </row>
    <row r="550" spans="1:29" ht="14.25" x14ac:dyDescent="0.2">
      <c r="A550" s="34"/>
      <c r="B550" s="34"/>
      <c r="C550" s="34" t="s">
        <v>1357</v>
      </c>
      <c r="D550" s="35"/>
      <c r="E550" s="11"/>
      <c r="F550" s="37">
        <f>Source!AN473</f>
        <v>41.39</v>
      </c>
      <c r="G550" s="36" t="str">
        <f>Source!DF473</f>
        <v/>
      </c>
      <c r="H550" s="11">
        <f>Source!AV474</f>
        <v>1</v>
      </c>
      <c r="I550" s="39">
        <f>Source!R473</f>
        <v>1.49</v>
      </c>
      <c r="J550" s="11">
        <f>IF(Source!BS474&lt;&gt; 0, Source!BS474, 1)</f>
        <v>34.090000000000003</v>
      </c>
      <c r="K550" s="39">
        <f>Source!R474</f>
        <v>50.79</v>
      </c>
    </row>
    <row r="551" spans="1:29" ht="14.25" x14ac:dyDescent="0.2">
      <c r="A551" s="34"/>
      <c r="B551" s="34"/>
      <c r="C551" s="34" t="s">
        <v>1368</v>
      </c>
      <c r="D551" s="35"/>
      <c r="E551" s="11"/>
      <c r="F551" s="37">
        <f>Source!AL473</f>
        <v>7556.85</v>
      </c>
      <c r="G551" s="36" t="str">
        <f>Source!DD473</f>
        <v/>
      </c>
      <c r="H551" s="11">
        <f>Source!AW474</f>
        <v>1</v>
      </c>
      <c r="I551" s="37">
        <f>Source!P473</f>
        <v>272.05</v>
      </c>
      <c r="J551" s="11">
        <f>IF(Source!BC474&lt;&gt; 0, Source!BC474, 1)</f>
        <v>3.52</v>
      </c>
      <c r="K551" s="37">
        <f>Source!P474</f>
        <v>957.62</v>
      </c>
    </row>
    <row r="552" spans="1:29" ht="256.5" x14ac:dyDescent="0.2">
      <c r="A552" s="34" t="s">
        <v>485</v>
      </c>
      <c r="B552" s="34" t="str">
        <f>Source!F475</f>
        <v>1.1-1-2980</v>
      </c>
      <c r="C552" s="34" t="s">
        <v>1326</v>
      </c>
      <c r="D552" s="35" t="str">
        <f>Source!H475</f>
        <v>м</v>
      </c>
      <c r="E552" s="11">
        <f>Source!I475</f>
        <v>2.4119999999999995</v>
      </c>
      <c r="F552" s="37">
        <f>Source!AK475</f>
        <v>14.75</v>
      </c>
      <c r="G552" s="50" t="s">
        <v>3</v>
      </c>
      <c r="H552" s="11">
        <f>Source!AW476</f>
        <v>1</v>
      </c>
      <c r="I552" s="37">
        <f>Source!O475</f>
        <v>35.58</v>
      </c>
      <c r="J552" s="11">
        <f>IF(Source!BC476&lt;&gt; 0, Source!BC476, 1)</f>
        <v>1.56</v>
      </c>
      <c r="K552" s="37">
        <f>Source!O476</f>
        <v>55.5</v>
      </c>
      <c r="Q552">
        <f>Source!X475</f>
        <v>0</v>
      </c>
      <c r="R552">
        <f>Source!X476</f>
        <v>0</v>
      </c>
      <c r="S552">
        <f>Source!Y475</f>
        <v>0</v>
      </c>
      <c r="T552">
        <f>Source!Y476</f>
        <v>0</v>
      </c>
      <c r="U552">
        <f>ROUND((175/100)*ROUND(Source!R475, 2), 2)</f>
        <v>0</v>
      </c>
      <c r="V552">
        <f>ROUND((160/100)*ROUND(Source!R476, 2), 2)</f>
        <v>0</v>
      </c>
      <c r="AC552">
        <v>3</v>
      </c>
    </row>
    <row r="553" spans="1:29" ht="199.5" x14ac:dyDescent="0.2">
      <c r="A553" s="34" t="s">
        <v>488</v>
      </c>
      <c r="B553" s="34" t="str">
        <f>Source!F477</f>
        <v>1.1-1-2469</v>
      </c>
      <c r="C553" s="34" t="s">
        <v>1325</v>
      </c>
      <c r="D553" s="35" t="str">
        <f>Source!H477</f>
        <v>м</v>
      </c>
      <c r="E553" s="11">
        <f>Source!I477</f>
        <v>15.443999999999999</v>
      </c>
      <c r="F553" s="37">
        <f>Source!AK477</f>
        <v>14.98</v>
      </c>
      <c r="G553" s="50" t="s">
        <v>3</v>
      </c>
      <c r="H553" s="11">
        <f>Source!AW478</f>
        <v>1</v>
      </c>
      <c r="I553" s="37">
        <f>Source!O477</f>
        <v>231.35</v>
      </c>
      <c r="J553" s="11">
        <f>IF(Source!BC478&lt;&gt; 0, Source!BC478, 1)</f>
        <v>1.41</v>
      </c>
      <c r="K553" s="37">
        <f>Source!O478</f>
        <v>326.2</v>
      </c>
      <c r="Q553">
        <f>Source!X477</f>
        <v>0</v>
      </c>
      <c r="R553">
        <f>Source!X478</f>
        <v>0</v>
      </c>
      <c r="S553">
        <f>Source!Y477</f>
        <v>0</v>
      </c>
      <c r="T553">
        <f>Source!Y478</f>
        <v>0</v>
      </c>
      <c r="U553">
        <f>ROUND((175/100)*ROUND(Source!R477, 2), 2)</f>
        <v>0</v>
      </c>
      <c r="V553">
        <f>ROUND((160/100)*ROUND(Source!R478, 2), 2)</f>
        <v>0</v>
      </c>
      <c r="AC553">
        <v>3</v>
      </c>
    </row>
    <row r="554" spans="1:29" ht="71.25" x14ac:dyDescent="0.2">
      <c r="A554" s="34" t="s">
        <v>491</v>
      </c>
      <c r="B554" s="34" t="str">
        <f>Source!F479</f>
        <v>1.9-1-24</v>
      </c>
      <c r="C554" s="34" t="s">
        <v>493</v>
      </c>
      <c r="D554" s="35" t="str">
        <f>Source!H479</f>
        <v>м2</v>
      </c>
      <c r="E554" s="11">
        <f>Source!I479</f>
        <v>3.5999999999999992</v>
      </c>
      <c r="F554" s="37">
        <f>Source!AK479</f>
        <v>1471.32</v>
      </c>
      <c r="G554" s="50" t="s">
        <v>3</v>
      </c>
      <c r="H554" s="11">
        <f>Source!AW480</f>
        <v>1</v>
      </c>
      <c r="I554" s="37">
        <f>Source!O479</f>
        <v>5296.75</v>
      </c>
      <c r="J554" s="11">
        <f>IF(Source!BC480&lt;&gt; 0, Source!BC480, 1)</f>
        <v>10.08</v>
      </c>
      <c r="K554" s="37">
        <f>Source!O480</f>
        <v>53391.24</v>
      </c>
      <c r="Q554">
        <f>Source!X479</f>
        <v>0</v>
      </c>
      <c r="R554">
        <f>Source!X480</f>
        <v>0</v>
      </c>
      <c r="S554">
        <f>Source!Y479</f>
        <v>0</v>
      </c>
      <c r="T554">
        <f>Source!Y480</f>
        <v>0</v>
      </c>
      <c r="U554">
        <f>ROUND((175/100)*ROUND(Source!R479, 2), 2)</f>
        <v>0</v>
      </c>
      <c r="V554">
        <f>ROUND((160/100)*ROUND(Source!R480, 2), 2)</f>
        <v>0</v>
      </c>
      <c r="AC554">
        <v>3</v>
      </c>
    </row>
    <row r="555" spans="1:29" ht="42.75" x14ac:dyDescent="0.2">
      <c r="A555" s="34" t="s">
        <v>495</v>
      </c>
      <c r="B555" s="34" t="str">
        <f>Source!F481</f>
        <v>1.1-1-2983</v>
      </c>
      <c r="C555" s="34" t="s">
        <v>497</v>
      </c>
      <c r="D555" s="35" t="str">
        <f>Source!H481</f>
        <v>м</v>
      </c>
      <c r="E555" s="11">
        <f>Source!I481</f>
        <v>9.7559999999999985</v>
      </c>
      <c r="F555" s="37">
        <f>Source!AK481</f>
        <v>5.49</v>
      </c>
      <c r="G555" s="50" t="s">
        <v>3</v>
      </c>
      <c r="H555" s="11">
        <f>Source!AW482</f>
        <v>1</v>
      </c>
      <c r="I555" s="37">
        <f>Source!O481</f>
        <v>53.56</v>
      </c>
      <c r="J555" s="11">
        <f>IF(Source!BC482&lt;&gt; 0, Source!BC482, 1)</f>
        <v>0.86</v>
      </c>
      <c r="K555" s="37">
        <f>Source!O482</f>
        <v>46.06</v>
      </c>
      <c r="Q555">
        <f>Source!X481</f>
        <v>0</v>
      </c>
      <c r="R555">
        <f>Source!X482</f>
        <v>0</v>
      </c>
      <c r="S555">
        <f>Source!Y481</f>
        <v>0</v>
      </c>
      <c r="T555">
        <f>Source!Y482</f>
        <v>0</v>
      </c>
      <c r="U555">
        <f>ROUND((175/100)*ROUND(Source!R481, 2), 2)</f>
        <v>0</v>
      </c>
      <c r="V555">
        <f>ROUND((160/100)*ROUND(Source!R482, 2), 2)</f>
        <v>0</v>
      </c>
      <c r="AC555">
        <v>3</v>
      </c>
    </row>
    <row r="556" spans="1:29" ht="14.25" x14ac:dyDescent="0.2">
      <c r="A556" s="34"/>
      <c r="B556" s="34"/>
      <c r="C556" s="34" t="s">
        <v>1358</v>
      </c>
      <c r="D556" s="35" t="s">
        <v>1359</v>
      </c>
      <c r="E556" s="11">
        <f>Source!DN474</f>
        <v>120</v>
      </c>
      <c r="F556" s="37"/>
      <c r="G556" s="36"/>
      <c r="H556" s="11"/>
      <c r="I556" s="37">
        <f>SUM(Q546:Q555)</f>
        <v>108.18</v>
      </c>
      <c r="J556" s="11">
        <f>Source!BZ474</f>
        <v>89</v>
      </c>
      <c r="K556" s="37">
        <f>SUM(R546:R555)</f>
        <v>2735.16</v>
      </c>
    </row>
    <row r="557" spans="1:29" ht="14.25" x14ac:dyDescent="0.2">
      <c r="A557" s="34"/>
      <c r="B557" s="34"/>
      <c r="C557" s="34" t="s">
        <v>1360</v>
      </c>
      <c r="D557" s="35" t="s">
        <v>1359</v>
      </c>
      <c r="E557" s="11">
        <f>Source!DO474</f>
        <v>84</v>
      </c>
      <c r="F557" s="37"/>
      <c r="G557" s="36"/>
      <c r="H557" s="11"/>
      <c r="I557" s="37">
        <f>SUM(S546:S556)</f>
        <v>75.73</v>
      </c>
      <c r="J557" s="11">
        <f>Source!CA474</f>
        <v>41</v>
      </c>
      <c r="K557" s="37">
        <f>SUM(T546:T556)</f>
        <v>1260.02</v>
      </c>
    </row>
    <row r="558" spans="1:29" ht="14.25" x14ac:dyDescent="0.2">
      <c r="A558" s="34"/>
      <c r="B558" s="34"/>
      <c r="C558" s="34" t="s">
        <v>1361</v>
      </c>
      <c r="D558" s="35" t="s">
        <v>1359</v>
      </c>
      <c r="E558" s="11">
        <f>175</f>
        <v>175</v>
      </c>
      <c r="F558" s="37"/>
      <c r="G558" s="36"/>
      <c r="H558" s="11"/>
      <c r="I558" s="37">
        <f>SUM(U546:U557)</f>
        <v>2.61</v>
      </c>
      <c r="J558" s="11">
        <f>160</f>
        <v>160</v>
      </c>
      <c r="K558" s="37">
        <f>SUM(V546:V557)</f>
        <v>81.260000000000005</v>
      </c>
    </row>
    <row r="559" spans="1:29" ht="14.25" x14ac:dyDescent="0.2">
      <c r="A559" s="40"/>
      <c r="B559" s="40"/>
      <c r="C559" s="40" t="s">
        <v>1362</v>
      </c>
      <c r="D559" s="41" t="s">
        <v>1363</v>
      </c>
      <c r="E559" s="42">
        <f>Source!AQ473</f>
        <v>214.09</v>
      </c>
      <c r="F559" s="43"/>
      <c r="G559" s="44" t="str">
        <f>Source!DI473</f>
        <v/>
      </c>
      <c r="H559" s="42">
        <f>Source!AV474</f>
        <v>1</v>
      </c>
      <c r="I559" s="43">
        <f>Source!U473</f>
        <v>7.7072399999999996</v>
      </c>
      <c r="J559" s="42"/>
      <c r="K559" s="43"/>
    </row>
    <row r="560" spans="1:29" ht="15" x14ac:dyDescent="0.25">
      <c r="C560" s="27" t="s">
        <v>1364</v>
      </c>
      <c r="H560" s="45">
        <f>I548+I549+I551+I556+I557+I558+SUM(I552:I555)-SUMIF(AC552:AC555, 5, I552:I555)-SUMIF(AC552:AC555, 6, I552:I555)</f>
        <v>6177.14</v>
      </c>
      <c r="I560" s="45"/>
      <c r="J560" s="45">
        <f>K548+K549+K551+K556+K557+K558+SUM(K552:K555)-SUMIF(AC552:AC555, 5, K552:K555)-SUMIF(AC552:AC555, 6, K552:K555)</f>
        <v>62062.779999999992</v>
      </c>
      <c r="K560" s="45"/>
    </row>
    <row r="561" spans="1:29" ht="15" x14ac:dyDescent="0.25">
      <c r="C561" s="27" t="s">
        <v>1365</v>
      </c>
      <c r="H561" s="47">
        <f>SUMIF(AC552:AC555, 5, I552:I555)+SUMIF(AC552:AC555, 6, I552:I555)</f>
        <v>0</v>
      </c>
      <c r="I561" s="47"/>
      <c r="J561" s="47">
        <f>SUMIF(AC552:AC555, 5, K552:K555)+SUMIF(AC552:AC555, 6, K552:K555)</f>
        <v>0</v>
      </c>
      <c r="K561" s="47"/>
    </row>
    <row r="562" spans="1:29" ht="15" x14ac:dyDescent="0.25">
      <c r="H562" s="47"/>
      <c r="I562" s="47"/>
      <c r="J562" s="47"/>
      <c r="K562" s="47"/>
      <c r="O562" s="48">
        <f>I548+I549+I551+I556+I557+I558+SUM(I552:I555)</f>
        <v>6177.14</v>
      </c>
      <c r="P562" s="48">
        <f>K548+K549+K551+K556+K557+K558+SUM(K552:K555)</f>
        <v>62062.779999999992</v>
      </c>
    </row>
    <row r="564" spans="1:29" ht="28.5" x14ac:dyDescent="0.2">
      <c r="A564" s="34">
        <v>39</v>
      </c>
      <c r="B564" s="34" t="str">
        <f>Source!F483</f>
        <v>3.15-182-5</v>
      </c>
      <c r="C564" s="34" t="s">
        <v>501</v>
      </c>
      <c r="D564" s="35" t="str">
        <f>Source!H483</f>
        <v>100 м2</v>
      </c>
      <c r="E564" s="11">
        <f>Source!I483</f>
        <v>1.4999999999999999E-2</v>
      </c>
      <c r="F564" s="37"/>
      <c r="G564" s="36"/>
      <c r="H564" s="11"/>
      <c r="I564" s="37"/>
      <c r="J564" s="11"/>
      <c r="K564" s="37"/>
      <c r="Q564">
        <f>Source!X483</f>
        <v>22.04</v>
      </c>
      <c r="R564">
        <f>Source!X484</f>
        <v>563.61</v>
      </c>
      <c r="S564">
        <f>Source!Y483</f>
        <v>15.43</v>
      </c>
      <c r="T564">
        <f>Source!Y484</f>
        <v>263.02</v>
      </c>
      <c r="U564">
        <f>ROUND((175/100)*ROUND(Source!R483, 2), 2)</f>
        <v>0.11</v>
      </c>
      <c r="V564">
        <f>ROUND((160/100)*ROUND(Source!R484, 2), 2)</f>
        <v>3.28</v>
      </c>
      <c r="AC564">
        <v>0</v>
      </c>
    </row>
    <row r="565" spans="1:29" x14ac:dyDescent="0.2">
      <c r="C565" s="38" t="str">
        <f>"Объем: "&amp;Source!I483&amp;"=1,5/"&amp;"100"</f>
        <v>Объем: 0,015=1,5/100</v>
      </c>
    </row>
    <row r="566" spans="1:29" ht="14.25" x14ac:dyDescent="0.2">
      <c r="A566" s="34"/>
      <c r="B566" s="34"/>
      <c r="C566" s="34" t="s">
        <v>1355</v>
      </c>
      <c r="D566" s="35"/>
      <c r="E566" s="11"/>
      <c r="F566" s="37">
        <f>Source!AO483</f>
        <v>1224.81</v>
      </c>
      <c r="G566" s="36" t="str">
        <f>Source!DG483</f>
        <v/>
      </c>
      <c r="H566" s="11">
        <f>Source!AV484</f>
        <v>1</v>
      </c>
      <c r="I566" s="37">
        <f>Source!S483</f>
        <v>18.37</v>
      </c>
      <c r="J566" s="11">
        <f>IF(Source!BA484&lt;&gt; 0, Source!BA484, 1)</f>
        <v>34.090000000000003</v>
      </c>
      <c r="K566" s="37">
        <f>Source!S484</f>
        <v>626.23</v>
      </c>
    </row>
    <row r="567" spans="1:29" ht="14.25" x14ac:dyDescent="0.2">
      <c r="A567" s="34"/>
      <c r="B567" s="34"/>
      <c r="C567" s="34" t="s">
        <v>1356</v>
      </c>
      <c r="D567" s="35"/>
      <c r="E567" s="11"/>
      <c r="F567" s="37">
        <f>Source!AM483</f>
        <v>68.260000000000005</v>
      </c>
      <c r="G567" s="36" t="str">
        <f>Source!DE483</f>
        <v/>
      </c>
      <c r="H567" s="11">
        <f>Source!AV484</f>
        <v>1</v>
      </c>
      <c r="I567" s="37">
        <f>Source!Q483</f>
        <v>1.02</v>
      </c>
      <c r="J567" s="11">
        <f>IF(Source!BB484&lt;&gt; 0, Source!BB484, 1)</f>
        <v>10.14</v>
      </c>
      <c r="K567" s="37">
        <f>Source!Q484</f>
        <v>10.34</v>
      </c>
    </row>
    <row r="568" spans="1:29" ht="14.25" x14ac:dyDescent="0.2">
      <c r="A568" s="34"/>
      <c r="B568" s="34"/>
      <c r="C568" s="34" t="s">
        <v>1357</v>
      </c>
      <c r="D568" s="35"/>
      <c r="E568" s="11"/>
      <c r="F568" s="37">
        <f>Source!AN483</f>
        <v>4.04</v>
      </c>
      <c r="G568" s="36" t="str">
        <f>Source!DF483</f>
        <v/>
      </c>
      <c r="H568" s="11">
        <f>Source!AV484</f>
        <v>1</v>
      </c>
      <c r="I568" s="39">
        <f>Source!R483</f>
        <v>0.06</v>
      </c>
      <c r="J568" s="11">
        <f>IF(Source!BS484&lt;&gt; 0, Source!BS484, 1)</f>
        <v>34.090000000000003</v>
      </c>
      <c r="K568" s="39">
        <f>Source!R484</f>
        <v>2.0499999999999998</v>
      </c>
    </row>
    <row r="569" spans="1:29" ht="28.5" x14ac:dyDescent="0.2">
      <c r="A569" s="34" t="s">
        <v>505</v>
      </c>
      <c r="B569" s="34" t="str">
        <f>Source!F485</f>
        <v>1.1-1-3722</v>
      </c>
      <c r="C569" s="34" t="s">
        <v>507</v>
      </c>
      <c r="D569" s="35" t="str">
        <f>Source!H485</f>
        <v>100 шт.</v>
      </c>
      <c r="E569" s="11">
        <f>Source!I485</f>
        <v>0.103296</v>
      </c>
      <c r="F569" s="37">
        <f>Source!AK485</f>
        <v>4.93</v>
      </c>
      <c r="G569" s="50" t="s">
        <v>3</v>
      </c>
      <c r="H569" s="11">
        <f>Source!AW486</f>
        <v>1</v>
      </c>
      <c r="I569" s="37">
        <f>Source!O485</f>
        <v>0.51</v>
      </c>
      <c r="J569" s="11">
        <f>IF(Source!BC486&lt;&gt; 0, Source!BC486, 1)</f>
        <v>5.54</v>
      </c>
      <c r="K569" s="37">
        <f>Source!O486</f>
        <v>2.83</v>
      </c>
      <c r="Q569">
        <f>Source!X485</f>
        <v>0</v>
      </c>
      <c r="R569">
        <f>Source!X486</f>
        <v>0</v>
      </c>
      <c r="S569">
        <f>Source!Y485</f>
        <v>0</v>
      </c>
      <c r="T569">
        <f>Source!Y486</f>
        <v>0</v>
      </c>
      <c r="U569">
        <f>ROUND((175/100)*ROUND(Source!R485, 2), 2)</f>
        <v>0</v>
      </c>
      <c r="V569">
        <f>ROUND((160/100)*ROUND(Source!R486, 2), 2)</f>
        <v>0</v>
      </c>
      <c r="AC569">
        <v>3</v>
      </c>
    </row>
    <row r="570" spans="1:29" ht="57" x14ac:dyDescent="0.2">
      <c r="A570" s="34" t="s">
        <v>510</v>
      </c>
      <c r="B570" s="34" t="str">
        <f>Source!F487</f>
        <v>1.1-1-2200</v>
      </c>
      <c r="C570" s="34" t="s">
        <v>512</v>
      </c>
      <c r="D570" s="35" t="str">
        <f>Source!H487</f>
        <v>м2</v>
      </c>
      <c r="E570" s="11">
        <f>Source!I487</f>
        <v>1.65</v>
      </c>
      <c r="F570" s="37">
        <f>Source!AK487</f>
        <v>109.86</v>
      </c>
      <c r="G570" s="50" t="s">
        <v>3</v>
      </c>
      <c r="H570" s="11">
        <f>Source!AW488</f>
        <v>1</v>
      </c>
      <c r="I570" s="37">
        <f>Source!O487</f>
        <v>181.27</v>
      </c>
      <c r="J570" s="11">
        <f>IF(Source!BC488&lt;&gt; 0, Source!BC488, 1)</f>
        <v>5.32</v>
      </c>
      <c r="K570" s="37">
        <f>Source!O488</f>
        <v>964.36</v>
      </c>
      <c r="Q570">
        <f>Source!X487</f>
        <v>0</v>
      </c>
      <c r="R570">
        <f>Source!X488</f>
        <v>0</v>
      </c>
      <c r="S570">
        <f>Source!Y487</f>
        <v>0</v>
      </c>
      <c r="T570">
        <f>Source!Y488</f>
        <v>0</v>
      </c>
      <c r="U570">
        <f>ROUND((175/100)*ROUND(Source!R487, 2), 2)</f>
        <v>0</v>
      </c>
      <c r="V570">
        <f>ROUND((160/100)*ROUND(Source!R488, 2), 2)</f>
        <v>0</v>
      </c>
      <c r="AC570">
        <v>3</v>
      </c>
    </row>
    <row r="571" spans="1:29" ht="14.25" x14ac:dyDescent="0.2">
      <c r="A571" s="34"/>
      <c r="B571" s="34"/>
      <c r="C571" s="34" t="s">
        <v>1358</v>
      </c>
      <c r="D571" s="35" t="s">
        <v>1359</v>
      </c>
      <c r="E571" s="11">
        <f>Source!DN484</f>
        <v>120</v>
      </c>
      <c r="F571" s="37"/>
      <c r="G571" s="36"/>
      <c r="H571" s="11"/>
      <c r="I571" s="37">
        <f>SUM(Q564:Q570)</f>
        <v>22.04</v>
      </c>
      <c r="J571" s="11">
        <f>Source!BZ484</f>
        <v>90</v>
      </c>
      <c r="K571" s="37">
        <f>SUM(R564:R570)</f>
        <v>563.61</v>
      </c>
    </row>
    <row r="572" spans="1:29" ht="14.25" x14ac:dyDescent="0.2">
      <c r="A572" s="34"/>
      <c r="B572" s="34"/>
      <c r="C572" s="34" t="s">
        <v>1360</v>
      </c>
      <c r="D572" s="35" t="s">
        <v>1359</v>
      </c>
      <c r="E572" s="11">
        <f>Source!DO484</f>
        <v>84</v>
      </c>
      <c r="F572" s="37"/>
      <c r="G572" s="36"/>
      <c r="H572" s="11"/>
      <c r="I572" s="37">
        <f>SUM(S564:S571)</f>
        <v>15.43</v>
      </c>
      <c r="J572" s="11">
        <f>Source!CA484</f>
        <v>42</v>
      </c>
      <c r="K572" s="37">
        <f>SUM(T564:T571)</f>
        <v>263.02</v>
      </c>
    </row>
    <row r="573" spans="1:29" ht="14.25" x14ac:dyDescent="0.2">
      <c r="A573" s="34"/>
      <c r="B573" s="34"/>
      <c r="C573" s="34" t="s">
        <v>1361</v>
      </c>
      <c r="D573" s="35" t="s">
        <v>1359</v>
      </c>
      <c r="E573" s="11">
        <f>175</f>
        <v>175</v>
      </c>
      <c r="F573" s="37"/>
      <c r="G573" s="36"/>
      <c r="H573" s="11"/>
      <c r="I573" s="37">
        <f>SUM(U564:U572)</f>
        <v>0.11</v>
      </c>
      <c r="J573" s="11">
        <f>160</f>
        <v>160</v>
      </c>
      <c r="K573" s="37">
        <f>SUM(V564:V572)</f>
        <v>3.28</v>
      </c>
    </row>
    <row r="574" spans="1:29" ht="14.25" x14ac:dyDescent="0.2">
      <c r="A574" s="40"/>
      <c r="B574" s="40"/>
      <c r="C574" s="40" t="s">
        <v>1362</v>
      </c>
      <c r="D574" s="41" t="s">
        <v>1363</v>
      </c>
      <c r="E574" s="42">
        <f>Source!AQ483</f>
        <v>100.55</v>
      </c>
      <c r="F574" s="43"/>
      <c r="G574" s="44" t="str">
        <f>Source!DI483</f>
        <v/>
      </c>
      <c r="H574" s="42">
        <f>Source!AV484</f>
        <v>1</v>
      </c>
      <c r="I574" s="43">
        <f>Source!U483</f>
        <v>1.5082499999999999</v>
      </c>
      <c r="J574" s="42"/>
      <c r="K574" s="43"/>
    </row>
    <row r="575" spans="1:29" ht="15" x14ac:dyDescent="0.25">
      <c r="C575" s="27" t="s">
        <v>1364</v>
      </c>
      <c r="H575" s="45">
        <f>I566+I567+I571+I572+I573+SUM(I569:I570)-SUMIF(AC569:AC570, 5, I569:I570)-SUMIF(AC569:AC570, 6, I569:I570)</f>
        <v>238.75</v>
      </c>
      <c r="I575" s="45"/>
      <c r="J575" s="45">
        <f>K566+K567+K571+K572+K573+SUM(K569:K570)-SUMIF(AC569:AC570, 5, K569:K570)-SUMIF(AC569:AC570, 6, K569:K570)</f>
        <v>2433.67</v>
      </c>
      <c r="K575" s="45"/>
    </row>
    <row r="576" spans="1:29" ht="15" x14ac:dyDescent="0.25">
      <c r="C576" s="27" t="s">
        <v>1365</v>
      </c>
      <c r="H576" s="47">
        <f>SUMIF(AC569:AC570, 5, I569:I570)+SUMIF(AC569:AC570, 6, I569:I570)</f>
        <v>0</v>
      </c>
      <c r="I576" s="47"/>
      <c r="J576" s="47">
        <f>SUMIF(AC569:AC570, 5, K569:K570)+SUMIF(AC569:AC570, 6, K569:K570)</f>
        <v>0</v>
      </c>
      <c r="K576" s="47"/>
    </row>
    <row r="577" spans="1:29" ht="15" x14ac:dyDescent="0.25">
      <c r="H577" s="47"/>
      <c r="I577" s="47"/>
      <c r="J577" s="47"/>
      <c r="K577" s="47"/>
      <c r="O577" s="48">
        <f>I566+I567+I571+I572+I573+SUM(I569:I570)</f>
        <v>238.75</v>
      </c>
      <c r="P577" s="48">
        <f>K566+K567+K571+K572+K573+SUM(K569:K570)</f>
        <v>2433.67</v>
      </c>
    </row>
    <row r="579" spans="1:29" ht="42.75" x14ac:dyDescent="0.2">
      <c r="A579" s="34">
        <v>40</v>
      </c>
      <c r="B579" s="34" t="str">
        <f>Source!F489</f>
        <v>3.9-74-1</v>
      </c>
      <c r="C579" s="34" t="s">
        <v>516</v>
      </c>
      <c r="D579" s="35" t="str">
        <f>Source!H489</f>
        <v>10 шт.</v>
      </c>
      <c r="E579" s="11">
        <f>Source!I489</f>
        <v>0.2</v>
      </c>
      <c r="F579" s="37"/>
      <c r="G579" s="36"/>
      <c r="H579" s="11"/>
      <c r="I579" s="37"/>
      <c r="J579" s="11"/>
      <c r="K579" s="37"/>
      <c r="Q579">
        <f>Source!X489</f>
        <v>114.92</v>
      </c>
      <c r="R579">
        <f>Source!X490</f>
        <v>3242.12</v>
      </c>
      <c r="S579">
        <f>Source!Y489</f>
        <v>138.69</v>
      </c>
      <c r="T579">
        <f>Source!Y490</f>
        <v>2296.5</v>
      </c>
      <c r="U579">
        <f>ROUND((175/100)*ROUND(Source!R489, 2), 2)</f>
        <v>0.84</v>
      </c>
      <c r="V579">
        <f>ROUND((160/100)*ROUND(Source!R490, 2), 2)</f>
        <v>26.18</v>
      </c>
      <c r="AC579">
        <v>0</v>
      </c>
    </row>
    <row r="580" spans="1:29" x14ac:dyDescent="0.2">
      <c r="C580" s="38" t="str">
        <f>"Объем: "&amp;Source!I489&amp;"=2/"&amp;"10"</f>
        <v>Объем: 0,2=2/10</v>
      </c>
    </row>
    <row r="581" spans="1:29" ht="14.25" x14ac:dyDescent="0.2">
      <c r="A581" s="34"/>
      <c r="B581" s="34"/>
      <c r="C581" s="34" t="s">
        <v>1355</v>
      </c>
      <c r="D581" s="35"/>
      <c r="E581" s="11"/>
      <c r="F581" s="37">
        <f>Source!AO489</f>
        <v>660.45</v>
      </c>
      <c r="G581" s="36" t="str">
        <f>Source!DG489</f>
        <v/>
      </c>
      <c r="H581" s="11">
        <f>Source!AV490</f>
        <v>1</v>
      </c>
      <c r="I581" s="37">
        <f>Source!S489</f>
        <v>132.09</v>
      </c>
      <c r="J581" s="11">
        <f>IF(Source!BA490&lt;&gt; 0, Source!BA490, 1)</f>
        <v>34.090000000000003</v>
      </c>
      <c r="K581" s="37">
        <f>Source!S490</f>
        <v>4502.95</v>
      </c>
    </row>
    <row r="582" spans="1:29" ht="14.25" x14ac:dyDescent="0.2">
      <c r="A582" s="34"/>
      <c r="B582" s="34"/>
      <c r="C582" s="34" t="s">
        <v>1356</v>
      </c>
      <c r="D582" s="35"/>
      <c r="E582" s="11"/>
      <c r="F582" s="37">
        <f>Source!AM489</f>
        <v>19.91</v>
      </c>
      <c r="G582" s="36" t="str">
        <f>Source!DE489</f>
        <v/>
      </c>
      <c r="H582" s="11">
        <f>Source!AV490</f>
        <v>1</v>
      </c>
      <c r="I582" s="37">
        <f>Source!Q489</f>
        <v>3.98</v>
      </c>
      <c r="J582" s="11">
        <f>IF(Source!BB490&lt;&gt; 0, Source!BB490, 1)</f>
        <v>11.85</v>
      </c>
      <c r="K582" s="37">
        <f>Source!Q490</f>
        <v>47.16</v>
      </c>
    </row>
    <row r="583" spans="1:29" ht="14.25" x14ac:dyDescent="0.2">
      <c r="A583" s="34"/>
      <c r="B583" s="34"/>
      <c r="C583" s="34" t="s">
        <v>1357</v>
      </c>
      <c r="D583" s="35"/>
      <c r="E583" s="11"/>
      <c r="F583" s="37">
        <f>Source!AN489</f>
        <v>2.4</v>
      </c>
      <c r="G583" s="36" t="str">
        <f>Source!DF489</f>
        <v/>
      </c>
      <c r="H583" s="11">
        <f>Source!AV490</f>
        <v>1</v>
      </c>
      <c r="I583" s="39">
        <f>Source!R489</f>
        <v>0.48</v>
      </c>
      <c r="J583" s="11">
        <f>IF(Source!BS490&lt;&gt; 0, Source!BS490, 1)</f>
        <v>34.090000000000003</v>
      </c>
      <c r="K583" s="39">
        <f>Source!R490</f>
        <v>16.36</v>
      </c>
    </row>
    <row r="584" spans="1:29" ht="14.25" x14ac:dyDescent="0.2">
      <c r="A584" s="34"/>
      <c r="B584" s="34"/>
      <c r="C584" s="34" t="s">
        <v>1368</v>
      </c>
      <c r="D584" s="35"/>
      <c r="E584" s="11"/>
      <c r="F584" s="37">
        <f>Source!AL489</f>
        <v>2766.32</v>
      </c>
      <c r="G584" s="36" t="str">
        <f>Source!DD489</f>
        <v/>
      </c>
      <c r="H584" s="11">
        <f>Source!AW490</f>
        <v>1</v>
      </c>
      <c r="I584" s="37">
        <f>Source!P489</f>
        <v>553.26</v>
      </c>
      <c r="J584" s="11">
        <f>IF(Source!BC490&lt;&gt; 0, Source!BC490, 1)</f>
        <v>9.33</v>
      </c>
      <c r="K584" s="37">
        <f>Source!P490</f>
        <v>5161.92</v>
      </c>
    </row>
    <row r="585" spans="1:29" ht="99.75" x14ac:dyDescent="0.2">
      <c r="A585" s="34" t="s">
        <v>521</v>
      </c>
      <c r="B585" s="34" t="str">
        <f>Source!F491</f>
        <v>1.7-2-96</v>
      </c>
      <c r="C585" s="34" t="s">
        <v>523</v>
      </c>
      <c r="D585" s="35" t="str">
        <f>Source!H491</f>
        <v>т</v>
      </c>
      <c r="E585" s="11">
        <f>Source!I491</f>
        <v>0.25580000000000003</v>
      </c>
      <c r="F585" s="37">
        <f>Source!AK491</f>
        <v>44013.25</v>
      </c>
      <c r="G585" s="50" t="s">
        <v>3</v>
      </c>
      <c r="H585" s="11">
        <f>Source!AW492</f>
        <v>1</v>
      </c>
      <c r="I585" s="37">
        <f>Source!O491</f>
        <v>11258.59</v>
      </c>
      <c r="J585" s="11">
        <f>IF(Source!BC492&lt;&gt; 0, Source!BC492, 1)</f>
        <v>5.2</v>
      </c>
      <c r="K585" s="37">
        <f>Source!O492</f>
        <v>58544.67</v>
      </c>
      <c r="Q585">
        <f>Source!X491</f>
        <v>0</v>
      </c>
      <c r="R585">
        <f>Source!X492</f>
        <v>0</v>
      </c>
      <c r="S585">
        <f>Source!Y491</f>
        <v>0</v>
      </c>
      <c r="T585">
        <f>Source!Y492</f>
        <v>0</v>
      </c>
      <c r="U585">
        <f>ROUND((175/100)*ROUND(Source!R491, 2), 2)</f>
        <v>0</v>
      </c>
      <c r="V585">
        <f>ROUND((160/100)*ROUND(Source!R492, 2), 2)</f>
        <v>0</v>
      </c>
      <c r="AC585">
        <v>3</v>
      </c>
    </row>
    <row r="586" spans="1:29" ht="14.25" x14ac:dyDescent="0.2">
      <c r="A586" s="34"/>
      <c r="B586" s="34"/>
      <c r="C586" s="34" t="s">
        <v>1358</v>
      </c>
      <c r="D586" s="35" t="s">
        <v>1359</v>
      </c>
      <c r="E586" s="11">
        <f>Source!DN490</f>
        <v>87</v>
      </c>
      <c r="F586" s="37"/>
      <c r="G586" s="36"/>
      <c r="H586" s="11"/>
      <c r="I586" s="37">
        <f>SUM(Q579:Q585)</f>
        <v>114.92</v>
      </c>
      <c r="J586" s="11">
        <f>Source!BZ490</f>
        <v>72</v>
      </c>
      <c r="K586" s="37">
        <f>SUM(R579:R585)</f>
        <v>3242.12</v>
      </c>
    </row>
    <row r="587" spans="1:29" ht="14.25" x14ac:dyDescent="0.2">
      <c r="A587" s="34"/>
      <c r="B587" s="34"/>
      <c r="C587" s="34" t="s">
        <v>1360</v>
      </c>
      <c r="D587" s="35" t="s">
        <v>1359</v>
      </c>
      <c r="E587" s="11">
        <f>Source!DO490</f>
        <v>105</v>
      </c>
      <c r="F587" s="37"/>
      <c r="G587" s="36"/>
      <c r="H587" s="11"/>
      <c r="I587" s="37">
        <f>SUM(S579:S586)</f>
        <v>138.69</v>
      </c>
      <c r="J587" s="11">
        <f>Source!CA490</f>
        <v>51</v>
      </c>
      <c r="K587" s="37">
        <f>SUM(T579:T586)</f>
        <v>2296.5</v>
      </c>
    </row>
    <row r="588" spans="1:29" ht="14.25" x14ac:dyDescent="0.2">
      <c r="A588" s="34"/>
      <c r="B588" s="34"/>
      <c r="C588" s="34" t="s">
        <v>1361</v>
      </c>
      <c r="D588" s="35" t="s">
        <v>1359</v>
      </c>
      <c r="E588" s="11">
        <f>175</f>
        <v>175</v>
      </c>
      <c r="F588" s="37"/>
      <c r="G588" s="36"/>
      <c r="H588" s="11"/>
      <c r="I588" s="37">
        <f>SUM(U579:U587)</f>
        <v>0.84</v>
      </c>
      <c r="J588" s="11">
        <f>160</f>
        <v>160</v>
      </c>
      <c r="K588" s="37">
        <f>SUM(V579:V587)</f>
        <v>26.18</v>
      </c>
    </row>
    <row r="589" spans="1:29" ht="14.25" x14ac:dyDescent="0.2">
      <c r="A589" s="40"/>
      <c r="B589" s="40"/>
      <c r="C589" s="40" t="s">
        <v>1362</v>
      </c>
      <c r="D589" s="41" t="s">
        <v>1363</v>
      </c>
      <c r="E589" s="42">
        <f>Source!AQ489</f>
        <v>56.18</v>
      </c>
      <c r="F589" s="43"/>
      <c r="G589" s="44" t="str">
        <f>Source!DI489</f>
        <v/>
      </c>
      <c r="H589" s="42">
        <f>Source!AV490</f>
        <v>1</v>
      </c>
      <c r="I589" s="43">
        <f>Source!U489</f>
        <v>11.236000000000001</v>
      </c>
      <c r="J589" s="42"/>
      <c r="K589" s="43"/>
    </row>
    <row r="590" spans="1:29" ht="15" x14ac:dyDescent="0.25">
      <c r="C590" s="27" t="s">
        <v>1364</v>
      </c>
      <c r="H590" s="45">
        <f>I581+I582+I584+I586+I587+I588+SUM(I585:I585)-SUMIF(AC585:AC585, 5, I585:I585)-SUMIF(AC585:AC585, 6, I585:I585)</f>
        <v>12202.37</v>
      </c>
      <c r="I590" s="45"/>
      <c r="J590" s="45">
        <f>K581+K582+K584+K586+K587+K588+SUM(K585:K585)-SUMIF(AC585:AC585, 5, K585:K585)-SUMIF(AC585:AC585, 6, K585:K585)</f>
        <v>73821.5</v>
      </c>
      <c r="K590" s="45"/>
    </row>
    <row r="591" spans="1:29" ht="15" x14ac:dyDescent="0.25">
      <c r="C591" s="27" t="s">
        <v>1365</v>
      </c>
      <c r="H591" s="47">
        <f>SUMIF(AC585:AC585, 5, I585:I585)+SUMIF(AC585:AC585, 6, I585:I585)</f>
        <v>0</v>
      </c>
      <c r="I591" s="47"/>
      <c r="J591" s="47">
        <f>SUMIF(AC585:AC585, 5, K585:K585)+SUMIF(AC585:AC585, 6, K585:K585)</f>
        <v>0</v>
      </c>
      <c r="K591" s="47"/>
    </row>
    <row r="592" spans="1:29" ht="15" x14ac:dyDescent="0.25">
      <c r="H592" s="47"/>
      <c r="I592" s="47"/>
      <c r="J592" s="47"/>
      <c r="K592" s="47"/>
      <c r="O592" s="48">
        <f>I581+I582+I584+I586+I587+I588+SUM(I585:I585)</f>
        <v>12202.37</v>
      </c>
      <c r="P592" s="48">
        <f>K581+K582+K584+K586+K587+K588+SUM(K585:K585)</f>
        <v>73821.5</v>
      </c>
    </row>
    <row r="594" spans="1:29" ht="28.5" x14ac:dyDescent="0.2">
      <c r="A594" s="34">
        <v>41</v>
      </c>
      <c r="B594" s="34" t="str">
        <f>Source!F493</f>
        <v>3.10-82-1</v>
      </c>
      <c r="C594" s="34" t="s">
        <v>527</v>
      </c>
      <c r="D594" s="35" t="str">
        <f>Source!H493</f>
        <v>1  ШТ.</v>
      </c>
      <c r="E594" s="11">
        <f>Source!I493</f>
        <v>2</v>
      </c>
      <c r="F594" s="37"/>
      <c r="G594" s="36"/>
      <c r="H594" s="11"/>
      <c r="I594" s="37"/>
      <c r="J594" s="11"/>
      <c r="K594" s="37"/>
      <c r="Q594">
        <f>Source!X493</f>
        <v>31.25</v>
      </c>
      <c r="R594">
        <f>Source!X494</f>
        <v>882.63</v>
      </c>
      <c r="S594">
        <f>Source!Y493</f>
        <v>22.92</v>
      </c>
      <c r="T594">
        <f>Source!Y494</f>
        <v>415.95</v>
      </c>
      <c r="U594">
        <f>ROUND((175/100)*ROUND(Source!R493, 2), 2)</f>
        <v>7.0000000000000007E-2</v>
      </c>
      <c r="V594">
        <f>ROUND((160/100)*ROUND(Source!R494, 2), 2)</f>
        <v>2.1800000000000002</v>
      </c>
      <c r="AC594">
        <v>0</v>
      </c>
    </row>
    <row r="595" spans="1:29" ht="14.25" x14ac:dyDescent="0.2">
      <c r="A595" s="34"/>
      <c r="B595" s="34"/>
      <c r="C595" s="34" t="s">
        <v>1355</v>
      </c>
      <c r="D595" s="35"/>
      <c r="E595" s="11"/>
      <c r="F595" s="37">
        <f>Source!AO493</f>
        <v>14.88</v>
      </c>
      <c r="G595" s="36" t="str">
        <f>Source!DG493</f>
        <v/>
      </c>
      <c r="H595" s="11">
        <f>Source!AV494</f>
        <v>1</v>
      </c>
      <c r="I595" s="37">
        <f>Source!S493</f>
        <v>29.76</v>
      </c>
      <c r="J595" s="11">
        <f>IF(Source!BA494&lt;&gt; 0, Source!BA494, 1)</f>
        <v>34.090000000000003</v>
      </c>
      <c r="K595" s="37">
        <f>Source!S494</f>
        <v>1014.52</v>
      </c>
    </row>
    <row r="596" spans="1:29" ht="14.25" x14ac:dyDescent="0.2">
      <c r="A596" s="34"/>
      <c r="B596" s="34"/>
      <c r="C596" s="34" t="s">
        <v>1356</v>
      </c>
      <c r="D596" s="35"/>
      <c r="E596" s="11"/>
      <c r="F596" s="37">
        <f>Source!AM493</f>
        <v>2.02</v>
      </c>
      <c r="G596" s="36" t="str">
        <f>Source!DE493</f>
        <v/>
      </c>
      <c r="H596" s="11">
        <f>Source!AV494</f>
        <v>1</v>
      </c>
      <c r="I596" s="37">
        <f>Source!Q493</f>
        <v>4.04</v>
      </c>
      <c r="J596" s="11">
        <f>IF(Source!BB494&lt;&gt; 0, Source!BB494, 1)</f>
        <v>10.82</v>
      </c>
      <c r="K596" s="37">
        <f>Source!Q494</f>
        <v>43.71</v>
      </c>
    </row>
    <row r="597" spans="1:29" ht="14.25" x14ac:dyDescent="0.2">
      <c r="A597" s="34"/>
      <c r="B597" s="34"/>
      <c r="C597" s="34" t="s">
        <v>1357</v>
      </c>
      <c r="D597" s="35"/>
      <c r="E597" s="11"/>
      <c r="F597" s="37">
        <f>Source!AN493</f>
        <v>0.02</v>
      </c>
      <c r="G597" s="36" t="str">
        <f>Source!DF493</f>
        <v/>
      </c>
      <c r="H597" s="11">
        <f>Source!AV494</f>
        <v>1</v>
      </c>
      <c r="I597" s="39">
        <f>Source!R493</f>
        <v>0.04</v>
      </c>
      <c r="J597" s="11">
        <f>IF(Source!BS494&lt;&gt; 0, Source!BS494, 1)</f>
        <v>34.090000000000003</v>
      </c>
      <c r="K597" s="39">
        <f>Source!R494</f>
        <v>1.36</v>
      </c>
    </row>
    <row r="598" spans="1:29" ht="14.25" x14ac:dyDescent="0.2">
      <c r="A598" s="34"/>
      <c r="B598" s="34"/>
      <c r="C598" s="34" t="s">
        <v>1368</v>
      </c>
      <c r="D598" s="35"/>
      <c r="E598" s="11"/>
      <c r="F598" s="37">
        <f>Source!AL493</f>
        <v>0.41</v>
      </c>
      <c r="G598" s="36" t="str">
        <f>Source!DD493</f>
        <v/>
      </c>
      <c r="H598" s="11">
        <f>Source!AW494</f>
        <v>1</v>
      </c>
      <c r="I598" s="37">
        <f>Source!P493</f>
        <v>0.82</v>
      </c>
      <c r="J598" s="11">
        <f>IF(Source!BC494&lt;&gt; 0, Source!BC494, 1)</f>
        <v>5.76</v>
      </c>
      <c r="K598" s="37">
        <f>Source!P494</f>
        <v>4.72</v>
      </c>
    </row>
    <row r="599" spans="1:29" ht="42.75" x14ac:dyDescent="0.2">
      <c r="A599" s="34" t="s">
        <v>532</v>
      </c>
      <c r="B599" s="34" t="str">
        <f>Source!F495</f>
        <v>1.8-1-71</v>
      </c>
      <c r="C599" s="34" t="s">
        <v>534</v>
      </c>
      <c r="D599" s="35" t="str">
        <f>Source!H495</f>
        <v>КОМПЛЕКТ</v>
      </c>
      <c r="E599" s="11">
        <f>Source!I495</f>
        <v>2</v>
      </c>
      <c r="F599" s="37">
        <f>Source!AK495</f>
        <v>1059.01</v>
      </c>
      <c r="G599" s="50" t="s">
        <v>3</v>
      </c>
      <c r="H599" s="11">
        <f>Source!AW496</f>
        <v>1</v>
      </c>
      <c r="I599" s="37">
        <f>Source!O495</f>
        <v>2118.02</v>
      </c>
      <c r="J599" s="11">
        <f>IF(Source!BC496&lt;&gt; 0, Source!BC496, 1)</f>
        <v>12.87</v>
      </c>
      <c r="K599" s="37">
        <f>Source!O496</f>
        <v>27258.92</v>
      </c>
      <c r="Q599">
        <f>Source!X495</f>
        <v>0</v>
      </c>
      <c r="R599">
        <f>Source!X496</f>
        <v>0</v>
      </c>
      <c r="S599">
        <f>Source!Y495</f>
        <v>0</v>
      </c>
      <c r="T599">
        <f>Source!Y496</f>
        <v>0</v>
      </c>
      <c r="U599">
        <f>ROUND((175/100)*ROUND(Source!R495, 2), 2)</f>
        <v>0</v>
      </c>
      <c r="V599">
        <f>ROUND((160/100)*ROUND(Source!R496, 2), 2)</f>
        <v>0</v>
      </c>
      <c r="AC599">
        <v>3</v>
      </c>
    </row>
    <row r="600" spans="1:29" ht="14.25" x14ac:dyDescent="0.2">
      <c r="A600" s="34"/>
      <c r="B600" s="34"/>
      <c r="C600" s="34" t="s">
        <v>1358</v>
      </c>
      <c r="D600" s="35" t="s">
        <v>1359</v>
      </c>
      <c r="E600" s="11">
        <f>Source!DN494</f>
        <v>105</v>
      </c>
      <c r="F600" s="37"/>
      <c r="G600" s="36"/>
      <c r="H600" s="11"/>
      <c r="I600" s="37">
        <f>SUM(Q594:Q599)</f>
        <v>31.25</v>
      </c>
      <c r="J600" s="11">
        <f>Source!BZ494</f>
        <v>87</v>
      </c>
      <c r="K600" s="37">
        <f>SUM(R594:R599)</f>
        <v>882.63</v>
      </c>
    </row>
    <row r="601" spans="1:29" ht="14.25" x14ac:dyDescent="0.2">
      <c r="A601" s="34"/>
      <c r="B601" s="34"/>
      <c r="C601" s="34" t="s">
        <v>1360</v>
      </c>
      <c r="D601" s="35" t="s">
        <v>1359</v>
      </c>
      <c r="E601" s="11">
        <f>Source!DO494</f>
        <v>77</v>
      </c>
      <c r="F601" s="37"/>
      <c r="G601" s="36"/>
      <c r="H601" s="11"/>
      <c r="I601" s="37">
        <f>SUM(S594:S600)</f>
        <v>22.92</v>
      </c>
      <c r="J601" s="11">
        <f>Source!CA494</f>
        <v>41</v>
      </c>
      <c r="K601" s="37">
        <f>SUM(T594:T600)</f>
        <v>415.95</v>
      </c>
    </row>
    <row r="602" spans="1:29" ht="14.25" x14ac:dyDescent="0.2">
      <c r="A602" s="34"/>
      <c r="B602" s="34"/>
      <c r="C602" s="34" t="s">
        <v>1361</v>
      </c>
      <c r="D602" s="35" t="s">
        <v>1359</v>
      </c>
      <c r="E602" s="11">
        <f>175</f>
        <v>175</v>
      </c>
      <c r="F602" s="37"/>
      <c r="G602" s="36"/>
      <c r="H602" s="11"/>
      <c r="I602" s="37">
        <f>SUM(U594:U601)</f>
        <v>7.0000000000000007E-2</v>
      </c>
      <c r="J602" s="11">
        <f>160</f>
        <v>160</v>
      </c>
      <c r="K602" s="37">
        <f>SUM(V594:V601)</f>
        <v>2.1800000000000002</v>
      </c>
    </row>
    <row r="603" spans="1:29" ht="14.25" x14ac:dyDescent="0.2">
      <c r="A603" s="40"/>
      <c r="B603" s="40"/>
      <c r="C603" s="40" t="s">
        <v>1362</v>
      </c>
      <c r="D603" s="41" t="s">
        <v>1363</v>
      </c>
      <c r="E603" s="42">
        <f>Source!AQ493</f>
        <v>1.1100000000000001</v>
      </c>
      <c r="F603" s="43"/>
      <c r="G603" s="44" t="str">
        <f>Source!DI493</f>
        <v/>
      </c>
      <c r="H603" s="42">
        <f>Source!AV494</f>
        <v>1</v>
      </c>
      <c r="I603" s="43">
        <f>Source!U493</f>
        <v>2.2200000000000002</v>
      </c>
      <c r="J603" s="42"/>
      <c r="K603" s="43"/>
    </row>
    <row r="604" spans="1:29" ht="15" x14ac:dyDescent="0.25">
      <c r="C604" s="27" t="s">
        <v>1364</v>
      </c>
      <c r="H604" s="45">
        <f>I595+I596+I598+I600+I601+I602+SUM(I599:I599)-SUMIF(AC599:AC599, 5, I599:I599)-SUMIF(AC599:AC599, 6, I599:I599)</f>
        <v>2206.88</v>
      </c>
      <c r="I604" s="45"/>
      <c r="J604" s="45">
        <f>K595+K596+K598+K600+K601+K602+SUM(K599:K599)-SUMIF(AC599:AC599, 5, K599:K599)-SUMIF(AC599:AC599, 6, K599:K599)</f>
        <v>29622.629999999997</v>
      </c>
      <c r="K604" s="45"/>
    </row>
    <row r="605" spans="1:29" ht="15" x14ac:dyDescent="0.25">
      <c r="C605" s="27" t="s">
        <v>1365</v>
      </c>
      <c r="H605" s="47">
        <f>SUMIF(AC599:AC599, 5, I599:I599)+SUMIF(AC599:AC599, 6, I599:I599)</f>
        <v>0</v>
      </c>
      <c r="I605" s="47"/>
      <c r="J605" s="47">
        <f>SUMIF(AC599:AC599, 5, K599:K599)+SUMIF(AC599:AC599, 6, K599:K599)</f>
        <v>0</v>
      </c>
      <c r="K605" s="47"/>
    </row>
    <row r="606" spans="1:29" ht="15" x14ac:dyDescent="0.25">
      <c r="H606" s="47"/>
      <c r="I606" s="47"/>
      <c r="J606" s="47"/>
      <c r="K606" s="47"/>
      <c r="O606" s="48">
        <f>I595+I596+I598+I600+I601+I602+SUM(I599:I599)</f>
        <v>2206.88</v>
      </c>
      <c r="P606" s="48">
        <f>K595+K596+K598+K600+K601+K602+SUM(K599:K599)</f>
        <v>29622.629999999997</v>
      </c>
    </row>
    <row r="608" spans="1:29" ht="71.25" x14ac:dyDescent="0.2">
      <c r="A608" s="34">
        <v>42</v>
      </c>
      <c r="B608" s="34" t="str">
        <f>Source!F497</f>
        <v>3.10-21-3</v>
      </c>
      <c r="C608" s="34" t="s">
        <v>539</v>
      </c>
      <c r="D608" s="35" t="str">
        <f>Source!H497</f>
        <v>100 м2 проемов</v>
      </c>
      <c r="E608" s="11">
        <f>Source!I497</f>
        <v>3.5999999999999997E-2</v>
      </c>
      <c r="F608" s="37"/>
      <c r="G608" s="36"/>
      <c r="H608" s="11"/>
      <c r="I608" s="37"/>
      <c r="J608" s="11"/>
      <c r="K608" s="37"/>
      <c r="Q608">
        <f>Source!X497</f>
        <v>58.43</v>
      </c>
      <c r="R608">
        <f>Source!X498</f>
        <v>1477.26</v>
      </c>
      <c r="S608">
        <f>Source!Y497</f>
        <v>40.9</v>
      </c>
      <c r="T608">
        <f>Source!Y498</f>
        <v>680.53</v>
      </c>
      <c r="U608">
        <f>ROUND((175/100)*ROUND(Source!R497, 2), 2)</f>
        <v>2.85</v>
      </c>
      <c r="V608">
        <f>ROUND((160/100)*ROUND(Source!R498, 2), 2)</f>
        <v>88.91</v>
      </c>
      <c r="AC608">
        <v>0</v>
      </c>
    </row>
    <row r="609" spans="1:29" x14ac:dyDescent="0.2">
      <c r="C609" s="38" t="str">
        <f>"Объем: "&amp;Source!I497&amp;"=3,6/"&amp;"100"</f>
        <v>Объем: 0,036=3,6/100</v>
      </c>
    </row>
    <row r="610" spans="1:29" ht="14.25" x14ac:dyDescent="0.2">
      <c r="A610" s="34"/>
      <c r="B610" s="34"/>
      <c r="C610" s="34" t="s">
        <v>1355</v>
      </c>
      <c r="D610" s="35"/>
      <c r="E610" s="11"/>
      <c r="F610" s="37">
        <f>Source!AO497</f>
        <v>1352.4</v>
      </c>
      <c r="G610" s="36" t="str">
        <f>Source!DG497</f>
        <v/>
      </c>
      <c r="H610" s="11">
        <f>Source!AV498</f>
        <v>1</v>
      </c>
      <c r="I610" s="37">
        <f>Source!S497</f>
        <v>48.69</v>
      </c>
      <c r="J610" s="11">
        <f>IF(Source!BA498&lt;&gt; 0, Source!BA498, 1)</f>
        <v>34.090000000000003</v>
      </c>
      <c r="K610" s="37">
        <f>Source!S498</f>
        <v>1659.84</v>
      </c>
    </row>
    <row r="611" spans="1:29" ht="14.25" x14ac:dyDescent="0.2">
      <c r="A611" s="34"/>
      <c r="B611" s="34"/>
      <c r="C611" s="34" t="s">
        <v>1356</v>
      </c>
      <c r="D611" s="35"/>
      <c r="E611" s="11"/>
      <c r="F611" s="37">
        <f>Source!AM497</f>
        <v>297.5</v>
      </c>
      <c r="G611" s="36" t="str">
        <f>Source!DE497</f>
        <v/>
      </c>
      <c r="H611" s="11">
        <f>Source!AV498</f>
        <v>1</v>
      </c>
      <c r="I611" s="37">
        <f>Source!Q497</f>
        <v>10.71</v>
      </c>
      <c r="J611" s="11">
        <f>IF(Source!BB498&lt;&gt; 0, Source!BB498, 1)</f>
        <v>12.72</v>
      </c>
      <c r="K611" s="37">
        <f>Source!Q498</f>
        <v>136.22999999999999</v>
      </c>
    </row>
    <row r="612" spans="1:29" ht="14.25" x14ac:dyDescent="0.2">
      <c r="A612" s="34"/>
      <c r="B612" s="34"/>
      <c r="C612" s="34" t="s">
        <v>1357</v>
      </c>
      <c r="D612" s="35"/>
      <c r="E612" s="11"/>
      <c r="F612" s="37">
        <f>Source!AN497</f>
        <v>45.18</v>
      </c>
      <c r="G612" s="36" t="str">
        <f>Source!DF497</f>
        <v/>
      </c>
      <c r="H612" s="11">
        <f>Source!AV498</f>
        <v>1</v>
      </c>
      <c r="I612" s="39">
        <f>Source!R497</f>
        <v>1.63</v>
      </c>
      <c r="J612" s="11">
        <f>IF(Source!BS498&lt;&gt; 0, Source!BS498, 1)</f>
        <v>34.090000000000003</v>
      </c>
      <c r="K612" s="39">
        <f>Source!R498</f>
        <v>55.57</v>
      </c>
    </row>
    <row r="613" spans="1:29" ht="14.25" x14ac:dyDescent="0.2">
      <c r="A613" s="34"/>
      <c r="B613" s="34"/>
      <c r="C613" s="34" t="s">
        <v>1368</v>
      </c>
      <c r="D613" s="35"/>
      <c r="E613" s="11"/>
      <c r="F613" s="37">
        <f>Source!AL497</f>
        <v>1277.1600000000001</v>
      </c>
      <c r="G613" s="36" t="str">
        <f>Source!DD497</f>
        <v/>
      </c>
      <c r="H613" s="11">
        <f>Source!AW498</f>
        <v>1</v>
      </c>
      <c r="I613" s="37">
        <f>Source!P497</f>
        <v>45.98</v>
      </c>
      <c r="J613" s="11">
        <f>IF(Source!BC498&lt;&gt; 0, Source!BC498, 1)</f>
        <v>9.68</v>
      </c>
      <c r="K613" s="37">
        <f>Source!P498</f>
        <v>445.09</v>
      </c>
    </row>
    <row r="614" spans="1:29" ht="28.5" x14ac:dyDescent="0.2">
      <c r="A614" s="34" t="s">
        <v>544</v>
      </c>
      <c r="B614" s="34" t="str">
        <f>Source!F499</f>
        <v>1.8-1-8</v>
      </c>
      <c r="C614" s="34" t="s">
        <v>546</v>
      </c>
      <c r="D614" s="35" t="str">
        <f>Source!H499</f>
        <v>КОМПЛЕКТ</v>
      </c>
      <c r="E614" s="11">
        <f>Source!I499</f>
        <v>1.9999999999999996</v>
      </c>
      <c r="F614" s="37">
        <f>Source!AK499</f>
        <v>72.27</v>
      </c>
      <c r="G614" s="50" t="s">
        <v>3</v>
      </c>
      <c r="H614" s="11">
        <f>Source!AW500</f>
        <v>1</v>
      </c>
      <c r="I614" s="37">
        <f>Source!O499</f>
        <v>144.54</v>
      </c>
      <c r="J614" s="11">
        <f>IF(Source!BC500&lt;&gt; 0, Source!BC500, 1)</f>
        <v>9.06</v>
      </c>
      <c r="K614" s="37">
        <f>Source!O500</f>
        <v>1309.53</v>
      </c>
      <c r="Q614">
        <f>Source!X499</f>
        <v>0</v>
      </c>
      <c r="R614">
        <f>Source!X500</f>
        <v>0</v>
      </c>
      <c r="S614">
        <f>Source!Y499</f>
        <v>0</v>
      </c>
      <c r="T614">
        <f>Source!Y500</f>
        <v>0</v>
      </c>
      <c r="U614">
        <f>ROUND((175/100)*ROUND(Source!R499, 2), 2)</f>
        <v>0</v>
      </c>
      <c r="V614">
        <f>ROUND((160/100)*ROUND(Source!R500, 2), 2)</f>
        <v>0</v>
      </c>
      <c r="AC614">
        <v>3</v>
      </c>
    </row>
    <row r="615" spans="1:29" ht="85.5" x14ac:dyDescent="0.2">
      <c r="A615" s="34" t="s">
        <v>548</v>
      </c>
      <c r="B615" s="34" t="str">
        <f>Source!F501</f>
        <v>1.9-7-23</v>
      </c>
      <c r="C615" s="34" t="s">
        <v>550</v>
      </c>
      <c r="D615" s="35" t="str">
        <f>Source!H501</f>
        <v>м2</v>
      </c>
      <c r="E615" s="11">
        <f>Source!I501</f>
        <v>3.5999999999999992</v>
      </c>
      <c r="F615" s="37">
        <f>Source!AK501</f>
        <v>374.85</v>
      </c>
      <c r="G615" s="50" t="s">
        <v>3</v>
      </c>
      <c r="H615" s="11">
        <f>Source!AW502</f>
        <v>1</v>
      </c>
      <c r="I615" s="37">
        <f>Source!O501</f>
        <v>1349.46</v>
      </c>
      <c r="J615" s="11">
        <f>IF(Source!BC502&lt;&gt; 0, Source!BC502, 1)</f>
        <v>5.99</v>
      </c>
      <c r="K615" s="37">
        <f>Source!O502</f>
        <v>8083.27</v>
      </c>
      <c r="Q615">
        <f>Source!X501</f>
        <v>0</v>
      </c>
      <c r="R615">
        <f>Source!X502</f>
        <v>0</v>
      </c>
      <c r="S615">
        <f>Source!Y501</f>
        <v>0</v>
      </c>
      <c r="T615">
        <f>Source!Y502</f>
        <v>0</v>
      </c>
      <c r="U615">
        <f>ROUND((175/100)*ROUND(Source!R501, 2), 2)</f>
        <v>0</v>
      </c>
      <c r="V615">
        <f>ROUND((160/100)*ROUND(Source!R502, 2), 2)</f>
        <v>0</v>
      </c>
      <c r="AC615">
        <v>3</v>
      </c>
    </row>
    <row r="616" spans="1:29" ht="42.75" x14ac:dyDescent="0.2">
      <c r="A616" s="34" t="s">
        <v>552</v>
      </c>
      <c r="B616" s="34" t="str">
        <f>Source!F503</f>
        <v>1.9-12-122</v>
      </c>
      <c r="C616" s="34" t="s">
        <v>554</v>
      </c>
      <c r="D616" s="35" t="str">
        <f>Source!H503</f>
        <v>м</v>
      </c>
      <c r="E616" s="11">
        <f>Source!I503</f>
        <v>21.599999999999998</v>
      </c>
      <c r="F616" s="37">
        <f>Source!AK503</f>
        <v>13.37</v>
      </c>
      <c r="G616" s="50" t="s">
        <v>3</v>
      </c>
      <c r="H616" s="11">
        <f>Source!AW504</f>
        <v>1</v>
      </c>
      <c r="I616" s="37">
        <f>Source!O503</f>
        <v>288.79000000000002</v>
      </c>
      <c r="J616" s="11">
        <f>IF(Source!BC504&lt;&gt; 0, Source!BC504, 1)</f>
        <v>8.61</v>
      </c>
      <c r="K616" s="37">
        <f>Source!O504</f>
        <v>2486.48</v>
      </c>
      <c r="Q616">
        <f>Source!X503</f>
        <v>0</v>
      </c>
      <c r="R616">
        <f>Source!X504</f>
        <v>0</v>
      </c>
      <c r="S616">
        <f>Source!Y503</f>
        <v>0</v>
      </c>
      <c r="T616">
        <f>Source!Y504</f>
        <v>0</v>
      </c>
      <c r="U616">
        <f>ROUND((175/100)*ROUND(Source!R503, 2), 2)</f>
        <v>0</v>
      </c>
      <c r="V616">
        <f>ROUND((160/100)*ROUND(Source!R504, 2), 2)</f>
        <v>0</v>
      </c>
      <c r="AC616">
        <v>3</v>
      </c>
    </row>
    <row r="617" spans="1:29" ht="42.75" x14ac:dyDescent="0.2">
      <c r="A617" s="34" t="s">
        <v>556</v>
      </c>
      <c r="B617" s="34" t="str">
        <f>Source!F505</f>
        <v>1.9-12-123</v>
      </c>
      <c r="C617" s="34" t="s">
        <v>558</v>
      </c>
      <c r="D617" s="35" t="str">
        <f>Source!H505</f>
        <v>м</v>
      </c>
      <c r="E617" s="11">
        <f>Source!I505</f>
        <v>10.799999999999999</v>
      </c>
      <c r="F617" s="37">
        <f>Source!AK505</f>
        <v>26.82</v>
      </c>
      <c r="G617" s="50" t="s">
        <v>3</v>
      </c>
      <c r="H617" s="11">
        <f>Source!AW506</f>
        <v>1</v>
      </c>
      <c r="I617" s="37">
        <f>Source!O505</f>
        <v>289.66000000000003</v>
      </c>
      <c r="J617" s="11">
        <f>IF(Source!BC506&lt;&gt; 0, Source!BC506, 1)</f>
        <v>6.83</v>
      </c>
      <c r="K617" s="37">
        <f>Source!O506</f>
        <v>1978.38</v>
      </c>
      <c r="Q617">
        <f>Source!X505</f>
        <v>0</v>
      </c>
      <c r="R617">
        <f>Source!X506</f>
        <v>0</v>
      </c>
      <c r="S617">
        <f>Source!Y505</f>
        <v>0</v>
      </c>
      <c r="T617">
        <f>Source!Y506</f>
        <v>0</v>
      </c>
      <c r="U617">
        <f>ROUND((175/100)*ROUND(Source!R505, 2), 2)</f>
        <v>0</v>
      </c>
      <c r="V617">
        <f>ROUND((160/100)*ROUND(Source!R506, 2), 2)</f>
        <v>0</v>
      </c>
      <c r="AC617">
        <v>3</v>
      </c>
    </row>
    <row r="618" spans="1:29" ht="14.25" x14ac:dyDescent="0.2">
      <c r="A618" s="34"/>
      <c r="B618" s="34"/>
      <c r="C618" s="34" t="s">
        <v>1358</v>
      </c>
      <c r="D618" s="35" t="s">
        <v>1359</v>
      </c>
      <c r="E618" s="11">
        <f>Source!DN498</f>
        <v>120</v>
      </c>
      <c r="F618" s="37"/>
      <c r="G618" s="36"/>
      <c r="H618" s="11"/>
      <c r="I618" s="37">
        <f>SUM(Q608:Q617)</f>
        <v>58.43</v>
      </c>
      <c r="J618" s="11">
        <f>Source!BZ498</f>
        <v>89</v>
      </c>
      <c r="K618" s="37">
        <f>SUM(R608:R617)</f>
        <v>1477.26</v>
      </c>
    </row>
    <row r="619" spans="1:29" ht="14.25" x14ac:dyDescent="0.2">
      <c r="A619" s="34"/>
      <c r="B619" s="34"/>
      <c r="C619" s="34" t="s">
        <v>1360</v>
      </c>
      <c r="D619" s="35" t="s">
        <v>1359</v>
      </c>
      <c r="E619" s="11">
        <f>Source!DO498</f>
        <v>84</v>
      </c>
      <c r="F619" s="37"/>
      <c r="G619" s="36"/>
      <c r="H619" s="11"/>
      <c r="I619" s="37">
        <f>SUM(S608:S618)</f>
        <v>40.9</v>
      </c>
      <c r="J619" s="11">
        <f>Source!CA498</f>
        <v>41</v>
      </c>
      <c r="K619" s="37">
        <f>SUM(T608:T618)</f>
        <v>680.53</v>
      </c>
    </row>
    <row r="620" spans="1:29" ht="14.25" x14ac:dyDescent="0.2">
      <c r="A620" s="34"/>
      <c r="B620" s="34"/>
      <c r="C620" s="34" t="s">
        <v>1361</v>
      </c>
      <c r="D620" s="35" t="s">
        <v>1359</v>
      </c>
      <c r="E620" s="11">
        <f>175</f>
        <v>175</v>
      </c>
      <c r="F620" s="37"/>
      <c r="G620" s="36"/>
      <c r="H620" s="11"/>
      <c r="I620" s="37">
        <f>SUM(U608:U619)</f>
        <v>2.85</v>
      </c>
      <c r="J620" s="11">
        <f>160</f>
        <v>160</v>
      </c>
      <c r="K620" s="37">
        <f>SUM(V608:V619)</f>
        <v>88.91</v>
      </c>
    </row>
    <row r="621" spans="1:29" ht="14.25" x14ac:dyDescent="0.2">
      <c r="A621" s="40"/>
      <c r="B621" s="40"/>
      <c r="C621" s="40" t="s">
        <v>1362</v>
      </c>
      <c r="D621" s="41" t="s">
        <v>1363</v>
      </c>
      <c r="E621" s="42">
        <f>Source!AQ497</f>
        <v>115</v>
      </c>
      <c r="F621" s="43"/>
      <c r="G621" s="44" t="str">
        <f>Source!DI497</f>
        <v/>
      </c>
      <c r="H621" s="42">
        <f>Source!AV498</f>
        <v>1</v>
      </c>
      <c r="I621" s="43">
        <f>Source!U497</f>
        <v>4.1399999999999997</v>
      </c>
      <c r="J621" s="42"/>
      <c r="K621" s="43"/>
    </row>
    <row r="622" spans="1:29" ht="15" x14ac:dyDescent="0.25">
      <c r="C622" s="27" t="s">
        <v>1364</v>
      </c>
      <c r="H622" s="45">
        <f>I610+I611+I613+I618+I619+I620+SUM(I614:I617)-SUMIF(AC614:AC617, 5, I614:I617)-SUMIF(AC614:AC617, 6, I614:I617)</f>
        <v>2280.0099999999998</v>
      </c>
      <c r="I622" s="45"/>
      <c r="J622" s="45">
        <f>K610+K611+K613+K618+K619+K620+SUM(K614:K617)-SUMIF(AC614:AC617, 5, K614:K617)-SUMIF(AC614:AC617, 6, K614:K617)</f>
        <v>18345.52</v>
      </c>
      <c r="K622" s="45"/>
    </row>
    <row r="623" spans="1:29" ht="15" x14ac:dyDescent="0.25">
      <c r="C623" s="27" t="s">
        <v>1365</v>
      </c>
      <c r="H623" s="47">
        <f>SUMIF(AC614:AC617, 5, I614:I617)+SUMIF(AC614:AC617, 6, I614:I617)</f>
        <v>0</v>
      </c>
      <c r="I623" s="47"/>
      <c r="J623" s="47">
        <f>SUMIF(AC614:AC617, 5, K614:K617)+SUMIF(AC614:AC617, 6, K614:K617)</f>
        <v>0</v>
      </c>
      <c r="K623" s="47"/>
    </row>
    <row r="624" spans="1:29" ht="15" x14ac:dyDescent="0.25">
      <c r="H624" s="47"/>
      <c r="I624" s="47"/>
      <c r="J624" s="47"/>
      <c r="K624" s="47"/>
      <c r="O624" s="48">
        <f>I610+I611+I613+I618+I619+I620+SUM(I614:I617)</f>
        <v>2280.0099999999998</v>
      </c>
      <c r="P624" s="48">
        <f>K610+K611+K613+K618+K619+K620+SUM(K614:K617)</f>
        <v>18345.52</v>
      </c>
    </row>
    <row r="626" spans="1:29" ht="57" x14ac:dyDescent="0.2">
      <c r="A626" s="34">
        <v>43</v>
      </c>
      <c r="B626" s="34" t="str">
        <f>Source!F507</f>
        <v>3.15-182-4</v>
      </c>
      <c r="C626" s="34" t="s">
        <v>562</v>
      </c>
      <c r="D626" s="35" t="str">
        <f>Source!H507</f>
        <v>100 м2</v>
      </c>
      <c r="E626" s="11">
        <f>Source!I507</f>
        <v>0.108</v>
      </c>
      <c r="F626" s="37"/>
      <c r="G626" s="36"/>
      <c r="H626" s="11"/>
      <c r="I626" s="37"/>
      <c r="J626" s="11"/>
      <c r="K626" s="37"/>
      <c r="Q626">
        <f>Source!X507</f>
        <v>195.25</v>
      </c>
      <c r="R626">
        <f>Source!X508</f>
        <v>4992.1000000000004</v>
      </c>
      <c r="S626">
        <f>Source!Y507</f>
        <v>136.68</v>
      </c>
      <c r="T626">
        <f>Source!Y508</f>
        <v>2329.65</v>
      </c>
      <c r="U626">
        <f>ROUND((175/100)*ROUND(Source!R507, 2), 2)</f>
        <v>0.81</v>
      </c>
      <c r="V626">
        <f>ROUND((160/100)*ROUND(Source!R508, 2), 2)</f>
        <v>25.09</v>
      </c>
      <c r="AC626">
        <v>0</v>
      </c>
    </row>
    <row r="627" spans="1:29" x14ac:dyDescent="0.2">
      <c r="C627" s="38" t="str">
        <f>"Объем: "&amp;Source!I507&amp;"=10,8/"&amp;"100"</f>
        <v>Объем: 0,108=10,8/100</v>
      </c>
    </row>
    <row r="628" spans="1:29" ht="14.25" x14ac:dyDescent="0.2">
      <c r="A628" s="34"/>
      <c r="B628" s="34"/>
      <c r="C628" s="34" t="s">
        <v>1355</v>
      </c>
      <c r="D628" s="35"/>
      <c r="E628" s="11"/>
      <c r="F628" s="37">
        <f>Source!AO507</f>
        <v>1506.62</v>
      </c>
      <c r="G628" s="36" t="str">
        <f>Source!DG507</f>
        <v/>
      </c>
      <c r="H628" s="11">
        <f>Source!AV508</f>
        <v>1</v>
      </c>
      <c r="I628" s="37">
        <f>Source!S507</f>
        <v>162.71</v>
      </c>
      <c r="J628" s="11">
        <f>IF(Source!BA508&lt;&gt; 0, Source!BA508, 1)</f>
        <v>34.090000000000003</v>
      </c>
      <c r="K628" s="37">
        <f>Source!S508</f>
        <v>5546.78</v>
      </c>
    </row>
    <row r="629" spans="1:29" ht="14.25" x14ac:dyDescent="0.2">
      <c r="A629" s="34"/>
      <c r="B629" s="34"/>
      <c r="C629" s="34" t="s">
        <v>1356</v>
      </c>
      <c r="D629" s="35"/>
      <c r="E629" s="11"/>
      <c r="F629" s="37">
        <f>Source!AM507</f>
        <v>82.74</v>
      </c>
      <c r="G629" s="36" t="str">
        <f>Source!DE507</f>
        <v/>
      </c>
      <c r="H629" s="11">
        <f>Source!AV508</f>
        <v>1</v>
      </c>
      <c r="I629" s="37">
        <f>Source!Q507</f>
        <v>8.94</v>
      </c>
      <c r="J629" s="11">
        <f>IF(Source!BB508&lt;&gt; 0, Source!BB508, 1)</f>
        <v>9.93</v>
      </c>
      <c r="K629" s="37">
        <f>Source!Q508</f>
        <v>88.77</v>
      </c>
    </row>
    <row r="630" spans="1:29" ht="14.25" x14ac:dyDescent="0.2">
      <c r="A630" s="34"/>
      <c r="B630" s="34"/>
      <c r="C630" s="34" t="s">
        <v>1357</v>
      </c>
      <c r="D630" s="35"/>
      <c r="E630" s="11"/>
      <c r="F630" s="37">
        <f>Source!AN507</f>
        <v>4.29</v>
      </c>
      <c r="G630" s="36" t="str">
        <f>Source!DF507</f>
        <v/>
      </c>
      <c r="H630" s="11">
        <f>Source!AV508</f>
        <v>1</v>
      </c>
      <c r="I630" s="39">
        <f>Source!R507</f>
        <v>0.46</v>
      </c>
      <c r="J630" s="11">
        <f>IF(Source!BS508&lt;&gt; 0, Source!BS508, 1)</f>
        <v>34.090000000000003</v>
      </c>
      <c r="K630" s="39">
        <f>Source!R508</f>
        <v>15.68</v>
      </c>
    </row>
    <row r="631" spans="1:29" ht="14.25" x14ac:dyDescent="0.2">
      <c r="A631" s="34"/>
      <c r="B631" s="34"/>
      <c r="C631" s="34" t="s">
        <v>1368</v>
      </c>
      <c r="D631" s="35"/>
      <c r="E631" s="11"/>
      <c r="F631" s="37">
        <f>Source!AL507</f>
        <v>8394.25</v>
      </c>
      <c r="G631" s="36" t="str">
        <f>Source!DD507</f>
        <v/>
      </c>
      <c r="H631" s="11">
        <f>Source!AW508</f>
        <v>1</v>
      </c>
      <c r="I631" s="37">
        <f>Source!P507</f>
        <v>906.58</v>
      </c>
      <c r="J631" s="11">
        <f>IF(Source!BC508&lt;&gt; 0, Source!BC508, 1)</f>
        <v>7.81</v>
      </c>
      <c r="K631" s="37">
        <f>Source!P508</f>
        <v>7080.39</v>
      </c>
    </row>
    <row r="632" spans="1:29" ht="14.25" x14ac:dyDescent="0.2">
      <c r="A632" s="34"/>
      <c r="B632" s="34"/>
      <c r="C632" s="34" t="s">
        <v>1358</v>
      </c>
      <c r="D632" s="35" t="s">
        <v>1359</v>
      </c>
      <c r="E632" s="11">
        <f>Source!DN508</f>
        <v>120</v>
      </c>
      <c r="F632" s="37"/>
      <c r="G632" s="36"/>
      <c r="H632" s="11"/>
      <c r="I632" s="37">
        <f>SUM(Q626:Q631)</f>
        <v>195.25</v>
      </c>
      <c r="J632" s="11">
        <f>Source!BZ508</f>
        <v>90</v>
      </c>
      <c r="K632" s="37">
        <f>SUM(R626:R631)</f>
        <v>4992.1000000000004</v>
      </c>
    </row>
    <row r="633" spans="1:29" ht="14.25" x14ac:dyDescent="0.2">
      <c r="A633" s="34"/>
      <c r="B633" s="34"/>
      <c r="C633" s="34" t="s">
        <v>1360</v>
      </c>
      <c r="D633" s="35" t="s">
        <v>1359</v>
      </c>
      <c r="E633" s="11">
        <f>Source!DO508</f>
        <v>84</v>
      </c>
      <c r="F633" s="37"/>
      <c r="G633" s="36"/>
      <c r="H633" s="11"/>
      <c r="I633" s="37">
        <f>SUM(S626:S632)</f>
        <v>136.68</v>
      </c>
      <c r="J633" s="11">
        <f>Source!CA508</f>
        <v>42</v>
      </c>
      <c r="K633" s="37">
        <f>SUM(T626:T632)</f>
        <v>2329.65</v>
      </c>
    </row>
    <row r="634" spans="1:29" ht="14.25" x14ac:dyDescent="0.2">
      <c r="A634" s="34"/>
      <c r="B634" s="34"/>
      <c r="C634" s="34" t="s">
        <v>1361</v>
      </c>
      <c r="D634" s="35" t="s">
        <v>1359</v>
      </c>
      <c r="E634" s="11">
        <f>175</f>
        <v>175</v>
      </c>
      <c r="F634" s="37"/>
      <c r="G634" s="36"/>
      <c r="H634" s="11"/>
      <c r="I634" s="37">
        <f>SUM(U626:U633)</f>
        <v>0.81</v>
      </c>
      <c r="J634" s="11">
        <f>160</f>
        <v>160</v>
      </c>
      <c r="K634" s="37">
        <f>SUM(V626:V633)</f>
        <v>25.09</v>
      </c>
    </row>
    <row r="635" spans="1:29" ht="14.25" x14ac:dyDescent="0.2">
      <c r="A635" s="40"/>
      <c r="B635" s="40"/>
      <c r="C635" s="40" t="s">
        <v>1362</v>
      </c>
      <c r="D635" s="41" t="s">
        <v>1363</v>
      </c>
      <c r="E635" s="42">
        <f>Source!AQ507</f>
        <v>104.36</v>
      </c>
      <c r="F635" s="43"/>
      <c r="G635" s="44" t="str">
        <f>Source!DI507</f>
        <v/>
      </c>
      <c r="H635" s="42">
        <f>Source!AV508</f>
        <v>1</v>
      </c>
      <c r="I635" s="43">
        <f>Source!U507</f>
        <v>11.27088</v>
      </c>
      <c r="J635" s="42"/>
      <c r="K635" s="43"/>
    </row>
    <row r="636" spans="1:29" ht="15" x14ac:dyDescent="0.25">
      <c r="C636" s="27" t="s">
        <v>1364</v>
      </c>
      <c r="H636" s="45">
        <f>I628+I629+I631+I632+I633+I634+0-0-0</f>
        <v>1410.97</v>
      </c>
      <c r="I636" s="45"/>
      <c r="J636" s="45">
        <f>K628+K629+K631+K632+K633+K634+0-0-0</f>
        <v>20062.780000000002</v>
      </c>
      <c r="K636" s="45"/>
    </row>
    <row r="637" spans="1:29" ht="15" x14ac:dyDescent="0.25">
      <c r="C637" s="27" t="s">
        <v>1365</v>
      </c>
      <c r="H637" s="47">
        <f>0+0</f>
        <v>0</v>
      </c>
      <c r="I637" s="47"/>
      <c r="J637" s="47">
        <f>0+0</f>
        <v>0</v>
      </c>
      <c r="K637" s="47"/>
    </row>
    <row r="638" spans="1:29" ht="15" x14ac:dyDescent="0.25">
      <c r="H638" s="47"/>
      <c r="I638" s="47"/>
      <c r="J638" s="47"/>
      <c r="K638" s="47"/>
      <c r="O638" s="48">
        <f>I628+I629+I631+I632+I633+I634+0</f>
        <v>1410.97</v>
      </c>
      <c r="P638" s="48">
        <f>K628+K629+K631+K632+K633+K634+0</f>
        <v>20062.780000000002</v>
      </c>
    </row>
    <row r="641" spans="1:29" ht="15" x14ac:dyDescent="0.25">
      <c r="A641" s="49" t="str">
        <f>CONCATENATE("Итого по подразделу: ",IF(Source!G510&lt;&gt;"Новый подраздел", Source!G510, ""))</f>
        <v>Итого по подразделу: Двери и окна</v>
      </c>
      <c r="B641" s="49"/>
      <c r="C641" s="49"/>
      <c r="D641" s="49"/>
      <c r="E641" s="49"/>
      <c r="F641" s="49"/>
      <c r="G641" s="49"/>
      <c r="H641" s="47">
        <f>SUM(O545:O640)</f>
        <v>24516.120000000003</v>
      </c>
      <c r="I641" s="46"/>
      <c r="J641" s="47">
        <f>SUM(P545:P640)</f>
        <v>206348.87999999998</v>
      </c>
      <c r="K641" s="46"/>
    </row>
    <row r="642" spans="1:29" hidden="1" x14ac:dyDescent="0.2">
      <c r="A642" t="s">
        <v>1366</v>
      </c>
      <c r="I642">
        <f>SUM(W545:W641)</f>
        <v>0</v>
      </c>
      <c r="J642">
        <f>SUM(X545:X641)</f>
        <v>0</v>
      </c>
    </row>
    <row r="643" spans="1:29" hidden="1" x14ac:dyDescent="0.2">
      <c r="A643" t="s">
        <v>1367</v>
      </c>
      <c r="I643">
        <f>SUM(Y545:Y642)</f>
        <v>0</v>
      </c>
      <c r="J643">
        <f>SUM(Z545:Z642)</f>
        <v>0</v>
      </c>
    </row>
    <row r="645" spans="1:29" ht="15" x14ac:dyDescent="0.25">
      <c r="A645" s="49" t="str">
        <f>CONCATENATE("Итого по разделу: ",IF(Source!G540&lt;&gt;"Новый раздел", Source!G540, ""))</f>
        <v>Итого по разделу: Устройство помещений кпп</v>
      </c>
      <c r="B645" s="49"/>
      <c r="C645" s="49"/>
      <c r="D645" s="49"/>
      <c r="E645" s="49"/>
      <c r="F645" s="49"/>
      <c r="G645" s="49"/>
      <c r="H645" s="47">
        <f>SUM(O249:O644)</f>
        <v>135256.83000000002</v>
      </c>
      <c r="I645" s="46"/>
      <c r="J645" s="47">
        <f>SUM(P249:P644)</f>
        <v>1330650.6300000001</v>
      </c>
      <c r="K645" s="46"/>
    </row>
    <row r="646" spans="1:29" hidden="1" x14ac:dyDescent="0.2">
      <c r="A646" t="s">
        <v>1366</v>
      </c>
      <c r="I646">
        <f>SUM(W249:W645)</f>
        <v>0</v>
      </c>
      <c r="J646">
        <f>SUM(X249:X645)</f>
        <v>0</v>
      </c>
    </row>
    <row r="647" spans="1:29" hidden="1" x14ac:dyDescent="0.2">
      <c r="A647" t="s">
        <v>1367</v>
      </c>
      <c r="I647">
        <f>SUM(Y249:Y646)</f>
        <v>0</v>
      </c>
      <c r="J647">
        <f>SUM(Z249:Z646)</f>
        <v>0</v>
      </c>
    </row>
    <row r="649" spans="1:29" ht="16.5" x14ac:dyDescent="0.25">
      <c r="A649" s="33" t="str">
        <f>CONCATENATE("Раздел: ",IF(Source!G570&lt;&gt;"Новый раздел", Source!G570, ""))</f>
        <v>Раздел: Ввод кабеля в помещение</v>
      </c>
      <c r="B649" s="33"/>
      <c r="C649" s="33"/>
      <c r="D649" s="33"/>
      <c r="E649" s="33"/>
      <c r="F649" s="33"/>
      <c r="G649" s="33"/>
      <c r="H649" s="33"/>
      <c r="I649" s="33"/>
      <c r="J649" s="33"/>
      <c r="K649" s="33"/>
    </row>
    <row r="650" spans="1:29" ht="71.25" x14ac:dyDescent="0.2">
      <c r="A650" s="34">
        <v>44</v>
      </c>
      <c r="B650" s="34" t="str">
        <f>Source!F574</f>
        <v>6.69-24-11</v>
      </c>
      <c r="C650" s="34" t="s">
        <v>567</v>
      </c>
      <c r="D650" s="35" t="str">
        <f>Source!H574</f>
        <v>100 отверстий</v>
      </c>
      <c r="E650" s="11">
        <f>Source!I574</f>
        <v>0.02</v>
      </c>
      <c r="F650" s="37"/>
      <c r="G650" s="36"/>
      <c r="H650" s="11"/>
      <c r="I650" s="37"/>
      <c r="J650" s="11"/>
      <c r="K650" s="37"/>
      <c r="Q650">
        <f>Source!X574</f>
        <v>2.25</v>
      </c>
      <c r="R650">
        <f>Source!X575</f>
        <v>63.15</v>
      </c>
      <c r="S650">
        <f>Source!Y574</f>
        <v>1.73</v>
      </c>
      <c r="T650">
        <f>Source!Y575</f>
        <v>34.520000000000003</v>
      </c>
      <c r="U650">
        <f>ROUND((175/100)*ROUND(Source!R574, 2), 2)</f>
        <v>0</v>
      </c>
      <c r="V650">
        <f>ROUND((160/100)*ROUND(Source!R575, 2), 2)</f>
        <v>0</v>
      </c>
      <c r="AC650">
        <v>0</v>
      </c>
    </row>
    <row r="651" spans="1:29" x14ac:dyDescent="0.2">
      <c r="C651" s="38" t="str">
        <f>"Объем: "&amp;Source!I574&amp;"=2/"&amp;"100"</f>
        <v>Объем: 0,02=2/100</v>
      </c>
    </row>
    <row r="652" spans="1:29" ht="14.25" x14ac:dyDescent="0.2">
      <c r="A652" s="34"/>
      <c r="B652" s="34"/>
      <c r="C652" s="34" t="s">
        <v>1355</v>
      </c>
      <c r="D652" s="35"/>
      <c r="E652" s="11"/>
      <c r="F652" s="37">
        <f>Source!AO574</f>
        <v>123.43</v>
      </c>
      <c r="G652" s="36" t="str">
        <f>Source!DG574</f>
        <v/>
      </c>
      <c r="H652" s="11">
        <f>Source!AV575</f>
        <v>1</v>
      </c>
      <c r="I652" s="37">
        <f>Source!S574</f>
        <v>2.4700000000000002</v>
      </c>
      <c r="J652" s="11">
        <f>IF(Source!BA575&lt;&gt; 0, Source!BA575, 1)</f>
        <v>34.090000000000003</v>
      </c>
      <c r="K652" s="37">
        <f>Source!S575</f>
        <v>84.2</v>
      </c>
    </row>
    <row r="653" spans="1:29" ht="14.25" x14ac:dyDescent="0.2">
      <c r="A653" s="34"/>
      <c r="B653" s="34"/>
      <c r="C653" s="34" t="s">
        <v>1356</v>
      </c>
      <c r="D653" s="35"/>
      <c r="E653" s="11"/>
      <c r="F653" s="37">
        <f>Source!AM574</f>
        <v>8.5</v>
      </c>
      <c r="G653" s="36" t="str">
        <f>Source!DE574</f>
        <v/>
      </c>
      <c r="H653" s="11">
        <f>Source!AV575</f>
        <v>1</v>
      </c>
      <c r="I653" s="37">
        <f>Source!Q574</f>
        <v>0.17</v>
      </c>
      <c r="J653" s="11">
        <f>IF(Source!BB575&lt;&gt; 0, Source!BB575, 1)</f>
        <v>8.48</v>
      </c>
      <c r="K653" s="37">
        <f>Source!Q575</f>
        <v>1.44</v>
      </c>
    </row>
    <row r="654" spans="1:29" ht="28.5" x14ac:dyDescent="0.2">
      <c r="A654" s="34" t="s">
        <v>570</v>
      </c>
      <c r="B654" s="34" t="str">
        <f>Source!F576</f>
        <v>1.7-3-27</v>
      </c>
      <c r="C654" s="34" t="s">
        <v>572</v>
      </c>
      <c r="D654" s="35" t="str">
        <f>Source!H576</f>
        <v>шт.</v>
      </c>
      <c r="E654" s="11">
        <f>Source!I576</f>
        <v>0.2</v>
      </c>
      <c r="F654" s="37">
        <f>Source!AK576</f>
        <v>528.77</v>
      </c>
      <c r="G654" s="50" t="s">
        <v>3</v>
      </c>
      <c r="H654" s="11">
        <f>Source!AW577</f>
        <v>1</v>
      </c>
      <c r="I654" s="37">
        <f>Source!O576</f>
        <v>105.75</v>
      </c>
      <c r="J654" s="11">
        <f>IF(Source!BC577&lt;&gt; 0, Source!BC577, 1)</f>
        <v>2.98</v>
      </c>
      <c r="K654" s="37">
        <f>Source!O577</f>
        <v>315.14</v>
      </c>
      <c r="Q654">
        <f>Source!X576</f>
        <v>0</v>
      </c>
      <c r="R654">
        <f>Source!X577</f>
        <v>0</v>
      </c>
      <c r="S654">
        <f>Source!Y576</f>
        <v>0</v>
      </c>
      <c r="T654">
        <f>Source!Y577</f>
        <v>0</v>
      </c>
      <c r="U654">
        <f>ROUND((175/100)*ROUND(Source!R576, 2), 2)</f>
        <v>0</v>
      </c>
      <c r="V654">
        <f>ROUND((160/100)*ROUND(Source!R577, 2), 2)</f>
        <v>0</v>
      </c>
      <c r="AC654">
        <v>3</v>
      </c>
    </row>
    <row r="655" spans="1:29" ht="14.25" x14ac:dyDescent="0.2">
      <c r="A655" s="34"/>
      <c r="B655" s="34"/>
      <c r="C655" s="34" t="s">
        <v>1358</v>
      </c>
      <c r="D655" s="35" t="s">
        <v>1359</v>
      </c>
      <c r="E655" s="11">
        <f>Source!DN575</f>
        <v>91</v>
      </c>
      <c r="F655" s="37"/>
      <c r="G655" s="36"/>
      <c r="H655" s="11"/>
      <c r="I655" s="37">
        <f>SUM(Q650:Q654)</f>
        <v>2.25</v>
      </c>
      <c r="J655" s="11">
        <f>Source!BZ575</f>
        <v>75</v>
      </c>
      <c r="K655" s="37">
        <f>SUM(R650:R654)</f>
        <v>63.15</v>
      </c>
    </row>
    <row r="656" spans="1:29" ht="14.25" x14ac:dyDescent="0.2">
      <c r="A656" s="34"/>
      <c r="B656" s="34"/>
      <c r="C656" s="34" t="s">
        <v>1360</v>
      </c>
      <c r="D656" s="35" t="s">
        <v>1359</v>
      </c>
      <c r="E656" s="11">
        <f>Source!DO575</f>
        <v>70</v>
      </c>
      <c r="F656" s="37"/>
      <c r="G656" s="36"/>
      <c r="H656" s="11"/>
      <c r="I656" s="37">
        <f>SUM(S650:S655)</f>
        <v>1.73</v>
      </c>
      <c r="J656" s="11">
        <f>Source!CA575</f>
        <v>41</v>
      </c>
      <c r="K656" s="37">
        <f>SUM(T650:T655)</f>
        <v>34.520000000000003</v>
      </c>
    </row>
    <row r="657" spans="1:29" ht="14.25" x14ac:dyDescent="0.2">
      <c r="A657" s="40"/>
      <c r="B657" s="40"/>
      <c r="C657" s="40" t="s">
        <v>1362</v>
      </c>
      <c r="D657" s="41" t="s">
        <v>1363</v>
      </c>
      <c r="E657" s="42">
        <f>Source!AQ574</f>
        <v>11.04</v>
      </c>
      <c r="F657" s="43"/>
      <c r="G657" s="44" t="str">
        <f>Source!DI574</f>
        <v/>
      </c>
      <c r="H657" s="42">
        <f>Source!AV575</f>
        <v>1</v>
      </c>
      <c r="I657" s="43">
        <f>Source!U574</f>
        <v>0.2208</v>
      </c>
      <c r="J657" s="42"/>
      <c r="K657" s="43"/>
    </row>
    <row r="658" spans="1:29" ht="15" x14ac:dyDescent="0.25">
      <c r="C658" s="27" t="s">
        <v>1364</v>
      </c>
      <c r="H658" s="45">
        <f>I652+I653+I655+I656+SUM(I654:I654)-SUMIF(AC654:AC654, 5, I654:I654)-SUMIF(AC654:AC654, 6, I654:I654)</f>
        <v>112.37</v>
      </c>
      <c r="I658" s="45"/>
      <c r="J658" s="45">
        <f>K652+K653+K655+K656+SUM(K654:K654)-SUMIF(AC654:AC654, 5, K654:K654)-SUMIF(AC654:AC654, 6, K654:K654)</f>
        <v>498.45</v>
      </c>
      <c r="K658" s="45"/>
    </row>
    <row r="659" spans="1:29" ht="15" x14ac:dyDescent="0.25">
      <c r="C659" s="27" t="s">
        <v>1365</v>
      </c>
      <c r="H659" s="47">
        <f>SUMIF(AC654:AC654, 5, I654:I654)+SUMIF(AC654:AC654, 6, I654:I654)</f>
        <v>0</v>
      </c>
      <c r="I659" s="47"/>
      <c r="J659" s="47">
        <f>SUMIF(AC654:AC654, 5, K654:K654)+SUMIF(AC654:AC654, 6, K654:K654)</f>
        <v>0</v>
      </c>
      <c r="K659" s="47"/>
    </row>
    <row r="660" spans="1:29" ht="15" x14ac:dyDescent="0.25">
      <c r="H660" s="47"/>
      <c r="I660" s="47"/>
      <c r="J660" s="47"/>
      <c r="K660" s="47"/>
      <c r="O660" s="48">
        <f>I652+I653+I655+I656+SUM(I654:I654)</f>
        <v>112.37</v>
      </c>
      <c r="P660" s="48">
        <f>K652+K653+K655+K656+SUM(K654:K654)</f>
        <v>498.45</v>
      </c>
    </row>
    <row r="662" spans="1:29" ht="42.75" x14ac:dyDescent="0.2">
      <c r="A662" s="34">
        <v>45</v>
      </c>
      <c r="B662" s="34" t="str">
        <f>Source!F578</f>
        <v>6.69-24-12</v>
      </c>
      <c r="C662" s="34" t="s">
        <v>577</v>
      </c>
      <c r="D662" s="35" t="str">
        <f>Source!H578</f>
        <v>100 отверстий</v>
      </c>
      <c r="E662" s="11">
        <f>Source!I578</f>
        <v>0.01</v>
      </c>
      <c r="F662" s="37"/>
      <c r="G662" s="36"/>
      <c r="H662" s="11"/>
      <c r="I662" s="37"/>
      <c r="J662" s="11"/>
      <c r="K662" s="37"/>
      <c r="Q662">
        <f>Source!X578</f>
        <v>0.76</v>
      </c>
      <c r="R662">
        <f>Source!X579</f>
        <v>21.22</v>
      </c>
      <c r="S662">
        <f>Source!Y578</f>
        <v>0.57999999999999996</v>
      </c>
      <c r="T662">
        <f>Source!Y579</f>
        <v>11.6</v>
      </c>
      <c r="U662">
        <f>ROUND((175/100)*ROUND(Source!R578, 2), 2)</f>
        <v>0</v>
      </c>
      <c r="V662">
        <f>ROUND((160/100)*ROUND(Source!R579, 2), 2)</f>
        <v>0</v>
      </c>
      <c r="AC662">
        <v>0</v>
      </c>
    </row>
    <row r="663" spans="1:29" x14ac:dyDescent="0.2">
      <c r="C663" s="38" t="str">
        <f>"Объем: "&amp;Source!I578&amp;"=1/"&amp;"100"</f>
        <v>Объем: 0,01=1/100</v>
      </c>
    </row>
    <row r="664" spans="1:29" ht="14.25" x14ac:dyDescent="0.2">
      <c r="A664" s="34"/>
      <c r="B664" s="34"/>
      <c r="C664" s="34" t="s">
        <v>1355</v>
      </c>
      <c r="D664" s="35"/>
      <c r="E664" s="11"/>
      <c r="F664" s="37">
        <f>Source!AO578</f>
        <v>41.37</v>
      </c>
      <c r="G664" s="36" t="str">
        <f>Source!DG578</f>
        <v>)*2</v>
      </c>
      <c r="H664" s="11">
        <f>Source!AV579</f>
        <v>1</v>
      </c>
      <c r="I664" s="37">
        <f>Source!S578</f>
        <v>0.83</v>
      </c>
      <c r="J664" s="11">
        <f>IF(Source!BA579&lt;&gt; 0, Source!BA579, 1)</f>
        <v>34.090000000000003</v>
      </c>
      <c r="K664" s="37">
        <f>Source!S579</f>
        <v>28.29</v>
      </c>
    </row>
    <row r="665" spans="1:29" ht="14.25" x14ac:dyDescent="0.2">
      <c r="A665" s="34"/>
      <c r="B665" s="34"/>
      <c r="C665" s="34" t="s">
        <v>1356</v>
      </c>
      <c r="D665" s="35"/>
      <c r="E665" s="11"/>
      <c r="F665" s="37">
        <f>Source!AM578</f>
        <v>2.85</v>
      </c>
      <c r="G665" s="36" t="str">
        <f>Source!DE578</f>
        <v>)*2</v>
      </c>
      <c r="H665" s="11">
        <f>Source!AV579</f>
        <v>1</v>
      </c>
      <c r="I665" s="37">
        <f>Source!Q578</f>
        <v>0.06</v>
      </c>
      <c r="J665" s="11">
        <f>IF(Source!BB579&lt;&gt; 0, Source!BB579, 1)</f>
        <v>8.48</v>
      </c>
      <c r="K665" s="37">
        <f>Source!Q579</f>
        <v>0.51</v>
      </c>
    </row>
    <row r="666" spans="1:29" ht="14.25" x14ac:dyDescent="0.2">
      <c r="A666" s="34"/>
      <c r="B666" s="34"/>
      <c r="C666" s="34" t="s">
        <v>1358</v>
      </c>
      <c r="D666" s="35" t="s">
        <v>1359</v>
      </c>
      <c r="E666" s="11">
        <f>Source!DN579</f>
        <v>91</v>
      </c>
      <c r="F666" s="37"/>
      <c r="G666" s="36"/>
      <c r="H666" s="11"/>
      <c r="I666" s="37">
        <f>SUM(Q662:Q665)</f>
        <v>0.76</v>
      </c>
      <c r="J666" s="11">
        <f>Source!BZ579</f>
        <v>75</v>
      </c>
      <c r="K666" s="37">
        <f>SUM(R662:R665)</f>
        <v>21.22</v>
      </c>
    </row>
    <row r="667" spans="1:29" ht="14.25" x14ac:dyDescent="0.2">
      <c r="A667" s="34"/>
      <c r="B667" s="34"/>
      <c r="C667" s="34" t="s">
        <v>1360</v>
      </c>
      <c r="D667" s="35" t="s">
        <v>1359</v>
      </c>
      <c r="E667" s="11">
        <f>Source!DO579</f>
        <v>70</v>
      </c>
      <c r="F667" s="37"/>
      <c r="G667" s="36"/>
      <c r="H667" s="11"/>
      <c r="I667" s="37">
        <f>SUM(S662:S666)</f>
        <v>0.57999999999999996</v>
      </c>
      <c r="J667" s="11">
        <f>Source!CA579</f>
        <v>41</v>
      </c>
      <c r="K667" s="37">
        <f>SUM(T662:T666)</f>
        <v>11.6</v>
      </c>
    </row>
    <row r="668" spans="1:29" ht="14.25" x14ac:dyDescent="0.2">
      <c r="A668" s="40"/>
      <c r="B668" s="40"/>
      <c r="C668" s="40" t="s">
        <v>1362</v>
      </c>
      <c r="D668" s="41" t="s">
        <v>1363</v>
      </c>
      <c r="E668" s="42">
        <f>Source!AQ578</f>
        <v>3.7</v>
      </c>
      <c r="F668" s="43"/>
      <c r="G668" s="44" t="str">
        <f>Source!DI578</f>
        <v>)*2</v>
      </c>
      <c r="H668" s="42">
        <f>Source!AV579</f>
        <v>1</v>
      </c>
      <c r="I668" s="43">
        <f>Source!U578</f>
        <v>7.400000000000001E-2</v>
      </c>
      <c r="J668" s="42"/>
      <c r="K668" s="43"/>
    </row>
    <row r="669" spans="1:29" ht="15" x14ac:dyDescent="0.25">
      <c r="C669" s="27" t="s">
        <v>1364</v>
      </c>
      <c r="H669" s="45">
        <f>I664+I665+I666+I667+0-0-0</f>
        <v>2.23</v>
      </c>
      <c r="I669" s="45"/>
      <c r="J669" s="45">
        <f>K664+K665+K666+K667+0-0-0</f>
        <v>61.62</v>
      </c>
      <c r="K669" s="45"/>
    </row>
    <row r="670" spans="1:29" ht="15" x14ac:dyDescent="0.25">
      <c r="C670" s="27" t="s">
        <v>1365</v>
      </c>
      <c r="H670" s="47">
        <f>0+0</f>
        <v>0</v>
      </c>
      <c r="I670" s="47"/>
      <c r="J670" s="47">
        <f>0+0</f>
        <v>0</v>
      </c>
      <c r="K670" s="47"/>
    </row>
    <row r="671" spans="1:29" ht="15" x14ac:dyDescent="0.25">
      <c r="H671" s="47"/>
      <c r="I671" s="47"/>
      <c r="J671" s="47"/>
      <c r="K671" s="47"/>
      <c r="O671" s="48">
        <f>I664+I665+I666+I667+0</f>
        <v>2.23</v>
      </c>
      <c r="P671" s="48">
        <f>K664+K665+K666+K667+0</f>
        <v>61.62</v>
      </c>
    </row>
    <row r="673" spans="1:29" ht="28.5" x14ac:dyDescent="0.2">
      <c r="A673" s="34">
        <v>46</v>
      </c>
      <c r="B673" s="34" t="str">
        <f>Source!F580</f>
        <v>4.8-174-2</v>
      </c>
      <c r="C673" s="34" t="s">
        <v>582</v>
      </c>
      <c r="D673" s="35" t="str">
        <f>Source!H580</f>
        <v>100 м</v>
      </c>
      <c r="E673" s="11">
        <f>Source!I580</f>
        <v>0.02</v>
      </c>
      <c r="F673" s="37"/>
      <c r="G673" s="36"/>
      <c r="H673" s="11"/>
      <c r="I673" s="37"/>
      <c r="J673" s="11"/>
      <c r="K673" s="37"/>
      <c r="Q673">
        <f>Source!X580</f>
        <v>8.52</v>
      </c>
      <c r="R673">
        <f>Source!X581</f>
        <v>238.67</v>
      </c>
      <c r="S673">
        <f>Source!Y580</f>
        <v>5.33</v>
      </c>
      <c r="T673">
        <f>Source!Y581</f>
        <v>111.55</v>
      </c>
      <c r="U673">
        <f>ROUND((175/100)*ROUND(Source!R580, 2), 2)</f>
        <v>0.14000000000000001</v>
      </c>
      <c r="V673">
        <f>ROUND((160/100)*ROUND(Source!R581, 2), 2)</f>
        <v>4.37</v>
      </c>
      <c r="AC673">
        <v>0</v>
      </c>
    </row>
    <row r="674" spans="1:29" x14ac:dyDescent="0.2">
      <c r="C674" s="38" t="str">
        <f>"Объем: "&amp;Source!I580&amp;"=2/"&amp;"100"</f>
        <v>Объем: 0,02=2/100</v>
      </c>
    </row>
    <row r="675" spans="1:29" ht="14.25" x14ac:dyDescent="0.2">
      <c r="A675" s="34"/>
      <c r="B675" s="34"/>
      <c r="C675" s="34" t="s">
        <v>1355</v>
      </c>
      <c r="D675" s="35"/>
      <c r="E675" s="11"/>
      <c r="F675" s="37">
        <f>Source!AO580</f>
        <v>380.69</v>
      </c>
      <c r="G675" s="36" t="str">
        <f>Source!DG580</f>
        <v/>
      </c>
      <c r="H675" s="11">
        <f>Source!AV581</f>
        <v>1</v>
      </c>
      <c r="I675" s="37">
        <f>Source!S580</f>
        <v>7.61</v>
      </c>
      <c r="J675" s="11">
        <f>IF(Source!BA581&lt;&gt; 0, Source!BA581, 1)</f>
        <v>34.090000000000003</v>
      </c>
      <c r="K675" s="37">
        <f>Source!S581</f>
        <v>259.42</v>
      </c>
    </row>
    <row r="676" spans="1:29" ht="14.25" x14ac:dyDescent="0.2">
      <c r="A676" s="34"/>
      <c r="B676" s="34"/>
      <c r="C676" s="34" t="s">
        <v>1356</v>
      </c>
      <c r="D676" s="35"/>
      <c r="E676" s="11"/>
      <c r="F676" s="37">
        <f>Source!AM580</f>
        <v>137.5</v>
      </c>
      <c r="G676" s="36" t="str">
        <f>Source!DE580</f>
        <v/>
      </c>
      <c r="H676" s="11">
        <f>Source!AV581</f>
        <v>1</v>
      </c>
      <c r="I676" s="37">
        <f>Source!Q580</f>
        <v>2.75</v>
      </c>
      <c r="J676" s="11">
        <f>IF(Source!BB581&lt;&gt; 0, Source!BB581, 1)</f>
        <v>11.09</v>
      </c>
      <c r="K676" s="37">
        <f>Source!Q581</f>
        <v>30.5</v>
      </c>
    </row>
    <row r="677" spans="1:29" ht="14.25" x14ac:dyDescent="0.2">
      <c r="A677" s="34"/>
      <c r="B677" s="34"/>
      <c r="C677" s="34" t="s">
        <v>1357</v>
      </c>
      <c r="D677" s="35"/>
      <c r="E677" s="11"/>
      <c r="F677" s="37">
        <f>Source!AN580</f>
        <v>3.79</v>
      </c>
      <c r="G677" s="36" t="str">
        <f>Source!DF580</f>
        <v/>
      </c>
      <c r="H677" s="11">
        <f>Source!AV581</f>
        <v>1</v>
      </c>
      <c r="I677" s="39">
        <f>Source!R580</f>
        <v>0.08</v>
      </c>
      <c r="J677" s="11">
        <f>IF(Source!BS581&lt;&gt; 0, Source!BS581, 1)</f>
        <v>34.090000000000003</v>
      </c>
      <c r="K677" s="39">
        <f>Source!R581</f>
        <v>2.73</v>
      </c>
    </row>
    <row r="678" spans="1:29" ht="14.25" x14ac:dyDescent="0.2">
      <c r="A678" s="34"/>
      <c r="B678" s="34"/>
      <c r="C678" s="34" t="s">
        <v>1368</v>
      </c>
      <c r="D678" s="35"/>
      <c r="E678" s="11"/>
      <c r="F678" s="37">
        <f>Source!AL580</f>
        <v>1682.29</v>
      </c>
      <c r="G678" s="36" t="str">
        <f>Source!DD580</f>
        <v/>
      </c>
      <c r="H678" s="11">
        <f>Source!AW581</f>
        <v>1</v>
      </c>
      <c r="I678" s="37">
        <f>Source!P580</f>
        <v>33.65</v>
      </c>
      <c r="J678" s="11">
        <f>IF(Source!BC581&lt;&gt; 0, Source!BC581, 1)</f>
        <v>4.5599999999999996</v>
      </c>
      <c r="K678" s="37">
        <f>Source!P581</f>
        <v>153.44</v>
      </c>
    </row>
    <row r="679" spans="1:29" ht="71.25" x14ac:dyDescent="0.2">
      <c r="A679" s="34" t="s">
        <v>587</v>
      </c>
      <c r="B679" s="34" t="str">
        <f>Source!F582</f>
        <v>1.21-5-442</v>
      </c>
      <c r="C679" s="34" t="s">
        <v>589</v>
      </c>
      <c r="D679" s="35" t="str">
        <f>Source!H582</f>
        <v>м</v>
      </c>
      <c r="E679" s="11">
        <f>Source!I582</f>
        <v>2</v>
      </c>
      <c r="F679" s="37">
        <f>Source!AK582</f>
        <v>18.079999999999998</v>
      </c>
      <c r="G679" s="50" t="s">
        <v>3</v>
      </c>
      <c r="H679" s="11">
        <f>Source!AW583</f>
        <v>1</v>
      </c>
      <c r="I679" s="37">
        <f>Source!O582</f>
        <v>36.159999999999997</v>
      </c>
      <c r="J679" s="11">
        <f>IF(Source!BC583&lt;&gt; 0, Source!BC583, 1)</f>
        <v>12.7</v>
      </c>
      <c r="K679" s="37">
        <f>Source!O583</f>
        <v>459.23</v>
      </c>
      <c r="Q679">
        <f>Source!X582</f>
        <v>0</v>
      </c>
      <c r="R679">
        <f>Source!X583</f>
        <v>0</v>
      </c>
      <c r="S679">
        <f>Source!Y582</f>
        <v>0</v>
      </c>
      <c r="T679">
        <f>Source!Y583</f>
        <v>0</v>
      </c>
      <c r="U679">
        <f>ROUND((175/100)*ROUND(Source!R582, 2), 2)</f>
        <v>0</v>
      </c>
      <c r="V679">
        <f>ROUND((160/100)*ROUND(Source!R583, 2), 2)</f>
        <v>0</v>
      </c>
      <c r="AC679">
        <v>3</v>
      </c>
    </row>
    <row r="680" spans="1:29" ht="14.25" x14ac:dyDescent="0.2">
      <c r="A680" s="34"/>
      <c r="B680" s="34"/>
      <c r="C680" s="34" t="s">
        <v>1358</v>
      </c>
      <c r="D680" s="35" t="s">
        <v>1359</v>
      </c>
      <c r="E680" s="11">
        <f>Source!DN581</f>
        <v>112</v>
      </c>
      <c r="F680" s="37"/>
      <c r="G680" s="36"/>
      <c r="H680" s="11"/>
      <c r="I680" s="37">
        <f>SUM(Q673:Q679)</f>
        <v>8.52</v>
      </c>
      <c r="J680" s="11">
        <f>Source!BZ581</f>
        <v>92</v>
      </c>
      <c r="K680" s="37">
        <f>SUM(R673:R679)</f>
        <v>238.67</v>
      </c>
    </row>
    <row r="681" spans="1:29" ht="14.25" x14ac:dyDescent="0.2">
      <c r="A681" s="34"/>
      <c r="B681" s="34"/>
      <c r="C681" s="34" t="s">
        <v>1360</v>
      </c>
      <c r="D681" s="35" t="s">
        <v>1359</v>
      </c>
      <c r="E681" s="11">
        <f>Source!DO581</f>
        <v>70</v>
      </c>
      <c r="F681" s="37"/>
      <c r="G681" s="36"/>
      <c r="H681" s="11"/>
      <c r="I681" s="37">
        <f>SUM(S673:S680)</f>
        <v>5.33</v>
      </c>
      <c r="J681" s="11">
        <f>Source!CA581</f>
        <v>43</v>
      </c>
      <c r="K681" s="37">
        <f>SUM(T673:T680)</f>
        <v>111.55</v>
      </c>
    </row>
    <row r="682" spans="1:29" ht="14.25" x14ac:dyDescent="0.2">
      <c r="A682" s="34"/>
      <c r="B682" s="34"/>
      <c r="C682" s="34" t="s">
        <v>1361</v>
      </c>
      <c r="D682" s="35" t="s">
        <v>1359</v>
      </c>
      <c r="E682" s="11">
        <f>175</f>
        <v>175</v>
      </c>
      <c r="F682" s="37"/>
      <c r="G682" s="36"/>
      <c r="H682" s="11"/>
      <c r="I682" s="37">
        <f>SUM(U673:U681)</f>
        <v>0.14000000000000001</v>
      </c>
      <c r="J682" s="11">
        <f>160</f>
        <v>160</v>
      </c>
      <c r="K682" s="37">
        <f>SUM(V673:V681)</f>
        <v>4.37</v>
      </c>
    </row>
    <row r="683" spans="1:29" ht="14.25" x14ac:dyDescent="0.2">
      <c r="A683" s="40"/>
      <c r="B683" s="40"/>
      <c r="C683" s="40" t="s">
        <v>1362</v>
      </c>
      <c r="D683" s="41" t="s">
        <v>1363</v>
      </c>
      <c r="E683" s="42">
        <f>Source!AQ580</f>
        <v>30.9</v>
      </c>
      <c r="F683" s="43"/>
      <c r="G683" s="44" t="str">
        <f>Source!DI580</f>
        <v/>
      </c>
      <c r="H683" s="42">
        <f>Source!AV581</f>
        <v>1</v>
      </c>
      <c r="I683" s="43">
        <f>Source!U580</f>
        <v>0.61799999999999999</v>
      </c>
      <c r="J683" s="42"/>
      <c r="K683" s="43"/>
    </row>
    <row r="684" spans="1:29" ht="15" x14ac:dyDescent="0.25">
      <c r="C684" s="27" t="s">
        <v>1364</v>
      </c>
      <c r="H684" s="45">
        <f>I675+I676+I678+I680+I681+I682+SUM(I679:I679)-SUMIF(AC679:AC679, 5, I679:I679)-SUMIF(AC679:AC679, 6, I679:I679)</f>
        <v>94.16</v>
      </c>
      <c r="I684" s="45"/>
      <c r="J684" s="45">
        <f>K675+K676+K678+K680+K681+K682+SUM(K679:K679)-SUMIF(AC679:AC679, 5, K679:K679)-SUMIF(AC679:AC679, 6, K679:K679)</f>
        <v>1257.1799999999998</v>
      </c>
      <c r="K684" s="45"/>
    </row>
    <row r="685" spans="1:29" ht="15" x14ac:dyDescent="0.25">
      <c r="C685" s="27" t="s">
        <v>1365</v>
      </c>
      <c r="H685" s="47">
        <f>SUMIF(AC679:AC679, 5, I679:I679)+SUMIF(AC679:AC679, 6, I679:I679)</f>
        <v>0</v>
      </c>
      <c r="I685" s="47"/>
      <c r="J685" s="47">
        <f>SUMIF(AC679:AC679, 5, K679:K679)+SUMIF(AC679:AC679, 6, K679:K679)</f>
        <v>0</v>
      </c>
      <c r="K685" s="47"/>
    </row>
    <row r="686" spans="1:29" ht="15" x14ac:dyDescent="0.25">
      <c r="H686" s="47"/>
      <c r="I686" s="47"/>
      <c r="J686" s="47"/>
      <c r="K686" s="47"/>
      <c r="O686" s="48">
        <f>I675+I676+I678+I680+I681+I682+SUM(I679:I679)</f>
        <v>94.16</v>
      </c>
      <c r="P686" s="48">
        <f>K675+K676+K678+K680+K681+K682+SUM(K679:K679)</f>
        <v>1257.1799999999998</v>
      </c>
    </row>
    <row r="688" spans="1:29" ht="42.75" x14ac:dyDescent="0.2">
      <c r="A688" s="34">
        <v>47</v>
      </c>
      <c r="B688" s="34" t="str">
        <f>Source!F584</f>
        <v>4.8-80-1</v>
      </c>
      <c r="C688" s="34" t="s">
        <v>593</v>
      </c>
      <c r="D688" s="35" t="str">
        <f>Source!H584</f>
        <v>100 М КАБЕЛЯ</v>
      </c>
      <c r="E688" s="11">
        <f>Source!I584</f>
        <v>0.02</v>
      </c>
      <c r="F688" s="37"/>
      <c r="G688" s="36"/>
      <c r="H688" s="11"/>
      <c r="I688" s="37"/>
      <c r="J688" s="11"/>
      <c r="K688" s="37"/>
      <c r="Q688">
        <f>Source!X584</f>
        <v>2.96</v>
      </c>
      <c r="R688">
        <f>Source!X585</f>
        <v>82.8</v>
      </c>
      <c r="S688">
        <f>Source!Y584</f>
        <v>1.85</v>
      </c>
      <c r="T688">
        <f>Source!Y585</f>
        <v>38.700000000000003</v>
      </c>
      <c r="U688">
        <f>ROUND((175/100)*ROUND(Source!R584, 2), 2)</f>
        <v>0.16</v>
      </c>
      <c r="V688">
        <f>ROUND((160/100)*ROUND(Source!R585, 2), 2)</f>
        <v>4.91</v>
      </c>
      <c r="AC688">
        <v>0</v>
      </c>
    </row>
    <row r="689" spans="1:29" x14ac:dyDescent="0.2">
      <c r="C689" s="38" t="str">
        <f>"Объем: "&amp;Source!I584&amp;"=2/"&amp;"100"</f>
        <v>Объем: 0,02=2/100</v>
      </c>
    </row>
    <row r="690" spans="1:29" ht="14.25" x14ac:dyDescent="0.2">
      <c r="A690" s="34"/>
      <c r="B690" s="34"/>
      <c r="C690" s="34" t="s">
        <v>1355</v>
      </c>
      <c r="D690" s="35"/>
      <c r="E690" s="11"/>
      <c r="F690" s="37">
        <f>Source!AO584</f>
        <v>131.82</v>
      </c>
      <c r="G690" s="36" t="str">
        <f>Source!DG584</f>
        <v/>
      </c>
      <c r="H690" s="11">
        <f>Source!AV585</f>
        <v>1</v>
      </c>
      <c r="I690" s="37">
        <f>Source!S584</f>
        <v>2.64</v>
      </c>
      <c r="J690" s="11">
        <f>IF(Source!BA585&lt;&gt; 0, Source!BA585, 1)</f>
        <v>34.090000000000003</v>
      </c>
      <c r="K690" s="37">
        <f>Source!S585</f>
        <v>90</v>
      </c>
    </row>
    <row r="691" spans="1:29" ht="14.25" x14ac:dyDescent="0.2">
      <c r="A691" s="34"/>
      <c r="B691" s="34"/>
      <c r="C691" s="34" t="s">
        <v>1356</v>
      </c>
      <c r="D691" s="35"/>
      <c r="E691" s="11"/>
      <c r="F691" s="37">
        <f>Source!AM584</f>
        <v>36.36</v>
      </c>
      <c r="G691" s="36" t="str">
        <f>Source!DE584</f>
        <v/>
      </c>
      <c r="H691" s="11">
        <f>Source!AV585</f>
        <v>1</v>
      </c>
      <c r="I691" s="37">
        <f>Source!Q584</f>
        <v>0.73</v>
      </c>
      <c r="J691" s="11">
        <f>IF(Source!BB585&lt;&gt; 0, Source!BB585, 1)</f>
        <v>11.92</v>
      </c>
      <c r="K691" s="37">
        <f>Source!Q585</f>
        <v>8.6999999999999993</v>
      </c>
    </row>
    <row r="692" spans="1:29" ht="14.25" x14ac:dyDescent="0.2">
      <c r="A692" s="34"/>
      <c r="B692" s="34"/>
      <c r="C692" s="34" t="s">
        <v>1357</v>
      </c>
      <c r="D692" s="35"/>
      <c r="E692" s="11"/>
      <c r="F692" s="37">
        <f>Source!AN584</f>
        <v>4.42</v>
      </c>
      <c r="G692" s="36" t="str">
        <f>Source!DF584</f>
        <v/>
      </c>
      <c r="H692" s="11">
        <f>Source!AV585</f>
        <v>1</v>
      </c>
      <c r="I692" s="39">
        <f>Source!R584</f>
        <v>0.09</v>
      </c>
      <c r="J692" s="11">
        <f>IF(Source!BS585&lt;&gt; 0, Source!BS585, 1)</f>
        <v>34.090000000000003</v>
      </c>
      <c r="K692" s="39">
        <f>Source!R585</f>
        <v>3.07</v>
      </c>
    </row>
    <row r="693" spans="1:29" ht="14.25" x14ac:dyDescent="0.2">
      <c r="A693" s="34"/>
      <c r="B693" s="34"/>
      <c r="C693" s="34" t="s">
        <v>1368</v>
      </c>
      <c r="D693" s="35"/>
      <c r="E693" s="11"/>
      <c r="F693" s="37">
        <f>Source!AL584</f>
        <v>52.94</v>
      </c>
      <c r="G693" s="36" t="str">
        <f>Source!DD584</f>
        <v/>
      </c>
      <c r="H693" s="11">
        <f>Source!AW585</f>
        <v>1</v>
      </c>
      <c r="I693" s="37">
        <f>Source!P584</f>
        <v>1.06</v>
      </c>
      <c r="J693" s="11">
        <f>IF(Source!BC585&lt;&gt; 0, Source!BC585, 1)</f>
        <v>17.38</v>
      </c>
      <c r="K693" s="37">
        <f>Source!P585</f>
        <v>18.420000000000002</v>
      </c>
    </row>
    <row r="694" spans="1:29" ht="99.75" x14ac:dyDescent="0.2">
      <c r="A694" s="34" t="s">
        <v>598</v>
      </c>
      <c r="B694" s="34" t="str">
        <f>Source!F586</f>
        <v>1.23-8-448</v>
      </c>
      <c r="C694" s="34" t="s">
        <v>600</v>
      </c>
      <c r="D694" s="35" t="str">
        <f>Source!H586</f>
        <v>км</v>
      </c>
      <c r="E694" s="11">
        <f>Source!I586</f>
        <v>2.0400000000000001E-3</v>
      </c>
      <c r="F694" s="37">
        <f>Source!AK586</f>
        <v>38508.449999999997</v>
      </c>
      <c r="G694" s="50" t="s">
        <v>3</v>
      </c>
      <c r="H694" s="11">
        <f>Source!AW587</f>
        <v>1</v>
      </c>
      <c r="I694" s="37">
        <f>Source!O586</f>
        <v>78.56</v>
      </c>
      <c r="J694" s="11">
        <f>IF(Source!BC587&lt;&gt; 0, Source!BC587, 1)</f>
        <v>7.38</v>
      </c>
      <c r="K694" s="37">
        <f>Source!O587</f>
        <v>579.77</v>
      </c>
      <c r="Q694">
        <f>Source!X586</f>
        <v>0</v>
      </c>
      <c r="R694">
        <f>Source!X587</f>
        <v>0</v>
      </c>
      <c r="S694">
        <f>Source!Y586</f>
        <v>0</v>
      </c>
      <c r="T694">
        <f>Source!Y587</f>
        <v>0</v>
      </c>
      <c r="U694">
        <f>ROUND((175/100)*ROUND(Source!R586, 2), 2)</f>
        <v>0</v>
      </c>
      <c r="V694">
        <f>ROUND((160/100)*ROUND(Source!R587, 2), 2)</f>
        <v>0</v>
      </c>
      <c r="AC694">
        <v>3</v>
      </c>
    </row>
    <row r="695" spans="1:29" ht="14.25" x14ac:dyDescent="0.2">
      <c r="A695" s="34"/>
      <c r="B695" s="34"/>
      <c r="C695" s="34" t="s">
        <v>1358</v>
      </c>
      <c r="D695" s="35" t="s">
        <v>1359</v>
      </c>
      <c r="E695" s="11">
        <f>Source!DN585</f>
        <v>112</v>
      </c>
      <c r="F695" s="37"/>
      <c r="G695" s="36"/>
      <c r="H695" s="11"/>
      <c r="I695" s="37">
        <f>SUM(Q688:Q694)</f>
        <v>2.96</v>
      </c>
      <c r="J695" s="11">
        <f>Source!BZ585</f>
        <v>92</v>
      </c>
      <c r="K695" s="37">
        <f>SUM(R688:R694)</f>
        <v>82.8</v>
      </c>
    </row>
    <row r="696" spans="1:29" ht="14.25" x14ac:dyDescent="0.2">
      <c r="A696" s="34"/>
      <c r="B696" s="34"/>
      <c r="C696" s="34" t="s">
        <v>1360</v>
      </c>
      <c r="D696" s="35" t="s">
        <v>1359</v>
      </c>
      <c r="E696" s="11">
        <f>Source!DO585</f>
        <v>70</v>
      </c>
      <c r="F696" s="37"/>
      <c r="G696" s="36"/>
      <c r="H696" s="11"/>
      <c r="I696" s="37">
        <f>SUM(S688:S695)</f>
        <v>1.85</v>
      </c>
      <c r="J696" s="11">
        <f>Source!CA585</f>
        <v>43</v>
      </c>
      <c r="K696" s="37">
        <f>SUM(T688:T695)</f>
        <v>38.700000000000003</v>
      </c>
    </row>
    <row r="697" spans="1:29" ht="14.25" x14ac:dyDescent="0.2">
      <c r="A697" s="34"/>
      <c r="B697" s="34"/>
      <c r="C697" s="34" t="s">
        <v>1361</v>
      </c>
      <c r="D697" s="35" t="s">
        <v>1359</v>
      </c>
      <c r="E697" s="11">
        <f>175</f>
        <v>175</v>
      </c>
      <c r="F697" s="37"/>
      <c r="G697" s="36"/>
      <c r="H697" s="11"/>
      <c r="I697" s="37">
        <f>SUM(U688:U696)</f>
        <v>0.16</v>
      </c>
      <c r="J697" s="11">
        <f>160</f>
        <v>160</v>
      </c>
      <c r="K697" s="37">
        <f>SUM(V688:V696)</f>
        <v>4.91</v>
      </c>
    </row>
    <row r="698" spans="1:29" ht="14.25" x14ac:dyDescent="0.2">
      <c r="A698" s="40"/>
      <c r="B698" s="40"/>
      <c r="C698" s="40" t="s">
        <v>1362</v>
      </c>
      <c r="D698" s="41" t="s">
        <v>1363</v>
      </c>
      <c r="E698" s="42">
        <f>Source!AQ584</f>
        <v>10.7</v>
      </c>
      <c r="F698" s="43"/>
      <c r="G698" s="44" t="str">
        <f>Source!DI584</f>
        <v/>
      </c>
      <c r="H698" s="42">
        <f>Source!AV585</f>
        <v>1</v>
      </c>
      <c r="I698" s="43">
        <f>Source!U584</f>
        <v>0.214</v>
      </c>
      <c r="J698" s="42"/>
      <c r="K698" s="43"/>
    </row>
    <row r="699" spans="1:29" ht="15" x14ac:dyDescent="0.25">
      <c r="C699" s="27" t="s">
        <v>1364</v>
      </c>
      <c r="H699" s="45">
        <f>I690+I691+I693+I695+I696+I697+SUM(I694:I694)-SUMIF(AC694:AC694, 5, I694:I694)-SUMIF(AC694:AC694, 6, I694:I694)</f>
        <v>87.960000000000008</v>
      </c>
      <c r="I699" s="45"/>
      <c r="J699" s="45">
        <f>K690+K691+K693+K695+K696+K697+SUM(K694:K694)-SUMIF(AC694:AC694, 5, K694:K694)-SUMIF(AC694:AC694, 6, K694:K694)</f>
        <v>823.3</v>
      </c>
      <c r="K699" s="45"/>
    </row>
    <row r="700" spans="1:29" ht="15" x14ac:dyDescent="0.25">
      <c r="C700" s="27" t="s">
        <v>1365</v>
      </c>
      <c r="H700" s="47">
        <f>SUMIF(AC694:AC694, 5, I694:I694)+SUMIF(AC694:AC694, 6, I694:I694)</f>
        <v>0</v>
      </c>
      <c r="I700" s="47"/>
      <c r="J700" s="47">
        <f>SUMIF(AC694:AC694, 5, K694:K694)+SUMIF(AC694:AC694, 6, K694:K694)</f>
        <v>0</v>
      </c>
      <c r="K700" s="47"/>
    </row>
    <row r="701" spans="1:29" ht="15" x14ac:dyDescent="0.25">
      <c r="H701" s="47"/>
      <c r="I701" s="47"/>
      <c r="J701" s="47"/>
      <c r="K701" s="47"/>
      <c r="O701" s="48">
        <f>I690+I691+I693+I695+I696+I697+SUM(I694:I694)</f>
        <v>87.960000000000008</v>
      </c>
      <c r="P701" s="48">
        <f>K690+K691+K693+K695+K696+K697+SUM(K694:K694)</f>
        <v>823.3</v>
      </c>
    </row>
    <row r="704" spans="1:29" ht="15" x14ac:dyDescent="0.25">
      <c r="A704" s="49" t="str">
        <f>CONCATENATE("Итого по разделу: ",IF(Source!G637&lt;&gt;"Новый раздел", Source!G637, ""))</f>
        <v>Итого по разделу: Ввод кабеля в помещение</v>
      </c>
      <c r="B704" s="49"/>
      <c r="C704" s="49"/>
      <c r="D704" s="49"/>
      <c r="E704" s="49"/>
      <c r="F704" s="49"/>
      <c r="G704" s="49"/>
      <c r="H704" s="47">
        <f>SUM(O649:O703)</f>
        <v>296.72000000000003</v>
      </c>
      <c r="I704" s="46"/>
      <c r="J704" s="47">
        <f>SUM(P649:P703)</f>
        <v>2640.5499999999997</v>
      </c>
      <c r="K704" s="46"/>
    </row>
    <row r="705" spans="1:29" hidden="1" x14ac:dyDescent="0.2">
      <c r="A705" t="s">
        <v>1366</v>
      </c>
      <c r="I705">
        <f>SUM(W649:W704)</f>
        <v>0</v>
      </c>
      <c r="J705">
        <f>SUM(X649:X704)</f>
        <v>0</v>
      </c>
    </row>
    <row r="706" spans="1:29" hidden="1" x14ac:dyDescent="0.2">
      <c r="A706" t="s">
        <v>1367</v>
      </c>
      <c r="I706">
        <f>SUM(Y649:Y705)</f>
        <v>0</v>
      </c>
      <c r="J706">
        <f>SUM(Z649:Z705)</f>
        <v>0</v>
      </c>
    </row>
    <row r="708" spans="1:29" ht="16.5" x14ac:dyDescent="0.25">
      <c r="A708" s="33" t="str">
        <f>CONCATENATE("Раздел: ",IF(Source!G667&lt;&gt;"Новый раздел", Source!G667, ""))</f>
        <v>Раздел: Заземление</v>
      </c>
      <c r="B708" s="33"/>
      <c r="C708" s="33"/>
      <c r="D708" s="33"/>
      <c r="E708" s="33"/>
      <c r="F708" s="33"/>
      <c r="G708" s="33"/>
      <c r="H708" s="33"/>
      <c r="I708" s="33"/>
      <c r="J708" s="33"/>
      <c r="K708" s="33"/>
    </row>
    <row r="709" spans="1:29" ht="28.5" x14ac:dyDescent="0.2">
      <c r="A709" s="34">
        <v>48</v>
      </c>
      <c r="B709" s="34" t="str">
        <f>Source!F671</f>
        <v>4.8-186-1</v>
      </c>
      <c r="C709" s="34" t="s">
        <v>677</v>
      </c>
      <c r="D709" s="35" t="str">
        <f>Source!H671</f>
        <v>10 шт.</v>
      </c>
      <c r="E709" s="11">
        <f>Source!I671</f>
        <v>0.1</v>
      </c>
      <c r="F709" s="37"/>
      <c r="G709" s="36"/>
      <c r="H709" s="11"/>
      <c r="I709" s="37"/>
      <c r="J709" s="11"/>
      <c r="K709" s="37"/>
      <c r="Q709">
        <f>Source!X671</f>
        <v>12.79</v>
      </c>
      <c r="R709">
        <f>Source!X672</f>
        <v>358.17</v>
      </c>
      <c r="S709">
        <f>Source!Y671</f>
        <v>7.99</v>
      </c>
      <c r="T709">
        <f>Source!Y672</f>
        <v>167.4</v>
      </c>
      <c r="U709">
        <f>ROUND((175/100)*ROUND(Source!R671, 2), 2)</f>
        <v>0.39</v>
      </c>
      <c r="V709">
        <f>ROUND((160/100)*ROUND(Source!R672, 2), 2)</f>
        <v>12</v>
      </c>
      <c r="AC709">
        <v>0</v>
      </c>
    </row>
    <row r="710" spans="1:29" x14ac:dyDescent="0.2">
      <c r="C710" s="38" t="str">
        <f>"Объем: "&amp;Source!I671&amp;"=1/"&amp;"10"</f>
        <v>Объем: 0,1=1/10</v>
      </c>
    </row>
    <row r="711" spans="1:29" ht="14.25" x14ac:dyDescent="0.2">
      <c r="A711" s="34"/>
      <c r="B711" s="34"/>
      <c r="C711" s="34" t="s">
        <v>1355</v>
      </c>
      <c r="D711" s="35"/>
      <c r="E711" s="11"/>
      <c r="F711" s="37">
        <f>Source!AO671</f>
        <v>114.21</v>
      </c>
      <c r="G711" s="36" t="str">
        <f>Source!DG671</f>
        <v/>
      </c>
      <c r="H711" s="11">
        <f>Source!AV672</f>
        <v>1</v>
      </c>
      <c r="I711" s="37">
        <f>Source!S671</f>
        <v>11.42</v>
      </c>
      <c r="J711" s="11">
        <f>IF(Source!BA672&lt;&gt; 0, Source!BA672, 1)</f>
        <v>34.090000000000003</v>
      </c>
      <c r="K711" s="37">
        <f>Source!S672</f>
        <v>389.31</v>
      </c>
    </row>
    <row r="712" spans="1:29" ht="14.25" x14ac:dyDescent="0.2">
      <c r="A712" s="34"/>
      <c r="B712" s="34"/>
      <c r="C712" s="34" t="s">
        <v>1356</v>
      </c>
      <c r="D712" s="35"/>
      <c r="E712" s="11"/>
      <c r="F712" s="37">
        <f>Source!AM671</f>
        <v>24.89</v>
      </c>
      <c r="G712" s="36" t="str">
        <f>Source!DE671</f>
        <v/>
      </c>
      <c r="H712" s="11">
        <f>Source!AV672</f>
        <v>1</v>
      </c>
      <c r="I712" s="37">
        <f>Source!Q671</f>
        <v>2.4900000000000002</v>
      </c>
      <c r="J712" s="11">
        <f>IF(Source!BB672&lt;&gt; 0, Source!BB672, 1)</f>
        <v>11.89</v>
      </c>
      <c r="K712" s="37">
        <f>Source!Q672</f>
        <v>29.61</v>
      </c>
    </row>
    <row r="713" spans="1:29" ht="14.25" x14ac:dyDescent="0.2">
      <c r="A713" s="34"/>
      <c r="B713" s="34"/>
      <c r="C713" s="34" t="s">
        <v>1357</v>
      </c>
      <c r="D713" s="35"/>
      <c r="E713" s="11"/>
      <c r="F713" s="37">
        <f>Source!AN671</f>
        <v>2.15</v>
      </c>
      <c r="G713" s="36" t="str">
        <f>Source!DF671</f>
        <v/>
      </c>
      <c r="H713" s="11">
        <f>Source!AV672</f>
        <v>1</v>
      </c>
      <c r="I713" s="39">
        <f>Source!R671</f>
        <v>0.22</v>
      </c>
      <c r="J713" s="11">
        <f>IF(Source!BS672&lt;&gt; 0, Source!BS672, 1)</f>
        <v>34.090000000000003</v>
      </c>
      <c r="K713" s="39">
        <f>Source!R672</f>
        <v>7.5</v>
      </c>
    </row>
    <row r="714" spans="1:29" ht="14.25" x14ac:dyDescent="0.2">
      <c r="A714" s="34"/>
      <c r="B714" s="34"/>
      <c r="C714" s="34" t="s">
        <v>1368</v>
      </c>
      <c r="D714" s="35"/>
      <c r="E714" s="11"/>
      <c r="F714" s="37">
        <f>Source!AL671</f>
        <v>37.97</v>
      </c>
      <c r="G714" s="36" t="str">
        <f>Source!DD671</f>
        <v/>
      </c>
      <c r="H714" s="11">
        <f>Source!AW672</f>
        <v>1</v>
      </c>
      <c r="I714" s="37">
        <f>Source!P671</f>
        <v>3.8</v>
      </c>
      <c r="J714" s="11">
        <f>IF(Source!BC672&lt;&gt; 0, Source!BC672, 1)</f>
        <v>5.25</v>
      </c>
      <c r="K714" s="37">
        <f>Source!P672</f>
        <v>19.95</v>
      </c>
    </row>
    <row r="715" spans="1:29" ht="57" x14ac:dyDescent="0.2">
      <c r="A715" s="34" t="s">
        <v>681</v>
      </c>
      <c r="B715" s="34" t="str">
        <f>Source!F673</f>
        <v>1.1-1-1123</v>
      </c>
      <c r="C715" s="34" t="s">
        <v>290</v>
      </c>
      <c r="D715" s="35" t="str">
        <f>Source!H673</f>
        <v>т</v>
      </c>
      <c r="E715" s="11">
        <f>Source!I673</f>
        <v>7.4999999999999997E-3</v>
      </c>
      <c r="F715" s="37">
        <f>Source!AK673</f>
        <v>10246.450000000001</v>
      </c>
      <c r="G715" s="50" t="s">
        <v>3</v>
      </c>
      <c r="H715" s="11">
        <f>Source!AW674</f>
        <v>1</v>
      </c>
      <c r="I715" s="37">
        <f>Source!O673</f>
        <v>76.849999999999994</v>
      </c>
      <c r="J715" s="11">
        <f>IF(Source!BC674&lt;&gt; 0, Source!BC674, 1)</f>
        <v>5.49</v>
      </c>
      <c r="K715" s="37">
        <f>Source!O674</f>
        <v>421.91</v>
      </c>
      <c r="Q715">
        <f>Source!X673</f>
        <v>0</v>
      </c>
      <c r="R715">
        <f>Source!X674</f>
        <v>0</v>
      </c>
      <c r="S715">
        <f>Source!Y673</f>
        <v>0</v>
      </c>
      <c r="T715">
        <f>Source!Y674</f>
        <v>0</v>
      </c>
      <c r="U715">
        <f>ROUND((175/100)*ROUND(Source!R673, 2), 2)</f>
        <v>0</v>
      </c>
      <c r="V715">
        <f>ROUND((160/100)*ROUND(Source!R674, 2), 2)</f>
        <v>0</v>
      </c>
      <c r="AC715">
        <v>3</v>
      </c>
    </row>
    <row r="716" spans="1:29" ht="42.75" x14ac:dyDescent="0.2">
      <c r="A716" s="34" t="s">
        <v>682</v>
      </c>
      <c r="B716" s="34" t="str">
        <f>Source!F675</f>
        <v>1.1-1-1102</v>
      </c>
      <c r="C716" s="34" t="s">
        <v>684</v>
      </c>
      <c r="D716" s="35" t="str">
        <f>Source!H675</f>
        <v>т</v>
      </c>
      <c r="E716" s="11">
        <f>Source!I675</f>
        <v>2.5000000000000001E-3</v>
      </c>
      <c r="F716" s="37">
        <f>Source!AK675</f>
        <v>7704.74</v>
      </c>
      <c r="G716" s="50" t="s">
        <v>3</v>
      </c>
      <c r="H716" s="11">
        <f>Source!AW676</f>
        <v>1</v>
      </c>
      <c r="I716" s="37">
        <f>Source!O675</f>
        <v>19.260000000000002</v>
      </c>
      <c r="J716" s="11">
        <f>IF(Source!BC676&lt;&gt; 0, Source!BC676, 1)</f>
        <v>3.45</v>
      </c>
      <c r="K716" s="37">
        <f>Source!O676</f>
        <v>66.45</v>
      </c>
      <c r="Q716">
        <f>Source!X675</f>
        <v>0</v>
      </c>
      <c r="R716">
        <f>Source!X676</f>
        <v>0</v>
      </c>
      <c r="S716">
        <f>Source!Y675</f>
        <v>0</v>
      </c>
      <c r="T716">
        <f>Source!Y676</f>
        <v>0</v>
      </c>
      <c r="U716">
        <f>ROUND((175/100)*ROUND(Source!R675, 2), 2)</f>
        <v>0</v>
      </c>
      <c r="V716">
        <f>ROUND((160/100)*ROUND(Source!R676, 2), 2)</f>
        <v>0</v>
      </c>
      <c r="AC716">
        <v>3</v>
      </c>
    </row>
    <row r="717" spans="1:29" ht="14.25" x14ac:dyDescent="0.2">
      <c r="A717" s="34"/>
      <c r="B717" s="34"/>
      <c r="C717" s="34" t="s">
        <v>1358</v>
      </c>
      <c r="D717" s="35" t="s">
        <v>1359</v>
      </c>
      <c r="E717" s="11">
        <f>Source!DN672</f>
        <v>112</v>
      </c>
      <c r="F717" s="37"/>
      <c r="G717" s="36"/>
      <c r="H717" s="11"/>
      <c r="I717" s="37">
        <f>SUM(Q709:Q716)</f>
        <v>12.79</v>
      </c>
      <c r="J717" s="11">
        <f>Source!BZ672</f>
        <v>92</v>
      </c>
      <c r="K717" s="37">
        <f>SUM(R709:R716)</f>
        <v>358.17</v>
      </c>
    </row>
    <row r="718" spans="1:29" ht="14.25" x14ac:dyDescent="0.2">
      <c r="A718" s="34"/>
      <c r="B718" s="34"/>
      <c r="C718" s="34" t="s">
        <v>1360</v>
      </c>
      <c r="D718" s="35" t="s">
        <v>1359</v>
      </c>
      <c r="E718" s="11">
        <f>Source!DO672</f>
        <v>70</v>
      </c>
      <c r="F718" s="37"/>
      <c r="G718" s="36"/>
      <c r="H718" s="11"/>
      <c r="I718" s="37">
        <f>SUM(S709:S717)</f>
        <v>7.99</v>
      </c>
      <c r="J718" s="11">
        <f>Source!CA672</f>
        <v>43</v>
      </c>
      <c r="K718" s="37">
        <f>SUM(T709:T717)</f>
        <v>167.4</v>
      </c>
    </row>
    <row r="719" spans="1:29" ht="14.25" x14ac:dyDescent="0.2">
      <c r="A719" s="34"/>
      <c r="B719" s="34"/>
      <c r="C719" s="34" t="s">
        <v>1361</v>
      </c>
      <c r="D719" s="35" t="s">
        <v>1359</v>
      </c>
      <c r="E719" s="11">
        <f>175</f>
        <v>175</v>
      </c>
      <c r="F719" s="37"/>
      <c r="G719" s="36"/>
      <c r="H719" s="11"/>
      <c r="I719" s="37">
        <f>SUM(U709:U718)</f>
        <v>0.39</v>
      </c>
      <c r="J719" s="11">
        <f>160</f>
        <v>160</v>
      </c>
      <c r="K719" s="37">
        <f>SUM(V709:V718)</f>
        <v>12</v>
      </c>
    </row>
    <row r="720" spans="1:29" ht="14.25" x14ac:dyDescent="0.2">
      <c r="A720" s="40"/>
      <c r="B720" s="40"/>
      <c r="C720" s="40" t="s">
        <v>1362</v>
      </c>
      <c r="D720" s="41" t="s">
        <v>1363</v>
      </c>
      <c r="E720" s="42">
        <f>Source!AQ671</f>
        <v>9.27</v>
      </c>
      <c r="F720" s="43"/>
      <c r="G720" s="44" t="str">
        <f>Source!DI671</f>
        <v/>
      </c>
      <c r="H720" s="42">
        <f>Source!AV672</f>
        <v>1</v>
      </c>
      <c r="I720" s="43">
        <f>Source!U671</f>
        <v>0.92700000000000005</v>
      </c>
      <c r="J720" s="42"/>
      <c r="K720" s="43"/>
    </row>
    <row r="721" spans="1:29" ht="15" x14ac:dyDescent="0.25">
      <c r="C721" s="27" t="s">
        <v>1364</v>
      </c>
      <c r="H721" s="45">
        <f>I711+I712+I714+I717+I718+I719+SUM(I715:I716)-SUMIF(AC715:AC716, 5, I715:I716)-SUMIF(AC715:AC716, 6, I715:I716)</f>
        <v>134.99</v>
      </c>
      <c r="I721" s="45"/>
      <c r="J721" s="45">
        <f>K711+K712+K714+K717+K718+K719+SUM(K715:K716)-SUMIF(AC715:AC716, 5, K715:K716)-SUMIF(AC715:AC716, 6, K715:K716)</f>
        <v>1464.8</v>
      </c>
      <c r="K721" s="45"/>
    </row>
    <row r="722" spans="1:29" ht="15" x14ac:dyDescent="0.25">
      <c r="C722" s="27" t="s">
        <v>1365</v>
      </c>
      <c r="H722" s="47">
        <f>SUMIF(AC715:AC716, 5, I715:I716)+SUMIF(AC715:AC716, 6, I715:I716)</f>
        <v>0</v>
      </c>
      <c r="I722" s="47"/>
      <c r="J722" s="47">
        <f>SUMIF(AC715:AC716, 5, K715:K716)+SUMIF(AC715:AC716, 6, K715:K716)</f>
        <v>0</v>
      </c>
      <c r="K722" s="47"/>
    </row>
    <row r="723" spans="1:29" ht="15" x14ac:dyDescent="0.25">
      <c r="H723" s="47"/>
      <c r="I723" s="47"/>
      <c r="J723" s="47"/>
      <c r="K723" s="47"/>
      <c r="O723" s="48">
        <f>I711+I712+I714+I717+I718+I719+SUM(I715:I716)</f>
        <v>134.99</v>
      </c>
      <c r="P723" s="48">
        <f>K711+K712+K714+K717+K718+K719+SUM(K715:K716)</f>
        <v>1464.8</v>
      </c>
    </row>
    <row r="725" spans="1:29" ht="42.75" x14ac:dyDescent="0.2">
      <c r="A725" s="34">
        <v>49</v>
      </c>
      <c r="B725" s="34" t="str">
        <f>Source!F677</f>
        <v>4.8-187-2</v>
      </c>
      <c r="C725" s="34" t="s">
        <v>688</v>
      </c>
      <c r="D725" s="35" t="str">
        <f>Source!H677</f>
        <v>100 м</v>
      </c>
      <c r="E725" s="11">
        <f>Source!I677</f>
        <v>0.06</v>
      </c>
      <c r="F725" s="37"/>
      <c r="G725" s="36"/>
      <c r="H725" s="11"/>
      <c r="I725" s="37"/>
      <c r="J725" s="11"/>
      <c r="K725" s="37"/>
      <c r="Q725">
        <f>Source!X677</f>
        <v>11.92</v>
      </c>
      <c r="R725">
        <f>Source!X678</f>
        <v>333.7</v>
      </c>
      <c r="S725">
        <f>Source!Y677</f>
        <v>7.45</v>
      </c>
      <c r="T725">
        <f>Source!Y678</f>
        <v>155.97</v>
      </c>
      <c r="U725">
        <f>ROUND((175/100)*ROUND(Source!R677, 2), 2)</f>
        <v>0.26</v>
      </c>
      <c r="V725">
        <f>ROUND((160/100)*ROUND(Source!R678, 2), 2)</f>
        <v>8.18</v>
      </c>
      <c r="AC725">
        <v>0</v>
      </c>
    </row>
    <row r="726" spans="1:29" x14ac:dyDescent="0.2">
      <c r="C726" s="38" t="str">
        <f>"Объем: "&amp;Source!I677&amp;"=6/"&amp;"100"</f>
        <v>Объем: 0,06=6/100</v>
      </c>
    </row>
    <row r="727" spans="1:29" ht="14.25" x14ac:dyDescent="0.2">
      <c r="A727" s="34"/>
      <c r="B727" s="34"/>
      <c r="C727" s="34" t="s">
        <v>1355</v>
      </c>
      <c r="D727" s="35"/>
      <c r="E727" s="11"/>
      <c r="F727" s="37">
        <f>Source!AO677</f>
        <v>177.41</v>
      </c>
      <c r="G727" s="36" t="str">
        <f>Source!DG677</f>
        <v/>
      </c>
      <c r="H727" s="11">
        <f>Source!AV678</f>
        <v>1</v>
      </c>
      <c r="I727" s="37">
        <f>Source!S677</f>
        <v>10.64</v>
      </c>
      <c r="J727" s="11">
        <f>IF(Source!BA678&lt;&gt; 0, Source!BA678, 1)</f>
        <v>34.090000000000003</v>
      </c>
      <c r="K727" s="37">
        <f>Source!S678</f>
        <v>362.72</v>
      </c>
    </row>
    <row r="728" spans="1:29" ht="14.25" x14ac:dyDescent="0.2">
      <c r="A728" s="34"/>
      <c r="B728" s="34"/>
      <c r="C728" s="34" t="s">
        <v>1356</v>
      </c>
      <c r="D728" s="35"/>
      <c r="E728" s="11"/>
      <c r="F728" s="37">
        <f>Source!AM677</f>
        <v>35.82</v>
      </c>
      <c r="G728" s="36" t="str">
        <f>Source!DE677</f>
        <v/>
      </c>
      <c r="H728" s="11">
        <f>Source!AV678</f>
        <v>1</v>
      </c>
      <c r="I728" s="37">
        <f>Source!Q677</f>
        <v>2.15</v>
      </c>
      <c r="J728" s="11">
        <f>IF(Source!BB678&lt;&gt; 0, Source!BB678, 1)</f>
        <v>11.68</v>
      </c>
      <c r="K728" s="37">
        <f>Source!Q678</f>
        <v>25.11</v>
      </c>
    </row>
    <row r="729" spans="1:29" ht="14.25" x14ac:dyDescent="0.2">
      <c r="A729" s="34"/>
      <c r="B729" s="34"/>
      <c r="C729" s="34" t="s">
        <v>1357</v>
      </c>
      <c r="D729" s="35"/>
      <c r="E729" s="11"/>
      <c r="F729" s="37">
        <f>Source!AN677</f>
        <v>2.52</v>
      </c>
      <c r="G729" s="36" t="str">
        <f>Source!DF677</f>
        <v/>
      </c>
      <c r="H729" s="11">
        <f>Source!AV678</f>
        <v>1</v>
      </c>
      <c r="I729" s="39">
        <f>Source!R677</f>
        <v>0.15</v>
      </c>
      <c r="J729" s="11">
        <f>IF(Source!BS678&lt;&gt; 0, Source!BS678, 1)</f>
        <v>34.090000000000003</v>
      </c>
      <c r="K729" s="39">
        <f>Source!R678</f>
        <v>5.1100000000000003</v>
      </c>
    </row>
    <row r="730" spans="1:29" ht="14.25" x14ac:dyDescent="0.2">
      <c r="A730" s="34"/>
      <c r="B730" s="34"/>
      <c r="C730" s="34" t="s">
        <v>1368</v>
      </c>
      <c r="D730" s="35"/>
      <c r="E730" s="11"/>
      <c r="F730" s="37">
        <f>Source!AL677</f>
        <v>67.64</v>
      </c>
      <c r="G730" s="36" t="str">
        <f>Source!DD677</f>
        <v/>
      </c>
      <c r="H730" s="11">
        <f>Source!AW678</f>
        <v>1</v>
      </c>
      <c r="I730" s="37">
        <f>Source!P677</f>
        <v>4.0599999999999996</v>
      </c>
      <c r="J730" s="11">
        <f>IF(Source!BC678&lt;&gt; 0, Source!BC678, 1)</f>
        <v>4.75</v>
      </c>
      <c r="K730" s="37">
        <f>Source!P678</f>
        <v>19.29</v>
      </c>
    </row>
    <row r="731" spans="1:29" ht="42.75" x14ac:dyDescent="0.2">
      <c r="A731" s="34" t="s">
        <v>690</v>
      </c>
      <c r="B731" s="34" t="str">
        <f>Source!F679</f>
        <v>1.1-1-1091</v>
      </c>
      <c r="C731" s="34" t="s">
        <v>692</v>
      </c>
      <c r="D731" s="35" t="str">
        <f>Source!H679</f>
        <v>т</v>
      </c>
      <c r="E731" s="11">
        <f>Source!I679</f>
        <v>6.0000000000000001E-3</v>
      </c>
      <c r="F731" s="37">
        <f>Source!AK679</f>
        <v>7133</v>
      </c>
      <c r="G731" s="50" t="s">
        <v>3</v>
      </c>
      <c r="H731" s="11">
        <f>Source!AW680</f>
        <v>1</v>
      </c>
      <c r="I731" s="37">
        <f>Source!O679</f>
        <v>42.8</v>
      </c>
      <c r="J731" s="11">
        <f>IF(Source!BC680&lt;&gt; 0, Source!BC680, 1)</f>
        <v>9.48</v>
      </c>
      <c r="K731" s="37">
        <f>Source!O680</f>
        <v>405.74</v>
      </c>
      <c r="Q731">
        <f>Source!X679</f>
        <v>0</v>
      </c>
      <c r="R731">
        <f>Source!X680</f>
        <v>0</v>
      </c>
      <c r="S731">
        <f>Source!Y679</f>
        <v>0</v>
      </c>
      <c r="T731">
        <f>Source!Y680</f>
        <v>0</v>
      </c>
      <c r="U731">
        <f>ROUND((175/100)*ROUND(Source!R679, 2), 2)</f>
        <v>0</v>
      </c>
      <c r="V731">
        <f>ROUND((160/100)*ROUND(Source!R680, 2), 2)</f>
        <v>0</v>
      </c>
      <c r="AC731">
        <v>3</v>
      </c>
    </row>
    <row r="732" spans="1:29" ht="14.25" x14ac:dyDescent="0.2">
      <c r="A732" s="34"/>
      <c r="B732" s="34"/>
      <c r="C732" s="34" t="s">
        <v>1358</v>
      </c>
      <c r="D732" s="35" t="s">
        <v>1359</v>
      </c>
      <c r="E732" s="11">
        <f>Source!DN678</f>
        <v>112</v>
      </c>
      <c r="F732" s="37"/>
      <c r="G732" s="36"/>
      <c r="H732" s="11"/>
      <c r="I732" s="37">
        <f>SUM(Q725:Q731)</f>
        <v>11.92</v>
      </c>
      <c r="J732" s="11">
        <f>Source!BZ678</f>
        <v>92</v>
      </c>
      <c r="K732" s="37">
        <f>SUM(R725:R731)</f>
        <v>333.7</v>
      </c>
    </row>
    <row r="733" spans="1:29" ht="14.25" x14ac:dyDescent="0.2">
      <c r="A733" s="34"/>
      <c r="B733" s="34"/>
      <c r="C733" s="34" t="s">
        <v>1360</v>
      </c>
      <c r="D733" s="35" t="s">
        <v>1359</v>
      </c>
      <c r="E733" s="11">
        <f>Source!DO678</f>
        <v>70</v>
      </c>
      <c r="F733" s="37"/>
      <c r="G733" s="36"/>
      <c r="H733" s="11"/>
      <c r="I733" s="37">
        <f>SUM(S725:S732)</f>
        <v>7.45</v>
      </c>
      <c r="J733" s="11">
        <f>Source!CA678</f>
        <v>43</v>
      </c>
      <c r="K733" s="37">
        <f>SUM(T725:T732)</f>
        <v>155.97</v>
      </c>
    </row>
    <row r="734" spans="1:29" ht="14.25" x14ac:dyDescent="0.2">
      <c r="A734" s="34"/>
      <c r="B734" s="34"/>
      <c r="C734" s="34" t="s">
        <v>1361</v>
      </c>
      <c r="D734" s="35" t="s">
        <v>1359</v>
      </c>
      <c r="E734" s="11">
        <f>175</f>
        <v>175</v>
      </c>
      <c r="F734" s="37"/>
      <c r="G734" s="36"/>
      <c r="H734" s="11"/>
      <c r="I734" s="37">
        <f>SUM(U725:U733)</f>
        <v>0.26</v>
      </c>
      <c r="J734" s="11">
        <f>160</f>
        <v>160</v>
      </c>
      <c r="K734" s="37">
        <f>SUM(V725:V733)</f>
        <v>8.18</v>
      </c>
    </row>
    <row r="735" spans="1:29" ht="14.25" x14ac:dyDescent="0.2">
      <c r="A735" s="40"/>
      <c r="B735" s="40"/>
      <c r="C735" s="40" t="s">
        <v>1362</v>
      </c>
      <c r="D735" s="41" t="s">
        <v>1363</v>
      </c>
      <c r="E735" s="42">
        <f>Source!AQ677</f>
        <v>14.4</v>
      </c>
      <c r="F735" s="43"/>
      <c r="G735" s="44" t="str">
        <f>Source!DI677</f>
        <v/>
      </c>
      <c r="H735" s="42">
        <f>Source!AV678</f>
        <v>1</v>
      </c>
      <c r="I735" s="43">
        <f>Source!U677</f>
        <v>0.86399999999999999</v>
      </c>
      <c r="J735" s="42"/>
      <c r="K735" s="43"/>
    </row>
    <row r="736" spans="1:29" ht="15" x14ac:dyDescent="0.25">
      <c r="C736" s="27" t="s">
        <v>1364</v>
      </c>
      <c r="H736" s="45">
        <f>I727+I728+I730+I732+I733+I734+SUM(I731:I731)-SUMIF(AC731:AC731, 5, I731:I731)-SUMIF(AC731:AC731, 6, I731:I731)</f>
        <v>79.28</v>
      </c>
      <c r="I736" s="45"/>
      <c r="J736" s="45">
        <f>K727+K728+K730+K732+K733+K734+SUM(K731:K731)-SUMIF(AC731:AC731, 5, K731:K731)-SUMIF(AC731:AC731, 6, K731:K731)</f>
        <v>1310.71</v>
      </c>
      <c r="K736" s="45"/>
    </row>
    <row r="737" spans="1:29" ht="15" x14ac:dyDescent="0.25">
      <c r="C737" s="27" t="s">
        <v>1365</v>
      </c>
      <c r="H737" s="47">
        <f>SUMIF(AC731:AC731, 5, I731:I731)+SUMIF(AC731:AC731, 6, I731:I731)</f>
        <v>0</v>
      </c>
      <c r="I737" s="47"/>
      <c r="J737" s="47">
        <f>SUMIF(AC731:AC731, 5, K731:K731)+SUMIF(AC731:AC731, 6, K731:K731)</f>
        <v>0</v>
      </c>
      <c r="K737" s="47"/>
    </row>
    <row r="738" spans="1:29" ht="15" x14ac:dyDescent="0.25">
      <c r="H738" s="47"/>
      <c r="I738" s="47"/>
      <c r="J738" s="47"/>
      <c r="K738" s="47"/>
      <c r="O738" s="48">
        <f>I727+I728+I730+I732+I733+I734+SUM(I731:I731)</f>
        <v>79.28</v>
      </c>
      <c r="P738" s="48">
        <f>K727+K728+K730+K732+K733+K734+SUM(K731:K731)</f>
        <v>1310.71</v>
      </c>
    </row>
    <row r="740" spans="1:29" ht="42.75" x14ac:dyDescent="0.2">
      <c r="A740" s="34">
        <v>50</v>
      </c>
      <c r="B740" s="34" t="str">
        <f>Source!F681</f>
        <v>4.8-187-3</v>
      </c>
      <c r="C740" s="34" t="s">
        <v>696</v>
      </c>
      <c r="D740" s="35" t="str">
        <f>Source!H681</f>
        <v>100 м</v>
      </c>
      <c r="E740" s="11">
        <f>Source!I681</f>
        <v>0.02</v>
      </c>
      <c r="F740" s="37"/>
      <c r="G740" s="36"/>
      <c r="H740" s="11"/>
      <c r="I740" s="37"/>
      <c r="J740" s="11"/>
      <c r="K740" s="37"/>
      <c r="Q740">
        <f>Source!X681</f>
        <v>3.7</v>
      </c>
      <c r="R740">
        <f>Source!X682</f>
        <v>103.5</v>
      </c>
      <c r="S740">
        <f>Source!Y681</f>
        <v>2.31</v>
      </c>
      <c r="T740">
        <f>Source!Y682</f>
        <v>48.38</v>
      </c>
      <c r="U740">
        <f>ROUND((175/100)*ROUND(Source!R681, 2), 2)</f>
        <v>0.23</v>
      </c>
      <c r="V740">
        <f>ROUND((160/100)*ROUND(Source!R682, 2), 2)</f>
        <v>7.09</v>
      </c>
      <c r="AC740">
        <v>0</v>
      </c>
    </row>
    <row r="741" spans="1:29" x14ac:dyDescent="0.2">
      <c r="C741" s="38" t="str">
        <f>"Объем: "&amp;Source!I681&amp;"=2/"&amp;"100"</f>
        <v>Объем: 0,02=2/100</v>
      </c>
    </row>
    <row r="742" spans="1:29" ht="14.25" x14ac:dyDescent="0.2">
      <c r="A742" s="34"/>
      <c r="B742" s="34"/>
      <c r="C742" s="34" t="s">
        <v>1355</v>
      </c>
      <c r="D742" s="35"/>
      <c r="E742" s="11"/>
      <c r="F742" s="37">
        <f>Source!AO681</f>
        <v>165.09</v>
      </c>
      <c r="G742" s="36" t="str">
        <f>Source!DG681</f>
        <v/>
      </c>
      <c r="H742" s="11">
        <f>Source!AV682</f>
        <v>1</v>
      </c>
      <c r="I742" s="37">
        <f>Source!S681</f>
        <v>3.3</v>
      </c>
      <c r="J742" s="11">
        <f>IF(Source!BA682&lt;&gt; 0, Source!BA682, 1)</f>
        <v>34.090000000000003</v>
      </c>
      <c r="K742" s="37">
        <f>Source!S682</f>
        <v>112.5</v>
      </c>
    </row>
    <row r="743" spans="1:29" ht="14.25" x14ac:dyDescent="0.2">
      <c r="A743" s="34"/>
      <c r="B743" s="34"/>
      <c r="C743" s="34" t="s">
        <v>1356</v>
      </c>
      <c r="D743" s="35"/>
      <c r="E743" s="11"/>
      <c r="F743" s="37">
        <f>Source!AM681</f>
        <v>85.63</v>
      </c>
      <c r="G743" s="36" t="str">
        <f>Source!DE681</f>
        <v/>
      </c>
      <c r="H743" s="11">
        <f>Source!AV682</f>
        <v>1</v>
      </c>
      <c r="I743" s="37">
        <f>Source!Q681</f>
        <v>1.71</v>
      </c>
      <c r="J743" s="11">
        <f>IF(Source!BB682&lt;&gt; 0, Source!BB682, 1)</f>
        <v>11.73</v>
      </c>
      <c r="K743" s="37">
        <f>Source!Q682</f>
        <v>20.059999999999999</v>
      </c>
    </row>
    <row r="744" spans="1:29" ht="14.25" x14ac:dyDescent="0.2">
      <c r="A744" s="34"/>
      <c r="B744" s="34"/>
      <c r="C744" s="34" t="s">
        <v>1357</v>
      </c>
      <c r="D744" s="35"/>
      <c r="E744" s="11"/>
      <c r="F744" s="37">
        <f>Source!AN681</f>
        <v>6.31</v>
      </c>
      <c r="G744" s="36" t="str">
        <f>Source!DF681</f>
        <v/>
      </c>
      <c r="H744" s="11">
        <f>Source!AV682</f>
        <v>1</v>
      </c>
      <c r="I744" s="39">
        <f>Source!R681</f>
        <v>0.13</v>
      </c>
      <c r="J744" s="11">
        <f>IF(Source!BS682&lt;&gt; 0, Source!BS682, 1)</f>
        <v>34.090000000000003</v>
      </c>
      <c r="K744" s="39">
        <f>Source!R682</f>
        <v>4.43</v>
      </c>
    </row>
    <row r="745" spans="1:29" ht="14.25" x14ac:dyDescent="0.2">
      <c r="A745" s="34"/>
      <c r="B745" s="34"/>
      <c r="C745" s="34" t="s">
        <v>1368</v>
      </c>
      <c r="D745" s="35"/>
      <c r="E745" s="11"/>
      <c r="F745" s="37">
        <f>Source!AL681</f>
        <v>78.34</v>
      </c>
      <c r="G745" s="36" t="str">
        <f>Source!DD681</f>
        <v/>
      </c>
      <c r="H745" s="11">
        <f>Source!AW682</f>
        <v>1</v>
      </c>
      <c r="I745" s="37">
        <f>Source!P681</f>
        <v>1.57</v>
      </c>
      <c r="J745" s="11">
        <f>IF(Source!BC682&lt;&gt; 0, Source!BC682, 1)</f>
        <v>6.28</v>
      </c>
      <c r="K745" s="37">
        <f>Source!P682</f>
        <v>9.86</v>
      </c>
    </row>
    <row r="746" spans="1:29" ht="42.75" x14ac:dyDescent="0.2">
      <c r="A746" s="34" t="s">
        <v>698</v>
      </c>
      <c r="B746" s="34" t="str">
        <f>Source!F683</f>
        <v>1.1-1-1091</v>
      </c>
      <c r="C746" s="34" t="s">
        <v>692</v>
      </c>
      <c r="D746" s="35" t="str">
        <f>Source!H683</f>
        <v>т</v>
      </c>
      <c r="E746" s="11">
        <f>Source!I683</f>
        <v>2.7229999999999997E-3</v>
      </c>
      <c r="F746" s="37">
        <f>Source!AK683</f>
        <v>7133</v>
      </c>
      <c r="G746" s="50" t="s">
        <v>3</v>
      </c>
      <c r="H746" s="11">
        <f>Source!AW684</f>
        <v>1</v>
      </c>
      <c r="I746" s="37">
        <f>Source!O683</f>
        <v>19.420000000000002</v>
      </c>
      <c r="J746" s="11">
        <f>IF(Source!BC684&lt;&gt; 0, Source!BC684, 1)</f>
        <v>9.48</v>
      </c>
      <c r="K746" s="37">
        <f>Source!O684</f>
        <v>184.1</v>
      </c>
      <c r="Q746">
        <f>Source!X683</f>
        <v>0</v>
      </c>
      <c r="R746">
        <f>Source!X684</f>
        <v>0</v>
      </c>
      <c r="S746">
        <f>Source!Y683</f>
        <v>0</v>
      </c>
      <c r="T746">
        <f>Source!Y684</f>
        <v>0</v>
      </c>
      <c r="U746">
        <f>ROUND((175/100)*ROUND(Source!R683, 2), 2)</f>
        <v>0</v>
      </c>
      <c r="V746">
        <f>ROUND((160/100)*ROUND(Source!R684, 2), 2)</f>
        <v>0</v>
      </c>
      <c r="AC746">
        <v>3</v>
      </c>
    </row>
    <row r="747" spans="1:29" ht="14.25" x14ac:dyDescent="0.2">
      <c r="A747" s="34"/>
      <c r="B747" s="34"/>
      <c r="C747" s="34" t="s">
        <v>1358</v>
      </c>
      <c r="D747" s="35" t="s">
        <v>1359</v>
      </c>
      <c r="E747" s="11">
        <f>Source!DN682</f>
        <v>112</v>
      </c>
      <c r="F747" s="37"/>
      <c r="G747" s="36"/>
      <c r="H747" s="11"/>
      <c r="I747" s="37">
        <f>SUM(Q740:Q746)</f>
        <v>3.7</v>
      </c>
      <c r="J747" s="11">
        <f>Source!BZ682</f>
        <v>92</v>
      </c>
      <c r="K747" s="37">
        <f>SUM(R740:R746)</f>
        <v>103.5</v>
      </c>
    </row>
    <row r="748" spans="1:29" ht="14.25" x14ac:dyDescent="0.2">
      <c r="A748" s="34"/>
      <c r="B748" s="34"/>
      <c r="C748" s="34" t="s">
        <v>1360</v>
      </c>
      <c r="D748" s="35" t="s">
        <v>1359</v>
      </c>
      <c r="E748" s="11">
        <f>Source!DO682</f>
        <v>70</v>
      </c>
      <c r="F748" s="37"/>
      <c r="G748" s="36"/>
      <c r="H748" s="11"/>
      <c r="I748" s="37">
        <f>SUM(S740:S747)</f>
        <v>2.31</v>
      </c>
      <c r="J748" s="11">
        <f>Source!CA682</f>
        <v>43</v>
      </c>
      <c r="K748" s="37">
        <f>SUM(T740:T747)</f>
        <v>48.38</v>
      </c>
    </row>
    <row r="749" spans="1:29" ht="14.25" x14ac:dyDescent="0.2">
      <c r="A749" s="34"/>
      <c r="B749" s="34"/>
      <c r="C749" s="34" t="s">
        <v>1361</v>
      </c>
      <c r="D749" s="35" t="s">
        <v>1359</v>
      </c>
      <c r="E749" s="11">
        <f>175</f>
        <v>175</v>
      </c>
      <c r="F749" s="37"/>
      <c r="G749" s="36"/>
      <c r="H749" s="11"/>
      <c r="I749" s="37">
        <f>SUM(U740:U748)</f>
        <v>0.23</v>
      </c>
      <c r="J749" s="11">
        <f>160</f>
        <v>160</v>
      </c>
      <c r="K749" s="37">
        <f>SUM(V740:V748)</f>
        <v>7.09</v>
      </c>
    </row>
    <row r="750" spans="1:29" ht="14.25" x14ac:dyDescent="0.2">
      <c r="A750" s="40"/>
      <c r="B750" s="40"/>
      <c r="C750" s="40" t="s">
        <v>1362</v>
      </c>
      <c r="D750" s="41" t="s">
        <v>1363</v>
      </c>
      <c r="E750" s="42">
        <f>Source!AQ681</f>
        <v>13.4</v>
      </c>
      <c r="F750" s="43"/>
      <c r="G750" s="44" t="str">
        <f>Source!DI681</f>
        <v/>
      </c>
      <c r="H750" s="42">
        <f>Source!AV682</f>
        <v>1</v>
      </c>
      <c r="I750" s="43">
        <f>Source!U681</f>
        <v>0.26800000000000002</v>
      </c>
      <c r="J750" s="42"/>
      <c r="K750" s="43"/>
    </row>
    <row r="751" spans="1:29" ht="15" x14ac:dyDescent="0.25">
      <c r="C751" s="27" t="s">
        <v>1364</v>
      </c>
      <c r="H751" s="45">
        <f>I742+I743+I745+I747+I748+I749+SUM(I746:I746)-SUMIF(AC746:AC746, 5, I746:I746)-SUMIF(AC746:AC746, 6, I746:I746)</f>
        <v>32.24</v>
      </c>
      <c r="I751" s="45"/>
      <c r="J751" s="45">
        <f>K742+K743+K745+K747+K748+K749+SUM(K746:K746)-SUMIF(AC746:AC746, 5, K746:K746)-SUMIF(AC746:AC746, 6, K746:K746)</f>
        <v>485.49</v>
      </c>
      <c r="K751" s="45"/>
    </row>
    <row r="752" spans="1:29" ht="15" x14ac:dyDescent="0.25">
      <c r="C752" s="27" t="s">
        <v>1365</v>
      </c>
      <c r="H752" s="47">
        <f>SUMIF(AC746:AC746, 5, I746:I746)+SUMIF(AC746:AC746, 6, I746:I746)</f>
        <v>0</v>
      </c>
      <c r="I752" s="47"/>
      <c r="J752" s="47">
        <f>SUMIF(AC746:AC746, 5, K746:K746)+SUMIF(AC746:AC746, 6, K746:K746)</f>
        <v>0</v>
      </c>
      <c r="K752" s="47"/>
    </row>
    <row r="753" spans="1:29" ht="15" x14ac:dyDescent="0.25">
      <c r="H753" s="47"/>
      <c r="I753" s="47"/>
      <c r="J753" s="47"/>
      <c r="K753" s="47"/>
      <c r="O753" s="48">
        <f>I742+I743+I745+I747+I748+I749+SUM(I746:I746)</f>
        <v>32.24</v>
      </c>
      <c r="P753" s="48">
        <f>K742+K743+K745+K747+K748+K749+SUM(K746:K746)</f>
        <v>485.49</v>
      </c>
    </row>
    <row r="756" spans="1:29" ht="15" x14ac:dyDescent="0.25">
      <c r="A756" s="49" t="str">
        <f>CONCATENATE("Итого по разделу: ",IF(Source!G686&lt;&gt;"Новый раздел", Source!G686, ""))</f>
        <v>Итого по разделу: Заземление</v>
      </c>
      <c r="B756" s="49"/>
      <c r="C756" s="49"/>
      <c r="D756" s="49"/>
      <c r="E756" s="49"/>
      <c r="F756" s="49"/>
      <c r="G756" s="49"/>
      <c r="H756" s="47">
        <f>SUM(O708:O755)</f>
        <v>246.51000000000002</v>
      </c>
      <c r="I756" s="46"/>
      <c r="J756" s="47">
        <f>SUM(P708:P755)</f>
        <v>3261</v>
      </c>
      <c r="K756" s="46"/>
    </row>
    <row r="757" spans="1:29" hidden="1" x14ac:dyDescent="0.2">
      <c r="A757" t="s">
        <v>1366</v>
      </c>
      <c r="I757">
        <f>SUM(W708:W756)</f>
        <v>0</v>
      </c>
      <c r="J757">
        <f>SUM(X708:X756)</f>
        <v>0</v>
      </c>
    </row>
    <row r="758" spans="1:29" hidden="1" x14ac:dyDescent="0.2">
      <c r="A758" t="s">
        <v>1367</v>
      </c>
      <c r="I758">
        <f>SUM(Y708:Y757)</f>
        <v>0</v>
      </c>
      <c r="J758">
        <f>SUM(Z708:Z757)</f>
        <v>0</v>
      </c>
    </row>
    <row r="760" spans="1:29" ht="16.5" x14ac:dyDescent="0.25">
      <c r="A760" s="33" t="str">
        <f>CONCATENATE("Раздел: ",IF(Source!G716&lt;&gt;"Новый раздел", Source!G716, ""))</f>
        <v>Раздел: Установка электрооборудования</v>
      </c>
      <c r="B760" s="33"/>
      <c r="C760" s="33"/>
      <c r="D760" s="33"/>
      <c r="E760" s="33"/>
      <c r="F760" s="33"/>
      <c r="G760" s="33"/>
      <c r="H760" s="33"/>
      <c r="I760" s="33"/>
      <c r="J760" s="33"/>
      <c r="K760" s="33"/>
    </row>
    <row r="761" spans="1:29" ht="57" x14ac:dyDescent="0.2">
      <c r="A761" s="34">
        <v>51</v>
      </c>
      <c r="B761" s="34" t="str">
        <f>Source!F720</f>
        <v>4.8-251-9</v>
      </c>
      <c r="C761" s="34" t="s">
        <v>702</v>
      </c>
      <c r="D761" s="35" t="str">
        <f>Source!H720</f>
        <v>1  ШТ.</v>
      </c>
      <c r="E761" s="11">
        <f>Source!I720</f>
        <v>1</v>
      </c>
      <c r="F761" s="37"/>
      <c r="G761" s="36"/>
      <c r="H761" s="11"/>
      <c r="I761" s="37"/>
      <c r="J761" s="11"/>
      <c r="K761" s="37"/>
      <c r="Q761">
        <f>Source!X720</f>
        <v>42.19</v>
      </c>
      <c r="R761">
        <f>Source!X721</f>
        <v>1181.44</v>
      </c>
      <c r="S761">
        <f>Source!Y720</f>
        <v>26.37</v>
      </c>
      <c r="T761">
        <f>Source!Y721</f>
        <v>552.19000000000005</v>
      </c>
      <c r="U761">
        <f>ROUND((175/100)*ROUND(Source!R720, 2), 2)</f>
        <v>0.23</v>
      </c>
      <c r="V761">
        <f>ROUND((160/100)*ROUND(Source!R721, 2), 2)</f>
        <v>7.09</v>
      </c>
      <c r="AC761">
        <v>0</v>
      </c>
    </row>
    <row r="762" spans="1:29" ht="14.25" x14ac:dyDescent="0.2">
      <c r="A762" s="34"/>
      <c r="B762" s="34"/>
      <c r="C762" s="34" t="s">
        <v>1355</v>
      </c>
      <c r="D762" s="35"/>
      <c r="E762" s="11"/>
      <c r="F762" s="37">
        <f>Source!AO720</f>
        <v>37.67</v>
      </c>
      <c r="G762" s="36" t="str">
        <f>Source!DG720</f>
        <v/>
      </c>
      <c r="H762" s="11">
        <f>Source!AV721</f>
        <v>1</v>
      </c>
      <c r="I762" s="37">
        <f>Source!S720</f>
        <v>37.67</v>
      </c>
      <c r="J762" s="11">
        <f>IF(Source!BA721&lt;&gt; 0, Source!BA721, 1)</f>
        <v>34.090000000000003</v>
      </c>
      <c r="K762" s="37">
        <f>Source!S721</f>
        <v>1284.17</v>
      </c>
    </row>
    <row r="763" spans="1:29" ht="14.25" x14ac:dyDescent="0.2">
      <c r="A763" s="34"/>
      <c r="B763" s="34"/>
      <c r="C763" s="34" t="s">
        <v>1356</v>
      </c>
      <c r="D763" s="35"/>
      <c r="E763" s="11"/>
      <c r="F763" s="37">
        <f>Source!AM720</f>
        <v>1.33</v>
      </c>
      <c r="G763" s="36" t="str">
        <f>Source!DE720</f>
        <v/>
      </c>
      <c r="H763" s="11">
        <f>Source!AV721</f>
        <v>1</v>
      </c>
      <c r="I763" s="37">
        <f>Source!Q720</f>
        <v>1.33</v>
      </c>
      <c r="J763" s="11">
        <f>IF(Source!BB721&lt;&gt; 0, Source!BB721, 1)</f>
        <v>11.13</v>
      </c>
      <c r="K763" s="37">
        <f>Source!Q721</f>
        <v>14.8</v>
      </c>
    </row>
    <row r="764" spans="1:29" ht="14.25" x14ac:dyDescent="0.2">
      <c r="A764" s="34"/>
      <c r="B764" s="34"/>
      <c r="C764" s="34" t="s">
        <v>1357</v>
      </c>
      <c r="D764" s="35"/>
      <c r="E764" s="11"/>
      <c r="F764" s="37">
        <f>Source!AN720</f>
        <v>0.13</v>
      </c>
      <c r="G764" s="36" t="str">
        <f>Source!DF720</f>
        <v/>
      </c>
      <c r="H764" s="11">
        <f>Source!AV721</f>
        <v>1</v>
      </c>
      <c r="I764" s="39">
        <f>Source!R720</f>
        <v>0.13</v>
      </c>
      <c r="J764" s="11">
        <f>IF(Source!BS721&lt;&gt; 0, Source!BS721, 1)</f>
        <v>34.090000000000003</v>
      </c>
      <c r="K764" s="39">
        <f>Source!R721</f>
        <v>4.43</v>
      </c>
    </row>
    <row r="765" spans="1:29" ht="14.25" x14ac:dyDescent="0.2">
      <c r="A765" s="34"/>
      <c r="B765" s="34"/>
      <c r="C765" s="34" t="s">
        <v>1368</v>
      </c>
      <c r="D765" s="35"/>
      <c r="E765" s="11"/>
      <c r="F765" s="37">
        <f>Source!AL720</f>
        <v>30.21</v>
      </c>
      <c r="G765" s="36" t="str">
        <f>Source!DD720</f>
        <v/>
      </c>
      <c r="H765" s="11">
        <f>Source!AW721</f>
        <v>1</v>
      </c>
      <c r="I765" s="37">
        <f>Source!P720</f>
        <v>30.21</v>
      </c>
      <c r="J765" s="11">
        <f>IF(Source!BC721&lt;&gt; 0, Source!BC721, 1)</f>
        <v>5.89</v>
      </c>
      <c r="K765" s="37">
        <f>Source!P721</f>
        <v>177.94</v>
      </c>
    </row>
    <row r="766" spans="1:29" ht="71.25" x14ac:dyDescent="0.2">
      <c r="A766" s="34" t="s">
        <v>704</v>
      </c>
      <c r="B766" s="34" t="str">
        <f>Source!F722</f>
        <v>1.21-4-256</v>
      </c>
      <c r="C766" s="34" t="s">
        <v>706</v>
      </c>
      <c r="D766" s="35" t="str">
        <f>Source!H722</f>
        <v>шт.</v>
      </c>
      <c r="E766" s="11">
        <f>Source!I722</f>
        <v>1</v>
      </c>
      <c r="F766" s="37">
        <f>Source!AK722</f>
        <v>80.400000000000006</v>
      </c>
      <c r="G766" s="50" t="s">
        <v>3</v>
      </c>
      <c r="H766" s="11">
        <f>Source!AW723</f>
        <v>1</v>
      </c>
      <c r="I766" s="37">
        <f>Source!O722</f>
        <v>80.400000000000006</v>
      </c>
      <c r="J766" s="11">
        <f>IF(Source!BC723&lt;&gt; 0, Source!BC723, 1)</f>
        <v>8.91</v>
      </c>
      <c r="K766" s="37">
        <f>Source!O723</f>
        <v>716.36</v>
      </c>
      <c r="Q766">
        <f>Source!X722</f>
        <v>0</v>
      </c>
      <c r="R766">
        <f>Source!X723</f>
        <v>0</v>
      </c>
      <c r="S766">
        <f>Source!Y722</f>
        <v>0</v>
      </c>
      <c r="T766">
        <f>Source!Y723</f>
        <v>0</v>
      </c>
      <c r="U766">
        <f>ROUND((175/100)*ROUND(Source!R722, 2), 2)</f>
        <v>0</v>
      </c>
      <c r="V766">
        <f>ROUND((160/100)*ROUND(Source!R723, 2), 2)</f>
        <v>0</v>
      </c>
      <c r="AC766">
        <v>3</v>
      </c>
    </row>
    <row r="767" spans="1:29" ht="14.25" x14ac:dyDescent="0.2">
      <c r="A767" s="34"/>
      <c r="B767" s="34"/>
      <c r="C767" s="34" t="s">
        <v>1358</v>
      </c>
      <c r="D767" s="35" t="s">
        <v>1359</v>
      </c>
      <c r="E767" s="11">
        <f>Source!DN721</f>
        <v>112</v>
      </c>
      <c r="F767" s="37"/>
      <c r="G767" s="36"/>
      <c r="H767" s="11"/>
      <c r="I767" s="37">
        <f>SUM(Q761:Q766)</f>
        <v>42.19</v>
      </c>
      <c r="J767" s="11">
        <f>Source!BZ721</f>
        <v>92</v>
      </c>
      <c r="K767" s="37">
        <f>SUM(R761:R766)</f>
        <v>1181.44</v>
      </c>
    </row>
    <row r="768" spans="1:29" ht="14.25" x14ac:dyDescent="0.2">
      <c r="A768" s="34"/>
      <c r="B768" s="34"/>
      <c r="C768" s="34" t="s">
        <v>1360</v>
      </c>
      <c r="D768" s="35" t="s">
        <v>1359</v>
      </c>
      <c r="E768" s="11">
        <f>Source!DO721</f>
        <v>70</v>
      </c>
      <c r="F768" s="37"/>
      <c r="G768" s="36"/>
      <c r="H768" s="11"/>
      <c r="I768" s="37">
        <f>SUM(S761:S767)</f>
        <v>26.37</v>
      </c>
      <c r="J768" s="11">
        <f>Source!CA721</f>
        <v>43</v>
      </c>
      <c r="K768" s="37">
        <f>SUM(T761:T767)</f>
        <v>552.19000000000005</v>
      </c>
    </row>
    <row r="769" spans="1:29" ht="14.25" x14ac:dyDescent="0.2">
      <c r="A769" s="34"/>
      <c r="B769" s="34"/>
      <c r="C769" s="34" t="s">
        <v>1361</v>
      </c>
      <c r="D769" s="35" t="s">
        <v>1359</v>
      </c>
      <c r="E769" s="11">
        <f>175</f>
        <v>175</v>
      </c>
      <c r="F769" s="37"/>
      <c r="G769" s="36"/>
      <c r="H769" s="11"/>
      <c r="I769" s="37">
        <f>SUM(U761:U768)</f>
        <v>0.23</v>
      </c>
      <c r="J769" s="11">
        <f>160</f>
        <v>160</v>
      </c>
      <c r="K769" s="37">
        <f>SUM(V761:V768)</f>
        <v>7.09</v>
      </c>
    </row>
    <row r="770" spans="1:29" ht="14.25" x14ac:dyDescent="0.2">
      <c r="A770" s="40"/>
      <c r="B770" s="40"/>
      <c r="C770" s="40" t="s">
        <v>1362</v>
      </c>
      <c r="D770" s="41" t="s">
        <v>1363</v>
      </c>
      <c r="E770" s="42">
        <f>Source!AQ720</f>
        <v>2.9</v>
      </c>
      <c r="F770" s="43"/>
      <c r="G770" s="44" t="str">
        <f>Source!DI720</f>
        <v/>
      </c>
      <c r="H770" s="42">
        <f>Source!AV721</f>
        <v>1</v>
      </c>
      <c r="I770" s="43">
        <f>Source!U720</f>
        <v>2.9</v>
      </c>
      <c r="J770" s="42"/>
      <c r="K770" s="43"/>
    </row>
    <row r="771" spans="1:29" ht="15" x14ac:dyDescent="0.25">
      <c r="C771" s="27" t="s">
        <v>1364</v>
      </c>
      <c r="H771" s="45">
        <f>I762+I763+I765+I767+I768+I769+SUM(I766:I766)-SUMIF(AC766:AC766, 5, I766:I766)-SUMIF(AC766:AC766, 6, I766:I766)</f>
        <v>218.4</v>
      </c>
      <c r="I771" s="45"/>
      <c r="J771" s="45">
        <f>K762+K763+K765+K767+K768+K769+SUM(K766:K766)-SUMIF(AC766:AC766, 5, K766:K766)-SUMIF(AC766:AC766, 6, K766:K766)</f>
        <v>3933.9900000000007</v>
      </c>
      <c r="K771" s="45"/>
    </row>
    <row r="772" spans="1:29" ht="15" x14ac:dyDescent="0.25">
      <c r="C772" s="27" t="s">
        <v>1365</v>
      </c>
      <c r="H772" s="47">
        <f>SUMIF(AC766:AC766, 5, I766:I766)+SUMIF(AC766:AC766, 6, I766:I766)</f>
        <v>0</v>
      </c>
      <c r="I772" s="47"/>
      <c r="J772" s="47">
        <f>SUMIF(AC766:AC766, 5, K766:K766)+SUMIF(AC766:AC766, 6, K766:K766)</f>
        <v>0</v>
      </c>
      <c r="K772" s="47"/>
    </row>
    <row r="773" spans="1:29" ht="15" x14ac:dyDescent="0.25">
      <c r="H773" s="47"/>
      <c r="I773" s="47"/>
      <c r="J773" s="47"/>
      <c r="K773" s="47"/>
      <c r="O773" s="48">
        <f>I762+I763+I765+I767+I768+I769+SUM(I766:I766)</f>
        <v>218.4</v>
      </c>
      <c r="P773" s="48">
        <f>K762+K763+K765+K767+K768+K769+SUM(K766:K766)</f>
        <v>3933.9900000000007</v>
      </c>
    </row>
    <row r="775" spans="1:29" ht="85.5" x14ac:dyDescent="0.2">
      <c r="A775" s="34">
        <v>52</v>
      </c>
      <c r="B775" s="34" t="str">
        <f>Source!F724</f>
        <v>4.8-218-1</v>
      </c>
      <c r="C775" s="34" t="s">
        <v>642</v>
      </c>
      <c r="D775" s="35" t="str">
        <f>Source!H724</f>
        <v>1  ШТ.</v>
      </c>
      <c r="E775" s="11">
        <f>Source!I724</f>
        <v>2</v>
      </c>
      <c r="F775" s="37"/>
      <c r="G775" s="36"/>
      <c r="H775" s="11"/>
      <c r="I775" s="37"/>
      <c r="J775" s="11"/>
      <c r="K775" s="37"/>
      <c r="Q775">
        <f>Source!X724</f>
        <v>29.93</v>
      </c>
      <c r="R775">
        <f>Source!X725</f>
        <v>838.01</v>
      </c>
      <c r="S775">
        <f>Source!Y724</f>
        <v>18.7</v>
      </c>
      <c r="T775">
        <f>Source!Y725</f>
        <v>391.68</v>
      </c>
      <c r="U775">
        <f>ROUND((175/100)*ROUND(Source!R724, 2), 2)</f>
        <v>0</v>
      </c>
      <c r="V775">
        <f>ROUND((160/100)*ROUND(Source!R725, 2), 2)</f>
        <v>0</v>
      </c>
      <c r="AC775">
        <v>0</v>
      </c>
    </row>
    <row r="776" spans="1:29" ht="14.25" x14ac:dyDescent="0.2">
      <c r="A776" s="34"/>
      <c r="B776" s="34"/>
      <c r="C776" s="34" t="s">
        <v>1355</v>
      </c>
      <c r="D776" s="35"/>
      <c r="E776" s="11"/>
      <c r="F776" s="37">
        <f>Source!AO724</f>
        <v>16.7</v>
      </c>
      <c r="G776" s="36" t="str">
        <f>Source!DG724</f>
        <v>)*0,8</v>
      </c>
      <c r="H776" s="11">
        <f>Source!AV725</f>
        <v>1</v>
      </c>
      <c r="I776" s="37">
        <f>Source!S724</f>
        <v>26.72</v>
      </c>
      <c r="J776" s="11">
        <f>IF(Source!BA725&lt;&gt; 0, Source!BA725, 1)</f>
        <v>34.090000000000003</v>
      </c>
      <c r="K776" s="37">
        <f>Source!S725</f>
        <v>910.88</v>
      </c>
    </row>
    <row r="777" spans="1:29" ht="14.25" x14ac:dyDescent="0.2">
      <c r="A777" s="34"/>
      <c r="B777" s="34"/>
      <c r="C777" s="34" t="s">
        <v>1356</v>
      </c>
      <c r="D777" s="35"/>
      <c r="E777" s="11"/>
      <c r="F777" s="37">
        <f>Source!AM724</f>
        <v>0.79</v>
      </c>
      <c r="G777" s="36" t="str">
        <f>Source!DE724</f>
        <v>)*0,8</v>
      </c>
      <c r="H777" s="11">
        <f>Source!AV725</f>
        <v>1</v>
      </c>
      <c r="I777" s="37">
        <f>Source!Q724</f>
        <v>1.26</v>
      </c>
      <c r="J777" s="11">
        <f>IF(Source!BB725&lt;&gt; 0, Source!BB725, 1)</f>
        <v>10.8</v>
      </c>
      <c r="K777" s="37">
        <f>Source!Q725</f>
        <v>13.61</v>
      </c>
    </row>
    <row r="778" spans="1:29" ht="14.25" x14ac:dyDescent="0.2">
      <c r="A778" s="34"/>
      <c r="B778" s="34"/>
      <c r="C778" s="34" t="s">
        <v>1368</v>
      </c>
      <c r="D778" s="35"/>
      <c r="E778" s="11"/>
      <c r="F778" s="37">
        <f>Source!AL724</f>
        <v>25.27</v>
      </c>
      <c r="G778" s="36" t="str">
        <f>Source!DD724</f>
        <v/>
      </c>
      <c r="H778" s="11">
        <f>Source!AW725</f>
        <v>1</v>
      </c>
      <c r="I778" s="37">
        <f>Source!P724</f>
        <v>50.54</v>
      </c>
      <c r="J778" s="11">
        <f>IF(Source!BC725&lt;&gt; 0, Source!BC725, 1)</f>
        <v>6.14</v>
      </c>
      <c r="K778" s="37">
        <f>Source!P725</f>
        <v>310.32</v>
      </c>
    </row>
    <row r="779" spans="1:29" ht="114" x14ac:dyDescent="0.2">
      <c r="A779" s="34" t="s">
        <v>709</v>
      </c>
      <c r="B779" s="34" t="str">
        <f>Source!F726</f>
        <v>1.21-5-930</v>
      </c>
      <c r="C779" s="34" t="s">
        <v>711</v>
      </c>
      <c r="D779" s="35" t="str">
        <f>Source!H726</f>
        <v>шт.</v>
      </c>
      <c r="E779" s="11">
        <f>Source!I726</f>
        <v>1</v>
      </c>
      <c r="F779" s="37">
        <f>Source!AK726</f>
        <v>917.23</v>
      </c>
      <c r="G779" s="50" t="s">
        <v>3</v>
      </c>
      <c r="H779" s="11">
        <f>Source!AW727</f>
        <v>1</v>
      </c>
      <c r="I779" s="37">
        <f>Source!O726</f>
        <v>917.23</v>
      </c>
      <c r="J779" s="11">
        <f>IF(Source!BC727&lt;&gt; 0, Source!BC727, 1)</f>
        <v>6.13</v>
      </c>
      <c r="K779" s="37">
        <f>Source!O727</f>
        <v>5622.62</v>
      </c>
      <c r="Q779">
        <f>Source!X726</f>
        <v>0</v>
      </c>
      <c r="R779">
        <f>Source!X727</f>
        <v>0</v>
      </c>
      <c r="S779">
        <f>Source!Y726</f>
        <v>0</v>
      </c>
      <c r="T779">
        <f>Source!Y727</f>
        <v>0</v>
      </c>
      <c r="U779">
        <f>ROUND((175/100)*ROUND(Source!R726, 2), 2)</f>
        <v>0</v>
      </c>
      <c r="V779">
        <f>ROUND((160/100)*ROUND(Source!R727, 2), 2)</f>
        <v>0</v>
      </c>
      <c r="AC779">
        <v>3</v>
      </c>
    </row>
    <row r="780" spans="1:29" ht="71.25" x14ac:dyDescent="0.2">
      <c r="A780" s="34" t="s">
        <v>713</v>
      </c>
      <c r="B780" s="34" t="str">
        <f>Source!F728</f>
        <v>1.21-5-34</v>
      </c>
      <c r="C780" s="34" t="s">
        <v>715</v>
      </c>
      <c r="D780" s="35" t="str">
        <f>Source!H728</f>
        <v>шт.</v>
      </c>
      <c r="E780" s="11">
        <f>Source!I728</f>
        <v>1</v>
      </c>
      <c r="F780" s="37">
        <f>Source!AK728</f>
        <v>36.770000000000003</v>
      </c>
      <c r="G780" s="50" t="s">
        <v>3</v>
      </c>
      <c r="H780" s="11">
        <f>Source!AW729</f>
        <v>1</v>
      </c>
      <c r="I780" s="37">
        <f>Source!O728</f>
        <v>36.770000000000003</v>
      </c>
      <c r="J780" s="11">
        <f>IF(Source!BC729&lt;&gt; 0, Source!BC729, 1)</f>
        <v>3.29</v>
      </c>
      <c r="K780" s="37">
        <f>Source!O729</f>
        <v>120.97</v>
      </c>
      <c r="Q780">
        <f>Source!X728</f>
        <v>0</v>
      </c>
      <c r="R780">
        <f>Source!X729</f>
        <v>0</v>
      </c>
      <c r="S780">
        <f>Source!Y728</f>
        <v>0</v>
      </c>
      <c r="T780">
        <f>Source!Y729</f>
        <v>0</v>
      </c>
      <c r="U780">
        <f>ROUND((175/100)*ROUND(Source!R728, 2), 2)</f>
        <v>0</v>
      </c>
      <c r="V780">
        <f>ROUND((160/100)*ROUND(Source!R729, 2), 2)</f>
        <v>0</v>
      </c>
      <c r="AC780">
        <v>3</v>
      </c>
    </row>
    <row r="781" spans="1:29" ht="14.25" x14ac:dyDescent="0.2">
      <c r="A781" s="34"/>
      <c r="B781" s="34"/>
      <c r="C781" s="34" t="s">
        <v>1358</v>
      </c>
      <c r="D781" s="35" t="s">
        <v>1359</v>
      </c>
      <c r="E781" s="11">
        <f>Source!DN725</f>
        <v>112</v>
      </c>
      <c r="F781" s="37"/>
      <c r="G781" s="36"/>
      <c r="H781" s="11"/>
      <c r="I781" s="37">
        <f>SUM(Q775:Q780)</f>
        <v>29.93</v>
      </c>
      <c r="J781" s="11">
        <f>Source!BZ725</f>
        <v>92</v>
      </c>
      <c r="K781" s="37">
        <f>SUM(R775:R780)</f>
        <v>838.01</v>
      </c>
    </row>
    <row r="782" spans="1:29" ht="14.25" x14ac:dyDescent="0.2">
      <c r="A782" s="34"/>
      <c r="B782" s="34"/>
      <c r="C782" s="34" t="s">
        <v>1360</v>
      </c>
      <c r="D782" s="35" t="s">
        <v>1359</v>
      </c>
      <c r="E782" s="11">
        <f>Source!DO725</f>
        <v>70</v>
      </c>
      <c r="F782" s="37"/>
      <c r="G782" s="36"/>
      <c r="H782" s="11"/>
      <c r="I782" s="37">
        <f>SUM(S775:S781)</f>
        <v>18.7</v>
      </c>
      <c r="J782" s="11">
        <f>Source!CA725</f>
        <v>43</v>
      </c>
      <c r="K782" s="37">
        <f>SUM(T775:T781)</f>
        <v>391.68</v>
      </c>
    </row>
    <row r="783" spans="1:29" ht="14.25" x14ac:dyDescent="0.2">
      <c r="A783" s="40"/>
      <c r="B783" s="40"/>
      <c r="C783" s="40" t="s">
        <v>1362</v>
      </c>
      <c r="D783" s="41" t="s">
        <v>1363</v>
      </c>
      <c r="E783" s="42">
        <f>Source!AQ724</f>
        <v>1.34</v>
      </c>
      <c r="F783" s="43"/>
      <c r="G783" s="44" t="str">
        <f>Source!DI724</f>
        <v>)*0,8</v>
      </c>
      <c r="H783" s="42">
        <f>Source!AV725</f>
        <v>1</v>
      </c>
      <c r="I783" s="43">
        <f>Source!U724</f>
        <v>2.1440000000000001</v>
      </c>
      <c r="J783" s="42"/>
      <c r="K783" s="43"/>
    </row>
    <row r="784" spans="1:29" ht="15" x14ac:dyDescent="0.25">
      <c r="C784" s="27" t="s">
        <v>1364</v>
      </c>
      <c r="H784" s="45">
        <f>I776+I777+I778+I781+I782+SUM(I779:I780)-SUMIF(AC779:AC780, 5, I779:I780)-SUMIF(AC779:AC780, 6, I779:I780)</f>
        <v>1081.1500000000001</v>
      </c>
      <c r="I784" s="45"/>
      <c r="J784" s="45">
        <f>K776+K777+K778+K781+K782+SUM(K779:K780)-SUMIF(AC779:AC780, 5, K779:K780)-SUMIF(AC779:AC780, 6, K779:K780)</f>
        <v>8208.09</v>
      </c>
      <c r="K784" s="45"/>
    </row>
    <row r="785" spans="1:29" ht="15" x14ac:dyDescent="0.25">
      <c r="C785" s="27" t="s">
        <v>1365</v>
      </c>
      <c r="H785" s="47">
        <f>SUMIF(AC779:AC780, 5, I779:I780)+SUMIF(AC779:AC780, 6, I779:I780)</f>
        <v>0</v>
      </c>
      <c r="I785" s="47"/>
      <c r="J785" s="47">
        <f>SUMIF(AC779:AC780, 5, K779:K780)+SUMIF(AC779:AC780, 6, K779:K780)</f>
        <v>0</v>
      </c>
      <c r="K785" s="47"/>
    </row>
    <row r="786" spans="1:29" ht="15" x14ac:dyDescent="0.25">
      <c r="H786" s="47"/>
      <c r="I786" s="47"/>
      <c r="J786" s="47"/>
      <c r="K786" s="47"/>
      <c r="O786" s="48">
        <f>I776+I777+I778+I781+I782+SUM(I779:I780)</f>
        <v>1081.1500000000001</v>
      </c>
      <c r="P786" s="48">
        <f>K776+K777+K778+K781+K782+SUM(K779:K780)</f>
        <v>8208.09</v>
      </c>
    </row>
    <row r="788" spans="1:29" ht="42.75" x14ac:dyDescent="0.2">
      <c r="A788" s="34">
        <v>53</v>
      </c>
      <c r="B788" s="34" t="str">
        <f>Source!F730</f>
        <v>4.8-243-1</v>
      </c>
      <c r="C788" s="34" t="s">
        <v>648</v>
      </c>
      <c r="D788" s="35" t="str">
        <f>Source!H730</f>
        <v>100 шт.</v>
      </c>
      <c r="E788" s="11">
        <f>Source!I730</f>
        <v>0.02</v>
      </c>
      <c r="F788" s="37"/>
      <c r="G788" s="36"/>
      <c r="H788" s="11"/>
      <c r="I788" s="37"/>
      <c r="J788" s="11"/>
      <c r="K788" s="37"/>
      <c r="Q788">
        <f>Source!X730</f>
        <v>9.92</v>
      </c>
      <c r="R788">
        <f>Source!X731</f>
        <v>277.88</v>
      </c>
      <c r="S788">
        <f>Source!Y730</f>
        <v>6.2</v>
      </c>
      <c r="T788">
        <f>Source!Y731</f>
        <v>129.88</v>
      </c>
      <c r="U788">
        <f>ROUND((175/100)*ROUND(Source!R730, 2), 2)</f>
        <v>0.02</v>
      </c>
      <c r="V788">
        <f>ROUND((160/100)*ROUND(Source!R731, 2), 2)</f>
        <v>0.54</v>
      </c>
      <c r="AC788">
        <v>0</v>
      </c>
    </row>
    <row r="789" spans="1:29" x14ac:dyDescent="0.2">
      <c r="C789" s="38" t="str">
        <f>"Объем: "&amp;Source!I730&amp;"=2/"&amp;"100"</f>
        <v>Объем: 0,02=2/100</v>
      </c>
    </row>
    <row r="790" spans="1:29" ht="14.25" x14ac:dyDescent="0.2">
      <c r="A790" s="34"/>
      <c r="B790" s="34"/>
      <c r="C790" s="34" t="s">
        <v>1355</v>
      </c>
      <c r="D790" s="35"/>
      <c r="E790" s="11"/>
      <c r="F790" s="37">
        <f>Source!AO730</f>
        <v>442.96</v>
      </c>
      <c r="G790" s="36" t="str">
        <f>Source!DG730</f>
        <v/>
      </c>
      <c r="H790" s="11">
        <f>Source!AV731</f>
        <v>1</v>
      </c>
      <c r="I790" s="37">
        <f>Source!S730</f>
        <v>8.86</v>
      </c>
      <c r="J790" s="11">
        <f>IF(Source!BA731&lt;&gt; 0, Source!BA731, 1)</f>
        <v>34.090000000000003</v>
      </c>
      <c r="K790" s="37">
        <f>Source!S731</f>
        <v>302.04000000000002</v>
      </c>
    </row>
    <row r="791" spans="1:29" ht="14.25" x14ac:dyDescent="0.2">
      <c r="A791" s="34"/>
      <c r="B791" s="34"/>
      <c r="C791" s="34" t="s">
        <v>1356</v>
      </c>
      <c r="D791" s="35"/>
      <c r="E791" s="11"/>
      <c r="F791" s="37">
        <f>Source!AM730</f>
        <v>3.93</v>
      </c>
      <c r="G791" s="36" t="str">
        <f>Source!DE730</f>
        <v/>
      </c>
      <c r="H791" s="11">
        <f>Source!AV731</f>
        <v>1</v>
      </c>
      <c r="I791" s="37">
        <f>Source!Q730</f>
        <v>0.08</v>
      </c>
      <c r="J791" s="11">
        <f>IF(Source!BB731&lt;&gt; 0, Source!BB731, 1)</f>
        <v>11.08</v>
      </c>
      <c r="K791" s="37">
        <f>Source!Q731</f>
        <v>0.89</v>
      </c>
    </row>
    <row r="792" spans="1:29" ht="14.25" x14ac:dyDescent="0.2">
      <c r="A792" s="34"/>
      <c r="B792" s="34"/>
      <c r="C792" s="34" t="s">
        <v>1357</v>
      </c>
      <c r="D792" s="35"/>
      <c r="E792" s="11"/>
      <c r="F792" s="37">
        <f>Source!AN730</f>
        <v>0.38</v>
      </c>
      <c r="G792" s="36" t="str">
        <f>Source!DF730</f>
        <v/>
      </c>
      <c r="H792" s="11">
        <f>Source!AV731</f>
        <v>1</v>
      </c>
      <c r="I792" s="39">
        <f>Source!R730</f>
        <v>0.01</v>
      </c>
      <c r="J792" s="11">
        <f>IF(Source!BS731&lt;&gt; 0, Source!BS731, 1)</f>
        <v>34.090000000000003</v>
      </c>
      <c r="K792" s="39">
        <f>Source!R731</f>
        <v>0.34</v>
      </c>
    </row>
    <row r="793" spans="1:29" ht="14.25" x14ac:dyDescent="0.2">
      <c r="A793" s="34"/>
      <c r="B793" s="34"/>
      <c r="C793" s="34" t="s">
        <v>1368</v>
      </c>
      <c r="D793" s="35"/>
      <c r="E793" s="11"/>
      <c r="F793" s="37">
        <f>Source!AL730</f>
        <v>21.61</v>
      </c>
      <c r="G793" s="36" t="str">
        <f>Source!DD730</f>
        <v/>
      </c>
      <c r="H793" s="11">
        <f>Source!AW731</f>
        <v>1</v>
      </c>
      <c r="I793" s="37">
        <f>Source!P730</f>
        <v>0.43</v>
      </c>
      <c r="J793" s="11">
        <f>IF(Source!BC731&lt;&gt; 0, Source!BC731, 1)</f>
        <v>3.38</v>
      </c>
      <c r="K793" s="37">
        <f>Source!P731</f>
        <v>1.45</v>
      </c>
    </row>
    <row r="794" spans="1:29" ht="57" x14ac:dyDescent="0.2">
      <c r="A794" s="34" t="s">
        <v>719</v>
      </c>
      <c r="B794" s="34" t="str">
        <f>Source!F732</f>
        <v>1.21-5-60</v>
      </c>
      <c r="C794" s="34" t="s">
        <v>721</v>
      </c>
      <c r="D794" s="35" t="str">
        <f>Source!H732</f>
        <v>шт.</v>
      </c>
      <c r="E794" s="11">
        <f>Source!I732</f>
        <v>2</v>
      </c>
      <c r="F794" s="37">
        <f>Source!AK732</f>
        <v>25.58</v>
      </c>
      <c r="G794" s="50" t="s">
        <v>3</v>
      </c>
      <c r="H794" s="11">
        <f>Source!AW733</f>
        <v>1</v>
      </c>
      <c r="I794" s="37">
        <f>Source!O732</f>
        <v>51.16</v>
      </c>
      <c r="J794" s="11">
        <f>IF(Source!BC733&lt;&gt; 0, Source!BC733, 1)</f>
        <v>4.2699999999999996</v>
      </c>
      <c r="K794" s="37">
        <f>Source!O733</f>
        <v>218.45</v>
      </c>
      <c r="Q794">
        <f>Source!X732</f>
        <v>0</v>
      </c>
      <c r="R794">
        <f>Source!X733</f>
        <v>0</v>
      </c>
      <c r="S794">
        <f>Source!Y732</f>
        <v>0</v>
      </c>
      <c r="T794">
        <f>Source!Y733</f>
        <v>0</v>
      </c>
      <c r="U794">
        <f>ROUND((175/100)*ROUND(Source!R732, 2), 2)</f>
        <v>0</v>
      </c>
      <c r="V794">
        <f>ROUND((160/100)*ROUND(Source!R733, 2), 2)</f>
        <v>0</v>
      </c>
      <c r="AC794">
        <v>3</v>
      </c>
    </row>
    <row r="795" spans="1:29" ht="14.25" x14ac:dyDescent="0.2">
      <c r="A795" s="34"/>
      <c r="B795" s="34"/>
      <c r="C795" s="34" t="s">
        <v>1358</v>
      </c>
      <c r="D795" s="35" t="s">
        <v>1359</v>
      </c>
      <c r="E795" s="11">
        <f>Source!DN731</f>
        <v>112</v>
      </c>
      <c r="F795" s="37"/>
      <c r="G795" s="36"/>
      <c r="H795" s="11"/>
      <c r="I795" s="37">
        <f>SUM(Q788:Q794)</f>
        <v>9.92</v>
      </c>
      <c r="J795" s="11">
        <f>Source!BZ731</f>
        <v>92</v>
      </c>
      <c r="K795" s="37">
        <f>SUM(R788:R794)</f>
        <v>277.88</v>
      </c>
    </row>
    <row r="796" spans="1:29" ht="14.25" x14ac:dyDescent="0.2">
      <c r="A796" s="34"/>
      <c r="B796" s="34"/>
      <c r="C796" s="34" t="s">
        <v>1360</v>
      </c>
      <c r="D796" s="35" t="s">
        <v>1359</v>
      </c>
      <c r="E796" s="11">
        <f>Source!DO731</f>
        <v>70</v>
      </c>
      <c r="F796" s="37"/>
      <c r="G796" s="36"/>
      <c r="H796" s="11"/>
      <c r="I796" s="37">
        <f>SUM(S788:S795)</f>
        <v>6.2</v>
      </c>
      <c r="J796" s="11">
        <f>Source!CA731</f>
        <v>43</v>
      </c>
      <c r="K796" s="37">
        <f>SUM(T788:T795)</f>
        <v>129.88</v>
      </c>
    </row>
    <row r="797" spans="1:29" ht="14.25" x14ac:dyDescent="0.2">
      <c r="A797" s="34"/>
      <c r="B797" s="34"/>
      <c r="C797" s="34" t="s">
        <v>1361</v>
      </c>
      <c r="D797" s="35" t="s">
        <v>1359</v>
      </c>
      <c r="E797" s="11">
        <f>175</f>
        <v>175</v>
      </c>
      <c r="F797" s="37"/>
      <c r="G797" s="36"/>
      <c r="H797" s="11"/>
      <c r="I797" s="37">
        <f>SUM(U788:U796)</f>
        <v>0.02</v>
      </c>
      <c r="J797" s="11">
        <f>160</f>
        <v>160</v>
      </c>
      <c r="K797" s="37">
        <f>SUM(V788:V796)</f>
        <v>0.54</v>
      </c>
    </row>
    <row r="798" spans="1:29" ht="14.25" x14ac:dyDescent="0.2">
      <c r="A798" s="40"/>
      <c r="B798" s="40"/>
      <c r="C798" s="40" t="s">
        <v>1362</v>
      </c>
      <c r="D798" s="41" t="s">
        <v>1363</v>
      </c>
      <c r="E798" s="42">
        <f>Source!AQ730</f>
        <v>34.1</v>
      </c>
      <c r="F798" s="43"/>
      <c r="G798" s="44" t="str">
        <f>Source!DI730</f>
        <v/>
      </c>
      <c r="H798" s="42">
        <f>Source!AV731</f>
        <v>1</v>
      </c>
      <c r="I798" s="43">
        <f>Source!U730</f>
        <v>0.68200000000000005</v>
      </c>
      <c r="J798" s="42"/>
      <c r="K798" s="43"/>
    </row>
    <row r="799" spans="1:29" ht="15" x14ac:dyDescent="0.25">
      <c r="C799" s="27" t="s">
        <v>1364</v>
      </c>
      <c r="H799" s="45">
        <f>I790+I791+I793+I795+I796+I797+SUM(I794:I794)-SUMIF(AC794:AC794, 5, I794:I794)-SUMIF(AC794:AC794, 6, I794:I794)</f>
        <v>76.669999999999987</v>
      </c>
      <c r="I799" s="45"/>
      <c r="J799" s="45">
        <f>K790+K791+K793+K795+K796+K797+SUM(K794:K794)-SUMIF(AC794:AC794, 5, K794:K794)-SUMIF(AC794:AC794, 6, K794:K794)</f>
        <v>931.12999999999988</v>
      </c>
      <c r="K799" s="45"/>
    </row>
    <row r="800" spans="1:29" ht="15" x14ac:dyDescent="0.25">
      <c r="C800" s="27" t="s">
        <v>1365</v>
      </c>
      <c r="H800" s="47">
        <f>SUMIF(AC794:AC794, 5, I794:I794)+SUMIF(AC794:AC794, 6, I794:I794)</f>
        <v>0</v>
      </c>
      <c r="I800" s="47"/>
      <c r="J800" s="47">
        <f>SUMIF(AC794:AC794, 5, K794:K794)+SUMIF(AC794:AC794, 6, K794:K794)</f>
        <v>0</v>
      </c>
      <c r="K800" s="47"/>
    </row>
    <row r="801" spans="1:29" ht="15" x14ac:dyDescent="0.25">
      <c r="H801" s="47"/>
      <c r="I801" s="47"/>
      <c r="J801" s="47"/>
      <c r="K801" s="47"/>
      <c r="O801" s="48">
        <f>I790+I791+I793+I795+I796+I797+SUM(I794:I794)</f>
        <v>76.669999999999987</v>
      </c>
      <c r="P801" s="48">
        <f>K790+K791+K793+K795+K796+K797+SUM(K794:K794)</f>
        <v>931.12999999999988</v>
      </c>
    </row>
    <row r="803" spans="1:29" ht="28.5" x14ac:dyDescent="0.2">
      <c r="A803" s="34">
        <v>54</v>
      </c>
      <c r="B803" s="34" t="str">
        <f>Source!F734</f>
        <v>4.8-243-11</v>
      </c>
      <c r="C803" s="34" t="s">
        <v>725</v>
      </c>
      <c r="D803" s="35" t="str">
        <f>Source!H734</f>
        <v>100 шт.</v>
      </c>
      <c r="E803" s="11">
        <f>Source!I734</f>
        <v>0.08</v>
      </c>
      <c r="F803" s="37"/>
      <c r="G803" s="36"/>
      <c r="H803" s="11"/>
      <c r="I803" s="37"/>
      <c r="J803" s="11"/>
      <c r="K803" s="37"/>
      <c r="Q803">
        <f>Source!X734</f>
        <v>78.41</v>
      </c>
      <c r="R803">
        <f>Source!X735</f>
        <v>2195.71</v>
      </c>
      <c r="S803">
        <f>Source!Y734</f>
        <v>49.01</v>
      </c>
      <c r="T803">
        <f>Source!Y735</f>
        <v>1026.26</v>
      </c>
      <c r="U803">
        <f>ROUND((175/100)*ROUND(Source!R734, 2), 2)</f>
        <v>0.19</v>
      </c>
      <c r="V803">
        <f>ROUND((160/100)*ROUND(Source!R735, 2), 2)</f>
        <v>6</v>
      </c>
      <c r="AC803">
        <v>0</v>
      </c>
    </row>
    <row r="804" spans="1:29" x14ac:dyDescent="0.2">
      <c r="C804" s="38" t="str">
        <f>"Объем: "&amp;Source!I734&amp;"=8/"&amp;"100"</f>
        <v>Объем: 0,08=8/100</v>
      </c>
    </row>
    <row r="805" spans="1:29" ht="14.25" x14ac:dyDescent="0.2">
      <c r="A805" s="34"/>
      <c r="B805" s="34"/>
      <c r="C805" s="34" t="s">
        <v>1355</v>
      </c>
      <c r="D805" s="35"/>
      <c r="E805" s="11"/>
      <c r="F805" s="37">
        <f>Source!AO734</f>
        <v>875.14</v>
      </c>
      <c r="G805" s="36" t="str">
        <f>Source!DG734</f>
        <v/>
      </c>
      <c r="H805" s="11">
        <f>Source!AV735</f>
        <v>1</v>
      </c>
      <c r="I805" s="37">
        <f>Source!S734</f>
        <v>70.010000000000005</v>
      </c>
      <c r="J805" s="11">
        <f>IF(Source!BA735&lt;&gt; 0, Source!BA735, 1)</f>
        <v>34.090000000000003</v>
      </c>
      <c r="K805" s="37">
        <f>Source!S735</f>
        <v>2386.64</v>
      </c>
    </row>
    <row r="806" spans="1:29" ht="14.25" x14ac:dyDescent="0.2">
      <c r="A806" s="34"/>
      <c r="B806" s="34"/>
      <c r="C806" s="34" t="s">
        <v>1356</v>
      </c>
      <c r="D806" s="35"/>
      <c r="E806" s="11"/>
      <c r="F806" s="37">
        <f>Source!AM734</f>
        <v>9.14</v>
      </c>
      <c r="G806" s="36" t="str">
        <f>Source!DE734</f>
        <v/>
      </c>
      <c r="H806" s="11">
        <f>Source!AV735</f>
        <v>1</v>
      </c>
      <c r="I806" s="37">
        <f>Source!Q734</f>
        <v>0.73</v>
      </c>
      <c r="J806" s="11">
        <f>IF(Source!BB735&lt;&gt; 0, Source!BB735, 1)</f>
        <v>12.72</v>
      </c>
      <c r="K806" s="37">
        <f>Source!Q735</f>
        <v>9.2899999999999991</v>
      </c>
    </row>
    <row r="807" spans="1:29" ht="14.25" x14ac:dyDescent="0.2">
      <c r="A807" s="34"/>
      <c r="B807" s="34"/>
      <c r="C807" s="34" t="s">
        <v>1357</v>
      </c>
      <c r="D807" s="35"/>
      <c r="E807" s="11"/>
      <c r="F807" s="37">
        <f>Source!AN734</f>
        <v>1.39</v>
      </c>
      <c r="G807" s="36" t="str">
        <f>Source!DF734</f>
        <v/>
      </c>
      <c r="H807" s="11">
        <f>Source!AV735</f>
        <v>1</v>
      </c>
      <c r="I807" s="39">
        <f>Source!R734</f>
        <v>0.11</v>
      </c>
      <c r="J807" s="11">
        <f>IF(Source!BS735&lt;&gt; 0, Source!BS735, 1)</f>
        <v>34.090000000000003</v>
      </c>
      <c r="K807" s="39">
        <f>Source!R735</f>
        <v>3.75</v>
      </c>
    </row>
    <row r="808" spans="1:29" ht="14.25" x14ac:dyDescent="0.2">
      <c r="A808" s="34"/>
      <c r="B808" s="34"/>
      <c r="C808" s="34" t="s">
        <v>1368</v>
      </c>
      <c r="D808" s="35"/>
      <c r="E808" s="11"/>
      <c r="F808" s="37">
        <f>Source!AL734</f>
        <v>857.09</v>
      </c>
      <c r="G808" s="36" t="str">
        <f>Source!DD734</f>
        <v/>
      </c>
      <c r="H808" s="11">
        <f>Source!AW735</f>
        <v>1</v>
      </c>
      <c r="I808" s="37">
        <f>Source!P734</f>
        <v>68.569999999999993</v>
      </c>
      <c r="J808" s="11">
        <f>IF(Source!BC735&lt;&gt; 0, Source!BC735, 1)</f>
        <v>2.85</v>
      </c>
      <c r="K808" s="37">
        <f>Source!P735</f>
        <v>195.42</v>
      </c>
    </row>
    <row r="809" spans="1:29" ht="85.5" x14ac:dyDescent="0.2">
      <c r="A809" s="34" t="s">
        <v>727</v>
      </c>
      <c r="B809" s="34" t="str">
        <f>Source!F736</f>
        <v>1.21-5-1281</v>
      </c>
      <c r="C809" s="34" t="s">
        <v>729</v>
      </c>
      <c r="D809" s="35" t="str">
        <f>Source!H736</f>
        <v>шт.</v>
      </c>
      <c r="E809" s="11">
        <f>Source!I736</f>
        <v>8</v>
      </c>
      <c r="F809" s="37">
        <f>Source!AK736</f>
        <v>16.46</v>
      </c>
      <c r="G809" s="50" t="s">
        <v>3</v>
      </c>
      <c r="H809" s="11">
        <f>Source!AW737</f>
        <v>1</v>
      </c>
      <c r="I809" s="37">
        <f>Source!O736</f>
        <v>131.68</v>
      </c>
      <c r="J809" s="11">
        <f>IF(Source!BC737&lt;&gt; 0, Source!BC737, 1)</f>
        <v>5.48</v>
      </c>
      <c r="K809" s="37">
        <f>Source!O737</f>
        <v>721.61</v>
      </c>
      <c r="Q809">
        <f>Source!X736</f>
        <v>0</v>
      </c>
      <c r="R809">
        <f>Source!X737</f>
        <v>0</v>
      </c>
      <c r="S809">
        <f>Source!Y736</f>
        <v>0</v>
      </c>
      <c r="T809">
        <f>Source!Y737</f>
        <v>0</v>
      </c>
      <c r="U809">
        <f>ROUND((175/100)*ROUND(Source!R736, 2), 2)</f>
        <v>0</v>
      </c>
      <c r="V809">
        <f>ROUND((160/100)*ROUND(Source!R737, 2), 2)</f>
        <v>0</v>
      </c>
      <c r="AC809">
        <v>3</v>
      </c>
    </row>
    <row r="810" spans="1:29" ht="14.25" x14ac:dyDescent="0.2">
      <c r="A810" s="34"/>
      <c r="B810" s="34"/>
      <c r="C810" s="34" t="s">
        <v>1358</v>
      </c>
      <c r="D810" s="35" t="s">
        <v>1359</v>
      </c>
      <c r="E810" s="11">
        <f>Source!DN735</f>
        <v>112</v>
      </c>
      <c r="F810" s="37"/>
      <c r="G810" s="36"/>
      <c r="H810" s="11"/>
      <c r="I810" s="37">
        <f>SUM(Q803:Q809)</f>
        <v>78.41</v>
      </c>
      <c r="J810" s="11">
        <f>Source!BZ735</f>
        <v>92</v>
      </c>
      <c r="K810" s="37">
        <f>SUM(R803:R809)</f>
        <v>2195.71</v>
      </c>
    </row>
    <row r="811" spans="1:29" ht="14.25" x14ac:dyDescent="0.2">
      <c r="A811" s="34"/>
      <c r="B811" s="34"/>
      <c r="C811" s="34" t="s">
        <v>1360</v>
      </c>
      <c r="D811" s="35" t="s">
        <v>1359</v>
      </c>
      <c r="E811" s="11">
        <f>Source!DO735</f>
        <v>70</v>
      </c>
      <c r="F811" s="37"/>
      <c r="G811" s="36"/>
      <c r="H811" s="11"/>
      <c r="I811" s="37">
        <f>SUM(S803:S810)</f>
        <v>49.01</v>
      </c>
      <c r="J811" s="11">
        <f>Source!CA735</f>
        <v>43</v>
      </c>
      <c r="K811" s="37">
        <f>SUM(T803:T810)</f>
        <v>1026.26</v>
      </c>
    </row>
    <row r="812" spans="1:29" ht="14.25" x14ac:dyDescent="0.2">
      <c r="A812" s="34"/>
      <c r="B812" s="34"/>
      <c r="C812" s="34" t="s">
        <v>1361</v>
      </c>
      <c r="D812" s="35" t="s">
        <v>1359</v>
      </c>
      <c r="E812" s="11">
        <f>175</f>
        <v>175</v>
      </c>
      <c r="F812" s="37"/>
      <c r="G812" s="36"/>
      <c r="H812" s="11"/>
      <c r="I812" s="37">
        <f>SUM(U803:U811)</f>
        <v>0.19</v>
      </c>
      <c r="J812" s="11">
        <f>160</f>
        <v>160</v>
      </c>
      <c r="K812" s="37">
        <f>SUM(V803:V811)</f>
        <v>6</v>
      </c>
    </row>
    <row r="813" spans="1:29" ht="14.25" x14ac:dyDescent="0.2">
      <c r="A813" s="40"/>
      <c r="B813" s="40"/>
      <c r="C813" s="40" t="s">
        <v>1362</v>
      </c>
      <c r="D813" s="41" t="s">
        <v>1363</v>
      </c>
      <c r="E813" s="42">
        <f>Source!AQ734</f>
        <v>67.37</v>
      </c>
      <c r="F813" s="43"/>
      <c r="G813" s="44" t="str">
        <f>Source!DI734</f>
        <v/>
      </c>
      <c r="H813" s="42">
        <f>Source!AV735</f>
        <v>1</v>
      </c>
      <c r="I813" s="43">
        <f>Source!U734</f>
        <v>5.3896000000000006</v>
      </c>
      <c r="J813" s="42"/>
      <c r="K813" s="43"/>
    </row>
    <row r="814" spans="1:29" ht="15" x14ac:dyDescent="0.25">
      <c r="C814" s="27" t="s">
        <v>1364</v>
      </c>
      <c r="H814" s="45">
        <f>I805+I806+I808+I810+I811+I812+SUM(I809:I809)-SUMIF(AC809:AC809, 5, I809:I809)-SUMIF(AC809:AC809, 6, I809:I809)</f>
        <v>398.6</v>
      </c>
      <c r="I814" s="45"/>
      <c r="J814" s="45">
        <f>K805+K806+K808+K810+K811+K812+SUM(K809:K809)-SUMIF(AC809:AC809, 5, K809:K809)-SUMIF(AC809:AC809, 6, K809:K809)</f>
        <v>6540.9299999999994</v>
      </c>
      <c r="K814" s="45"/>
    </row>
    <row r="815" spans="1:29" ht="15" x14ac:dyDescent="0.25">
      <c r="C815" s="27" t="s">
        <v>1365</v>
      </c>
      <c r="H815" s="47">
        <f>SUMIF(AC809:AC809, 5, I809:I809)+SUMIF(AC809:AC809, 6, I809:I809)</f>
        <v>0</v>
      </c>
      <c r="I815" s="47"/>
      <c r="J815" s="47">
        <f>SUMIF(AC809:AC809, 5, K809:K809)+SUMIF(AC809:AC809, 6, K809:K809)</f>
        <v>0</v>
      </c>
      <c r="K815" s="47"/>
    </row>
    <row r="816" spans="1:29" ht="15" x14ac:dyDescent="0.25">
      <c r="H816" s="47"/>
      <c r="I816" s="47"/>
      <c r="J816" s="47"/>
      <c r="K816" s="47"/>
      <c r="O816" s="48">
        <f>I805+I806+I808+I810+I811+I812+SUM(I809:I809)</f>
        <v>398.6</v>
      </c>
      <c r="P816" s="48">
        <f>K805+K806+K808+K810+K811+K812+SUM(K809:K809)</f>
        <v>6540.9299999999994</v>
      </c>
    </row>
    <row r="818" spans="1:29" ht="28.5" x14ac:dyDescent="0.2">
      <c r="A818" s="34">
        <v>55</v>
      </c>
      <c r="B818" s="34" t="str">
        <f>Source!F738</f>
        <v>4.8-254-2</v>
      </c>
      <c r="C818" s="34" t="s">
        <v>733</v>
      </c>
      <c r="D818" s="35" t="str">
        <f>Source!H738</f>
        <v>1  ШТ.</v>
      </c>
      <c r="E818" s="11">
        <f>Source!I738</f>
        <v>1</v>
      </c>
      <c r="F818" s="37"/>
      <c r="G818" s="36"/>
      <c r="H818" s="11"/>
      <c r="I818" s="37"/>
      <c r="J818" s="11"/>
      <c r="K818" s="37"/>
      <c r="Q818">
        <f>Source!X738</f>
        <v>29.97</v>
      </c>
      <c r="R818">
        <f>Source!X739</f>
        <v>839.27</v>
      </c>
      <c r="S818">
        <f>Source!Y738</f>
        <v>18.73</v>
      </c>
      <c r="T818">
        <f>Source!Y739</f>
        <v>392.27</v>
      </c>
      <c r="U818">
        <f>ROUND((175/100)*ROUND(Source!R738, 2), 2)</f>
        <v>0.23</v>
      </c>
      <c r="V818">
        <f>ROUND((160/100)*ROUND(Source!R739, 2), 2)</f>
        <v>7.09</v>
      </c>
      <c r="AC818">
        <v>0</v>
      </c>
    </row>
    <row r="819" spans="1:29" ht="14.25" x14ac:dyDescent="0.2">
      <c r="A819" s="34"/>
      <c r="B819" s="34"/>
      <c r="C819" s="34" t="s">
        <v>1355</v>
      </c>
      <c r="D819" s="35"/>
      <c r="E819" s="11"/>
      <c r="F819" s="37">
        <f>Source!AO738</f>
        <v>26.76</v>
      </c>
      <c r="G819" s="36" t="str">
        <f>Source!DG738</f>
        <v/>
      </c>
      <c r="H819" s="11">
        <f>Source!AV739</f>
        <v>1</v>
      </c>
      <c r="I819" s="37">
        <f>Source!S738</f>
        <v>26.76</v>
      </c>
      <c r="J819" s="11">
        <f>IF(Source!BA739&lt;&gt; 0, Source!BA739, 1)</f>
        <v>34.090000000000003</v>
      </c>
      <c r="K819" s="37">
        <f>Source!S739</f>
        <v>912.25</v>
      </c>
    </row>
    <row r="820" spans="1:29" ht="14.25" x14ac:dyDescent="0.2">
      <c r="A820" s="34"/>
      <c r="B820" s="34"/>
      <c r="C820" s="34" t="s">
        <v>1356</v>
      </c>
      <c r="D820" s="35"/>
      <c r="E820" s="11"/>
      <c r="F820" s="37">
        <f>Source!AM738</f>
        <v>0.84</v>
      </c>
      <c r="G820" s="36" t="str">
        <f>Source!DE738</f>
        <v/>
      </c>
      <c r="H820" s="11">
        <f>Source!AV739</f>
        <v>1</v>
      </c>
      <c r="I820" s="37">
        <f>Source!Q738</f>
        <v>0.84</v>
      </c>
      <c r="J820" s="11">
        <f>IF(Source!BB739&lt;&gt; 0, Source!BB739, 1)</f>
        <v>12.65</v>
      </c>
      <c r="K820" s="37">
        <f>Source!Q739</f>
        <v>10.63</v>
      </c>
    </row>
    <row r="821" spans="1:29" ht="14.25" x14ac:dyDescent="0.2">
      <c r="A821" s="34"/>
      <c r="B821" s="34"/>
      <c r="C821" s="34" t="s">
        <v>1357</v>
      </c>
      <c r="D821" s="35"/>
      <c r="E821" s="11"/>
      <c r="F821" s="37">
        <f>Source!AN738</f>
        <v>0.13</v>
      </c>
      <c r="G821" s="36" t="str">
        <f>Source!DF738</f>
        <v/>
      </c>
      <c r="H821" s="11">
        <f>Source!AV739</f>
        <v>1</v>
      </c>
      <c r="I821" s="39">
        <f>Source!R738</f>
        <v>0.13</v>
      </c>
      <c r="J821" s="11">
        <f>IF(Source!BS739&lt;&gt; 0, Source!BS739, 1)</f>
        <v>34.090000000000003</v>
      </c>
      <c r="K821" s="39">
        <f>Source!R739</f>
        <v>4.43</v>
      </c>
    </row>
    <row r="822" spans="1:29" ht="42.75" x14ac:dyDescent="0.2">
      <c r="A822" s="34" t="s">
        <v>735</v>
      </c>
      <c r="B822" s="34" t="str">
        <f>Source!F740</f>
        <v>Цена поставщика</v>
      </c>
      <c r="C822" s="34" t="s">
        <v>1370</v>
      </c>
      <c r="D822" s="35" t="str">
        <f>Source!H740</f>
        <v>шт.</v>
      </c>
      <c r="E822" s="11">
        <f>Source!I740</f>
        <v>1</v>
      </c>
      <c r="F822" s="37">
        <f>Source!AK740</f>
        <v>219.01999999999998</v>
      </c>
      <c r="G822" s="50" t="s">
        <v>3</v>
      </c>
      <c r="H822" s="11">
        <f>Source!AW741</f>
        <v>1</v>
      </c>
      <c r="I822" s="37">
        <f>Source!O740</f>
        <v>219.02</v>
      </c>
      <c r="J822" s="11">
        <f>IF(Source!BC741&lt;&gt; 0, Source!BC741, 1)</f>
        <v>9.64</v>
      </c>
      <c r="K822" s="37">
        <f>Source!O741</f>
        <v>2111.35</v>
      </c>
      <c r="Q822">
        <f>Source!X740</f>
        <v>0</v>
      </c>
      <c r="R822">
        <f>Source!X741</f>
        <v>0</v>
      </c>
      <c r="S822">
        <f>Source!Y740</f>
        <v>0</v>
      </c>
      <c r="T822">
        <f>Source!Y741</f>
        <v>0</v>
      </c>
      <c r="U822">
        <f>ROUND((175/100)*ROUND(Source!R740, 2), 2)</f>
        <v>0</v>
      </c>
      <c r="V822">
        <f>ROUND((160/100)*ROUND(Source!R741, 2), 2)</f>
        <v>0</v>
      </c>
      <c r="AC822">
        <v>3</v>
      </c>
    </row>
    <row r="823" spans="1:29" ht="14.25" x14ac:dyDescent="0.2">
      <c r="A823" s="34"/>
      <c r="B823" s="34"/>
      <c r="C823" s="34" t="s">
        <v>1358</v>
      </c>
      <c r="D823" s="35" t="s">
        <v>1359</v>
      </c>
      <c r="E823" s="11">
        <f>Source!DN739</f>
        <v>112</v>
      </c>
      <c r="F823" s="37"/>
      <c r="G823" s="36"/>
      <c r="H823" s="11"/>
      <c r="I823" s="37">
        <f>SUM(Q818:Q822)</f>
        <v>29.97</v>
      </c>
      <c r="J823" s="11">
        <f>Source!BZ739</f>
        <v>92</v>
      </c>
      <c r="K823" s="37">
        <f>SUM(R818:R822)</f>
        <v>839.27</v>
      </c>
    </row>
    <row r="824" spans="1:29" ht="14.25" x14ac:dyDescent="0.2">
      <c r="A824" s="34"/>
      <c r="B824" s="34"/>
      <c r="C824" s="34" t="s">
        <v>1360</v>
      </c>
      <c r="D824" s="35" t="s">
        <v>1359</v>
      </c>
      <c r="E824" s="11">
        <f>Source!DO739</f>
        <v>70</v>
      </c>
      <c r="F824" s="37"/>
      <c r="G824" s="36"/>
      <c r="H824" s="11"/>
      <c r="I824" s="37">
        <f>SUM(S818:S823)</f>
        <v>18.73</v>
      </c>
      <c r="J824" s="11">
        <f>Source!CA739</f>
        <v>43</v>
      </c>
      <c r="K824" s="37">
        <f>SUM(T818:T823)</f>
        <v>392.27</v>
      </c>
    </row>
    <row r="825" spans="1:29" ht="14.25" x14ac:dyDescent="0.2">
      <c r="A825" s="34"/>
      <c r="B825" s="34"/>
      <c r="C825" s="34" t="s">
        <v>1361</v>
      </c>
      <c r="D825" s="35" t="s">
        <v>1359</v>
      </c>
      <c r="E825" s="11">
        <f>175</f>
        <v>175</v>
      </c>
      <c r="F825" s="37"/>
      <c r="G825" s="36"/>
      <c r="H825" s="11"/>
      <c r="I825" s="37">
        <f>SUM(U818:U824)</f>
        <v>0.23</v>
      </c>
      <c r="J825" s="11">
        <f>160</f>
        <v>160</v>
      </c>
      <c r="K825" s="37">
        <f>SUM(V818:V824)</f>
        <v>7.09</v>
      </c>
    </row>
    <row r="826" spans="1:29" ht="14.25" x14ac:dyDescent="0.2">
      <c r="A826" s="40"/>
      <c r="B826" s="40"/>
      <c r="C826" s="40" t="s">
        <v>1362</v>
      </c>
      <c r="D826" s="41" t="s">
        <v>1363</v>
      </c>
      <c r="E826" s="42">
        <f>Source!AQ738</f>
        <v>2.06</v>
      </c>
      <c r="F826" s="43"/>
      <c r="G826" s="44" t="str">
        <f>Source!DI738</f>
        <v/>
      </c>
      <c r="H826" s="42">
        <f>Source!AV739</f>
        <v>1</v>
      </c>
      <c r="I826" s="43">
        <f>Source!U738</f>
        <v>2.06</v>
      </c>
      <c r="J826" s="42"/>
      <c r="K826" s="43"/>
    </row>
    <row r="827" spans="1:29" ht="15" x14ac:dyDescent="0.25">
      <c r="C827" s="27" t="s">
        <v>1364</v>
      </c>
      <c r="H827" s="45">
        <f>I819+I820+I823+I824+I825+SUM(I822:I822)-SUMIF(AC822:AC822, 5, I822:I822)-SUMIF(AC822:AC822, 6, I822:I822)</f>
        <v>295.55</v>
      </c>
      <c r="I827" s="45"/>
      <c r="J827" s="45">
        <f>K819+K820+K823+K824+K825+SUM(K822:K822)-SUMIF(AC822:AC822, 5, K822:K822)-SUMIF(AC822:AC822, 6, K822:K822)</f>
        <v>4272.8600000000006</v>
      </c>
      <c r="K827" s="45"/>
    </row>
    <row r="828" spans="1:29" ht="15" x14ac:dyDescent="0.25">
      <c r="C828" s="27" t="s">
        <v>1365</v>
      </c>
      <c r="H828" s="47">
        <f>SUMIF(AC822:AC822, 5, I822:I822)+SUMIF(AC822:AC822, 6, I822:I822)</f>
        <v>0</v>
      </c>
      <c r="I828" s="47"/>
      <c r="J828" s="47">
        <f>SUMIF(AC822:AC822, 5, K822:K822)+SUMIF(AC822:AC822, 6, K822:K822)</f>
        <v>0</v>
      </c>
      <c r="K828" s="47"/>
    </row>
    <row r="829" spans="1:29" ht="15" x14ac:dyDescent="0.25">
      <c r="H829" s="47"/>
      <c r="I829" s="47"/>
      <c r="J829" s="47"/>
      <c r="K829" s="47"/>
      <c r="O829" s="48">
        <f>I819+I820+I823+I824+I825+SUM(I822:I822)</f>
        <v>295.55</v>
      </c>
      <c r="P829" s="48">
        <f>K819+K820+K823+K824+K825+SUM(K822:K822)</f>
        <v>4272.8600000000006</v>
      </c>
    </row>
    <row r="831" spans="1:29" ht="57" x14ac:dyDescent="0.2">
      <c r="A831" s="34">
        <v>56</v>
      </c>
      <c r="B831" s="34" t="str">
        <f>Source!F742</f>
        <v>4.8-246-9</v>
      </c>
      <c r="C831" s="34" t="s">
        <v>659</v>
      </c>
      <c r="D831" s="35" t="str">
        <f>Source!H742</f>
        <v>100 шт.</v>
      </c>
      <c r="E831" s="11">
        <f>Source!I742</f>
        <v>0.08</v>
      </c>
      <c r="F831" s="37"/>
      <c r="G831" s="36"/>
      <c r="H831" s="11"/>
      <c r="I831" s="37"/>
      <c r="J831" s="11"/>
      <c r="K831" s="37"/>
      <c r="Q831">
        <f>Source!X742</f>
        <v>180.41</v>
      </c>
      <c r="R831">
        <f>Source!X743</f>
        <v>5051.92</v>
      </c>
      <c r="S831">
        <f>Source!Y742</f>
        <v>112.76</v>
      </c>
      <c r="T831">
        <f>Source!Y743</f>
        <v>2361.2199999999998</v>
      </c>
      <c r="U831">
        <f>ROUND((175/100)*ROUND(Source!R742, 2), 2)</f>
        <v>3.06</v>
      </c>
      <c r="V831">
        <f>ROUND((160/100)*ROUND(Source!R743, 2), 2)</f>
        <v>95.46</v>
      </c>
      <c r="AC831">
        <v>0</v>
      </c>
    </row>
    <row r="832" spans="1:29" x14ac:dyDescent="0.2">
      <c r="C832" s="38" t="str">
        <f>"Объем: "&amp;Source!I742&amp;"=8/"&amp;"100"</f>
        <v>Объем: 0,08=8/100</v>
      </c>
    </row>
    <row r="833" spans="1:29" ht="14.25" x14ac:dyDescent="0.2">
      <c r="A833" s="34"/>
      <c r="B833" s="34"/>
      <c r="C833" s="34" t="s">
        <v>1355</v>
      </c>
      <c r="D833" s="35"/>
      <c r="E833" s="11"/>
      <c r="F833" s="37">
        <f>Source!AO742</f>
        <v>2013.45</v>
      </c>
      <c r="G833" s="36" t="str">
        <f>Source!DG742</f>
        <v/>
      </c>
      <c r="H833" s="11">
        <f>Source!AV743</f>
        <v>1</v>
      </c>
      <c r="I833" s="37">
        <f>Source!S742</f>
        <v>161.08000000000001</v>
      </c>
      <c r="J833" s="11">
        <f>IF(Source!BA743&lt;&gt; 0, Source!BA743, 1)</f>
        <v>34.090000000000003</v>
      </c>
      <c r="K833" s="37">
        <f>Source!S743</f>
        <v>5491.22</v>
      </c>
    </row>
    <row r="834" spans="1:29" ht="14.25" x14ac:dyDescent="0.2">
      <c r="A834" s="34"/>
      <c r="B834" s="34"/>
      <c r="C834" s="34" t="s">
        <v>1356</v>
      </c>
      <c r="D834" s="35"/>
      <c r="E834" s="11"/>
      <c r="F834" s="37">
        <f>Source!AM742</f>
        <v>143.76</v>
      </c>
      <c r="G834" s="36" t="str">
        <f>Source!DE742</f>
        <v/>
      </c>
      <c r="H834" s="11">
        <f>Source!AV743</f>
        <v>1</v>
      </c>
      <c r="I834" s="37">
        <f>Source!Q742</f>
        <v>11.5</v>
      </c>
      <c r="J834" s="11">
        <f>IF(Source!BB743&lt;&gt; 0, Source!BB743, 1)</f>
        <v>12.72</v>
      </c>
      <c r="K834" s="37">
        <f>Source!Q743</f>
        <v>146.28</v>
      </c>
    </row>
    <row r="835" spans="1:29" ht="14.25" x14ac:dyDescent="0.2">
      <c r="A835" s="34"/>
      <c r="B835" s="34"/>
      <c r="C835" s="34" t="s">
        <v>1357</v>
      </c>
      <c r="D835" s="35"/>
      <c r="E835" s="11"/>
      <c r="F835" s="37">
        <f>Source!AN742</f>
        <v>21.83</v>
      </c>
      <c r="G835" s="36" t="str">
        <f>Source!DF742</f>
        <v/>
      </c>
      <c r="H835" s="11">
        <f>Source!AV743</f>
        <v>1</v>
      </c>
      <c r="I835" s="39">
        <f>Source!R742</f>
        <v>1.75</v>
      </c>
      <c r="J835" s="11">
        <f>IF(Source!BS743&lt;&gt; 0, Source!BS743, 1)</f>
        <v>34.090000000000003</v>
      </c>
      <c r="K835" s="39">
        <f>Source!R743</f>
        <v>59.66</v>
      </c>
    </row>
    <row r="836" spans="1:29" ht="14.25" x14ac:dyDescent="0.2">
      <c r="A836" s="34"/>
      <c r="B836" s="34"/>
      <c r="C836" s="34" t="s">
        <v>1368</v>
      </c>
      <c r="D836" s="35"/>
      <c r="E836" s="11"/>
      <c r="F836" s="37">
        <f>Source!AL742</f>
        <v>362.92</v>
      </c>
      <c r="G836" s="36" t="str">
        <f>Source!DD742</f>
        <v/>
      </c>
      <c r="H836" s="11">
        <f>Source!AW743</f>
        <v>1</v>
      </c>
      <c r="I836" s="37">
        <f>Source!P742</f>
        <v>29.03</v>
      </c>
      <c r="J836" s="11">
        <f>IF(Source!BC743&lt;&gt; 0, Source!BC743, 1)</f>
        <v>14.12</v>
      </c>
      <c r="K836" s="37">
        <f>Source!P743</f>
        <v>409.9</v>
      </c>
    </row>
    <row r="837" spans="1:29" ht="71.25" x14ac:dyDescent="0.2">
      <c r="A837" s="34" t="s">
        <v>741</v>
      </c>
      <c r="B837" s="34" t="str">
        <f>Source!F744</f>
        <v>1.22-2-145</v>
      </c>
      <c r="C837" s="34" t="s">
        <v>662</v>
      </c>
      <c r="D837" s="35" t="str">
        <f>Source!H744</f>
        <v>шт.</v>
      </c>
      <c r="E837" s="11">
        <f>Source!I744</f>
        <v>8</v>
      </c>
      <c r="F837" s="37">
        <f>Source!AK744</f>
        <v>581.29</v>
      </c>
      <c r="G837" s="50" t="s">
        <v>3</v>
      </c>
      <c r="H837" s="11">
        <f>Source!AW745</f>
        <v>1</v>
      </c>
      <c r="I837" s="37">
        <f>Source!O744</f>
        <v>4650.32</v>
      </c>
      <c r="J837" s="11">
        <f>IF(Source!BC745&lt;&gt; 0, Source!BC745, 1)</f>
        <v>8.31</v>
      </c>
      <c r="K837" s="37">
        <f>Source!O745</f>
        <v>38644.160000000003</v>
      </c>
      <c r="Q837">
        <f>Source!X744</f>
        <v>0</v>
      </c>
      <c r="R837">
        <f>Source!X745</f>
        <v>0</v>
      </c>
      <c r="S837">
        <f>Source!Y744</f>
        <v>0</v>
      </c>
      <c r="T837">
        <f>Source!Y745</f>
        <v>0</v>
      </c>
      <c r="U837">
        <f>ROUND((175/100)*ROUND(Source!R744, 2), 2)</f>
        <v>0</v>
      </c>
      <c r="V837">
        <f>ROUND((160/100)*ROUND(Source!R745, 2), 2)</f>
        <v>0</v>
      </c>
      <c r="AC837">
        <v>3</v>
      </c>
    </row>
    <row r="838" spans="1:29" ht="42.75" x14ac:dyDescent="0.2">
      <c r="A838" s="34" t="s">
        <v>742</v>
      </c>
      <c r="B838" s="34" t="str">
        <f>Source!F746</f>
        <v>1.22-6-77</v>
      </c>
      <c r="C838" s="34" t="s">
        <v>744</v>
      </c>
      <c r="D838" s="35" t="str">
        <f>Source!H746</f>
        <v>10 шт.</v>
      </c>
      <c r="E838" s="11">
        <f>Source!I746</f>
        <v>16</v>
      </c>
      <c r="F838" s="37">
        <f>Source!AK746</f>
        <v>453.56</v>
      </c>
      <c r="G838" s="50" t="s">
        <v>3</v>
      </c>
      <c r="H838" s="11">
        <f>Source!AW747</f>
        <v>1</v>
      </c>
      <c r="I838" s="37">
        <f>Source!O746</f>
        <v>7256.96</v>
      </c>
      <c r="J838" s="11">
        <f>IF(Source!BC747&lt;&gt; 0, Source!BC747, 1)</f>
        <v>7.9</v>
      </c>
      <c r="K838" s="37">
        <f>Source!O747</f>
        <v>57329.98</v>
      </c>
      <c r="Q838">
        <f>Source!X746</f>
        <v>0</v>
      </c>
      <c r="R838">
        <f>Source!X747</f>
        <v>0</v>
      </c>
      <c r="S838">
        <f>Source!Y746</f>
        <v>0</v>
      </c>
      <c r="T838">
        <f>Source!Y747</f>
        <v>0</v>
      </c>
      <c r="U838">
        <f>ROUND((175/100)*ROUND(Source!R746, 2), 2)</f>
        <v>0</v>
      </c>
      <c r="V838">
        <f>ROUND((160/100)*ROUND(Source!R747, 2), 2)</f>
        <v>0</v>
      </c>
      <c r="AC838">
        <v>3</v>
      </c>
    </row>
    <row r="839" spans="1:29" ht="14.25" x14ac:dyDescent="0.2">
      <c r="A839" s="34"/>
      <c r="B839" s="34"/>
      <c r="C839" s="34" t="s">
        <v>1358</v>
      </c>
      <c r="D839" s="35" t="s">
        <v>1359</v>
      </c>
      <c r="E839" s="11">
        <f>Source!DN743</f>
        <v>112</v>
      </c>
      <c r="F839" s="37"/>
      <c r="G839" s="36"/>
      <c r="H839" s="11"/>
      <c r="I839" s="37">
        <f>SUM(Q831:Q838)</f>
        <v>180.41</v>
      </c>
      <c r="J839" s="11">
        <f>Source!BZ743</f>
        <v>92</v>
      </c>
      <c r="K839" s="37">
        <f>SUM(R831:R838)</f>
        <v>5051.92</v>
      </c>
    </row>
    <row r="840" spans="1:29" ht="14.25" x14ac:dyDescent="0.2">
      <c r="A840" s="34"/>
      <c r="B840" s="34"/>
      <c r="C840" s="34" t="s">
        <v>1360</v>
      </c>
      <c r="D840" s="35" t="s">
        <v>1359</v>
      </c>
      <c r="E840" s="11">
        <f>Source!DO743</f>
        <v>70</v>
      </c>
      <c r="F840" s="37"/>
      <c r="G840" s="36"/>
      <c r="H840" s="11"/>
      <c r="I840" s="37">
        <f>SUM(S831:S839)</f>
        <v>112.76</v>
      </c>
      <c r="J840" s="11">
        <f>Source!CA743</f>
        <v>43</v>
      </c>
      <c r="K840" s="37">
        <f>SUM(T831:T839)</f>
        <v>2361.2199999999998</v>
      </c>
    </row>
    <row r="841" spans="1:29" ht="14.25" x14ac:dyDescent="0.2">
      <c r="A841" s="34"/>
      <c r="B841" s="34"/>
      <c r="C841" s="34" t="s">
        <v>1361</v>
      </c>
      <c r="D841" s="35" t="s">
        <v>1359</v>
      </c>
      <c r="E841" s="11">
        <f>175</f>
        <v>175</v>
      </c>
      <c r="F841" s="37"/>
      <c r="G841" s="36"/>
      <c r="H841" s="11"/>
      <c r="I841" s="37">
        <f>SUM(U831:U840)</f>
        <v>3.06</v>
      </c>
      <c r="J841" s="11">
        <f>160</f>
        <v>160</v>
      </c>
      <c r="K841" s="37">
        <f>SUM(V831:V840)</f>
        <v>95.46</v>
      </c>
    </row>
    <row r="842" spans="1:29" ht="14.25" x14ac:dyDescent="0.2">
      <c r="A842" s="40"/>
      <c r="B842" s="40"/>
      <c r="C842" s="40" t="s">
        <v>1362</v>
      </c>
      <c r="D842" s="41" t="s">
        <v>1363</v>
      </c>
      <c r="E842" s="42">
        <f>Source!AQ742</f>
        <v>155</v>
      </c>
      <c r="F842" s="43"/>
      <c r="G842" s="44" t="str">
        <f>Source!DI742</f>
        <v/>
      </c>
      <c r="H842" s="42">
        <f>Source!AV743</f>
        <v>1</v>
      </c>
      <c r="I842" s="43">
        <f>Source!U742</f>
        <v>12.4</v>
      </c>
      <c r="J842" s="42"/>
      <c r="K842" s="43"/>
    </row>
    <row r="843" spans="1:29" ht="15" x14ac:dyDescent="0.25">
      <c r="C843" s="27" t="s">
        <v>1364</v>
      </c>
      <c r="H843" s="45">
        <f>I833+I834+I836+I839+I840+I841+SUM(I837:I838)-SUMIF(AC837:AC838, 5, I837:I838)-SUMIF(AC837:AC838, 6, I837:I838)</f>
        <v>12405.119999999999</v>
      </c>
      <c r="I843" s="45"/>
      <c r="J843" s="45">
        <f>K833+K834+K836+K839+K840+K841+SUM(K837:K838)-SUMIF(AC837:AC838, 5, K837:K838)-SUMIF(AC837:AC838, 6, K837:K838)</f>
        <v>109530.14000000001</v>
      </c>
      <c r="K843" s="45"/>
    </row>
    <row r="844" spans="1:29" ht="15" x14ac:dyDescent="0.25">
      <c r="C844" s="27" t="s">
        <v>1365</v>
      </c>
      <c r="H844" s="47">
        <f>SUMIF(AC837:AC838, 5, I837:I838)+SUMIF(AC837:AC838, 6, I837:I838)</f>
        <v>0</v>
      </c>
      <c r="I844" s="47"/>
      <c r="J844" s="47">
        <f>SUMIF(AC837:AC838, 5, K837:K838)+SUMIF(AC837:AC838, 6, K837:K838)</f>
        <v>0</v>
      </c>
      <c r="K844" s="47"/>
    </row>
    <row r="845" spans="1:29" ht="15" x14ac:dyDescent="0.25">
      <c r="H845" s="47"/>
      <c r="I845" s="47"/>
      <c r="J845" s="47"/>
      <c r="K845" s="47"/>
      <c r="O845" s="48">
        <f>I833+I834+I836+I839+I840+I841+SUM(I837:I838)</f>
        <v>12405.119999999999</v>
      </c>
      <c r="P845" s="48">
        <f>K833+K834+K836+K839+K840+K841+SUM(K837:K838)</f>
        <v>109530.14000000001</v>
      </c>
    </row>
    <row r="847" spans="1:29" ht="57" x14ac:dyDescent="0.2">
      <c r="A847" s="34">
        <v>57</v>
      </c>
      <c r="B847" s="34" t="str">
        <f>Source!F748</f>
        <v>4.8-246-9</v>
      </c>
      <c r="C847" s="34" t="s">
        <v>659</v>
      </c>
      <c r="D847" s="35" t="str">
        <f>Source!H748</f>
        <v>100 шт.</v>
      </c>
      <c r="E847" s="11">
        <f>Source!I748</f>
        <v>0.02</v>
      </c>
      <c r="F847" s="37"/>
      <c r="G847" s="36"/>
      <c r="H847" s="11"/>
      <c r="I847" s="37"/>
      <c r="J847" s="11"/>
      <c r="K847" s="37"/>
      <c r="Q847">
        <f>Source!X748</f>
        <v>45.1</v>
      </c>
      <c r="R847">
        <f>Source!X749</f>
        <v>1262.98</v>
      </c>
      <c r="S847">
        <f>Source!Y748</f>
        <v>28.19</v>
      </c>
      <c r="T847">
        <f>Source!Y749</f>
        <v>590.29999999999995</v>
      </c>
      <c r="U847">
        <f>ROUND((175/100)*ROUND(Source!R748, 2), 2)</f>
        <v>0.77</v>
      </c>
      <c r="V847">
        <f>ROUND((160/100)*ROUND(Source!R749, 2), 2)</f>
        <v>24</v>
      </c>
      <c r="AC847">
        <v>0</v>
      </c>
    </row>
    <row r="848" spans="1:29" x14ac:dyDescent="0.2">
      <c r="C848" s="38" t="str">
        <f>"Объем: "&amp;Source!I748&amp;"=2/"&amp;"100"</f>
        <v>Объем: 0,02=2/100</v>
      </c>
    </row>
    <row r="849" spans="1:29" ht="14.25" x14ac:dyDescent="0.2">
      <c r="A849" s="34"/>
      <c r="B849" s="34"/>
      <c r="C849" s="34" t="s">
        <v>1355</v>
      </c>
      <c r="D849" s="35"/>
      <c r="E849" s="11"/>
      <c r="F849" s="37">
        <f>Source!AO748</f>
        <v>2013.45</v>
      </c>
      <c r="G849" s="36" t="str">
        <f>Source!DG748</f>
        <v/>
      </c>
      <c r="H849" s="11">
        <f>Source!AV749</f>
        <v>1</v>
      </c>
      <c r="I849" s="37">
        <f>Source!S748</f>
        <v>40.270000000000003</v>
      </c>
      <c r="J849" s="11">
        <f>IF(Source!BA749&lt;&gt; 0, Source!BA749, 1)</f>
        <v>34.090000000000003</v>
      </c>
      <c r="K849" s="37">
        <f>Source!S749</f>
        <v>1372.8</v>
      </c>
    </row>
    <row r="850" spans="1:29" ht="14.25" x14ac:dyDescent="0.2">
      <c r="A850" s="34"/>
      <c r="B850" s="34"/>
      <c r="C850" s="34" t="s">
        <v>1356</v>
      </c>
      <c r="D850" s="35"/>
      <c r="E850" s="11"/>
      <c r="F850" s="37">
        <f>Source!AM748</f>
        <v>143.76</v>
      </c>
      <c r="G850" s="36" t="str">
        <f>Source!DE748</f>
        <v/>
      </c>
      <c r="H850" s="11">
        <f>Source!AV749</f>
        <v>1</v>
      </c>
      <c r="I850" s="37">
        <f>Source!Q748</f>
        <v>2.88</v>
      </c>
      <c r="J850" s="11">
        <f>IF(Source!BB749&lt;&gt; 0, Source!BB749, 1)</f>
        <v>12.72</v>
      </c>
      <c r="K850" s="37">
        <f>Source!Q749</f>
        <v>36.630000000000003</v>
      </c>
    </row>
    <row r="851" spans="1:29" ht="14.25" x14ac:dyDescent="0.2">
      <c r="A851" s="34"/>
      <c r="B851" s="34"/>
      <c r="C851" s="34" t="s">
        <v>1357</v>
      </c>
      <c r="D851" s="35"/>
      <c r="E851" s="11"/>
      <c r="F851" s="37">
        <f>Source!AN748</f>
        <v>21.83</v>
      </c>
      <c r="G851" s="36" t="str">
        <f>Source!DF748</f>
        <v/>
      </c>
      <c r="H851" s="11">
        <f>Source!AV749</f>
        <v>1</v>
      </c>
      <c r="I851" s="39">
        <f>Source!R748</f>
        <v>0.44</v>
      </c>
      <c r="J851" s="11">
        <f>IF(Source!BS749&lt;&gt; 0, Source!BS749, 1)</f>
        <v>34.090000000000003</v>
      </c>
      <c r="K851" s="39">
        <f>Source!R749</f>
        <v>15</v>
      </c>
    </row>
    <row r="852" spans="1:29" ht="14.25" x14ac:dyDescent="0.2">
      <c r="A852" s="34"/>
      <c r="B852" s="34"/>
      <c r="C852" s="34" t="s">
        <v>1368</v>
      </c>
      <c r="D852" s="35"/>
      <c r="E852" s="11"/>
      <c r="F852" s="37">
        <f>Source!AL748</f>
        <v>362.92</v>
      </c>
      <c r="G852" s="36" t="str">
        <f>Source!DD748</f>
        <v/>
      </c>
      <c r="H852" s="11">
        <f>Source!AW749</f>
        <v>1</v>
      </c>
      <c r="I852" s="37">
        <f>Source!P748</f>
        <v>7.26</v>
      </c>
      <c r="J852" s="11">
        <f>IF(Source!BC749&lt;&gt; 0, Source!BC749, 1)</f>
        <v>14.12</v>
      </c>
      <c r="K852" s="37">
        <f>Source!P749</f>
        <v>102.51</v>
      </c>
    </row>
    <row r="853" spans="1:29" ht="142.5" x14ac:dyDescent="0.2">
      <c r="A853" s="34" t="s">
        <v>747</v>
      </c>
      <c r="B853" s="34" t="str">
        <f>Source!F750</f>
        <v>1.22-2-149</v>
      </c>
      <c r="C853" s="34" t="s">
        <v>1329</v>
      </c>
      <c r="D853" s="35" t="str">
        <f>Source!H750</f>
        <v>шт.</v>
      </c>
      <c r="E853" s="11">
        <f>Source!I750</f>
        <v>2</v>
      </c>
      <c r="F853" s="37">
        <f>Source!AK750</f>
        <v>214.51</v>
      </c>
      <c r="G853" s="50" t="s">
        <v>3</v>
      </c>
      <c r="H853" s="11">
        <f>Source!AW751</f>
        <v>1</v>
      </c>
      <c r="I853" s="37">
        <f>Source!O750</f>
        <v>429.02</v>
      </c>
      <c r="J853" s="11">
        <f>IF(Source!BC751&lt;&gt; 0, Source!BC751, 1)</f>
        <v>11.38</v>
      </c>
      <c r="K853" s="37">
        <f>Source!O751</f>
        <v>4882.25</v>
      </c>
      <c r="Q853">
        <f>Source!X750</f>
        <v>0</v>
      </c>
      <c r="R853">
        <f>Source!X751</f>
        <v>0</v>
      </c>
      <c r="S853">
        <f>Source!Y750</f>
        <v>0</v>
      </c>
      <c r="T853">
        <f>Source!Y751</f>
        <v>0</v>
      </c>
      <c r="U853">
        <f>ROUND((175/100)*ROUND(Source!R750, 2), 2)</f>
        <v>0</v>
      </c>
      <c r="V853">
        <f>ROUND((160/100)*ROUND(Source!R751, 2), 2)</f>
        <v>0</v>
      </c>
      <c r="AC853">
        <v>3</v>
      </c>
    </row>
    <row r="854" spans="1:29" ht="14.25" x14ac:dyDescent="0.2">
      <c r="A854" s="34"/>
      <c r="B854" s="34"/>
      <c r="C854" s="34" t="s">
        <v>1358</v>
      </c>
      <c r="D854" s="35" t="s">
        <v>1359</v>
      </c>
      <c r="E854" s="11">
        <f>Source!DN749</f>
        <v>112</v>
      </c>
      <c r="F854" s="37"/>
      <c r="G854" s="36"/>
      <c r="H854" s="11"/>
      <c r="I854" s="37">
        <f>SUM(Q847:Q853)</f>
        <v>45.1</v>
      </c>
      <c r="J854" s="11">
        <f>Source!BZ749</f>
        <v>92</v>
      </c>
      <c r="K854" s="37">
        <f>SUM(R847:R853)</f>
        <v>1262.98</v>
      </c>
    </row>
    <row r="855" spans="1:29" ht="14.25" x14ac:dyDescent="0.2">
      <c r="A855" s="34"/>
      <c r="B855" s="34"/>
      <c r="C855" s="34" t="s">
        <v>1360</v>
      </c>
      <c r="D855" s="35" t="s">
        <v>1359</v>
      </c>
      <c r="E855" s="11">
        <f>Source!DO749</f>
        <v>70</v>
      </c>
      <c r="F855" s="37"/>
      <c r="G855" s="36"/>
      <c r="H855" s="11"/>
      <c r="I855" s="37">
        <f>SUM(S847:S854)</f>
        <v>28.19</v>
      </c>
      <c r="J855" s="11">
        <f>Source!CA749</f>
        <v>43</v>
      </c>
      <c r="K855" s="37">
        <f>SUM(T847:T854)</f>
        <v>590.29999999999995</v>
      </c>
    </row>
    <row r="856" spans="1:29" ht="14.25" x14ac:dyDescent="0.2">
      <c r="A856" s="34"/>
      <c r="B856" s="34"/>
      <c r="C856" s="34" t="s">
        <v>1361</v>
      </c>
      <c r="D856" s="35" t="s">
        <v>1359</v>
      </c>
      <c r="E856" s="11">
        <f>175</f>
        <v>175</v>
      </c>
      <c r="F856" s="37"/>
      <c r="G856" s="36"/>
      <c r="H856" s="11"/>
      <c r="I856" s="37">
        <f>SUM(U847:U855)</f>
        <v>0.77</v>
      </c>
      <c r="J856" s="11">
        <f>160</f>
        <v>160</v>
      </c>
      <c r="K856" s="37">
        <f>SUM(V847:V855)</f>
        <v>24</v>
      </c>
    </row>
    <row r="857" spans="1:29" ht="14.25" x14ac:dyDescent="0.2">
      <c r="A857" s="40"/>
      <c r="B857" s="40"/>
      <c r="C857" s="40" t="s">
        <v>1362</v>
      </c>
      <c r="D857" s="41" t="s">
        <v>1363</v>
      </c>
      <c r="E857" s="42">
        <f>Source!AQ748</f>
        <v>155</v>
      </c>
      <c r="F857" s="43"/>
      <c r="G857" s="44" t="str">
        <f>Source!DI748</f>
        <v/>
      </c>
      <c r="H857" s="42">
        <f>Source!AV749</f>
        <v>1</v>
      </c>
      <c r="I857" s="43">
        <f>Source!U748</f>
        <v>3.1</v>
      </c>
      <c r="J857" s="42"/>
      <c r="K857" s="43"/>
    </row>
    <row r="858" spans="1:29" ht="15" x14ac:dyDescent="0.25">
      <c r="C858" s="27" t="s">
        <v>1364</v>
      </c>
      <c r="H858" s="45">
        <f>I849+I850+I852+I854+I855+I856+SUM(I853:I853)-SUMIF(AC853:AC853, 5, I853:I853)-SUMIF(AC853:AC853, 6, I853:I853)</f>
        <v>553.49</v>
      </c>
      <c r="I858" s="45"/>
      <c r="J858" s="45">
        <f>K849+K850+K852+K854+K855+K856+SUM(K853:K853)-SUMIF(AC853:AC853, 5, K853:K853)-SUMIF(AC853:AC853, 6, K853:K853)</f>
        <v>8271.4700000000012</v>
      </c>
      <c r="K858" s="45"/>
    </row>
    <row r="859" spans="1:29" ht="15" x14ac:dyDescent="0.25">
      <c r="C859" s="27" t="s">
        <v>1365</v>
      </c>
      <c r="H859" s="47">
        <f>SUMIF(AC853:AC853, 5, I853:I853)+SUMIF(AC853:AC853, 6, I853:I853)</f>
        <v>0</v>
      </c>
      <c r="I859" s="47"/>
      <c r="J859" s="47">
        <f>SUMIF(AC853:AC853, 5, K853:K853)+SUMIF(AC853:AC853, 6, K853:K853)</f>
        <v>0</v>
      </c>
      <c r="K859" s="47"/>
    </row>
    <row r="860" spans="1:29" ht="15" x14ac:dyDescent="0.25">
      <c r="H860" s="47"/>
      <c r="I860" s="47"/>
      <c r="J860" s="47"/>
      <c r="K860" s="47"/>
      <c r="O860" s="48">
        <f>I849+I850+I852+I854+I855+I856+SUM(I853:I853)</f>
        <v>553.49</v>
      </c>
      <c r="P860" s="48">
        <f>K849+K850+K852+K854+K855+K856+SUM(K853:K853)</f>
        <v>8271.4700000000012</v>
      </c>
    </row>
    <row r="862" spans="1:29" ht="71.25" x14ac:dyDescent="0.2">
      <c r="A862" s="34">
        <v>58</v>
      </c>
      <c r="B862" s="34" t="str">
        <f>Source!F752</f>
        <v>4.8-288-2</v>
      </c>
      <c r="C862" s="34" t="s">
        <v>752</v>
      </c>
      <c r="D862" s="35" t="str">
        <f>Source!H752</f>
        <v>100 м</v>
      </c>
      <c r="E862" s="11">
        <f>Source!I752</f>
        <v>1</v>
      </c>
      <c r="F862" s="37"/>
      <c r="G862" s="36"/>
      <c r="H862" s="11"/>
      <c r="I862" s="37"/>
      <c r="J862" s="11"/>
      <c r="K862" s="37"/>
      <c r="Q862">
        <f>Source!X752</f>
        <v>215.33</v>
      </c>
      <c r="R862">
        <f>Source!X753</f>
        <v>6029.81</v>
      </c>
      <c r="S862">
        <f>Source!Y752</f>
        <v>134.58000000000001</v>
      </c>
      <c r="T862">
        <f>Source!Y753</f>
        <v>2818.28</v>
      </c>
      <c r="U862">
        <f>ROUND((175/100)*ROUND(Source!R752, 2), 2)</f>
        <v>9.99</v>
      </c>
      <c r="V862">
        <f>ROUND((160/100)*ROUND(Source!R753, 2), 2)</f>
        <v>311.44</v>
      </c>
      <c r="AC862">
        <v>0</v>
      </c>
    </row>
    <row r="863" spans="1:29" x14ac:dyDescent="0.2">
      <c r="C863" s="38" t="str">
        <f>"Объем: "&amp;Source!I752&amp;"=100/"&amp;"100"</f>
        <v>Объем: 1=100/100</v>
      </c>
    </row>
    <row r="864" spans="1:29" ht="14.25" x14ac:dyDescent="0.2">
      <c r="A864" s="34"/>
      <c r="B864" s="34"/>
      <c r="C864" s="34" t="s">
        <v>1355</v>
      </c>
      <c r="D864" s="35"/>
      <c r="E864" s="11"/>
      <c r="F864" s="37">
        <f>Source!AO752</f>
        <v>192.26</v>
      </c>
      <c r="G864" s="36" t="str">
        <f>Source!DG752</f>
        <v/>
      </c>
      <c r="H864" s="11">
        <f>Source!AV753</f>
        <v>1</v>
      </c>
      <c r="I864" s="37">
        <f>Source!S752</f>
        <v>192.26</v>
      </c>
      <c r="J864" s="11">
        <f>IF(Source!BA753&lt;&gt; 0, Source!BA753, 1)</f>
        <v>34.090000000000003</v>
      </c>
      <c r="K864" s="37">
        <f>Source!S753</f>
        <v>6554.14</v>
      </c>
    </row>
    <row r="865" spans="1:29" ht="14.25" x14ac:dyDescent="0.2">
      <c r="A865" s="34"/>
      <c r="B865" s="34"/>
      <c r="C865" s="34" t="s">
        <v>1356</v>
      </c>
      <c r="D865" s="35"/>
      <c r="E865" s="11"/>
      <c r="F865" s="37">
        <f>Source!AM752</f>
        <v>32.869999999999997</v>
      </c>
      <c r="G865" s="36" t="str">
        <f>Source!DE752</f>
        <v/>
      </c>
      <c r="H865" s="11">
        <f>Source!AV753</f>
        <v>1</v>
      </c>
      <c r="I865" s="37">
        <f>Source!Q752</f>
        <v>32.869999999999997</v>
      </c>
      <c r="J865" s="11">
        <f>IF(Source!BB753&lt;&gt; 0, Source!BB753, 1)</f>
        <v>13.61</v>
      </c>
      <c r="K865" s="37">
        <f>Source!Q753</f>
        <v>447.36</v>
      </c>
    </row>
    <row r="866" spans="1:29" ht="14.25" x14ac:dyDescent="0.2">
      <c r="A866" s="34"/>
      <c r="B866" s="34"/>
      <c r="C866" s="34" t="s">
        <v>1357</v>
      </c>
      <c r="D866" s="35"/>
      <c r="E866" s="11"/>
      <c r="F866" s="37">
        <f>Source!AN752</f>
        <v>5.71</v>
      </c>
      <c r="G866" s="36" t="str">
        <f>Source!DF752</f>
        <v/>
      </c>
      <c r="H866" s="11">
        <f>Source!AV753</f>
        <v>1</v>
      </c>
      <c r="I866" s="39">
        <f>Source!R752</f>
        <v>5.71</v>
      </c>
      <c r="J866" s="11">
        <f>IF(Source!BS753&lt;&gt; 0, Source!BS753, 1)</f>
        <v>34.090000000000003</v>
      </c>
      <c r="K866" s="39">
        <f>Source!R753</f>
        <v>194.65</v>
      </c>
    </row>
    <row r="867" spans="1:29" ht="14.25" x14ac:dyDescent="0.2">
      <c r="A867" s="34"/>
      <c r="B867" s="34"/>
      <c r="C867" s="34" t="s">
        <v>1368</v>
      </c>
      <c r="D867" s="35"/>
      <c r="E867" s="11"/>
      <c r="F867" s="37">
        <f>Source!AL752</f>
        <v>314.29000000000002</v>
      </c>
      <c r="G867" s="36" t="str">
        <f>Source!DD752</f>
        <v/>
      </c>
      <c r="H867" s="11">
        <f>Source!AW753</f>
        <v>1</v>
      </c>
      <c r="I867" s="37">
        <f>Source!P752</f>
        <v>314.29000000000002</v>
      </c>
      <c r="J867" s="11">
        <f>IF(Source!BC753&lt;&gt; 0, Source!BC753, 1)</f>
        <v>9.6199999999999992</v>
      </c>
      <c r="K867" s="37">
        <f>Source!P753</f>
        <v>3023.47</v>
      </c>
    </row>
    <row r="868" spans="1:29" ht="42.75" x14ac:dyDescent="0.2">
      <c r="A868" s="34" t="s">
        <v>754</v>
      </c>
      <c r="B868" s="34" t="str">
        <f>Source!F754</f>
        <v>1.12-5-372</v>
      </c>
      <c r="C868" s="34" t="s">
        <v>756</v>
      </c>
      <c r="D868" s="35" t="str">
        <f>Source!H754</f>
        <v>м</v>
      </c>
      <c r="E868" s="11">
        <f>Source!I754</f>
        <v>102</v>
      </c>
      <c r="F868" s="37">
        <f>Source!AK754</f>
        <v>3.45</v>
      </c>
      <c r="G868" s="50" t="s">
        <v>3</v>
      </c>
      <c r="H868" s="11">
        <f>Source!AW755</f>
        <v>1</v>
      </c>
      <c r="I868" s="37">
        <f>Source!O754</f>
        <v>351.9</v>
      </c>
      <c r="J868" s="11">
        <f>IF(Source!BC755&lt;&gt; 0, Source!BC755, 1)</f>
        <v>5.41</v>
      </c>
      <c r="K868" s="37">
        <f>Source!O755</f>
        <v>1903.78</v>
      </c>
      <c r="Q868">
        <f>Source!X754</f>
        <v>0</v>
      </c>
      <c r="R868">
        <f>Source!X755</f>
        <v>0</v>
      </c>
      <c r="S868">
        <f>Source!Y754</f>
        <v>0</v>
      </c>
      <c r="T868">
        <f>Source!Y755</f>
        <v>0</v>
      </c>
      <c r="U868">
        <f>ROUND((175/100)*ROUND(Source!R754, 2), 2)</f>
        <v>0</v>
      </c>
      <c r="V868">
        <f>ROUND((160/100)*ROUND(Source!R755, 2), 2)</f>
        <v>0</v>
      </c>
      <c r="AC868">
        <v>3</v>
      </c>
    </row>
    <row r="869" spans="1:29" ht="42.75" x14ac:dyDescent="0.2">
      <c r="A869" s="34" t="s">
        <v>758</v>
      </c>
      <c r="B869" s="34" t="str">
        <f>Source!F756</f>
        <v>1.21-5-1062</v>
      </c>
      <c r="C869" s="34" t="s">
        <v>760</v>
      </c>
      <c r="D869" s="35" t="str">
        <f>Source!H756</f>
        <v>шт.</v>
      </c>
      <c r="E869" s="11">
        <f>Source!I756</f>
        <v>8</v>
      </c>
      <c r="F869" s="37">
        <f>Source!AK756</f>
        <v>35.020000000000003</v>
      </c>
      <c r="G869" s="50" t="s">
        <v>3</v>
      </c>
      <c r="H869" s="11">
        <f>Source!AW757</f>
        <v>1</v>
      </c>
      <c r="I869" s="37">
        <f>Source!O756</f>
        <v>280.16000000000003</v>
      </c>
      <c r="J869" s="11">
        <f>IF(Source!BC757&lt;&gt; 0, Source!BC757, 1)</f>
        <v>5.01</v>
      </c>
      <c r="K869" s="37">
        <f>Source!O757</f>
        <v>1403.6</v>
      </c>
      <c r="Q869">
        <f>Source!X756</f>
        <v>0</v>
      </c>
      <c r="R869">
        <f>Source!X757</f>
        <v>0</v>
      </c>
      <c r="S869">
        <f>Source!Y756</f>
        <v>0</v>
      </c>
      <c r="T869">
        <f>Source!Y757</f>
        <v>0</v>
      </c>
      <c r="U869">
        <f>ROUND((175/100)*ROUND(Source!R756, 2), 2)</f>
        <v>0</v>
      </c>
      <c r="V869">
        <f>ROUND((160/100)*ROUND(Source!R757, 2), 2)</f>
        <v>0</v>
      </c>
      <c r="AC869">
        <v>3</v>
      </c>
    </row>
    <row r="870" spans="1:29" ht="42.75" x14ac:dyDescent="0.2">
      <c r="A870" s="34" t="s">
        <v>762</v>
      </c>
      <c r="B870" s="34" t="str">
        <f>Source!F758</f>
        <v>1.21-5-1136</v>
      </c>
      <c r="C870" s="34" t="s">
        <v>764</v>
      </c>
      <c r="D870" s="35" t="str">
        <f>Source!H758</f>
        <v>100 шт.</v>
      </c>
      <c r="E870" s="11">
        <f>Source!I758</f>
        <v>0.2</v>
      </c>
      <c r="F870" s="37">
        <f>Source!AK758</f>
        <v>146.88999999999999</v>
      </c>
      <c r="G870" s="50" t="s">
        <v>3</v>
      </c>
      <c r="H870" s="11">
        <f>Source!AW759</f>
        <v>1</v>
      </c>
      <c r="I870" s="37">
        <f>Source!O758</f>
        <v>29.38</v>
      </c>
      <c r="J870" s="11">
        <f>IF(Source!BC759&lt;&gt; 0, Source!BC759, 1)</f>
        <v>1.89</v>
      </c>
      <c r="K870" s="37">
        <f>Source!O759</f>
        <v>55.53</v>
      </c>
      <c r="Q870">
        <f>Source!X758</f>
        <v>0</v>
      </c>
      <c r="R870">
        <f>Source!X759</f>
        <v>0</v>
      </c>
      <c r="S870">
        <f>Source!Y758</f>
        <v>0</v>
      </c>
      <c r="T870">
        <f>Source!Y759</f>
        <v>0</v>
      </c>
      <c r="U870">
        <f>ROUND((175/100)*ROUND(Source!R758, 2), 2)</f>
        <v>0</v>
      </c>
      <c r="V870">
        <f>ROUND((160/100)*ROUND(Source!R759, 2), 2)</f>
        <v>0</v>
      </c>
      <c r="AC870">
        <v>3</v>
      </c>
    </row>
    <row r="871" spans="1:29" ht="14.25" x14ac:dyDescent="0.2">
      <c r="A871" s="34"/>
      <c r="B871" s="34"/>
      <c r="C871" s="34" t="s">
        <v>1358</v>
      </c>
      <c r="D871" s="35" t="s">
        <v>1359</v>
      </c>
      <c r="E871" s="11">
        <f>Source!DN753</f>
        <v>112</v>
      </c>
      <c r="F871" s="37"/>
      <c r="G871" s="36"/>
      <c r="H871" s="11"/>
      <c r="I871" s="37">
        <f>SUM(Q862:Q870)</f>
        <v>215.33</v>
      </c>
      <c r="J871" s="11">
        <f>Source!BZ753</f>
        <v>92</v>
      </c>
      <c r="K871" s="37">
        <f>SUM(R862:R870)</f>
        <v>6029.81</v>
      </c>
    </row>
    <row r="872" spans="1:29" ht="14.25" x14ac:dyDescent="0.2">
      <c r="A872" s="34"/>
      <c r="B872" s="34"/>
      <c r="C872" s="34" t="s">
        <v>1360</v>
      </c>
      <c r="D872" s="35" t="s">
        <v>1359</v>
      </c>
      <c r="E872" s="11">
        <f>Source!DO753</f>
        <v>70</v>
      </c>
      <c r="F872" s="37"/>
      <c r="G872" s="36"/>
      <c r="H872" s="11"/>
      <c r="I872" s="37">
        <f>SUM(S862:S871)</f>
        <v>134.58000000000001</v>
      </c>
      <c r="J872" s="11">
        <f>Source!CA753</f>
        <v>43</v>
      </c>
      <c r="K872" s="37">
        <f>SUM(T862:T871)</f>
        <v>2818.28</v>
      </c>
    </row>
    <row r="873" spans="1:29" ht="14.25" x14ac:dyDescent="0.2">
      <c r="A873" s="34"/>
      <c r="B873" s="34"/>
      <c r="C873" s="34" t="s">
        <v>1361</v>
      </c>
      <c r="D873" s="35" t="s">
        <v>1359</v>
      </c>
      <c r="E873" s="11">
        <f>175</f>
        <v>175</v>
      </c>
      <c r="F873" s="37"/>
      <c r="G873" s="36"/>
      <c r="H873" s="11"/>
      <c r="I873" s="37">
        <f>SUM(U862:U872)</f>
        <v>9.99</v>
      </c>
      <c r="J873" s="11">
        <f>160</f>
        <v>160</v>
      </c>
      <c r="K873" s="37">
        <f>SUM(V862:V872)</f>
        <v>311.44</v>
      </c>
    </row>
    <row r="874" spans="1:29" ht="14.25" x14ac:dyDescent="0.2">
      <c r="A874" s="40"/>
      <c r="B874" s="40"/>
      <c r="C874" s="40" t="s">
        <v>1362</v>
      </c>
      <c r="D874" s="41" t="s">
        <v>1363</v>
      </c>
      <c r="E874" s="42">
        <f>Source!AQ752</f>
        <v>15</v>
      </c>
      <c r="F874" s="43"/>
      <c r="G874" s="44" t="str">
        <f>Source!DI752</f>
        <v/>
      </c>
      <c r="H874" s="42">
        <f>Source!AV753</f>
        <v>1</v>
      </c>
      <c r="I874" s="43">
        <f>Source!U752</f>
        <v>15</v>
      </c>
      <c r="J874" s="42"/>
      <c r="K874" s="43"/>
    </row>
    <row r="875" spans="1:29" ht="15" x14ac:dyDescent="0.25">
      <c r="C875" s="27" t="s">
        <v>1364</v>
      </c>
      <c r="H875" s="45">
        <f>I864+I865+I867+I871+I872+I873+SUM(I868:I870)-SUMIF(AC868:AC870, 5, I868:I870)-SUMIF(AC868:AC870, 6, I868:I870)</f>
        <v>1560.7600000000002</v>
      </c>
      <c r="I875" s="45"/>
      <c r="J875" s="45">
        <f>K864+K865+K867+K871+K872+K873+SUM(K868:K870)-SUMIF(AC868:AC870, 5, K868:K870)-SUMIF(AC868:AC870, 6, K868:K870)</f>
        <v>22547.409999999996</v>
      </c>
      <c r="K875" s="45"/>
    </row>
    <row r="876" spans="1:29" ht="15" x14ac:dyDescent="0.25">
      <c r="C876" s="27" t="s">
        <v>1365</v>
      </c>
      <c r="H876" s="47">
        <f>SUMIF(AC868:AC870, 5, I868:I870)+SUMIF(AC868:AC870, 6, I868:I870)</f>
        <v>0</v>
      </c>
      <c r="I876" s="47"/>
      <c r="J876" s="47">
        <f>SUMIF(AC868:AC870, 5, K868:K870)+SUMIF(AC868:AC870, 6, K868:K870)</f>
        <v>0</v>
      </c>
      <c r="K876" s="47"/>
    </row>
    <row r="877" spans="1:29" ht="15" x14ac:dyDescent="0.25">
      <c r="H877" s="47"/>
      <c r="I877" s="47"/>
      <c r="J877" s="47"/>
      <c r="K877" s="47"/>
      <c r="O877" s="48">
        <f>I864+I865+I867+I871+I872+I873+SUM(I868:I870)</f>
        <v>1560.7600000000002</v>
      </c>
      <c r="P877" s="48">
        <f>K864+K865+K867+K871+K872+K873+SUM(K868:K870)</f>
        <v>22547.409999999996</v>
      </c>
    </row>
    <row r="879" spans="1:29" ht="28.5" x14ac:dyDescent="0.2">
      <c r="A879" s="34">
        <v>59</v>
      </c>
      <c r="B879" s="34" t="str">
        <f>Source!F760</f>
        <v>4.8-280-1</v>
      </c>
      <c r="C879" s="34" t="s">
        <v>768</v>
      </c>
      <c r="D879" s="35" t="str">
        <f>Source!H760</f>
        <v>100 м</v>
      </c>
      <c r="E879" s="11">
        <f>Source!I760</f>
        <v>0.12</v>
      </c>
      <c r="F879" s="37"/>
      <c r="G879" s="36"/>
      <c r="H879" s="11"/>
      <c r="I879" s="37"/>
      <c r="J879" s="11"/>
      <c r="K879" s="37"/>
      <c r="Q879">
        <f>Source!X760</f>
        <v>54.5</v>
      </c>
      <c r="R879">
        <f>Source!X761</f>
        <v>1526.11</v>
      </c>
      <c r="S879">
        <f>Source!Y760</f>
        <v>34.06</v>
      </c>
      <c r="T879">
        <f>Source!Y761</f>
        <v>713.29</v>
      </c>
      <c r="U879">
        <f>ROUND((175/100)*ROUND(Source!R760, 2), 2)</f>
        <v>0.77</v>
      </c>
      <c r="V879">
        <f>ROUND((160/100)*ROUND(Source!R761, 2), 2)</f>
        <v>24</v>
      </c>
      <c r="AC879">
        <v>0</v>
      </c>
    </row>
    <row r="880" spans="1:29" x14ac:dyDescent="0.2">
      <c r="C880" s="38" t="str">
        <f>"Объем: "&amp;Source!I760&amp;"=12/"&amp;"100"</f>
        <v>Объем: 0,12=12/100</v>
      </c>
    </row>
    <row r="881" spans="1:29" ht="14.25" x14ac:dyDescent="0.2">
      <c r="A881" s="34"/>
      <c r="B881" s="34"/>
      <c r="C881" s="34" t="s">
        <v>1355</v>
      </c>
      <c r="D881" s="35"/>
      <c r="E881" s="11"/>
      <c r="F881" s="37">
        <f>Source!AO760</f>
        <v>405.5</v>
      </c>
      <c r="G881" s="36" t="str">
        <f>Source!DG760</f>
        <v/>
      </c>
      <c r="H881" s="11">
        <f>Source!AV761</f>
        <v>1</v>
      </c>
      <c r="I881" s="37">
        <f>Source!S760</f>
        <v>48.66</v>
      </c>
      <c r="J881" s="11">
        <f>IF(Source!BA761&lt;&gt; 0, Source!BA761, 1)</f>
        <v>34.090000000000003</v>
      </c>
      <c r="K881" s="37">
        <f>Source!S761</f>
        <v>1658.82</v>
      </c>
    </row>
    <row r="882" spans="1:29" ht="14.25" x14ac:dyDescent="0.2">
      <c r="A882" s="34"/>
      <c r="B882" s="34"/>
      <c r="C882" s="34" t="s">
        <v>1356</v>
      </c>
      <c r="D882" s="35"/>
      <c r="E882" s="11"/>
      <c r="F882" s="37">
        <f>Source!AM760</f>
        <v>24.51</v>
      </c>
      <c r="G882" s="36" t="str">
        <f>Source!DE760</f>
        <v/>
      </c>
      <c r="H882" s="11">
        <f>Source!AV761</f>
        <v>1</v>
      </c>
      <c r="I882" s="37">
        <f>Source!Q760</f>
        <v>2.94</v>
      </c>
      <c r="J882" s="11">
        <f>IF(Source!BB761&lt;&gt; 0, Source!BB761, 1)</f>
        <v>13.01</v>
      </c>
      <c r="K882" s="37">
        <f>Source!Q761</f>
        <v>38.25</v>
      </c>
    </row>
    <row r="883" spans="1:29" ht="14.25" x14ac:dyDescent="0.2">
      <c r="A883" s="34"/>
      <c r="B883" s="34"/>
      <c r="C883" s="34" t="s">
        <v>1357</v>
      </c>
      <c r="D883" s="35"/>
      <c r="E883" s="11"/>
      <c r="F883" s="37">
        <f>Source!AN760</f>
        <v>3.66</v>
      </c>
      <c r="G883" s="36" t="str">
        <f>Source!DF760</f>
        <v/>
      </c>
      <c r="H883" s="11">
        <f>Source!AV761</f>
        <v>1</v>
      </c>
      <c r="I883" s="39">
        <f>Source!R760</f>
        <v>0.44</v>
      </c>
      <c r="J883" s="11">
        <f>IF(Source!BS761&lt;&gt; 0, Source!BS761, 1)</f>
        <v>34.090000000000003</v>
      </c>
      <c r="K883" s="39">
        <f>Source!R761</f>
        <v>15</v>
      </c>
    </row>
    <row r="884" spans="1:29" ht="14.25" x14ac:dyDescent="0.2">
      <c r="A884" s="34"/>
      <c r="B884" s="34"/>
      <c r="C884" s="34" t="s">
        <v>1368</v>
      </c>
      <c r="D884" s="35"/>
      <c r="E884" s="11"/>
      <c r="F884" s="37">
        <f>Source!AL760</f>
        <v>1018.27</v>
      </c>
      <c r="G884" s="36" t="str">
        <f>Source!DD760</f>
        <v/>
      </c>
      <c r="H884" s="11">
        <f>Source!AW761</f>
        <v>1</v>
      </c>
      <c r="I884" s="37">
        <f>Source!P760</f>
        <v>122.19</v>
      </c>
      <c r="J884" s="11">
        <f>IF(Source!BC761&lt;&gt; 0, Source!BC761, 1)</f>
        <v>9.6199999999999992</v>
      </c>
      <c r="K884" s="37">
        <f>Source!P761</f>
        <v>1175.47</v>
      </c>
    </row>
    <row r="885" spans="1:29" ht="14.25" x14ac:dyDescent="0.2">
      <c r="A885" s="34" t="s">
        <v>772</v>
      </c>
      <c r="B885" s="34" t="str">
        <f>Source!F762</f>
        <v>1.1-1-283</v>
      </c>
      <c r="C885" s="34" t="s">
        <v>774</v>
      </c>
      <c r="D885" s="35" t="str">
        <f>Source!H762</f>
        <v>м</v>
      </c>
      <c r="E885" s="11">
        <f>Source!I762</f>
        <v>12</v>
      </c>
      <c r="F885" s="37">
        <f>Source!AK762</f>
        <v>6.22</v>
      </c>
      <c r="G885" s="50" t="s">
        <v>3</v>
      </c>
      <c r="H885" s="11">
        <f>Source!AW763</f>
        <v>1</v>
      </c>
      <c r="I885" s="37">
        <f>Source!O762</f>
        <v>74.64</v>
      </c>
      <c r="J885" s="11">
        <f>IF(Source!BC763&lt;&gt; 0, Source!BC763, 1)</f>
        <v>5.08</v>
      </c>
      <c r="K885" s="37">
        <f>Source!O763</f>
        <v>379.17</v>
      </c>
      <c r="Q885">
        <f>Source!X762</f>
        <v>0</v>
      </c>
      <c r="R885">
        <f>Source!X763</f>
        <v>0</v>
      </c>
      <c r="S885">
        <f>Source!Y762</f>
        <v>0</v>
      </c>
      <c r="T885">
        <f>Source!Y763</f>
        <v>0</v>
      </c>
      <c r="U885">
        <f>ROUND((175/100)*ROUND(Source!R762, 2), 2)</f>
        <v>0</v>
      </c>
      <c r="V885">
        <f>ROUND((160/100)*ROUND(Source!R763, 2), 2)</f>
        <v>0</v>
      </c>
      <c r="AC885">
        <v>3</v>
      </c>
    </row>
    <row r="886" spans="1:29" ht="28.5" x14ac:dyDescent="0.2">
      <c r="A886" s="34" t="s">
        <v>776</v>
      </c>
      <c r="B886" s="34" t="str">
        <f>Source!F764</f>
        <v>1.1-1-3500</v>
      </c>
      <c r="C886" s="34" t="s">
        <v>778</v>
      </c>
      <c r="D886" s="35" t="str">
        <f>Source!H764</f>
        <v>шт.</v>
      </c>
      <c r="E886" s="11">
        <f>Source!I764</f>
        <v>4</v>
      </c>
      <c r="F886" s="37">
        <f>Source!AK764</f>
        <v>2.81</v>
      </c>
      <c r="G886" s="50" t="s">
        <v>3</v>
      </c>
      <c r="H886" s="11">
        <f>Source!AW765</f>
        <v>1</v>
      </c>
      <c r="I886" s="37">
        <f>Source!O764</f>
        <v>11.24</v>
      </c>
      <c r="J886" s="11">
        <f>IF(Source!BC765&lt;&gt; 0, Source!BC765, 1)</f>
        <v>2.8</v>
      </c>
      <c r="K886" s="37">
        <f>Source!O765</f>
        <v>31.47</v>
      </c>
      <c r="Q886">
        <f>Source!X764</f>
        <v>0</v>
      </c>
      <c r="R886">
        <f>Source!X765</f>
        <v>0</v>
      </c>
      <c r="S886">
        <f>Source!Y764</f>
        <v>0</v>
      </c>
      <c r="T886">
        <f>Source!Y765</f>
        <v>0</v>
      </c>
      <c r="U886">
        <f>ROUND((175/100)*ROUND(Source!R764, 2), 2)</f>
        <v>0</v>
      </c>
      <c r="V886">
        <f>ROUND((160/100)*ROUND(Source!R765, 2), 2)</f>
        <v>0</v>
      </c>
      <c r="AC886">
        <v>3</v>
      </c>
    </row>
    <row r="887" spans="1:29" ht="28.5" x14ac:dyDescent="0.2">
      <c r="A887" s="34" t="s">
        <v>780</v>
      </c>
      <c r="B887" s="34" t="str">
        <f>Source!F766</f>
        <v>1.1-1-3503</v>
      </c>
      <c r="C887" s="34" t="s">
        <v>782</v>
      </c>
      <c r="D887" s="35" t="str">
        <f>Source!H766</f>
        <v>шт.</v>
      </c>
      <c r="E887" s="11">
        <f>Source!I766</f>
        <v>4</v>
      </c>
      <c r="F887" s="37">
        <f>Source!AK766</f>
        <v>2.86</v>
      </c>
      <c r="G887" s="50" t="s">
        <v>3</v>
      </c>
      <c r="H887" s="11">
        <f>Source!AW767</f>
        <v>1</v>
      </c>
      <c r="I887" s="37">
        <f>Source!O766</f>
        <v>11.44</v>
      </c>
      <c r="J887" s="11">
        <f>IF(Source!BC767&lt;&gt; 0, Source!BC767, 1)</f>
        <v>4.2699999999999996</v>
      </c>
      <c r="K887" s="37">
        <f>Source!O767</f>
        <v>48.85</v>
      </c>
      <c r="Q887">
        <f>Source!X766</f>
        <v>0</v>
      </c>
      <c r="R887">
        <f>Source!X767</f>
        <v>0</v>
      </c>
      <c r="S887">
        <f>Source!Y766</f>
        <v>0</v>
      </c>
      <c r="T887">
        <f>Source!Y767</f>
        <v>0</v>
      </c>
      <c r="U887">
        <f>ROUND((175/100)*ROUND(Source!R766, 2), 2)</f>
        <v>0</v>
      </c>
      <c r="V887">
        <f>ROUND((160/100)*ROUND(Source!R767, 2), 2)</f>
        <v>0</v>
      </c>
      <c r="AC887">
        <v>3</v>
      </c>
    </row>
    <row r="888" spans="1:29" ht="28.5" x14ac:dyDescent="0.2">
      <c r="A888" s="34" t="s">
        <v>784</v>
      </c>
      <c r="B888" s="34" t="str">
        <f>Source!F768</f>
        <v>1.1-1-3504</v>
      </c>
      <c r="C888" s="34" t="s">
        <v>786</v>
      </c>
      <c r="D888" s="35" t="str">
        <f>Source!H768</f>
        <v>шт.</v>
      </c>
      <c r="E888" s="11">
        <f>Source!I768</f>
        <v>4</v>
      </c>
      <c r="F888" s="37">
        <f>Source!AK768</f>
        <v>2.74</v>
      </c>
      <c r="G888" s="50" t="s">
        <v>3</v>
      </c>
      <c r="H888" s="11">
        <f>Source!AW769</f>
        <v>1</v>
      </c>
      <c r="I888" s="37">
        <f>Source!O768</f>
        <v>10.96</v>
      </c>
      <c r="J888" s="11">
        <f>IF(Source!BC769&lt;&gt; 0, Source!BC769, 1)</f>
        <v>2.19</v>
      </c>
      <c r="K888" s="37">
        <f>Source!O769</f>
        <v>24</v>
      </c>
      <c r="Q888">
        <f>Source!X768</f>
        <v>0</v>
      </c>
      <c r="R888">
        <f>Source!X769</f>
        <v>0</v>
      </c>
      <c r="S888">
        <f>Source!Y768</f>
        <v>0</v>
      </c>
      <c r="T888">
        <f>Source!Y769</f>
        <v>0</v>
      </c>
      <c r="U888">
        <f>ROUND((175/100)*ROUND(Source!R768, 2), 2)</f>
        <v>0</v>
      </c>
      <c r="V888">
        <f>ROUND((160/100)*ROUND(Source!R769, 2), 2)</f>
        <v>0</v>
      </c>
      <c r="AC888">
        <v>3</v>
      </c>
    </row>
    <row r="889" spans="1:29" ht="28.5" x14ac:dyDescent="0.2">
      <c r="A889" s="34" t="s">
        <v>788</v>
      </c>
      <c r="B889" s="34" t="str">
        <f>Source!F770</f>
        <v>1.1-1-3505</v>
      </c>
      <c r="C889" s="34" t="s">
        <v>790</v>
      </c>
      <c r="D889" s="35" t="str">
        <f>Source!H770</f>
        <v>шт.</v>
      </c>
      <c r="E889" s="11">
        <f>Source!I770</f>
        <v>4</v>
      </c>
      <c r="F889" s="37">
        <f>Source!AK770</f>
        <v>2.7</v>
      </c>
      <c r="G889" s="50" t="s">
        <v>3</v>
      </c>
      <c r="H889" s="11">
        <f>Source!AW771</f>
        <v>1</v>
      </c>
      <c r="I889" s="37">
        <f>Source!O770</f>
        <v>10.8</v>
      </c>
      <c r="J889" s="11">
        <f>IF(Source!BC771&lt;&gt; 0, Source!BC771, 1)</f>
        <v>3.19</v>
      </c>
      <c r="K889" s="37">
        <f>Source!O771</f>
        <v>34.450000000000003</v>
      </c>
      <c r="Q889">
        <f>Source!X770</f>
        <v>0</v>
      </c>
      <c r="R889">
        <f>Source!X771</f>
        <v>0</v>
      </c>
      <c r="S889">
        <f>Source!Y770</f>
        <v>0</v>
      </c>
      <c r="T889">
        <f>Source!Y771</f>
        <v>0</v>
      </c>
      <c r="U889">
        <f>ROUND((175/100)*ROUND(Source!R770, 2), 2)</f>
        <v>0</v>
      </c>
      <c r="V889">
        <f>ROUND((160/100)*ROUND(Source!R771, 2), 2)</f>
        <v>0</v>
      </c>
      <c r="AC889">
        <v>3</v>
      </c>
    </row>
    <row r="890" spans="1:29" ht="14.25" x14ac:dyDescent="0.2">
      <c r="A890" s="34"/>
      <c r="B890" s="34"/>
      <c r="C890" s="34" t="s">
        <v>1358</v>
      </c>
      <c r="D890" s="35" t="s">
        <v>1359</v>
      </c>
      <c r="E890" s="11">
        <f>Source!DN761</f>
        <v>112</v>
      </c>
      <c r="F890" s="37"/>
      <c r="G890" s="36"/>
      <c r="H890" s="11"/>
      <c r="I890" s="37">
        <f>SUM(Q879:Q889)</f>
        <v>54.5</v>
      </c>
      <c r="J890" s="11">
        <f>Source!BZ761</f>
        <v>92</v>
      </c>
      <c r="K890" s="37">
        <f>SUM(R879:R889)</f>
        <v>1526.11</v>
      </c>
    </row>
    <row r="891" spans="1:29" ht="14.25" x14ac:dyDescent="0.2">
      <c r="A891" s="34"/>
      <c r="B891" s="34"/>
      <c r="C891" s="34" t="s">
        <v>1360</v>
      </c>
      <c r="D891" s="35" t="s">
        <v>1359</v>
      </c>
      <c r="E891" s="11">
        <f>Source!DO761</f>
        <v>70</v>
      </c>
      <c r="F891" s="37"/>
      <c r="G891" s="36"/>
      <c r="H891" s="11"/>
      <c r="I891" s="37">
        <f>SUM(S879:S890)</f>
        <v>34.06</v>
      </c>
      <c r="J891" s="11">
        <f>Source!CA761</f>
        <v>43</v>
      </c>
      <c r="K891" s="37">
        <f>SUM(T879:T890)</f>
        <v>713.29</v>
      </c>
    </row>
    <row r="892" spans="1:29" ht="14.25" x14ac:dyDescent="0.2">
      <c r="A892" s="34"/>
      <c r="B892" s="34"/>
      <c r="C892" s="34" t="s">
        <v>1361</v>
      </c>
      <c r="D892" s="35" t="s">
        <v>1359</v>
      </c>
      <c r="E892" s="11">
        <f>175</f>
        <v>175</v>
      </c>
      <c r="F892" s="37"/>
      <c r="G892" s="36"/>
      <c r="H892" s="11"/>
      <c r="I892" s="37">
        <f>SUM(U879:U891)</f>
        <v>0.77</v>
      </c>
      <c r="J892" s="11">
        <f>160</f>
        <v>160</v>
      </c>
      <c r="K892" s="37">
        <f>SUM(V879:V891)</f>
        <v>24</v>
      </c>
    </row>
    <row r="893" spans="1:29" ht="14.25" x14ac:dyDescent="0.2">
      <c r="A893" s="40"/>
      <c r="B893" s="40"/>
      <c r="C893" s="40" t="s">
        <v>1362</v>
      </c>
      <c r="D893" s="41" t="s">
        <v>1363</v>
      </c>
      <c r="E893" s="42">
        <f>Source!AQ760</f>
        <v>33.79</v>
      </c>
      <c r="F893" s="43"/>
      <c r="G893" s="44" t="str">
        <f>Source!DI760</f>
        <v/>
      </c>
      <c r="H893" s="42">
        <f>Source!AV761</f>
        <v>1</v>
      </c>
      <c r="I893" s="43">
        <f>Source!U760</f>
        <v>4.0548000000000002</v>
      </c>
      <c r="J893" s="42"/>
      <c r="K893" s="43"/>
    </row>
    <row r="894" spans="1:29" ht="15" x14ac:dyDescent="0.25">
      <c r="C894" s="27" t="s">
        <v>1364</v>
      </c>
      <c r="H894" s="45">
        <f>I881+I882+I884+I890+I891+I892+SUM(I885:I889)-SUMIF(AC885:AC889, 5, I885:I889)-SUMIF(AC885:AC889, 6, I885:I889)</f>
        <v>382.2</v>
      </c>
      <c r="I894" s="45"/>
      <c r="J894" s="45">
        <f>K881+K882+K884+K890+K891+K892+SUM(K885:K889)-SUMIF(AC885:AC889, 5, K885:K889)-SUMIF(AC885:AC889, 6, K885:K889)</f>
        <v>5653.8799999999992</v>
      </c>
      <c r="K894" s="45"/>
    </row>
    <row r="895" spans="1:29" ht="15" x14ac:dyDescent="0.25">
      <c r="C895" s="27" t="s">
        <v>1365</v>
      </c>
      <c r="H895" s="47">
        <f>SUMIF(AC885:AC889, 5, I885:I889)+SUMIF(AC885:AC889, 6, I885:I889)</f>
        <v>0</v>
      </c>
      <c r="I895" s="47"/>
      <c r="J895" s="47">
        <f>SUMIF(AC885:AC889, 5, K885:K889)+SUMIF(AC885:AC889, 6, K885:K889)</f>
        <v>0</v>
      </c>
      <c r="K895" s="47"/>
    </row>
    <row r="896" spans="1:29" ht="15" x14ac:dyDescent="0.25">
      <c r="H896" s="47"/>
      <c r="I896" s="47"/>
      <c r="J896" s="47"/>
      <c r="K896" s="47"/>
      <c r="O896" s="48">
        <f>I881+I882+I884+I890+I891+I892+SUM(I885:I889)</f>
        <v>382.2</v>
      </c>
      <c r="P896" s="48">
        <f>K881+K882+K884+K890+K891+K892+SUM(K885:K889)</f>
        <v>5653.8799999999992</v>
      </c>
    </row>
    <row r="898" spans="1:29" ht="42.75" x14ac:dyDescent="0.2">
      <c r="A898" s="34">
        <v>60</v>
      </c>
      <c r="B898" s="34" t="str">
        <f>Source!F772</f>
        <v>4.8-80-1</v>
      </c>
      <c r="C898" s="34" t="s">
        <v>593</v>
      </c>
      <c r="D898" s="35" t="str">
        <f>Source!H772</f>
        <v>100 М КАБЕЛЯ</v>
      </c>
      <c r="E898" s="11">
        <f>Source!I772</f>
        <v>0.92</v>
      </c>
      <c r="F898" s="37"/>
      <c r="G898" s="36"/>
      <c r="H898" s="11"/>
      <c r="I898" s="37"/>
      <c r="J898" s="11"/>
      <c r="K898" s="37"/>
      <c r="Q898">
        <f>Source!X772</f>
        <v>135.82</v>
      </c>
      <c r="R898">
        <f>Source!X773</f>
        <v>3803.36</v>
      </c>
      <c r="S898">
        <f>Source!Y772</f>
        <v>84.89</v>
      </c>
      <c r="T898">
        <f>Source!Y773</f>
        <v>1777.66</v>
      </c>
      <c r="U898">
        <f>ROUND((175/100)*ROUND(Source!R772, 2), 2)</f>
        <v>7.12</v>
      </c>
      <c r="V898">
        <f>ROUND((160/100)*ROUND(Source!R773, 2), 2)</f>
        <v>222</v>
      </c>
      <c r="AC898">
        <v>0</v>
      </c>
    </row>
    <row r="899" spans="1:29" x14ac:dyDescent="0.2">
      <c r="C899" s="38" t="str">
        <f>"Объем: "&amp;Source!I772&amp;"=92/"&amp;"100"</f>
        <v>Объем: 0,92=92/100</v>
      </c>
    </row>
    <row r="900" spans="1:29" ht="14.25" x14ac:dyDescent="0.2">
      <c r="A900" s="34"/>
      <c r="B900" s="34"/>
      <c r="C900" s="34" t="s">
        <v>1355</v>
      </c>
      <c r="D900" s="35"/>
      <c r="E900" s="11"/>
      <c r="F900" s="37">
        <f>Source!AO772</f>
        <v>131.82</v>
      </c>
      <c r="G900" s="36" t="str">
        <f>Source!DG772</f>
        <v/>
      </c>
      <c r="H900" s="11">
        <f>Source!AV773</f>
        <v>1</v>
      </c>
      <c r="I900" s="37">
        <f>Source!S772</f>
        <v>121.27</v>
      </c>
      <c r="J900" s="11">
        <f>IF(Source!BA773&lt;&gt; 0, Source!BA773, 1)</f>
        <v>34.090000000000003</v>
      </c>
      <c r="K900" s="37">
        <f>Source!S773</f>
        <v>4134.09</v>
      </c>
    </row>
    <row r="901" spans="1:29" ht="14.25" x14ac:dyDescent="0.2">
      <c r="A901" s="34"/>
      <c r="B901" s="34"/>
      <c r="C901" s="34" t="s">
        <v>1356</v>
      </c>
      <c r="D901" s="35"/>
      <c r="E901" s="11"/>
      <c r="F901" s="37">
        <f>Source!AM772</f>
        <v>36.36</v>
      </c>
      <c r="G901" s="36" t="str">
        <f>Source!DE772</f>
        <v/>
      </c>
      <c r="H901" s="11">
        <f>Source!AV773</f>
        <v>1</v>
      </c>
      <c r="I901" s="37">
        <f>Source!Q772</f>
        <v>33.450000000000003</v>
      </c>
      <c r="J901" s="11">
        <f>IF(Source!BB773&lt;&gt; 0, Source!BB773, 1)</f>
        <v>11.92</v>
      </c>
      <c r="K901" s="37">
        <f>Source!Q773</f>
        <v>398.72</v>
      </c>
    </row>
    <row r="902" spans="1:29" ht="14.25" x14ac:dyDescent="0.2">
      <c r="A902" s="34"/>
      <c r="B902" s="34"/>
      <c r="C902" s="34" t="s">
        <v>1357</v>
      </c>
      <c r="D902" s="35"/>
      <c r="E902" s="11"/>
      <c r="F902" s="37">
        <f>Source!AN772</f>
        <v>4.42</v>
      </c>
      <c r="G902" s="36" t="str">
        <f>Source!DF772</f>
        <v/>
      </c>
      <c r="H902" s="11">
        <f>Source!AV773</f>
        <v>1</v>
      </c>
      <c r="I902" s="39">
        <f>Source!R772</f>
        <v>4.07</v>
      </c>
      <c r="J902" s="11">
        <f>IF(Source!BS773&lt;&gt; 0, Source!BS773, 1)</f>
        <v>34.090000000000003</v>
      </c>
      <c r="K902" s="39">
        <f>Source!R773</f>
        <v>138.75</v>
      </c>
    </row>
    <row r="903" spans="1:29" ht="14.25" x14ac:dyDescent="0.2">
      <c r="A903" s="34"/>
      <c r="B903" s="34"/>
      <c r="C903" s="34" t="s">
        <v>1368</v>
      </c>
      <c r="D903" s="35"/>
      <c r="E903" s="11"/>
      <c r="F903" s="37">
        <f>Source!AL772</f>
        <v>52.94</v>
      </c>
      <c r="G903" s="36" t="str">
        <f>Source!DD772</f>
        <v/>
      </c>
      <c r="H903" s="11">
        <f>Source!AW773</f>
        <v>1</v>
      </c>
      <c r="I903" s="37">
        <f>Source!P772</f>
        <v>48.7</v>
      </c>
      <c r="J903" s="11">
        <f>IF(Source!BC773&lt;&gt; 0, Source!BC773, 1)</f>
        <v>17.38</v>
      </c>
      <c r="K903" s="37">
        <f>Source!P773</f>
        <v>846.41</v>
      </c>
    </row>
    <row r="904" spans="1:29" ht="99.75" x14ac:dyDescent="0.2">
      <c r="A904" s="34" t="s">
        <v>793</v>
      </c>
      <c r="B904" s="34" t="str">
        <f>Source!F774</f>
        <v>1.23-8-389</v>
      </c>
      <c r="C904" s="34" t="s">
        <v>618</v>
      </c>
      <c r="D904" s="35" t="str">
        <f>Source!H774</f>
        <v>км</v>
      </c>
      <c r="E904" s="11">
        <f>Source!I774</f>
        <v>6.3889000000000001E-2</v>
      </c>
      <c r="F904" s="37">
        <f>Source!AK774</f>
        <v>6747.27</v>
      </c>
      <c r="G904" s="50" t="s">
        <v>3</v>
      </c>
      <c r="H904" s="11">
        <f>Source!AW775</f>
        <v>1</v>
      </c>
      <c r="I904" s="37">
        <f>Source!O774</f>
        <v>431.08</v>
      </c>
      <c r="J904" s="11">
        <f>IF(Source!BC775&lt;&gt; 0, Source!BC775, 1)</f>
        <v>7.27</v>
      </c>
      <c r="K904" s="37">
        <f>Source!O775</f>
        <v>3133.95</v>
      </c>
      <c r="Q904">
        <f>Source!X774</f>
        <v>0</v>
      </c>
      <c r="R904">
        <f>Source!X775</f>
        <v>0</v>
      </c>
      <c r="S904">
        <f>Source!Y774</f>
        <v>0</v>
      </c>
      <c r="T904">
        <f>Source!Y775</f>
        <v>0</v>
      </c>
      <c r="U904">
        <f>ROUND((175/100)*ROUND(Source!R774, 2), 2)</f>
        <v>0</v>
      </c>
      <c r="V904">
        <f>ROUND((160/100)*ROUND(Source!R775, 2), 2)</f>
        <v>0</v>
      </c>
      <c r="AC904">
        <v>3</v>
      </c>
    </row>
    <row r="905" spans="1:29" ht="99.75" x14ac:dyDescent="0.2">
      <c r="A905" s="34" t="s">
        <v>794</v>
      </c>
      <c r="B905" s="34" t="str">
        <f>Source!F776</f>
        <v>1.23-8-390</v>
      </c>
      <c r="C905" s="34" t="s">
        <v>621</v>
      </c>
      <c r="D905" s="35" t="str">
        <f>Source!H776</f>
        <v>км</v>
      </c>
      <c r="E905" s="11">
        <f>Source!I776</f>
        <v>2.8111000000000001E-2</v>
      </c>
      <c r="F905" s="37">
        <f>Source!AK776</f>
        <v>11394.78</v>
      </c>
      <c r="G905" s="50" t="s">
        <v>3</v>
      </c>
      <c r="H905" s="11">
        <f>Source!AW777</f>
        <v>1</v>
      </c>
      <c r="I905" s="37">
        <f>Source!O776</f>
        <v>320.32</v>
      </c>
      <c r="J905" s="11">
        <f>IF(Source!BC777&lt;&gt; 0, Source!BC777, 1)</f>
        <v>6.45</v>
      </c>
      <c r="K905" s="37">
        <f>Source!O777</f>
        <v>2066.06</v>
      </c>
      <c r="Q905">
        <f>Source!X776</f>
        <v>0</v>
      </c>
      <c r="R905">
        <f>Source!X777</f>
        <v>0</v>
      </c>
      <c r="S905">
        <f>Source!Y776</f>
        <v>0</v>
      </c>
      <c r="T905">
        <f>Source!Y777</f>
        <v>0</v>
      </c>
      <c r="U905">
        <f>ROUND((175/100)*ROUND(Source!R776, 2), 2)</f>
        <v>0</v>
      </c>
      <c r="V905">
        <f>ROUND((160/100)*ROUND(Source!R777, 2), 2)</f>
        <v>0</v>
      </c>
      <c r="AC905">
        <v>3</v>
      </c>
    </row>
    <row r="906" spans="1:29" ht="14.25" x14ac:dyDescent="0.2">
      <c r="A906" s="34"/>
      <c r="B906" s="34"/>
      <c r="C906" s="34" t="s">
        <v>1358</v>
      </c>
      <c r="D906" s="35" t="s">
        <v>1359</v>
      </c>
      <c r="E906" s="11">
        <f>Source!DN773</f>
        <v>112</v>
      </c>
      <c r="F906" s="37"/>
      <c r="G906" s="36"/>
      <c r="H906" s="11"/>
      <c r="I906" s="37">
        <f>SUM(Q898:Q905)</f>
        <v>135.82</v>
      </c>
      <c r="J906" s="11">
        <f>Source!BZ773</f>
        <v>92</v>
      </c>
      <c r="K906" s="37">
        <f>SUM(R898:R905)</f>
        <v>3803.36</v>
      </c>
    </row>
    <row r="907" spans="1:29" ht="14.25" x14ac:dyDescent="0.2">
      <c r="A907" s="34"/>
      <c r="B907" s="34"/>
      <c r="C907" s="34" t="s">
        <v>1360</v>
      </c>
      <c r="D907" s="35" t="s">
        <v>1359</v>
      </c>
      <c r="E907" s="11">
        <f>Source!DO773</f>
        <v>70</v>
      </c>
      <c r="F907" s="37"/>
      <c r="G907" s="36"/>
      <c r="H907" s="11"/>
      <c r="I907" s="37">
        <f>SUM(S898:S906)</f>
        <v>84.89</v>
      </c>
      <c r="J907" s="11">
        <f>Source!CA773</f>
        <v>43</v>
      </c>
      <c r="K907" s="37">
        <f>SUM(T898:T906)</f>
        <v>1777.66</v>
      </c>
    </row>
    <row r="908" spans="1:29" ht="14.25" x14ac:dyDescent="0.2">
      <c r="A908" s="34"/>
      <c r="B908" s="34"/>
      <c r="C908" s="34" t="s">
        <v>1361</v>
      </c>
      <c r="D908" s="35" t="s">
        <v>1359</v>
      </c>
      <c r="E908" s="11">
        <f>175</f>
        <v>175</v>
      </c>
      <c r="F908" s="37"/>
      <c r="G908" s="36"/>
      <c r="H908" s="11"/>
      <c r="I908" s="37">
        <f>SUM(U898:U907)</f>
        <v>7.12</v>
      </c>
      <c r="J908" s="11">
        <f>160</f>
        <v>160</v>
      </c>
      <c r="K908" s="37">
        <f>SUM(V898:V907)</f>
        <v>222</v>
      </c>
    </row>
    <row r="909" spans="1:29" ht="14.25" x14ac:dyDescent="0.2">
      <c r="A909" s="40"/>
      <c r="B909" s="40"/>
      <c r="C909" s="40" t="s">
        <v>1362</v>
      </c>
      <c r="D909" s="41" t="s">
        <v>1363</v>
      </c>
      <c r="E909" s="42">
        <f>Source!AQ772</f>
        <v>10.7</v>
      </c>
      <c r="F909" s="43"/>
      <c r="G909" s="44" t="str">
        <f>Source!DI772</f>
        <v/>
      </c>
      <c r="H909" s="42">
        <f>Source!AV773</f>
        <v>1</v>
      </c>
      <c r="I909" s="43">
        <f>Source!U772</f>
        <v>9.8439999999999994</v>
      </c>
      <c r="J909" s="42"/>
      <c r="K909" s="43"/>
    </row>
    <row r="910" spans="1:29" ht="15" x14ac:dyDescent="0.25">
      <c r="C910" s="27" t="s">
        <v>1364</v>
      </c>
      <c r="H910" s="45">
        <f>I900+I901+I903+I906+I907+I908+SUM(I904:I905)-SUMIF(AC904:AC905, 5, I904:I905)-SUMIF(AC904:AC905, 6, I904:I905)</f>
        <v>1182.6500000000001</v>
      </c>
      <c r="I910" s="45"/>
      <c r="J910" s="45">
        <f>K900+K901+K903+K906+K907+K908+SUM(K904:K905)-SUMIF(AC904:AC905, 5, K904:K905)-SUMIF(AC904:AC905, 6, K904:K905)</f>
        <v>16382.25</v>
      </c>
      <c r="K910" s="45"/>
    </row>
    <row r="911" spans="1:29" ht="15" x14ac:dyDescent="0.25">
      <c r="C911" s="27" t="s">
        <v>1365</v>
      </c>
      <c r="H911" s="47">
        <f>SUMIF(AC904:AC905, 5, I904:I905)+SUMIF(AC904:AC905, 6, I904:I905)</f>
        <v>0</v>
      </c>
      <c r="I911" s="47"/>
      <c r="J911" s="47">
        <f>SUMIF(AC904:AC905, 5, K904:K905)+SUMIF(AC904:AC905, 6, K904:K905)</f>
        <v>0</v>
      </c>
      <c r="K911" s="47"/>
    </row>
    <row r="912" spans="1:29" ht="15" x14ac:dyDescent="0.25">
      <c r="H912" s="47"/>
      <c r="I912" s="47"/>
      <c r="J912" s="47"/>
      <c r="K912" s="47"/>
      <c r="O912" s="48">
        <f>I900+I901+I903+I906+I907+I908+SUM(I904:I905)</f>
        <v>1182.6500000000001</v>
      </c>
      <c r="P912" s="48">
        <f>K900+K901+K903+K906+K907+K908+SUM(K904:K905)</f>
        <v>16382.25</v>
      </c>
    </row>
    <row r="915" spans="1:29" ht="16.5" x14ac:dyDescent="0.25">
      <c r="A915" s="33" t="str">
        <f>CONCATENATE("Подраздел: ",IF(Source!G779&lt;&gt;"Новый подраздел", Source!G779, ""))</f>
        <v>Подраздел: Пусконаладочные работы</v>
      </c>
      <c r="B915" s="33"/>
      <c r="C915" s="33"/>
      <c r="D915" s="33"/>
      <c r="E915" s="33"/>
      <c r="F915" s="33"/>
      <c r="G915" s="33"/>
      <c r="H915" s="33"/>
      <c r="I915" s="33"/>
      <c r="J915" s="33"/>
      <c r="K915" s="33"/>
    </row>
    <row r="916" spans="1:29" ht="28.5" x14ac:dyDescent="0.2">
      <c r="A916" s="34">
        <v>61</v>
      </c>
      <c r="B916" s="34" t="str">
        <f>Source!F783</f>
        <v>5.1-26-1</v>
      </c>
      <c r="C916" s="34" t="s">
        <v>798</v>
      </c>
      <c r="D916" s="35" t="str">
        <f>Source!H783</f>
        <v>1  ШТ.</v>
      </c>
      <c r="E916" s="11">
        <f>Source!I783</f>
        <v>1</v>
      </c>
      <c r="F916" s="37"/>
      <c r="G916" s="36"/>
      <c r="H916" s="11"/>
      <c r="I916" s="37"/>
      <c r="J916" s="11"/>
      <c r="K916" s="37"/>
      <c r="Q916">
        <f>Source!X783</f>
        <v>77.95</v>
      </c>
      <c r="R916">
        <f>Source!X784</f>
        <v>2480.08</v>
      </c>
      <c r="S916">
        <f>Source!Y783</f>
        <v>72.75</v>
      </c>
      <c r="T916">
        <f>Source!Y784</f>
        <v>1452.62</v>
      </c>
      <c r="U916">
        <f>ROUND((175/100)*ROUND(Source!R783, 2), 2)</f>
        <v>0</v>
      </c>
      <c r="V916">
        <f>ROUND((160/100)*ROUND(Source!R784, 2), 2)</f>
        <v>0</v>
      </c>
      <c r="AC916">
        <v>0</v>
      </c>
    </row>
    <row r="917" spans="1:29" ht="14.25" x14ac:dyDescent="0.2">
      <c r="A917" s="34"/>
      <c r="B917" s="34"/>
      <c r="C917" s="34" t="s">
        <v>1355</v>
      </c>
      <c r="D917" s="35"/>
      <c r="E917" s="11"/>
      <c r="F917" s="37">
        <f>Source!AO783</f>
        <v>129.91</v>
      </c>
      <c r="G917" s="36" t="str">
        <f>Source!DG783</f>
        <v>)*0,8</v>
      </c>
      <c r="H917" s="11">
        <f>Source!AV784</f>
        <v>1</v>
      </c>
      <c r="I917" s="37">
        <f>Source!S783</f>
        <v>103.93</v>
      </c>
      <c r="J917" s="11">
        <f>IF(Source!BA784&lt;&gt; 0, Source!BA784, 1)</f>
        <v>34.090000000000003</v>
      </c>
      <c r="K917" s="37">
        <f>Source!S784</f>
        <v>3542.97</v>
      </c>
    </row>
    <row r="918" spans="1:29" ht="14.25" x14ac:dyDescent="0.2">
      <c r="A918" s="34"/>
      <c r="B918" s="34"/>
      <c r="C918" s="34" t="s">
        <v>1358</v>
      </c>
      <c r="D918" s="35" t="s">
        <v>1359</v>
      </c>
      <c r="E918" s="11">
        <f>Source!DN784</f>
        <v>75</v>
      </c>
      <c r="F918" s="37"/>
      <c r="G918" s="36"/>
      <c r="H918" s="11"/>
      <c r="I918" s="37">
        <f>SUM(Q916:Q917)</f>
        <v>77.95</v>
      </c>
      <c r="J918" s="11">
        <f>Source!BZ784</f>
        <v>70</v>
      </c>
      <c r="K918" s="37">
        <f>SUM(R916:R917)</f>
        <v>2480.08</v>
      </c>
    </row>
    <row r="919" spans="1:29" ht="14.25" x14ac:dyDescent="0.2">
      <c r="A919" s="34"/>
      <c r="B919" s="34"/>
      <c r="C919" s="34" t="s">
        <v>1360</v>
      </c>
      <c r="D919" s="35" t="s">
        <v>1359</v>
      </c>
      <c r="E919" s="11">
        <f>Source!DO784</f>
        <v>70</v>
      </c>
      <c r="F919" s="37"/>
      <c r="G919" s="36"/>
      <c r="H919" s="11"/>
      <c r="I919" s="37">
        <f>SUM(S916:S918)</f>
        <v>72.75</v>
      </c>
      <c r="J919" s="11">
        <f>Source!CA784</f>
        <v>41</v>
      </c>
      <c r="K919" s="37">
        <f>SUM(T916:T918)</f>
        <v>1452.62</v>
      </c>
    </row>
    <row r="920" spans="1:29" ht="14.25" x14ac:dyDescent="0.2">
      <c r="A920" s="40"/>
      <c r="B920" s="40"/>
      <c r="C920" s="40" t="s">
        <v>1362</v>
      </c>
      <c r="D920" s="41" t="s">
        <v>1363</v>
      </c>
      <c r="E920" s="42">
        <f>Source!AQ783</f>
        <v>8.1</v>
      </c>
      <c r="F920" s="43"/>
      <c r="G920" s="44" t="str">
        <f>Source!DI783</f>
        <v>)*0,8</v>
      </c>
      <c r="H920" s="42">
        <f>Source!AV784</f>
        <v>1</v>
      </c>
      <c r="I920" s="43">
        <f>Source!U783</f>
        <v>6.48</v>
      </c>
      <c r="J920" s="42"/>
      <c r="K920" s="43"/>
    </row>
    <row r="921" spans="1:29" ht="15" x14ac:dyDescent="0.25">
      <c r="C921" s="27" t="s">
        <v>1364</v>
      </c>
      <c r="H921" s="45">
        <f>I917+I918+I919+0-0-0</f>
        <v>254.63</v>
      </c>
      <c r="I921" s="45"/>
      <c r="J921" s="45">
        <f>K917+K918+K919+0-0-0</f>
        <v>7475.6699999999992</v>
      </c>
      <c r="K921" s="45"/>
    </row>
    <row r="922" spans="1:29" ht="15" x14ac:dyDescent="0.25">
      <c r="C922" s="27" t="s">
        <v>1365</v>
      </c>
      <c r="H922" s="47">
        <f>0+0</f>
        <v>0</v>
      </c>
      <c r="I922" s="47"/>
      <c r="J922" s="47">
        <f>0+0</f>
        <v>0</v>
      </c>
      <c r="K922" s="47"/>
    </row>
    <row r="923" spans="1:29" ht="15" x14ac:dyDescent="0.25">
      <c r="H923" s="47"/>
      <c r="I923" s="47"/>
      <c r="J923" s="47"/>
      <c r="K923" s="47"/>
      <c r="O923" s="48">
        <f>I917+I918+I919+0</f>
        <v>254.63</v>
      </c>
      <c r="P923" s="48">
        <f>K917+K918+K919+0</f>
        <v>7475.6699999999992</v>
      </c>
    </row>
    <row r="925" spans="1:29" ht="99.75" x14ac:dyDescent="0.2">
      <c r="A925" s="34">
        <v>62</v>
      </c>
      <c r="B925" s="34" t="str">
        <f>Source!F785</f>
        <v>5.1-162-1</v>
      </c>
      <c r="C925" s="34" t="s">
        <v>804</v>
      </c>
      <c r="D925" s="35" t="str">
        <f>Source!H785</f>
        <v>измерение</v>
      </c>
      <c r="E925" s="11">
        <f>Source!I785</f>
        <v>10</v>
      </c>
      <c r="F925" s="37"/>
      <c r="G925" s="36"/>
      <c r="H925" s="11"/>
      <c r="I925" s="37"/>
      <c r="J925" s="11"/>
      <c r="K925" s="37"/>
      <c r="Q925">
        <f>Source!X785</f>
        <v>34.200000000000003</v>
      </c>
      <c r="R925">
        <f>Source!X786</f>
        <v>1088.1500000000001</v>
      </c>
      <c r="S925">
        <f>Source!Y785</f>
        <v>31.92</v>
      </c>
      <c r="T925">
        <f>Source!Y786</f>
        <v>637.35</v>
      </c>
      <c r="U925">
        <f>ROUND((175/100)*ROUND(Source!R785, 2), 2)</f>
        <v>0</v>
      </c>
      <c r="V925">
        <f>ROUND((160/100)*ROUND(Source!R786, 2), 2)</f>
        <v>0</v>
      </c>
      <c r="AC925">
        <v>0</v>
      </c>
    </row>
    <row r="926" spans="1:29" ht="14.25" x14ac:dyDescent="0.2">
      <c r="A926" s="34"/>
      <c r="B926" s="34"/>
      <c r="C926" s="34" t="s">
        <v>1355</v>
      </c>
      <c r="D926" s="35"/>
      <c r="E926" s="11"/>
      <c r="F926" s="37">
        <f>Source!AO785</f>
        <v>5.7</v>
      </c>
      <c r="G926" s="36" t="str">
        <f>Source!DG785</f>
        <v>)*0,8</v>
      </c>
      <c r="H926" s="11">
        <f>Source!AV786</f>
        <v>1</v>
      </c>
      <c r="I926" s="37">
        <f>Source!S785</f>
        <v>45.6</v>
      </c>
      <c r="J926" s="11">
        <f>IF(Source!BA786&lt;&gt; 0, Source!BA786, 1)</f>
        <v>34.090000000000003</v>
      </c>
      <c r="K926" s="37">
        <f>Source!S786</f>
        <v>1554.5</v>
      </c>
    </row>
    <row r="927" spans="1:29" ht="14.25" x14ac:dyDescent="0.2">
      <c r="A927" s="34"/>
      <c r="B927" s="34"/>
      <c r="C927" s="34" t="s">
        <v>1358</v>
      </c>
      <c r="D927" s="35" t="s">
        <v>1359</v>
      </c>
      <c r="E927" s="11">
        <f>Source!DN786</f>
        <v>75</v>
      </c>
      <c r="F927" s="37"/>
      <c r="G927" s="36"/>
      <c r="H927" s="11"/>
      <c r="I927" s="37">
        <f>SUM(Q925:Q926)</f>
        <v>34.200000000000003</v>
      </c>
      <c r="J927" s="11">
        <f>Source!BZ786</f>
        <v>70</v>
      </c>
      <c r="K927" s="37">
        <f>SUM(R925:R926)</f>
        <v>1088.1500000000001</v>
      </c>
    </row>
    <row r="928" spans="1:29" ht="14.25" x14ac:dyDescent="0.2">
      <c r="A928" s="34"/>
      <c r="B928" s="34"/>
      <c r="C928" s="34" t="s">
        <v>1360</v>
      </c>
      <c r="D928" s="35" t="s">
        <v>1359</v>
      </c>
      <c r="E928" s="11">
        <f>Source!DO786</f>
        <v>70</v>
      </c>
      <c r="F928" s="37"/>
      <c r="G928" s="36"/>
      <c r="H928" s="11"/>
      <c r="I928" s="37">
        <f>SUM(S925:S927)</f>
        <v>31.92</v>
      </c>
      <c r="J928" s="11">
        <f>Source!CA786</f>
        <v>41</v>
      </c>
      <c r="K928" s="37">
        <f>SUM(T925:T927)</f>
        <v>637.35</v>
      </c>
    </row>
    <row r="929" spans="1:29" ht="14.25" x14ac:dyDescent="0.2">
      <c r="A929" s="40"/>
      <c r="B929" s="40"/>
      <c r="C929" s="40" t="s">
        <v>1362</v>
      </c>
      <c r="D929" s="41" t="s">
        <v>1363</v>
      </c>
      <c r="E929" s="42">
        <f>Source!AQ785</f>
        <v>0.36</v>
      </c>
      <c r="F929" s="43"/>
      <c r="G929" s="44" t="str">
        <f>Source!DI785</f>
        <v>)*0,8</v>
      </c>
      <c r="H929" s="42">
        <f>Source!AV786</f>
        <v>1</v>
      </c>
      <c r="I929" s="43">
        <f>Source!U785</f>
        <v>2.88</v>
      </c>
      <c r="J929" s="42"/>
      <c r="K929" s="43"/>
    </row>
    <row r="930" spans="1:29" ht="15" x14ac:dyDescent="0.25">
      <c r="C930" s="27" t="s">
        <v>1364</v>
      </c>
      <c r="H930" s="45">
        <f>I926+I927+I928+0-0-0</f>
        <v>111.72000000000001</v>
      </c>
      <c r="I930" s="45"/>
      <c r="J930" s="45">
        <f>K926+K927+K928+0-0-0</f>
        <v>3280</v>
      </c>
      <c r="K930" s="45"/>
    </row>
    <row r="931" spans="1:29" ht="15" x14ac:dyDescent="0.25">
      <c r="C931" s="27" t="s">
        <v>1365</v>
      </c>
      <c r="H931" s="47">
        <f>0+0</f>
        <v>0</v>
      </c>
      <c r="I931" s="47"/>
      <c r="J931" s="47">
        <f>0+0</f>
        <v>0</v>
      </c>
      <c r="K931" s="47"/>
    </row>
    <row r="932" spans="1:29" ht="15" x14ac:dyDescent="0.25">
      <c r="H932" s="47"/>
      <c r="I932" s="47"/>
      <c r="J932" s="47"/>
      <c r="K932" s="47"/>
      <c r="O932" s="48">
        <f>I926+I927+I928+0</f>
        <v>111.72000000000001</v>
      </c>
      <c r="P932" s="48">
        <f>K926+K927+K928+0</f>
        <v>3280</v>
      </c>
    </row>
    <row r="934" spans="1:29" ht="57" x14ac:dyDescent="0.2">
      <c r="A934" s="34">
        <v>63</v>
      </c>
      <c r="B934" s="34" t="str">
        <f>Source!F787</f>
        <v>5.1-155-1</v>
      </c>
      <c r="C934" s="34" t="s">
        <v>809</v>
      </c>
      <c r="D934" s="35" t="str">
        <f>Source!H787</f>
        <v>1 точка прикосновения</v>
      </c>
      <c r="E934" s="11">
        <f>Source!I787</f>
        <v>1</v>
      </c>
      <c r="F934" s="37"/>
      <c r="G934" s="36"/>
      <c r="H934" s="11"/>
      <c r="I934" s="37"/>
      <c r="J934" s="11"/>
      <c r="K934" s="37"/>
      <c r="Q934">
        <f>Source!X787</f>
        <v>132.94999999999999</v>
      </c>
      <c r="R934">
        <f>Source!X788</f>
        <v>4229.95</v>
      </c>
      <c r="S934">
        <f>Source!Y787</f>
        <v>124.08</v>
      </c>
      <c r="T934">
        <f>Source!Y788</f>
        <v>2477.54</v>
      </c>
      <c r="U934">
        <f>ROUND((175/100)*ROUND(Source!R787, 2), 2)</f>
        <v>0</v>
      </c>
      <c r="V934">
        <f>ROUND((160/100)*ROUND(Source!R788, 2), 2)</f>
        <v>0</v>
      </c>
      <c r="AC934">
        <v>0</v>
      </c>
    </row>
    <row r="935" spans="1:29" ht="14.25" x14ac:dyDescent="0.2">
      <c r="A935" s="34"/>
      <c r="B935" s="34"/>
      <c r="C935" s="34" t="s">
        <v>1355</v>
      </c>
      <c r="D935" s="35"/>
      <c r="E935" s="11"/>
      <c r="F935" s="37">
        <f>Source!AO787</f>
        <v>221.58</v>
      </c>
      <c r="G935" s="36" t="str">
        <f>Source!DG787</f>
        <v>)*0,8</v>
      </c>
      <c r="H935" s="11">
        <f>Source!AV788</f>
        <v>1</v>
      </c>
      <c r="I935" s="37">
        <f>Source!S787</f>
        <v>177.26</v>
      </c>
      <c r="J935" s="11">
        <f>IF(Source!BA788&lt;&gt; 0, Source!BA788, 1)</f>
        <v>34.090000000000003</v>
      </c>
      <c r="K935" s="37">
        <f>Source!S788</f>
        <v>6042.79</v>
      </c>
    </row>
    <row r="936" spans="1:29" ht="14.25" x14ac:dyDescent="0.2">
      <c r="A936" s="34"/>
      <c r="B936" s="34"/>
      <c r="C936" s="34" t="s">
        <v>1358</v>
      </c>
      <c r="D936" s="35" t="s">
        <v>1359</v>
      </c>
      <c r="E936" s="11">
        <f>Source!DN788</f>
        <v>75</v>
      </c>
      <c r="F936" s="37"/>
      <c r="G936" s="36"/>
      <c r="H936" s="11"/>
      <c r="I936" s="37">
        <f>SUM(Q934:Q935)</f>
        <v>132.94999999999999</v>
      </c>
      <c r="J936" s="11">
        <f>Source!BZ788</f>
        <v>70</v>
      </c>
      <c r="K936" s="37">
        <f>SUM(R934:R935)</f>
        <v>4229.95</v>
      </c>
    </row>
    <row r="937" spans="1:29" ht="14.25" x14ac:dyDescent="0.2">
      <c r="A937" s="34"/>
      <c r="B937" s="34"/>
      <c r="C937" s="34" t="s">
        <v>1360</v>
      </c>
      <c r="D937" s="35" t="s">
        <v>1359</v>
      </c>
      <c r="E937" s="11">
        <f>Source!DO788</f>
        <v>70</v>
      </c>
      <c r="F937" s="37"/>
      <c r="G937" s="36"/>
      <c r="H937" s="11"/>
      <c r="I937" s="37">
        <f>SUM(S934:S936)</f>
        <v>124.08</v>
      </c>
      <c r="J937" s="11">
        <f>Source!CA788</f>
        <v>41</v>
      </c>
      <c r="K937" s="37">
        <f>SUM(T934:T936)</f>
        <v>2477.54</v>
      </c>
    </row>
    <row r="938" spans="1:29" ht="14.25" x14ac:dyDescent="0.2">
      <c r="A938" s="40"/>
      <c r="B938" s="40"/>
      <c r="C938" s="40" t="s">
        <v>1362</v>
      </c>
      <c r="D938" s="41" t="s">
        <v>1363</v>
      </c>
      <c r="E938" s="42">
        <f>Source!AQ787</f>
        <v>14</v>
      </c>
      <c r="F938" s="43"/>
      <c r="G938" s="44" t="str">
        <f>Source!DI787</f>
        <v>)*0,8</v>
      </c>
      <c r="H938" s="42">
        <f>Source!AV788</f>
        <v>1</v>
      </c>
      <c r="I938" s="43">
        <f>Source!U787</f>
        <v>11.200000000000001</v>
      </c>
      <c r="J938" s="42"/>
      <c r="K938" s="43"/>
    </row>
    <row r="939" spans="1:29" ht="15" x14ac:dyDescent="0.25">
      <c r="C939" s="27" t="s">
        <v>1364</v>
      </c>
      <c r="H939" s="45">
        <f>I935+I936+I937+0-0-0</f>
        <v>434.28999999999996</v>
      </c>
      <c r="I939" s="45"/>
      <c r="J939" s="45">
        <f>K935+K936+K937+0-0-0</f>
        <v>12750.279999999999</v>
      </c>
      <c r="K939" s="45"/>
    </row>
    <row r="940" spans="1:29" ht="15" x14ac:dyDescent="0.25">
      <c r="C940" s="27" t="s">
        <v>1365</v>
      </c>
      <c r="H940" s="47">
        <f>0+0</f>
        <v>0</v>
      </c>
      <c r="I940" s="47"/>
      <c r="J940" s="47">
        <f>0+0</f>
        <v>0</v>
      </c>
      <c r="K940" s="47"/>
    </row>
    <row r="941" spans="1:29" ht="15" x14ac:dyDescent="0.25">
      <c r="H941" s="47"/>
      <c r="I941" s="47"/>
      <c r="J941" s="47"/>
      <c r="K941" s="47"/>
      <c r="O941" s="48">
        <f>I935+I936+I937+0</f>
        <v>434.28999999999996</v>
      </c>
      <c r="P941" s="48">
        <f>K935+K936+K937+0</f>
        <v>12750.279999999999</v>
      </c>
    </row>
    <row r="943" spans="1:29" ht="28.5" x14ac:dyDescent="0.2">
      <c r="A943" s="34">
        <v>64</v>
      </c>
      <c r="B943" s="34" t="str">
        <f>Source!F789</f>
        <v>5.1-154-1</v>
      </c>
      <c r="C943" s="34" t="s">
        <v>814</v>
      </c>
      <c r="D943" s="35" t="str">
        <f>Source!H789</f>
        <v>токоприемник</v>
      </c>
      <c r="E943" s="11">
        <f>Source!I789</f>
        <v>10</v>
      </c>
      <c r="F943" s="37"/>
      <c r="G943" s="36"/>
      <c r="H943" s="11"/>
      <c r="I943" s="37"/>
      <c r="J943" s="11"/>
      <c r="K943" s="37"/>
      <c r="Q943">
        <f>Source!X789</f>
        <v>94.98</v>
      </c>
      <c r="R943">
        <f>Source!X790</f>
        <v>3022.01</v>
      </c>
      <c r="S943">
        <f>Source!Y789</f>
        <v>88.65</v>
      </c>
      <c r="T943">
        <f>Source!Y790</f>
        <v>1770.04</v>
      </c>
      <c r="U943">
        <f>ROUND((175/100)*ROUND(Source!R789, 2), 2)</f>
        <v>0</v>
      </c>
      <c r="V943">
        <f>ROUND((160/100)*ROUND(Source!R790, 2), 2)</f>
        <v>0</v>
      </c>
      <c r="AC943">
        <v>0</v>
      </c>
    </row>
    <row r="944" spans="1:29" ht="14.25" x14ac:dyDescent="0.2">
      <c r="A944" s="34"/>
      <c r="B944" s="34"/>
      <c r="C944" s="34" t="s">
        <v>1355</v>
      </c>
      <c r="D944" s="35"/>
      <c r="E944" s="11"/>
      <c r="F944" s="37">
        <f>Source!AO789</f>
        <v>15.83</v>
      </c>
      <c r="G944" s="36" t="str">
        <f>Source!DG789</f>
        <v>)*0,8</v>
      </c>
      <c r="H944" s="11">
        <f>Source!AV790</f>
        <v>1</v>
      </c>
      <c r="I944" s="37">
        <f>Source!S789</f>
        <v>126.64</v>
      </c>
      <c r="J944" s="11">
        <f>IF(Source!BA790&lt;&gt; 0, Source!BA790, 1)</f>
        <v>34.090000000000003</v>
      </c>
      <c r="K944" s="37">
        <f>Source!S790</f>
        <v>4317.16</v>
      </c>
    </row>
    <row r="945" spans="1:29" ht="14.25" x14ac:dyDescent="0.2">
      <c r="A945" s="34"/>
      <c r="B945" s="34"/>
      <c r="C945" s="34" t="s">
        <v>1358</v>
      </c>
      <c r="D945" s="35" t="s">
        <v>1359</v>
      </c>
      <c r="E945" s="11">
        <f>Source!DN790</f>
        <v>75</v>
      </c>
      <c r="F945" s="37"/>
      <c r="G945" s="36"/>
      <c r="H945" s="11"/>
      <c r="I945" s="37">
        <f>SUM(Q943:Q944)</f>
        <v>94.98</v>
      </c>
      <c r="J945" s="11">
        <f>Source!BZ790</f>
        <v>70</v>
      </c>
      <c r="K945" s="37">
        <f>SUM(R943:R944)</f>
        <v>3022.01</v>
      </c>
    </row>
    <row r="946" spans="1:29" ht="14.25" x14ac:dyDescent="0.2">
      <c r="A946" s="34"/>
      <c r="B946" s="34"/>
      <c r="C946" s="34" t="s">
        <v>1360</v>
      </c>
      <c r="D946" s="35" t="s">
        <v>1359</v>
      </c>
      <c r="E946" s="11">
        <f>Source!DO790</f>
        <v>70</v>
      </c>
      <c r="F946" s="37"/>
      <c r="G946" s="36"/>
      <c r="H946" s="11"/>
      <c r="I946" s="37">
        <f>SUM(S943:S945)</f>
        <v>88.65</v>
      </c>
      <c r="J946" s="11">
        <f>Source!CA790</f>
        <v>41</v>
      </c>
      <c r="K946" s="37">
        <f>SUM(T943:T945)</f>
        <v>1770.04</v>
      </c>
    </row>
    <row r="947" spans="1:29" ht="14.25" x14ac:dyDescent="0.2">
      <c r="A947" s="40"/>
      <c r="B947" s="40"/>
      <c r="C947" s="40" t="s">
        <v>1362</v>
      </c>
      <c r="D947" s="41" t="s">
        <v>1363</v>
      </c>
      <c r="E947" s="42">
        <f>Source!AQ789</f>
        <v>1</v>
      </c>
      <c r="F947" s="43"/>
      <c r="G947" s="44" t="str">
        <f>Source!DI789</f>
        <v>)*0,8</v>
      </c>
      <c r="H947" s="42">
        <f>Source!AV790</f>
        <v>1</v>
      </c>
      <c r="I947" s="43">
        <f>Source!U789</f>
        <v>8</v>
      </c>
      <c r="J947" s="42"/>
      <c r="K947" s="43"/>
    </row>
    <row r="948" spans="1:29" ht="15" x14ac:dyDescent="0.25">
      <c r="C948" s="27" t="s">
        <v>1364</v>
      </c>
      <c r="H948" s="45">
        <f>I944+I945+I946+0-0-0</f>
        <v>310.27</v>
      </c>
      <c r="I948" s="45"/>
      <c r="J948" s="45">
        <f>K944+K945+K946+0-0-0</f>
        <v>9109.2099999999991</v>
      </c>
      <c r="K948" s="45"/>
    </row>
    <row r="949" spans="1:29" ht="15" x14ac:dyDescent="0.25">
      <c r="C949" s="27" t="s">
        <v>1365</v>
      </c>
      <c r="H949" s="47">
        <f>0+0</f>
        <v>0</v>
      </c>
      <c r="I949" s="47"/>
      <c r="J949" s="47">
        <f>0+0</f>
        <v>0</v>
      </c>
      <c r="K949" s="47"/>
    </row>
    <row r="950" spans="1:29" ht="15" x14ac:dyDescent="0.25">
      <c r="H950" s="47"/>
      <c r="I950" s="47"/>
      <c r="J950" s="47"/>
      <c r="K950" s="47"/>
      <c r="O950" s="48">
        <f>I944+I945+I946+0</f>
        <v>310.27</v>
      </c>
      <c r="P950" s="48">
        <f>K944+K945+K946+0</f>
        <v>9109.2099999999991</v>
      </c>
    </row>
    <row r="952" spans="1:29" ht="99.75" x14ac:dyDescent="0.2">
      <c r="A952" s="34">
        <v>65</v>
      </c>
      <c r="B952" s="34" t="str">
        <f>Source!F791</f>
        <v>5.1-162-1</v>
      </c>
      <c r="C952" s="34" t="s">
        <v>804</v>
      </c>
      <c r="D952" s="35" t="str">
        <f>Source!H791</f>
        <v>измерение</v>
      </c>
      <c r="E952" s="11">
        <f>Source!I791</f>
        <v>10</v>
      </c>
      <c r="F952" s="37"/>
      <c r="G952" s="36"/>
      <c r="H952" s="11"/>
      <c r="I952" s="37"/>
      <c r="J952" s="11"/>
      <c r="K952" s="37"/>
      <c r="Q952">
        <f>Source!X791</f>
        <v>34.200000000000003</v>
      </c>
      <c r="R952">
        <f>Source!X792</f>
        <v>1088.1500000000001</v>
      </c>
      <c r="S952">
        <f>Source!Y791</f>
        <v>31.92</v>
      </c>
      <c r="T952">
        <f>Source!Y792</f>
        <v>637.35</v>
      </c>
      <c r="U952">
        <f>ROUND((175/100)*ROUND(Source!R791, 2), 2)</f>
        <v>0</v>
      </c>
      <c r="V952">
        <f>ROUND((160/100)*ROUND(Source!R792, 2), 2)</f>
        <v>0</v>
      </c>
      <c r="AC952">
        <v>0</v>
      </c>
    </row>
    <row r="953" spans="1:29" ht="14.25" x14ac:dyDescent="0.2">
      <c r="A953" s="34"/>
      <c r="B953" s="34"/>
      <c r="C953" s="34" t="s">
        <v>1355</v>
      </c>
      <c r="D953" s="35"/>
      <c r="E953" s="11"/>
      <c r="F953" s="37">
        <f>Source!AO791</f>
        <v>5.7</v>
      </c>
      <c r="G953" s="36" t="str">
        <f>Source!DG791</f>
        <v>)*0,8</v>
      </c>
      <c r="H953" s="11">
        <f>Source!AV792</f>
        <v>1</v>
      </c>
      <c r="I953" s="37">
        <f>Source!S791</f>
        <v>45.6</v>
      </c>
      <c r="J953" s="11">
        <f>IF(Source!BA792&lt;&gt; 0, Source!BA792, 1)</f>
        <v>34.090000000000003</v>
      </c>
      <c r="K953" s="37">
        <f>Source!S792</f>
        <v>1554.5</v>
      </c>
    </row>
    <row r="954" spans="1:29" ht="14.25" x14ac:dyDescent="0.2">
      <c r="A954" s="34"/>
      <c r="B954" s="34"/>
      <c r="C954" s="34" t="s">
        <v>1358</v>
      </c>
      <c r="D954" s="35" t="s">
        <v>1359</v>
      </c>
      <c r="E954" s="11">
        <f>Source!DN792</f>
        <v>75</v>
      </c>
      <c r="F954" s="37"/>
      <c r="G954" s="36"/>
      <c r="H954" s="11"/>
      <c r="I954" s="37">
        <f>SUM(Q952:Q953)</f>
        <v>34.200000000000003</v>
      </c>
      <c r="J954" s="11">
        <f>Source!BZ792</f>
        <v>70</v>
      </c>
      <c r="K954" s="37">
        <f>SUM(R952:R953)</f>
        <v>1088.1500000000001</v>
      </c>
    </row>
    <row r="955" spans="1:29" ht="14.25" x14ac:dyDescent="0.2">
      <c r="A955" s="34"/>
      <c r="B955" s="34"/>
      <c r="C955" s="34" t="s">
        <v>1360</v>
      </c>
      <c r="D955" s="35" t="s">
        <v>1359</v>
      </c>
      <c r="E955" s="11">
        <f>Source!DO792</f>
        <v>70</v>
      </c>
      <c r="F955" s="37"/>
      <c r="G955" s="36"/>
      <c r="H955" s="11"/>
      <c r="I955" s="37">
        <f>SUM(S952:S954)</f>
        <v>31.92</v>
      </c>
      <c r="J955" s="11">
        <f>Source!CA792</f>
        <v>41</v>
      </c>
      <c r="K955" s="37">
        <f>SUM(T952:T954)</f>
        <v>637.35</v>
      </c>
    </row>
    <row r="956" spans="1:29" ht="14.25" x14ac:dyDescent="0.2">
      <c r="A956" s="40"/>
      <c r="B956" s="40"/>
      <c r="C956" s="40" t="s">
        <v>1362</v>
      </c>
      <c r="D956" s="41" t="s">
        <v>1363</v>
      </c>
      <c r="E956" s="42">
        <f>Source!AQ791</f>
        <v>0.36</v>
      </c>
      <c r="F956" s="43"/>
      <c r="G956" s="44" t="str">
        <f>Source!DI791</f>
        <v>)*0,8</v>
      </c>
      <c r="H956" s="42">
        <f>Source!AV792</f>
        <v>1</v>
      </c>
      <c r="I956" s="43">
        <f>Source!U791</f>
        <v>2.88</v>
      </c>
      <c r="J956" s="42"/>
      <c r="K956" s="43"/>
    </row>
    <row r="957" spans="1:29" ht="15" x14ac:dyDescent="0.25">
      <c r="C957" s="27" t="s">
        <v>1364</v>
      </c>
      <c r="H957" s="45">
        <f>I953+I954+I955+0-0-0</f>
        <v>111.72000000000001</v>
      </c>
      <c r="I957" s="45"/>
      <c r="J957" s="45">
        <f>K953+K954+K955+0-0-0</f>
        <v>3280</v>
      </c>
      <c r="K957" s="45"/>
    </row>
    <row r="958" spans="1:29" ht="15" x14ac:dyDescent="0.25">
      <c r="C958" s="27" t="s">
        <v>1365</v>
      </c>
      <c r="H958" s="47">
        <f>0+0</f>
        <v>0</v>
      </c>
      <c r="I958" s="47"/>
      <c r="J958" s="47">
        <f>0+0</f>
        <v>0</v>
      </c>
      <c r="K958" s="47"/>
    </row>
    <row r="959" spans="1:29" ht="15" x14ac:dyDescent="0.25">
      <c r="H959" s="47"/>
      <c r="I959" s="47"/>
      <c r="J959" s="47"/>
      <c r="K959" s="47"/>
      <c r="O959" s="48">
        <f>I953+I954+I955+0</f>
        <v>111.72000000000001</v>
      </c>
      <c r="P959" s="48">
        <f>K953+K954+K955+0</f>
        <v>3280</v>
      </c>
    </row>
    <row r="961" spans="1:29" ht="42.75" x14ac:dyDescent="0.2">
      <c r="A961" s="34">
        <v>66</v>
      </c>
      <c r="B961" s="34" t="str">
        <f>Source!F795</f>
        <v>5.1-152-1</v>
      </c>
      <c r="C961" s="34" t="s">
        <v>823</v>
      </c>
      <c r="D961" s="35" t="str">
        <f>Source!H795</f>
        <v>1 ТОЧКА</v>
      </c>
      <c r="E961" s="11">
        <f>Source!I795</f>
        <v>1</v>
      </c>
      <c r="F961" s="37"/>
      <c r="G961" s="36"/>
      <c r="H961" s="11"/>
      <c r="I961" s="37"/>
      <c r="J961" s="11"/>
      <c r="K961" s="37"/>
      <c r="Q961">
        <f>Source!X795</f>
        <v>1.43</v>
      </c>
      <c r="R961">
        <f>Source!X796</f>
        <v>45.34</v>
      </c>
      <c r="S961">
        <f>Source!Y795</f>
        <v>1.33</v>
      </c>
      <c r="T961">
        <f>Source!Y796</f>
        <v>26.56</v>
      </c>
      <c r="U961">
        <f>ROUND((175/100)*ROUND(Source!R795, 2), 2)</f>
        <v>0</v>
      </c>
      <c r="V961">
        <f>ROUND((160/100)*ROUND(Source!R796, 2), 2)</f>
        <v>0</v>
      </c>
      <c r="AC961">
        <v>0</v>
      </c>
    </row>
    <row r="962" spans="1:29" ht="14.25" x14ac:dyDescent="0.2">
      <c r="A962" s="34"/>
      <c r="B962" s="34"/>
      <c r="C962" s="34" t="s">
        <v>1355</v>
      </c>
      <c r="D962" s="35"/>
      <c r="E962" s="11"/>
      <c r="F962" s="37">
        <f>Source!AO795</f>
        <v>2.37</v>
      </c>
      <c r="G962" s="36" t="str">
        <f>Source!DG795</f>
        <v>)*0,8</v>
      </c>
      <c r="H962" s="11">
        <f>Source!AV796</f>
        <v>1</v>
      </c>
      <c r="I962" s="37">
        <f>Source!S795</f>
        <v>1.9</v>
      </c>
      <c r="J962" s="11">
        <f>IF(Source!BA796&lt;&gt; 0, Source!BA796, 1)</f>
        <v>34.090000000000003</v>
      </c>
      <c r="K962" s="37">
        <f>Source!S796</f>
        <v>64.77</v>
      </c>
    </row>
    <row r="963" spans="1:29" ht="14.25" x14ac:dyDescent="0.2">
      <c r="A963" s="34"/>
      <c r="B963" s="34"/>
      <c r="C963" s="34" t="s">
        <v>1358</v>
      </c>
      <c r="D963" s="35" t="s">
        <v>1359</v>
      </c>
      <c r="E963" s="11">
        <f>Source!DN796</f>
        <v>75</v>
      </c>
      <c r="F963" s="37"/>
      <c r="G963" s="36"/>
      <c r="H963" s="11"/>
      <c r="I963" s="37">
        <f>SUM(Q961:Q962)</f>
        <v>1.43</v>
      </c>
      <c r="J963" s="11">
        <f>Source!BZ796</f>
        <v>70</v>
      </c>
      <c r="K963" s="37">
        <f>SUM(R961:R962)</f>
        <v>45.34</v>
      </c>
    </row>
    <row r="964" spans="1:29" ht="14.25" x14ac:dyDescent="0.2">
      <c r="A964" s="34"/>
      <c r="B964" s="34"/>
      <c r="C964" s="34" t="s">
        <v>1360</v>
      </c>
      <c r="D964" s="35" t="s">
        <v>1359</v>
      </c>
      <c r="E964" s="11">
        <f>Source!DO796</f>
        <v>70</v>
      </c>
      <c r="F964" s="37"/>
      <c r="G964" s="36"/>
      <c r="H964" s="11"/>
      <c r="I964" s="37">
        <f>SUM(S961:S963)</f>
        <v>1.33</v>
      </c>
      <c r="J964" s="11">
        <f>Source!CA796</f>
        <v>41</v>
      </c>
      <c r="K964" s="37">
        <f>SUM(T961:T963)</f>
        <v>26.56</v>
      </c>
    </row>
    <row r="965" spans="1:29" ht="14.25" x14ac:dyDescent="0.2">
      <c r="A965" s="40"/>
      <c r="B965" s="40"/>
      <c r="C965" s="40" t="s">
        <v>1362</v>
      </c>
      <c r="D965" s="41" t="s">
        <v>1363</v>
      </c>
      <c r="E965" s="42">
        <f>Source!AQ795</f>
        <v>0.15</v>
      </c>
      <c r="F965" s="43"/>
      <c r="G965" s="44" t="str">
        <f>Source!DI795</f>
        <v>)*0,8</v>
      </c>
      <c r="H965" s="42">
        <f>Source!AV796</f>
        <v>1</v>
      </c>
      <c r="I965" s="43">
        <f>Source!U795</f>
        <v>0.12</v>
      </c>
      <c r="J965" s="42"/>
      <c r="K965" s="43"/>
    </row>
    <row r="966" spans="1:29" ht="15" x14ac:dyDescent="0.25">
      <c r="C966" s="27" t="s">
        <v>1364</v>
      </c>
      <c r="H966" s="45">
        <f>I962+I963+I964+0-0-0</f>
        <v>4.66</v>
      </c>
      <c r="I966" s="45"/>
      <c r="J966" s="45">
        <f>K962+K963+K964+0-0-0</f>
        <v>136.66999999999999</v>
      </c>
      <c r="K966" s="45"/>
    </row>
    <row r="967" spans="1:29" ht="15" x14ac:dyDescent="0.25">
      <c r="C967" s="27" t="s">
        <v>1365</v>
      </c>
      <c r="H967" s="47">
        <f>0+0</f>
        <v>0</v>
      </c>
      <c r="I967" s="47"/>
      <c r="J967" s="47">
        <f>0+0</f>
        <v>0</v>
      </c>
      <c r="K967" s="47"/>
    </row>
    <row r="968" spans="1:29" ht="15" x14ac:dyDescent="0.25">
      <c r="H968" s="47"/>
      <c r="I968" s="47"/>
      <c r="J968" s="47"/>
      <c r="K968" s="47"/>
      <c r="O968" s="48">
        <f>I962+I963+I964+0</f>
        <v>4.66</v>
      </c>
      <c r="P968" s="48">
        <f>K962+K963+K964+0</f>
        <v>136.66999999999999</v>
      </c>
    </row>
    <row r="971" spans="1:29" ht="15" x14ac:dyDescent="0.25">
      <c r="A971" s="49" t="str">
        <f>CONCATENATE("Итого по подразделу: ",IF(Source!G798&lt;&gt;"Новый подраздел", Source!G798, ""))</f>
        <v>Итого по подразделу: Пусконаладочные работы</v>
      </c>
      <c r="B971" s="49"/>
      <c r="C971" s="49"/>
      <c r="D971" s="49"/>
      <c r="E971" s="49"/>
      <c r="F971" s="49"/>
      <c r="G971" s="49"/>
      <c r="H971" s="47">
        <f>SUM(O915:O970)</f>
        <v>1227.29</v>
      </c>
      <c r="I971" s="46"/>
      <c r="J971" s="47">
        <f>SUM(P915:P970)</f>
        <v>36031.829999999994</v>
      </c>
      <c r="K971" s="46"/>
    </row>
    <row r="972" spans="1:29" hidden="1" x14ac:dyDescent="0.2">
      <c r="A972" t="s">
        <v>1366</v>
      </c>
      <c r="I972">
        <f>SUM(W915:W971)</f>
        <v>0</v>
      </c>
      <c r="J972">
        <f>SUM(X915:X971)</f>
        <v>0</v>
      </c>
    </row>
    <row r="973" spans="1:29" hidden="1" x14ac:dyDescent="0.2">
      <c r="A973" t="s">
        <v>1367</v>
      </c>
      <c r="I973">
        <f>SUM(Y915:Y972)</f>
        <v>0</v>
      </c>
      <c r="J973">
        <f>SUM(Z915:Z972)</f>
        <v>0</v>
      </c>
    </row>
    <row r="975" spans="1:29" ht="15" x14ac:dyDescent="0.25">
      <c r="A975" s="49" t="str">
        <f>CONCATENATE("Итого по разделу: ",IF(Source!G828&lt;&gt;"Новый раздел", Source!G828, ""))</f>
        <v>Итого по разделу: Установка электрооборудования</v>
      </c>
      <c r="B975" s="49"/>
      <c r="C975" s="49"/>
      <c r="D975" s="49"/>
      <c r="E975" s="49"/>
      <c r="F975" s="49"/>
      <c r="G975" s="49"/>
      <c r="H975" s="47">
        <f>SUM(O760:O974)</f>
        <v>19381.880000000005</v>
      </c>
      <c r="I975" s="46"/>
      <c r="J975" s="47">
        <f>SUM(P760:P974)</f>
        <v>222303.98000000004</v>
      </c>
      <c r="K975" s="46"/>
    </row>
    <row r="976" spans="1:29" hidden="1" x14ac:dyDescent="0.2">
      <c r="A976" t="s">
        <v>1366</v>
      </c>
      <c r="I976">
        <f>SUM(W760:W975)</f>
        <v>0</v>
      </c>
      <c r="J976">
        <f>SUM(X760:X975)</f>
        <v>0</v>
      </c>
    </row>
    <row r="977" spans="1:11" hidden="1" x14ac:dyDescent="0.2">
      <c r="A977" t="s">
        <v>1367</v>
      </c>
      <c r="I977">
        <f>SUM(Y760:Y976)</f>
        <v>0</v>
      </c>
      <c r="J977">
        <f>SUM(Z760:Z976)</f>
        <v>0</v>
      </c>
    </row>
    <row r="979" spans="1:11" ht="15" hidden="1" x14ac:dyDescent="0.25">
      <c r="A979" s="49" t="str">
        <f>CONCATENATE("Итого по локальной смете: ",IF(Source!G858&lt;&gt;"Новая локальная смета", Source!G858, ""))</f>
        <v>Итого по локальной смете: устройство КПП</v>
      </c>
      <c r="B979" s="49"/>
      <c r="C979" s="49"/>
      <c r="D979" s="49"/>
      <c r="E979" s="49"/>
      <c r="F979" s="49"/>
      <c r="G979" s="49"/>
      <c r="H979" s="47">
        <f>SUM(O29:O978)</f>
        <v>179319.49000000005</v>
      </c>
      <c r="I979" s="46"/>
      <c r="J979" s="47">
        <f>SUM(P29:P978)</f>
        <v>1859341.3399999996</v>
      </c>
      <c r="K979" s="46"/>
    </row>
    <row r="980" spans="1:11" hidden="1" x14ac:dyDescent="0.2">
      <c r="A980" t="s">
        <v>1366</v>
      </c>
      <c r="I980">
        <f>SUM(W29:W979)</f>
        <v>0</v>
      </c>
      <c r="J980">
        <f>SUM(X29:X979)</f>
        <v>0</v>
      </c>
    </row>
    <row r="981" spans="1:11" hidden="1" x14ac:dyDescent="0.2">
      <c r="A981" t="s">
        <v>1367</v>
      </c>
      <c r="I981">
        <f>SUM(Y29:Y980)</f>
        <v>0</v>
      </c>
      <c r="J981">
        <f>SUM(Z29:Z980)</f>
        <v>0</v>
      </c>
    </row>
    <row r="982" spans="1:11" ht="14.25" hidden="1" x14ac:dyDescent="0.2">
      <c r="C982" s="15" t="str">
        <f>Source!H887</f>
        <v>Итого</v>
      </c>
      <c r="D982" s="15"/>
      <c r="E982" s="15"/>
      <c r="F982" s="15"/>
      <c r="G982" s="15"/>
      <c r="H982" s="51">
        <f>Source!F887</f>
        <v>179319.49</v>
      </c>
      <c r="I982" s="51"/>
      <c r="J982" s="51">
        <f>Source!P887</f>
        <v>1859341.34</v>
      </c>
      <c r="K982" s="51"/>
    </row>
    <row r="983" spans="1:11" ht="14.25" hidden="1" x14ac:dyDescent="0.2">
      <c r="C983" s="15" t="str">
        <f>Source!H888</f>
        <v>в т. ч. Строительные работы</v>
      </c>
      <c r="D983" s="15"/>
      <c r="E983" s="15"/>
      <c r="F983" s="15"/>
      <c r="G983" s="15"/>
      <c r="H983" s="51">
        <f>Source!F888</f>
        <v>155857</v>
      </c>
      <c r="I983" s="51"/>
      <c r="J983" s="51">
        <f>Source!P888</f>
        <v>1592024.02</v>
      </c>
      <c r="K983" s="51"/>
    </row>
    <row r="984" spans="1:11" ht="14.25" hidden="1" x14ac:dyDescent="0.2">
      <c r="C984" s="15" t="str">
        <f>Source!H889</f>
        <v>в. т.ч. Монтажные работы</v>
      </c>
      <c r="D984" s="15"/>
      <c r="E984" s="15"/>
      <c r="F984" s="15"/>
      <c r="G984" s="15"/>
      <c r="H984" s="51">
        <f>Source!F889</f>
        <v>18583.22</v>
      </c>
      <c r="I984" s="51"/>
      <c r="J984" s="51">
        <f>Source!P889</f>
        <v>191613.63</v>
      </c>
      <c r="K984" s="51"/>
    </row>
    <row r="985" spans="1:11" ht="14.25" hidden="1" x14ac:dyDescent="0.2">
      <c r="C985" s="15" t="str">
        <f>Source!H890</f>
        <v>в т. ч. Оборудование</v>
      </c>
      <c r="D985" s="15"/>
      <c r="E985" s="15"/>
      <c r="F985" s="15"/>
      <c r="G985" s="15"/>
      <c r="H985" s="51">
        <f>Source!F890</f>
        <v>0</v>
      </c>
      <c r="I985" s="51"/>
      <c r="J985" s="51">
        <f>Source!P890</f>
        <v>0</v>
      </c>
      <c r="K985" s="51"/>
    </row>
    <row r="986" spans="1:11" ht="14.25" hidden="1" x14ac:dyDescent="0.2">
      <c r="C986" s="15" t="str">
        <f>Source!H891</f>
        <v>в т. ч. Прочии работы и затраты</v>
      </c>
      <c r="D986" s="15"/>
      <c r="E986" s="15"/>
      <c r="F986" s="15"/>
      <c r="G986" s="15"/>
      <c r="H986" s="51">
        <f>Source!F891</f>
        <v>4879.2700000000004</v>
      </c>
      <c r="I986" s="51"/>
      <c r="J986" s="51">
        <f>Source!P891</f>
        <v>75703.69</v>
      </c>
      <c r="K986" s="51"/>
    </row>
    <row r="987" spans="1:11" ht="14.25" hidden="1" x14ac:dyDescent="0.2">
      <c r="C987" s="15" t="str">
        <f>Source!H892</f>
        <v>Затраты на временные здания и сооружения 1,5 от СМР</v>
      </c>
      <c r="D987" s="15"/>
      <c r="E987" s="15"/>
      <c r="F987" s="15"/>
      <c r="G987" s="15"/>
      <c r="H987" s="51">
        <f>Source!F892</f>
        <v>2616.6</v>
      </c>
      <c r="I987" s="51"/>
      <c r="J987" s="51">
        <f>Source!P892</f>
        <v>26754.560000000001</v>
      </c>
      <c r="K987" s="51"/>
    </row>
    <row r="988" spans="1:11" ht="14.25" hidden="1" x14ac:dyDescent="0.2">
      <c r="C988" s="15" t="str">
        <f>Source!H893</f>
        <v>Итого с  ВЗиС</v>
      </c>
      <c r="D988" s="15"/>
      <c r="E988" s="15"/>
      <c r="F988" s="15"/>
      <c r="G988" s="15"/>
      <c r="H988" s="51">
        <f>Source!F893</f>
        <v>181936.09</v>
      </c>
      <c r="I988" s="51"/>
      <c r="J988" s="51">
        <f>Source!P893</f>
        <v>1886095.9</v>
      </c>
      <c r="K988" s="51"/>
    </row>
    <row r="989" spans="1:11" ht="14.25" hidden="1" x14ac:dyDescent="0.2">
      <c r="C989" s="15" t="str">
        <f>Source!H894</f>
        <v>НДС 20 %</v>
      </c>
      <c r="D989" s="15"/>
      <c r="E989" s="15"/>
      <c r="F989" s="15"/>
      <c r="G989" s="15"/>
      <c r="H989" s="51">
        <f>Source!F894</f>
        <v>36387.22</v>
      </c>
      <c r="I989" s="51"/>
      <c r="J989" s="51">
        <f>Source!P894</f>
        <v>377219.18</v>
      </c>
      <c r="K989" s="51"/>
    </row>
    <row r="990" spans="1:11" ht="14.25" hidden="1" x14ac:dyDescent="0.2">
      <c r="C990" s="15" t="str">
        <f>Source!H895</f>
        <v>Итого с НДС</v>
      </c>
      <c r="D990" s="15"/>
      <c r="E990" s="15"/>
      <c r="F990" s="15"/>
      <c r="G990" s="15"/>
      <c r="H990" s="51">
        <f>Source!F895</f>
        <v>218323.31</v>
      </c>
      <c r="I990" s="51"/>
      <c r="J990" s="51">
        <f>Source!P895</f>
        <v>2263315.08</v>
      </c>
      <c r="K990" s="51"/>
    </row>
    <row r="991" spans="1:11" ht="14.25" hidden="1" x14ac:dyDescent="0.2">
      <c r="C991" s="15" t="str">
        <f>Source!H896</f>
        <v>Итого возвратные суммы с НДС</v>
      </c>
      <c r="D991" s="15"/>
      <c r="E991" s="15"/>
      <c r="F991" s="15"/>
      <c r="G991" s="15"/>
      <c r="H991" s="52">
        <f>Source!F896</f>
        <v>0</v>
      </c>
      <c r="I991" s="52"/>
      <c r="J991" s="52">
        <f>Source!P896</f>
        <v>0</v>
      </c>
      <c r="K991" s="52"/>
    </row>
    <row r="992" spans="1:11" ht="14.25" hidden="1" x14ac:dyDescent="0.2">
      <c r="C992" s="15" t="str">
        <f>Source!H897</f>
        <v>Всего по акту</v>
      </c>
      <c r="D992" s="15"/>
      <c r="E992" s="15"/>
      <c r="F992" s="15"/>
      <c r="G992" s="15"/>
      <c r="H992" s="51">
        <f>Source!F897</f>
        <v>218323.31</v>
      </c>
      <c r="I992" s="51"/>
      <c r="J992" s="51">
        <f>Source!P897</f>
        <v>2263315.08</v>
      </c>
      <c r="K992" s="51"/>
    </row>
    <row r="993" spans="1:11" ht="14.25" hidden="1" x14ac:dyDescent="0.2">
      <c r="C993" s="15" t="str">
        <f>Source!H898</f>
        <v>В том числе НДС 20%</v>
      </c>
      <c r="D993" s="15"/>
      <c r="E993" s="15"/>
      <c r="F993" s="15"/>
      <c r="G993" s="15"/>
      <c r="H993" s="51">
        <f>Source!F898</f>
        <v>36387.22</v>
      </c>
      <c r="I993" s="51"/>
      <c r="J993" s="51">
        <f>Source!P898</f>
        <v>377219.18</v>
      </c>
      <c r="K993" s="51"/>
    </row>
    <row r="994" spans="1:11" ht="14.25" hidden="1" x14ac:dyDescent="0.2">
      <c r="C994" s="15" t="str">
        <f>Source!H899</f>
        <v/>
      </c>
      <c r="D994" s="15"/>
      <c r="E994" s="15"/>
      <c r="F994" s="15"/>
      <c r="G994" s="15"/>
      <c r="H994" s="16"/>
      <c r="I994" s="16"/>
      <c r="J994" s="16"/>
      <c r="K994" s="16"/>
    </row>
    <row r="996" spans="1:11" ht="15" x14ac:dyDescent="0.25">
      <c r="A996" s="49" t="s">
        <v>1372</v>
      </c>
      <c r="B996" s="49"/>
      <c r="C996" s="49"/>
      <c r="D996" s="49"/>
      <c r="E996" s="49"/>
      <c r="F996" s="49"/>
      <c r="G996" s="49"/>
      <c r="H996" s="47">
        <f>SUM(O1:O995)</f>
        <v>179319.49000000005</v>
      </c>
      <c r="I996" s="46"/>
      <c r="J996" s="47">
        <f>SUM(P1:P995)</f>
        <v>1859341.3399999996</v>
      </c>
      <c r="K996" s="46"/>
    </row>
    <row r="997" spans="1:11" hidden="1" x14ac:dyDescent="0.2">
      <c r="A997" t="s">
        <v>1366</v>
      </c>
      <c r="I997">
        <f>SUM(W1:W996)</f>
        <v>0</v>
      </c>
      <c r="J997">
        <f>SUM(X1:X996)</f>
        <v>0</v>
      </c>
    </row>
    <row r="998" spans="1:11" hidden="1" x14ac:dyDescent="0.2">
      <c r="A998" t="s">
        <v>1367</v>
      </c>
      <c r="I998">
        <f>SUM(Y1:Y997)</f>
        <v>0</v>
      </c>
      <c r="J998">
        <f>SUM(Z1:Z997)</f>
        <v>0</v>
      </c>
    </row>
    <row r="999" spans="1:11" ht="14.25" x14ac:dyDescent="0.2">
      <c r="C999" s="15" t="str">
        <f>Source!H930</f>
        <v>Итого</v>
      </c>
      <c r="D999" s="15"/>
      <c r="E999" s="15"/>
      <c r="F999" s="15"/>
      <c r="G999" s="15"/>
      <c r="H999" s="51">
        <f>Source!F930</f>
        <v>179319.49</v>
      </c>
      <c r="I999" s="51"/>
      <c r="J999" s="51">
        <f>Source!P930</f>
        <v>1859341.34</v>
      </c>
      <c r="K999" s="51"/>
    </row>
    <row r="1000" spans="1:11" ht="14.25" x14ac:dyDescent="0.2">
      <c r="C1000" s="15" t="str">
        <f>Source!H931</f>
        <v>НДС 20%</v>
      </c>
      <c r="D1000" s="15"/>
      <c r="E1000" s="15"/>
      <c r="F1000" s="15"/>
      <c r="G1000" s="15"/>
      <c r="H1000" s="51">
        <f>Source!F931</f>
        <v>35863.9</v>
      </c>
      <c r="I1000" s="51"/>
      <c r="J1000" s="51">
        <f>Source!P931</f>
        <v>371868.27</v>
      </c>
      <c r="K1000" s="51"/>
    </row>
    <row r="1001" spans="1:11" x14ac:dyDescent="0.2">
      <c r="C1001" s="15" t="str">
        <f>Source!H932</f>
        <v>Всего</v>
      </c>
      <c r="D1001" s="15"/>
      <c r="E1001" s="15"/>
      <c r="F1001" s="15"/>
      <c r="G1001" s="15"/>
      <c r="H1001" s="51">
        <f>Source!F932</f>
        <v>215183.39</v>
      </c>
      <c r="I1001" s="51"/>
      <c r="J1001" s="51">
        <f>Source!P932</f>
        <v>2231209.61</v>
      </c>
      <c r="K1001" s="51"/>
    </row>
  </sheetData>
  <mergeCells count="520">
    <mergeCell ref="C1000:G1000"/>
    <mergeCell ref="H1000:I1000"/>
    <mergeCell ref="J1000:K1000"/>
    <mergeCell ref="C1001:G1001"/>
    <mergeCell ref="H1001:I1001"/>
    <mergeCell ref="J1001:K1001"/>
    <mergeCell ref="J2:K2"/>
    <mergeCell ref="A3:K3"/>
    <mergeCell ref="A4:K4"/>
    <mergeCell ref="A6:K6"/>
    <mergeCell ref="A8:K8"/>
    <mergeCell ref="A9:K9"/>
    <mergeCell ref="A11:K11"/>
    <mergeCell ref="J996:K996"/>
    <mergeCell ref="H996:I996"/>
    <mergeCell ref="A996:G996"/>
    <mergeCell ref="C999:G999"/>
    <mergeCell ref="H999:I999"/>
    <mergeCell ref="J999:K999"/>
    <mergeCell ref="C993:G993"/>
    <mergeCell ref="H993:I993"/>
    <mergeCell ref="J993:K993"/>
    <mergeCell ref="C994:G994"/>
    <mergeCell ref="H994:I994"/>
    <mergeCell ref="J994:K994"/>
    <mergeCell ref="C991:G991"/>
    <mergeCell ref="H991:I991"/>
    <mergeCell ref="J991:K991"/>
    <mergeCell ref="C992:G992"/>
    <mergeCell ref="H992:I992"/>
    <mergeCell ref="J992:K992"/>
    <mergeCell ref="C989:G989"/>
    <mergeCell ref="H989:I989"/>
    <mergeCell ref="J989:K989"/>
    <mergeCell ref="C990:G990"/>
    <mergeCell ref="H990:I990"/>
    <mergeCell ref="J990:K990"/>
    <mergeCell ref="C987:G987"/>
    <mergeCell ref="H987:I987"/>
    <mergeCell ref="J987:K987"/>
    <mergeCell ref="C988:G988"/>
    <mergeCell ref="H988:I988"/>
    <mergeCell ref="J988:K988"/>
    <mergeCell ref="C985:G985"/>
    <mergeCell ref="H985:I985"/>
    <mergeCell ref="J985:K985"/>
    <mergeCell ref="C986:G986"/>
    <mergeCell ref="H986:I986"/>
    <mergeCell ref="J986:K986"/>
    <mergeCell ref="C983:G983"/>
    <mergeCell ref="H983:I983"/>
    <mergeCell ref="J983:K983"/>
    <mergeCell ref="C984:G984"/>
    <mergeCell ref="H984:I984"/>
    <mergeCell ref="J984:K984"/>
    <mergeCell ref="J979:K979"/>
    <mergeCell ref="H979:I979"/>
    <mergeCell ref="A979:G979"/>
    <mergeCell ref="C982:G982"/>
    <mergeCell ref="H982:I982"/>
    <mergeCell ref="J982:K982"/>
    <mergeCell ref="J968:K968"/>
    <mergeCell ref="H968:I968"/>
    <mergeCell ref="J971:K971"/>
    <mergeCell ref="H971:I971"/>
    <mergeCell ref="A971:G971"/>
    <mergeCell ref="J975:K975"/>
    <mergeCell ref="H975:I975"/>
    <mergeCell ref="A975:G975"/>
    <mergeCell ref="J959:K959"/>
    <mergeCell ref="H959:I959"/>
    <mergeCell ref="H966:I966"/>
    <mergeCell ref="J966:K966"/>
    <mergeCell ref="H967:I967"/>
    <mergeCell ref="J967:K967"/>
    <mergeCell ref="J950:K950"/>
    <mergeCell ref="H950:I950"/>
    <mergeCell ref="H957:I957"/>
    <mergeCell ref="J957:K957"/>
    <mergeCell ref="H958:I958"/>
    <mergeCell ref="J958:K958"/>
    <mergeCell ref="J941:K941"/>
    <mergeCell ref="H941:I941"/>
    <mergeCell ref="H948:I948"/>
    <mergeCell ref="J948:K948"/>
    <mergeCell ref="H949:I949"/>
    <mergeCell ref="J949:K949"/>
    <mergeCell ref="J932:K932"/>
    <mergeCell ref="H932:I932"/>
    <mergeCell ref="H939:I939"/>
    <mergeCell ref="J939:K939"/>
    <mergeCell ref="H940:I940"/>
    <mergeCell ref="J940:K940"/>
    <mergeCell ref="J923:K923"/>
    <mergeCell ref="H923:I923"/>
    <mergeCell ref="H930:I930"/>
    <mergeCell ref="J930:K930"/>
    <mergeCell ref="H931:I931"/>
    <mergeCell ref="J931:K931"/>
    <mergeCell ref="J912:K912"/>
    <mergeCell ref="H912:I912"/>
    <mergeCell ref="A915:K915"/>
    <mergeCell ref="H921:I921"/>
    <mergeCell ref="J921:K921"/>
    <mergeCell ref="H922:I922"/>
    <mergeCell ref="J922:K922"/>
    <mergeCell ref="J896:K896"/>
    <mergeCell ref="H896:I896"/>
    <mergeCell ref="H910:I910"/>
    <mergeCell ref="J910:K910"/>
    <mergeCell ref="H911:I911"/>
    <mergeCell ref="J911:K911"/>
    <mergeCell ref="J877:K877"/>
    <mergeCell ref="H877:I877"/>
    <mergeCell ref="H894:I894"/>
    <mergeCell ref="J894:K894"/>
    <mergeCell ref="H895:I895"/>
    <mergeCell ref="J895:K895"/>
    <mergeCell ref="J860:K860"/>
    <mergeCell ref="H860:I860"/>
    <mergeCell ref="H875:I875"/>
    <mergeCell ref="J875:K875"/>
    <mergeCell ref="H876:I876"/>
    <mergeCell ref="J876:K876"/>
    <mergeCell ref="J845:K845"/>
    <mergeCell ref="H845:I845"/>
    <mergeCell ref="H858:I858"/>
    <mergeCell ref="J858:K858"/>
    <mergeCell ref="H859:I859"/>
    <mergeCell ref="J859:K859"/>
    <mergeCell ref="J829:K829"/>
    <mergeCell ref="H829:I829"/>
    <mergeCell ref="H843:I843"/>
    <mergeCell ref="J843:K843"/>
    <mergeCell ref="H844:I844"/>
    <mergeCell ref="J844:K844"/>
    <mergeCell ref="J816:K816"/>
    <mergeCell ref="H816:I816"/>
    <mergeCell ref="H827:I827"/>
    <mergeCell ref="J827:K827"/>
    <mergeCell ref="H828:I828"/>
    <mergeCell ref="J828:K828"/>
    <mergeCell ref="J801:K801"/>
    <mergeCell ref="H801:I801"/>
    <mergeCell ref="H814:I814"/>
    <mergeCell ref="J814:K814"/>
    <mergeCell ref="H815:I815"/>
    <mergeCell ref="J815:K815"/>
    <mergeCell ref="J786:K786"/>
    <mergeCell ref="H786:I786"/>
    <mergeCell ref="H799:I799"/>
    <mergeCell ref="J799:K799"/>
    <mergeCell ref="H800:I800"/>
    <mergeCell ref="J800:K800"/>
    <mergeCell ref="J773:K773"/>
    <mergeCell ref="H773:I773"/>
    <mergeCell ref="H784:I784"/>
    <mergeCell ref="J784:K784"/>
    <mergeCell ref="H785:I785"/>
    <mergeCell ref="J785:K785"/>
    <mergeCell ref="A756:G756"/>
    <mergeCell ref="A760:K760"/>
    <mergeCell ref="H771:I771"/>
    <mergeCell ref="J771:K771"/>
    <mergeCell ref="H772:I772"/>
    <mergeCell ref="J772:K772"/>
    <mergeCell ref="H752:I752"/>
    <mergeCell ref="J752:K752"/>
    <mergeCell ref="J753:K753"/>
    <mergeCell ref="H753:I753"/>
    <mergeCell ref="J756:K756"/>
    <mergeCell ref="H756:I756"/>
    <mergeCell ref="H737:I737"/>
    <mergeCell ref="J737:K737"/>
    <mergeCell ref="J738:K738"/>
    <mergeCell ref="H738:I738"/>
    <mergeCell ref="H751:I751"/>
    <mergeCell ref="J751:K751"/>
    <mergeCell ref="H722:I722"/>
    <mergeCell ref="J722:K722"/>
    <mergeCell ref="J723:K723"/>
    <mergeCell ref="H723:I723"/>
    <mergeCell ref="H736:I736"/>
    <mergeCell ref="J736:K736"/>
    <mergeCell ref="J704:K704"/>
    <mergeCell ref="H704:I704"/>
    <mergeCell ref="A704:G704"/>
    <mergeCell ref="A708:K708"/>
    <mergeCell ref="H721:I721"/>
    <mergeCell ref="J721:K721"/>
    <mergeCell ref="H699:I699"/>
    <mergeCell ref="J699:K699"/>
    <mergeCell ref="H700:I700"/>
    <mergeCell ref="J700:K700"/>
    <mergeCell ref="J701:K701"/>
    <mergeCell ref="H701:I701"/>
    <mergeCell ref="H684:I684"/>
    <mergeCell ref="J684:K684"/>
    <mergeCell ref="H685:I685"/>
    <mergeCell ref="J685:K685"/>
    <mergeCell ref="J686:K686"/>
    <mergeCell ref="H686:I686"/>
    <mergeCell ref="H669:I669"/>
    <mergeCell ref="J669:K669"/>
    <mergeCell ref="H670:I670"/>
    <mergeCell ref="J670:K670"/>
    <mergeCell ref="J671:K671"/>
    <mergeCell ref="H671:I671"/>
    <mergeCell ref="A649:K649"/>
    <mergeCell ref="H658:I658"/>
    <mergeCell ref="J658:K658"/>
    <mergeCell ref="H659:I659"/>
    <mergeCell ref="J659:K659"/>
    <mergeCell ref="J660:K660"/>
    <mergeCell ref="H660:I660"/>
    <mergeCell ref="J641:K641"/>
    <mergeCell ref="H641:I641"/>
    <mergeCell ref="A641:G641"/>
    <mergeCell ref="J645:K645"/>
    <mergeCell ref="H645:I645"/>
    <mergeCell ref="A645:G645"/>
    <mergeCell ref="H636:I636"/>
    <mergeCell ref="J636:K636"/>
    <mergeCell ref="H637:I637"/>
    <mergeCell ref="J637:K637"/>
    <mergeCell ref="J638:K638"/>
    <mergeCell ref="H638:I638"/>
    <mergeCell ref="H622:I622"/>
    <mergeCell ref="J622:K622"/>
    <mergeCell ref="H623:I623"/>
    <mergeCell ref="J623:K623"/>
    <mergeCell ref="J624:K624"/>
    <mergeCell ref="H624:I624"/>
    <mergeCell ref="H604:I604"/>
    <mergeCell ref="J604:K604"/>
    <mergeCell ref="H605:I605"/>
    <mergeCell ref="J605:K605"/>
    <mergeCell ref="J606:K606"/>
    <mergeCell ref="H606:I606"/>
    <mergeCell ref="H590:I590"/>
    <mergeCell ref="J590:K590"/>
    <mergeCell ref="H591:I591"/>
    <mergeCell ref="J591:K591"/>
    <mergeCell ref="J592:K592"/>
    <mergeCell ref="H592:I592"/>
    <mergeCell ref="H575:I575"/>
    <mergeCell ref="J575:K575"/>
    <mergeCell ref="H576:I576"/>
    <mergeCell ref="J576:K576"/>
    <mergeCell ref="J577:K577"/>
    <mergeCell ref="H577:I577"/>
    <mergeCell ref="H560:I560"/>
    <mergeCell ref="J560:K560"/>
    <mergeCell ref="H561:I561"/>
    <mergeCell ref="J561:K561"/>
    <mergeCell ref="J562:K562"/>
    <mergeCell ref="H562:I562"/>
    <mergeCell ref="J538:K538"/>
    <mergeCell ref="H538:I538"/>
    <mergeCell ref="J541:K541"/>
    <mergeCell ref="H541:I541"/>
    <mergeCell ref="A541:G541"/>
    <mergeCell ref="A545:K545"/>
    <mergeCell ref="J525:K525"/>
    <mergeCell ref="H525:I525"/>
    <mergeCell ref="H536:I536"/>
    <mergeCell ref="J536:K536"/>
    <mergeCell ref="H537:I537"/>
    <mergeCell ref="J537:K537"/>
    <mergeCell ref="J510:K510"/>
    <mergeCell ref="H510:I510"/>
    <mergeCell ref="H523:I523"/>
    <mergeCell ref="J523:K523"/>
    <mergeCell ref="H524:I524"/>
    <mergeCell ref="J524:K524"/>
    <mergeCell ref="J495:K495"/>
    <mergeCell ref="H495:I495"/>
    <mergeCell ref="H508:I508"/>
    <mergeCell ref="J508:K508"/>
    <mergeCell ref="H509:I509"/>
    <mergeCell ref="J509:K509"/>
    <mergeCell ref="J479:K479"/>
    <mergeCell ref="H479:I479"/>
    <mergeCell ref="H493:I493"/>
    <mergeCell ref="J493:K493"/>
    <mergeCell ref="H494:I494"/>
    <mergeCell ref="J494:K494"/>
    <mergeCell ref="A460:G460"/>
    <mergeCell ref="A464:K464"/>
    <mergeCell ref="H477:I477"/>
    <mergeCell ref="J477:K477"/>
    <mergeCell ref="H478:I478"/>
    <mergeCell ref="J478:K478"/>
    <mergeCell ref="H456:I456"/>
    <mergeCell ref="J456:K456"/>
    <mergeCell ref="J457:K457"/>
    <mergeCell ref="H457:I457"/>
    <mergeCell ref="J460:K460"/>
    <mergeCell ref="H460:I460"/>
    <mergeCell ref="H441:I441"/>
    <mergeCell ref="J441:K441"/>
    <mergeCell ref="J442:K442"/>
    <mergeCell ref="H442:I442"/>
    <mergeCell ref="H455:I455"/>
    <mergeCell ref="J455:K455"/>
    <mergeCell ref="H426:I426"/>
    <mergeCell ref="J426:K426"/>
    <mergeCell ref="J427:K427"/>
    <mergeCell ref="H427:I427"/>
    <mergeCell ref="H440:I440"/>
    <mergeCell ref="J440:K440"/>
    <mergeCell ref="H411:I411"/>
    <mergeCell ref="J411:K411"/>
    <mergeCell ref="J412:K412"/>
    <mergeCell ref="H412:I412"/>
    <mergeCell ref="H425:I425"/>
    <mergeCell ref="J425:K425"/>
    <mergeCell ref="J394:K394"/>
    <mergeCell ref="H394:I394"/>
    <mergeCell ref="A394:G394"/>
    <mergeCell ref="A398:K398"/>
    <mergeCell ref="H410:I410"/>
    <mergeCell ref="J410:K410"/>
    <mergeCell ref="H389:I389"/>
    <mergeCell ref="J389:K389"/>
    <mergeCell ref="H390:I390"/>
    <mergeCell ref="J390:K390"/>
    <mergeCell ref="J391:K391"/>
    <mergeCell ref="H391:I391"/>
    <mergeCell ref="H374:I374"/>
    <mergeCell ref="J374:K374"/>
    <mergeCell ref="H375:I375"/>
    <mergeCell ref="J375:K375"/>
    <mergeCell ref="J376:K376"/>
    <mergeCell ref="H376:I376"/>
    <mergeCell ref="H360:I360"/>
    <mergeCell ref="J360:K360"/>
    <mergeCell ref="H361:I361"/>
    <mergeCell ref="J361:K361"/>
    <mergeCell ref="J362:K362"/>
    <mergeCell ref="H362:I362"/>
    <mergeCell ref="H345:I345"/>
    <mergeCell ref="J345:K345"/>
    <mergeCell ref="H346:I346"/>
    <mergeCell ref="J346:K346"/>
    <mergeCell ref="J347:K347"/>
    <mergeCell ref="H347:I347"/>
    <mergeCell ref="H330:I330"/>
    <mergeCell ref="J330:K330"/>
    <mergeCell ref="H331:I331"/>
    <mergeCell ref="J331:K331"/>
    <mergeCell ref="J332:K332"/>
    <mergeCell ref="H332:I332"/>
    <mergeCell ref="J310:K310"/>
    <mergeCell ref="H310:I310"/>
    <mergeCell ref="J313:K313"/>
    <mergeCell ref="H313:I313"/>
    <mergeCell ref="A313:G313"/>
    <mergeCell ref="A317:K317"/>
    <mergeCell ref="J295:K295"/>
    <mergeCell ref="H295:I295"/>
    <mergeCell ref="H308:I308"/>
    <mergeCell ref="J308:K308"/>
    <mergeCell ref="H309:I309"/>
    <mergeCell ref="J309:K309"/>
    <mergeCell ref="J281:K281"/>
    <mergeCell ref="H281:I281"/>
    <mergeCell ref="H293:I293"/>
    <mergeCell ref="J293:K293"/>
    <mergeCell ref="H294:I294"/>
    <mergeCell ref="J294:K294"/>
    <mergeCell ref="J268:K268"/>
    <mergeCell ref="H268:I268"/>
    <mergeCell ref="H279:I279"/>
    <mergeCell ref="J279:K279"/>
    <mergeCell ref="H280:I280"/>
    <mergeCell ref="J280:K280"/>
    <mergeCell ref="A245:G245"/>
    <mergeCell ref="A249:K249"/>
    <mergeCell ref="A251:K251"/>
    <mergeCell ref="H266:I266"/>
    <mergeCell ref="J266:K266"/>
    <mergeCell ref="H267:I267"/>
    <mergeCell ref="J267:K267"/>
    <mergeCell ref="H241:I241"/>
    <mergeCell ref="J241:K241"/>
    <mergeCell ref="J242:K242"/>
    <mergeCell ref="H242:I242"/>
    <mergeCell ref="J245:K245"/>
    <mergeCell ref="H245:I245"/>
    <mergeCell ref="H226:I226"/>
    <mergeCell ref="J226:K226"/>
    <mergeCell ref="J227:K227"/>
    <mergeCell ref="H227:I227"/>
    <mergeCell ref="H240:I240"/>
    <mergeCell ref="J240:K240"/>
    <mergeCell ref="H213:I213"/>
    <mergeCell ref="J213:K213"/>
    <mergeCell ref="J214:K214"/>
    <mergeCell ref="H214:I214"/>
    <mergeCell ref="H225:I225"/>
    <mergeCell ref="J225:K225"/>
    <mergeCell ref="H195:I195"/>
    <mergeCell ref="J195:K195"/>
    <mergeCell ref="J196:K196"/>
    <mergeCell ref="H196:I196"/>
    <mergeCell ref="H212:I212"/>
    <mergeCell ref="J212:K212"/>
    <mergeCell ref="H180:I180"/>
    <mergeCell ref="J180:K180"/>
    <mergeCell ref="J181:K181"/>
    <mergeCell ref="H181:I181"/>
    <mergeCell ref="H194:I194"/>
    <mergeCell ref="J194:K194"/>
    <mergeCell ref="J164:K164"/>
    <mergeCell ref="H164:I164"/>
    <mergeCell ref="A164:G164"/>
    <mergeCell ref="A168:K168"/>
    <mergeCell ref="H179:I179"/>
    <mergeCell ref="J179:K179"/>
    <mergeCell ref="H159:I159"/>
    <mergeCell ref="J159:K159"/>
    <mergeCell ref="H160:I160"/>
    <mergeCell ref="J160:K160"/>
    <mergeCell ref="J161:K161"/>
    <mergeCell ref="H161:I161"/>
    <mergeCell ref="H153:I153"/>
    <mergeCell ref="J153:K153"/>
    <mergeCell ref="H154:I154"/>
    <mergeCell ref="J154:K154"/>
    <mergeCell ref="J155:K155"/>
    <mergeCell ref="H155:I155"/>
    <mergeCell ref="H147:I147"/>
    <mergeCell ref="J147:K147"/>
    <mergeCell ref="H148:I148"/>
    <mergeCell ref="J148:K148"/>
    <mergeCell ref="J149:K149"/>
    <mergeCell ref="H149:I149"/>
    <mergeCell ref="H137:I137"/>
    <mergeCell ref="J137:K137"/>
    <mergeCell ref="H138:I138"/>
    <mergeCell ref="J138:K138"/>
    <mergeCell ref="J139:K139"/>
    <mergeCell ref="H139:I139"/>
    <mergeCell ref="H127:I127"/>
    <mergeCell ref="J127:K127"/>
    <mergeCell ref="H128:I128"/>
    <mergeCell ref="J128:K128"/>
    <mergeCell ref="J129:K129"/>
    <mergeCell ref="H129:I129"/>
    <mergeCell ref="J110:K110"/>
    <mergeCell ref="H110:I110"/>
    <mergeCell ref="J113:K113"/>
    <mergeCell ref="H113:I113"/>
    <mergeCell ref="A113:G113"/>
    <mergeCell ref="A117:K117"/>
    <mergeCell ref="J104:K104"/>
    <mergeCell ref="H104:I104"/>
    <mergeCell ref="H108:I108"/>
    <mergeCell ref="J108:K108"/>
    <mergeCell ref="H109:I109"/>
    <mergeCell ref="J109:K109"/>
    <mergeCell ref="J98:K98"/>
    <mergeCell ref="H98:I98"/>
    <mergeCell ref="H102:I102"/>
    <mergeCell ref="J102:K102"/>
    <mergeCell ref="H103:I103"/>
    <mergeCell ref="J103:K103"/>
    <mergeCell ref="J92:K92"/>
    <mergeCell ref="H92:I92"/>
    <mergeCell ref="H96:I96"/>
    <mergeCell ref="J96:K96"/>
    <mergeCell ref="H97:I97"/>
    <mergeCell ref="J97:K97"/>
    <mergeCell ref="J86:K86"/>
    <mergeCell ref="H86:I86"/>
    <mergeCell ref="H90:I90"/>
    <mergeCell ref="J90:K90"/>
    <mergeCell ref="H91:I91"/>
    <mergeCell ref="J91:K91"/>
    <mergeCell ref="J77:K77"/>
    <mergeCell ref="H77:I77"/>
    <mergeCell ref="H84:I84"/>
    <mergeCell ref="J84:K84"/>
    <mergeCell ref="H85:I85"/>
    <mergeCell ref="J85:K85"/>
    <mergeCell ref="J69:K69"/>
    <mergeCell ref="H69:I69"/>
    <mergeCell ref="H75:I75"/>
    <mergeCell ref="J75:K75"/>
    <mergeCell ref="H76:I76"/>
    <mergeCell ref="J76:K76"/>
    <mergeCell ref="J56:K56"/>
    <mergeCell ref="H56:I56"/>
    <mergeCell ref="H67:I67"/>
    <mergeCell ref="J67:K67"/>
    <mergeCell ref="H68:I68"/>
    <mergeCell ref="J68:K68"/>
    <mergeCell ref="J43:K43"/>
    <mergeCell ref="H43:I43"/>
    <mergeCell ref="H54:I54"/>
    <mergeCell ref="J54:K54"/>
    <mergeCell ref="H55:I55"/>
    <mergeCell ref="J55:K55"/>
    <mergeCell ref="A25:K25"/>
    <mergeCell ref="A29:K29"/>
    <mergeCell ref="A31:K31"/>
    <mergeCell ref="H41:I41"/>
    <mergeCell ref="J41:K41"/>
    <mergeCell ref="H42:I42"/>
    <mergeCell ref="J42:K42"/>
    <mergeCell ref="E17:H17"/>
    <mergeCell ref="E18:H18"/>
    <mergeCell ref="E19:H19"/>
    <mergeCell ref="E20:H20"/>
    <mergeCell ref="E21:H21"/>
    <mergeCell ref="E22:H22"/>
    <mergeCell ref="E14:H14"/>
    <mergeCell ref="E15:H15"/>
    <mergeCell ref="E16:H16"/>
  </mergeCells>
  <pageMargins left="0.4" right="0.2" top="0.2" bottom="0.4" header="0.2" footer="0.2"/>
  <pageSetup paperSize="9" scale="70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D176C-A715-4E74-B9F6-1FD54644C16C}">
  <dimension ref="A1:IU948"/>
  <sheetViews>
    <sheetView workbookViewId="0">
      <selection activeCell="A944" sqref="A944:AX944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71223</v>
      </c>
      <c r="M1">
        <v>10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941</v>
      </c>
      <c r="C12" s="1">
        <v>0</v>
      </c>
      <c r="D12" s="1">
        <f>ROW(A901)</f>
        <v>901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16777224</v>
      </c>
      <c r="CI12" s="1" t="s">
        <v>3</v>
      </c>
      <c r="CJ12" s="1" t="s">
        <v>3</v>
      </c>
      <c r="CK12" s="1">
        <v>74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B901</f>
        <v>941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кпп северный</v>
      </c>
      <c r="H18" s="3"/>
      <c r="I18" s="3"/>
      <c r="J18" s="3"/>
      <c r="K18" s="3"/>
      <c r="L18" s="3"/>
      <c r="M18" s="3"/>
      <c r="N18" s="3"/>
      <c r="O18" s="3">
        <f t="shared" ref="O18:AT18" si="1">O901</f>
        <v>160967.53</v>
      </c>
      <c r="P18" s="3">
        <f t="shared" si="1"/>
        <v>142954.54999999999</v>
      </c>
      <c r="Q18" s="3">
        <f t="shared" si="1"/>
        <v>8788.9699999999993</v>
      </c>
      <c r="R18" s="3">
        <f t="shared" si="1"/>
        <v>514.42999999999995</v>
      </c>
      <c r="S18" s="3">
        <f t="shared" si="1"/>
        <v>9224.01</v>
      </c>
      <c r="T18" s="3">
        <f t="shared" si="1"/>
        <v>0</v>
      </c>
      <c r="U18" s="3">
        <f t="shared" si="1"/>
        <v>727.38684319999993</v>
      </c>
      <c r="V18" s="3">
        <f t="shared" si="1"/>
        <v>0</v>
      </c>
      <c r="W18" s="3">
        <f t="shared" si="1"/>
        <v>0</v>
      </c>
      <c r="X18" s="3">
        <f t="shared" si="1"/>
        <v>8953.69</v>
      </c>
      <c r="Y18" s="3">
        <f t="shared" si="1"/>
        <v>8497.9599999999991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179319.49</v>
      </c>
      <c r="AS18" s="3">
        <f t="shared" si="1"/>
        <v>155857</v>
      </c>
      <c r="AT18" s="3">
        <f t="shared" si="1"/>
        <v>18583.22</v>
      </c>
      <c r="AU18" s="3">
        <f t="shared" ref="AU18:BZ18" si="2">AU901</f>
        <v>4879.2700000000004</v>
      </c>
      <c r="AV18" s="3">
        <f t="shared" si="2"/>
        <v>142954.54999999999</v>
      </c>
      <c r="AW18" s="3">
        <f t="shared" si="2"/>
        <v>142954.54999999999</v>
      </c>
      <c r="AX18" s="3">
        <f t="shared" si="2"/>
        <v>0</v>
      </c>
      <c r="AY18" s="3">
        <f t="shared" si="2"/>
        <v>142954.54999999999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CA901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DG901</f>
        <v>1435272.74</v>
      </c>
      <c r="DH18" s="4">
        <f t="shared" si="4"/>
        <v>1022881.75</v>
      </c>
      <c r="DI18" s="4">
        <f t="shared" si="4"/>
        <v>99819.27</v>
      </c>
      <c r="DJ18" s="4">
        <f t="shared" si="4"/>
        <v>17151.810000000001</v>
      </c>
      <c r="DK18" s="4">
        <f t="shared" si="4"/>
        <v>312571.71999999997</v>
      </c>
      <c r="DL18" s="4">
        <f t="shared" si="4"/>
        <v>0</v>
      </c>
      <c r="DM18" s="4">
        <f t="shared" si="4"/>
        <v>727.38684319999993</v>
      </c>
      <c r="DN18" s="4">
        <f t="shared" si="4"/>
        <v>0</v>
      </c>
      <c r="DO18" s="4">
        <f t="shared" si="4"/>
        <v>0</v>
      </c>
      <c r="DP18" s="4">
        <f t="shared" si="4"/>
        <v>247075.39</v>
      </c>
      <c r="DQ18" s="4">
        <f t="shared" si="4"/>
        <v>149550.29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1859341.34</v>
      </c>
      <c r="EK18" s="4">
        <f t="shared" si="4"/>
        <v>1592024.02</v>
      </c>
      <c r="EL18" s="4">
        <f t="shared" si="4"/>
        <v>191613.63</v>
      </c>
      <c r="EM18" s="4">
        <f t="shared" ref="EM18:FR18" si="5">EM901</f>
        <v>75703.69</v>
      </c>
      <c r="EN18" s="4">
        <f t="shared" si="5"/>
        <v>1022881.75</v>
      </c>
      <c r="EO18" s="4">
        <f t="shared" si="5"/>
        <v>1022881.75</v>
      </c>
      <c r="EP18" s="4">
        <f t="shared" si="5"/>
        <v>0</v>
      </c>
      <c r="EQ18" s="4">
        <f t="shared" si="5"/>
        <v>1022881.75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FS901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ROW(A858)</f>
        <v>858</v>
      </c>
      <c r="E20" s="1"/>
      <c r="F20" s="1" t="s">
        <v>3</v>
      </c>
      <c r="G20" s="1" t="s">
        <v>13</v>
      </c>
      <c r="H20" s="1" t="s">
        <v>3</v>
      </c>
      <c r="I20" s="1">
        <v>0</v>
      </c>
      <c r="J20" s="1" t="s">
        <v>3</v>
      </c>
      <c r="K20" s="1">
        <v>-1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B858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/>
      </c>
      <c r="G22" s="3" t="str">
        <f t="shared" si="7"/>
        <v>устройство КПП</v>
      </c>
      <c r="H22" s="3"/>
      <c r="I22" s="3"/>
      <c r="J22" s="3"/>
      <c r="K22" s="3"/>
      <c r="L22" s="3"/>
      <c r="M22" s="3"/>
      <c r="N22" s="3"/>
      <c r="O22" s="3">
        <f t="shared" ref="O22:AT22" si="8">O858</f>
        <v>160967.53</v>
      </c>
      <c r="P22" s="3">
        <f t="shared" si="8"/>
        <v>142954.54999999999</v>
      </c>
      <c r="Q22" s="3">
        <f t="shared" si="8"/>
        <v>8788.9699999999993</v>
      </c>
      <c r="R22" s="3">
        <f t="shared" si="8"/>
        <v>514.42999999999995</v>
      </c>
      <c r="S22" s="3">
        <f t="shared" si="8"/>
        <v>9224.01</v>
      </c>
      <c r="T22" s="3">
        <f t="shared" si="8"/>
        <v>0</v>
      </c>
      <c r="U22" s="3">
        <f t="shared" si="8"/>
        <v>727.38684319999993</v>
      </c>
      <c r="V22" s="3">
        <f t="shared" si="8"/>
        <v>0</v>
      </c>
      <c r="W22" s="3">
        <f t="shared" si="8"/>
        <v>0</v>
      </c>
      <c r="X22" s="3">
        <f t="shared" si="8"/>
        <v>8953.69</v>
      </c>
      <c r="Y22" s="3">
        <f t="shared" si="8"/>
        <v>8497.9599999999991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179319.49</v>
      </c>
      <c r="AS22" s="3">
        <f t="shared" si="8"/>
        <v>155857</v>
      </c>
      <c r="AT22" s="3">
        <f t="shared" si="8"/>
        <v>18583.22</v>
      </c>
      <c r="AU22" s="3">
        <f t="shared" ref="AU22:BZ22" si="9">AU858</f>
        <v>4879.2700000000004</v>
      </c>
      <c r="AV22" s="3">
        <f t="shared" si="9"/>
        <v>142954.54999999999</v>
      </c>
      <c r="AW22" s="3">
        <f t="shared" si="9"/>
        <v>142954.54999999999</v>
      </c>
      <c r="AX22" s="3">
        <f t="shared" si="9"/>
        <v>0</v>
      </c>
      <c r="AY22" s="3">
        <f t="shared" si="9"/>
        <v>142954.54999999999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CA858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DG858</f>
        <v>1435272.74</v>
      </c>
      <c r="DH22" s="4">
        <f t="shared" si="11"/>
        <v>1022881.75</v>
      </c>
      <c r="DI22" s="4">
        <f t="shared" si="11"/>
        <v>99819.27</v>
      </c>
      <c r="DJ22" s="4">
        <f t="shared" si="11"/>
        <v>17151.810000000001</v>
      </c>
      <c r="DK22" s="4">
        <f t="shared" si="11"/>
        <v>312571.71999999997</v>
      </c>
      <c r="DL22" s="4">
        <f t="shared" si="11"/>
        <v>0</v>
      </c>
      <c r="DM22" s="4">
        <f t="shared" si="11"/>
        <v>727.38684319999993</v>
      </c>
      <c r="DN22" s="4">
        <f t="shared" si="11"/>
        <v>0</v>
      </c>
      <c r="DO22" s="4">
        <f t="shared" si="11"/>
        <v>0</v>
      </c>
      <c r="DP22" s="4">
        <f t="shared" si="11"/>
        <v>247075.39</v>
      </c>
      <c r="DQ22" s="4">
        <f t="shared" si="11"/>
        <v>149550.29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1859341.34</v>
      </c>
      <c r="EK22" s="4">
        <f t="shared" si="11"/>
        <v>1592024.02</v>
      </c>
      <c r="EL22" s="4">
        <f t="shared" si="11"/>
        <v>191613.63</v>
      </c>
      <c r="EM22" s="4">
        <f t="shared" ref="EM22:FR22" si="12">EM858</f>
        <v>75703.69</v>
      </c>
      <c r="EN22" s="4">
        <f t="shared" si="12"/>
        <v>1022881.75</v>
      </c>
      <c r="EO22" s="4">
        <f t="shared" si="12"/>
        <v>1022881.75</v>
      </c>
      <c r="EP22" s="4">
        <f t="shared" si="12"/>
        <v>0</v>
      </c>
      <c r="EQ22" s="4">
        <f t="shared" si="12"/>
        <v>1022881.75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FS858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ROW(A49)</f>
        <v>49</v>
      </c>
      <c r="E24" s="1"/>
      <c r="F24" s="1" t="s">
        <v>14</v>
      </c>
      <c r="G24" s="1" t="s">
        <v>15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B49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Подготовительные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O49</f>
        <v>3186.11</v>
      </c>
      <c r="P26" s="3">
        <f t="shared" si="15"/>
        <v>0</v>
      </c>
      <c r="Q26" s="3">
        <f t="shared" si="15"/>
        <v>3083.73</v>
      </c>
      <c r="R26" s="3">
        <f t="shared" si="15"/>
        <v>59</v>
      </c>
      <c r="S26" s="3">
        <f t="shared" si="15"/>
        <v>102.38</v>
      </c>
      <c r="T26" s="3">
        <f t="shared" si="15"/>
        <v>0</v>
      </c>
      <c r="U26" s="3">
        <f t="shared" si="15"/>
        <v>9.562949999999999</v>
      </c>
      <c r="V26" s="3">
        <f t="shared" si="15"/>
        <v>0</v>
      </c>
      <c r="W26" s="3">
        <f t="shared" si="15"/>
        <v>0</v>
      </c>
      <c r="X26" s="3">
        <f t="shared" si="15"/>
        <v>84.69</v>
      </c>
      <c r="Y26" s="3">
        <f t="shared" si="15"/>
        <v>60.11</v>
      </c>
      <c r="Z26" s="3">
        <f t="shared" si="15"/>
        <v>0</v>
      </c>
      <c r="AA26" s="3">
        <f t="shared" si="15"/>
        <v>0</v>
      </c>
      <c r="AB26" s="3">
        <f t="shared" si="15"/>
        <v>3186.11</v>
      </c>
      <c r="AC26" s="3">
        <f t="shared" si="15"/>
        <v>0</v>
      </c>
      <c r="AD26" s="3">
        <f t="shared" si="15"/>
        <v>3083.73</v>
      </c>
      <c r="AE26" s="3">
        <f t="shared" si="15"/>
        <v>59</v>
      </c>
      <c r="AF26" s="3">
        <f t="shared" si="15"/>
        <v>102.38</v>
      </c>
      <c r="AG26" s="3">
        <f t="shared" si="15"/>
        <v>0</v>
      </c>
      <c r="AH26" s="3">
        <f t="shared" si="15"/>
        <v>9.562949999999999</v>
      </c>
      <c r="AI26" s="3">
        <f t="shared" si="15"/>
        <v>0</v>
      </c>
      <c r="AJ26" s="3">
        <f t="shared" si="15"/>
        <v>0</v>
      </c>
      <c r="AK26" s="3">
        <f t="shared" si="15"/>
        <v>84.69</v>
      </c>
      <c r="AL26" s="3">
        <f t="shared" si="15"/>
        <v>60.11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3434.17</v>
      </c>
      <c r="AS26" s="3">
        <f t="shared" si="15"/>
        <v>731.52</v>
      </c>
      <c r="AT26" s="3">
        <f t="shared" si="15"/>
        <v>0</v>
      </c>
      <c r="AU26" s="3">
        <f t="shared" ref="AU26:BZ26" si="16">AU49</f>
        <v>2702.65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CA49</f>
        <v>3434.17</v>
      </c>
      <c r="CB26" s="3">
        <f t="shared" si="17"/>
        <v>731.52</v>
      </c>
      <c r="CC26" s="3">
        <f t="shared" si="17"/>
        <v>0</v>
      </c>
      <c r="CD26" s="3">
        <f t="shared" si="17"/>
        <v>2702.65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DG49</f>
        <v>36076.800000000003</v>
      </c>
      <c r="DH26" s="4">
        <f t="shared" si="18"/>
        <v>0</v>
      </c>
      <c r="DI26" s="4">
        <f t="shared" si="18"/>
        <v>32586.67</v>
      </c>
      <c r="DJ26" s="4">
        <f t="shared" si="18"/>
        <v>2011.31</v>
      </c>
      <c r="DK26" s="4">
        <f t="shared" si="18"/>
        <v>3490.13</v>
      </c>
      <c r="DL26" s="4">
        <f t="shared" si="18"/>
        <v>0</v>
      </c>
      <c r="DM26" s="4">
        <f t="shared" si="18"/>
        <v>9.562949999999999</v>
      </c>
      <c r="DN26" s="4">
        <f t="shared" si="18"/>
        <v>0</v>
      </c>
      <c r="DO26" s="4">
        <f t="shared" si="18"/>
        <v>0</v>
      </c>
      <c r="DP26" s="4">
        <f t="shared" si="18"/>
        <v>2486.2600000000002</v>
      </c>
      <c r="DQ26" s="4">
        <f t="shared" si="18"/>
        <v>1430.96</v>
      </c>
      <c r="DR26" s="4">
        <f t="shared" si="18"/>
        <v>0</v>
      </c>
      <c r="DS26" s="4">
        <f t="shared" si="18"/>
        <v>0</v>
      </c>
      <c r="DT26" s="4">
        <f t="shared" si="18"/>
        <v>36076.800000000003</v>
      </c>
      <c r="DU26" s="4">
        <f t="shared" si="18"/>
        <v>0</v>
      </c>
      <c r="DV26" s="4">
        <f t="shared" si="18"/>
        <v>32586.67</v>
      </c>
      <c r="DW26" s="4">
        <f t="shared" si="18"/>
        <v>2011.31</v>
      </c>
      <c r="DX26" s="4">
        <f t="shared" si="18"/>
        <v>3490.13</v>
      </c>
      <c r="DY26" s="4">
        <f t="shared" si="18"/>
        <v>0</v>
      </c>
      <c r="DZ26" s="4">
        <f t="shared" si="18"/>
        <v>9.562949999999999</v>
      </c>
      <c r="EA26" s="4">
        <f t="shared" si="18"/>
        <v>0</v>
      </c>
      <c r="EB26" s="4">
        <f t="shared" si="18"/>
        <v>0</v>
      </c>
      <c r="EC26" s="4">
        <f t="shared" si="18"/>
        <v>2486.2600000000002</v>
      </c>
      <c r="ED26" s="4">
        <f t="shared" si="18"/>
        <v>1430.96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43212.12</v>
      </c>
      <c r="EK26" s="4">
        <f t="shared" si="18"/>
        <v>15676.9</v>
      </c>
      <c r="EL26" s="4">
        <f t="shared" si="18"/>
        <v>0</v>
      </c>
      <c r="EM26" s="4">
        <f t="shared" ref="EM26:FR26" si="19">EM49</f>
        <v>27535.22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FS49</f>
        <v>43212.12</v>
      </c>
      <c r="FT26" s="4">
        <f t="shared" si="20"/>
        <v>15676.9</v>
      </c>
      <c r="FU26" s="4">
        <f t="shared" si="20"/>
        <v>0</v>
      </c>
      <c r="FV26" s="4">
        <f t="shared" si="20"/>
        <v>27535.22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ROW(SmtRes!A5)</f>
        <v>5</v>
      </c>
      <c r="D28" s="2">
        <f>ROW(EtalonRes!A5)</f>
        <v>5</v>
      </c>
      <c r="E28" s="2" t="s">
        <v>16</v>
      </c>
      <c r="F28" s="2" t="s">
        <v>17</v>
      </c>
      <c r="G28" s="2" t="s">
        <v>18</v>
      </c>
      <c r="H28" s="2" t="s">
        <v>19</v>
      </c>
      <c r="I28" s="2">
        <f>ROUND(2.88/100,9)</f>
        <v>2.8799999999999999E-2</v>
      </c>
      <c r="J28" s="2">
        <v>0</v>
      </c>
      <c r="K28" s="2">
        <f>ROUND(2.88/100,9)</f>
        <v>2.8799999999999999E-2</v>
      </c>
      <c r="L28" s="2"/>
      <c r="M28" s="2"/>
      <c r="N28" s="2"/>
      <c r="O28" s="2">
        <f t="shared" ref="O28:O47" si="21">ROUND(CP28,2)</f>
        <v>104.36</v>
      </c>
      <c r="P28" s="2">
        <f t="shared" ref="P28:P47" si="22">ROUND((ROUND((AC28*AW28*I28),2)*BC28),2)</f>
        <v>0</v>
      </c>
      <c r="Q28" s="2">
        <f t="shared" ref="Q28:Q47" si="23">(ROUND((ROUND(((ET28)*AV28*I28),2)*BB28),2)+ROUND((ROUND(((AE28-(EU28))*AV28*I28),2)*BS28),2))</f>
        <v>55.75</v>
      </c>
      <c r="R28" s="2">
        <f t="shared" ref="R28:R47" si="24">ROUND((ROUND((AE28*AV28*I28),2)*BS28),2)</f>
        <v>14.49</v>
      </c>
      <c r="S28" s="2">
        <f t="shared" ref="S28:S47" si="25">ROUND((ROUND((AF28*AV28*I28),2)*BA28),2)</f>
        <v>48.61</v>
      </c>
      <c r="T28" s="2">
        <f t="shared" ref="T28:T47" si="26">ROUND(CU28*I28,2)</f>
        <v>0</v>
      </c>
      <c r="U28" s="2">
        <f t="shared" ref="U28:U47" si="27">CV28*I28</f>
        <v>4.4639999999999995</v>
      </c>
      <c r="V28" s="2">
        <f t="shared" ref="V28:V47" si="28">CW28*I28</f>
        <v>0</v>
      </c>
      <c r="W28" s="2">
        <f t="shared" ref="W28:W47" si="29">ROUND(CX28*I28,2)</f>
        <v>0</v>
      </c>
      <c r="X28" s="2">
        <f t="shared" ref="X28:X47" si="30">ROUND(CY28,2)</f>
        <v>38.89</v>
      </c>
      <c r="Y28" s="2">
        <f t="shared" ref="Y28:Y47" si="31">ROUND(CZ28,2)</f>
        <v>26.74</v>
      </c>
      <c r="Z28" s="2"/>
      <c r="AA28" s="2">
        <v>50990267</v>
      </c>
      <c r="AB28" s="2">
        <f t="shared" ref="AB28:AB47" si="32">ROUND((AC28+AD28+AF28),6)</f>
        <v>3623.88</v>
      </c>
      <c r="AC28" s="2">
        <f t="shared" ref="AC28:AC47" si="33">ROUND((ES28),6)</f>
        <v>0</v>
      </c>
      <c r="AD28" s="2">
        <f t="shared" ref="AD28:AD47" si="34">ROUND((((ET28)-(EU28))+AE28),6)</f>
        <v>1935.93</v>
      </c>
      <c r="AE28" s="2">
        <f t="shared" ref="AE28:AE47" si="35">ROUND((EU28),6)</f>
        <v>502.99</v>
      </c>
      <c r="AF28" s="2">
        <f t="shared" ref="AF28:AF47" si="36">ROUND((EV28),6)</f>
        <v>1687.95</v>
      </c>
      <c r="AG28" s="2">
        <f t="shared" ref="AG28:AG47" si="37">ROUND((AP28),6)</f>
        <v>0</v>
      </c>
      <c r="AH28" s="2">
        <f t="shared" ref="AH28:AH47" si="38">(EW28)</f>
        <v>155</v>
      </c>
      <c r="AI28" s="2">
        <f t="shared" ref="AI28:AI47" si="39">(EX28)</f>
        <v>0</v>
      </c>
      <c r="AJ28" s="2">
        <f t="shared" ref="AJ28:AJ47" si="40">(AS28)</f>
        <v>0</v>
      </c>
      <c r="AK28" s="2">
        <v>3623.88</v>
      </c>
      <c r="AL28" s="2">
        <v>0</v>
      </c>
      <c r="AM28" s="2">
        <v>1935.93</v>
      </c>
      <c r="AN28" s="2">
        <v>502.99</v>
      </c>
      <c r="AO28" s="2">
        <v>1687.95</v>
      </c>
      <c r="AP28" s="2">
        <v>0</v>
      </c>
      <c r="AQ28" s="2">
        <v>155</v>
      </c>
      <c r="AR28" s="2">
        <v>0</v>
      </c>
      <c r="AS28" s="2">
        <v>0</v>
      </c>
      <c r="AT28" s="2">
        <v>80</v>
      </c>
      <c r="AU28" s="2">
        <v>55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20</v>
      </c>
      <c r="BK28" s="2"/>
      <c r="BL28" s="2"/>
      <c r="BM28" s="2">
        <v>674</v>
      </c>
      <c r="BN28" s="2">
        <v>0</v>
      </c>
      <c r="BO28" s="2" t="s">
        <v>3</v>
      </c>
      <c r="BP28" s="2">
        <v>0</v>
      </c>
      <c r="BQ28" s="2">
        <v>60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80</v>
      </c>
      <c r="CA28" s="2">
        <v>55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47" si="41">(P28+Q28+S28)</f>
        <v>104.36</v>
      </c>
      <c r="CQ28" s="2">
        <f t="shared" ref="CQ28:CQ47" si="42">ROUND((ROUND((AC28*AW28*1),2)*BC28),2)</f>
        <v>0</v>
      </c>
      <c r="CR28" s="2">
        <f t="shared" ref="CR28:CR47" si="43">(ROUND((ROUND(((ET28)*AV28*1),2)*BB28),2)+ROUND((ROUND(((AE28-(EU28))*AV28*1),2)*BS28),2))</f>
        <v>1935.93</v>
      </c>
      <c r="CS28" s="2">
        <f t="shared" ref="CS28:CS47" si="44">ROUND((ROUND((AE28*AV28*1),2)*BS28),2)</f>
        <v>502.99</v>
      </c>
      <c r="CT28" s="2">
        <f t="shared" ref="CT28:CT47" si="45">ROUND((ROUND((AF28*AV28*1),2)*BA28),2)</f>
        <v>1687.95</v>
      </c>
      <c r="CU28" s="2">
        <f t="shared" ref="CU28:CU47" si="46">AG28</f>
        <v>0</v>
      </c>
      <c r="CV28" s="2">
        <f t="shared" ref="CV28:CV47" si="47">(AH28*AV28)</f>
        <v>155</v>
      </c>
      <c r="CW28" s="2">
        <f t="shared" ref="CW28:CW47" si="48">AI28</f>
        <v>0</v>
      </c>
      <c r="CX28" s="2">
        <f t="shared" ref="CX28:CX47" si="49">AJ28</f>
        <v>0</v>
      </c>
      <c r="CY28" s="2">
        <f>((S28*BZ28)/100)</f>
        <v>38.888000000000005</v>
      </c>
      <c r="CZ28" s="2">
        <f>((S28*CA28)/100)</f>
        <v>26.735500000000002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1007</v>
      </c>
      <c r="DV28" s="2" t="s">
        <v>19</v>
      </c>
      <c r="DW28" s="2" t="s">
        <v>19</v>
      </c>
      <c r="DX28" s="2">
        <v>100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49573989</v>
      </c>
      <c r="EF28" s="2">
        <v>60</v>
      </c>
      <c r="EG28" s="2" t="s">
        <v>21</v>
      </c>
      <c r="EH28" s="2">
        <v>0</v>
      </c>
      <c r="EI28" s="2" t="s">
        <v>3</v>
      </c>
      <c r="EJ28" s="2">
        <v>1</v>
      </c>
      <c r="EK28" s="2">
        <v>674</v>
      </c>
      <c r="EL28" s="2" t="s">
        <v>22</v>
      </c>
      <c r="EM28" s="2" t="s">
        <v>23</v>
      </c>
      <c r="EN28" s="2"/>
      <c r="EO28" s="2" t="s">
        <v>3</v>
      </c>
      <c r="EP28" s="2"/>
      <c r="EQ28" s="2">
        <v>0</v>
      </c>
      <c r="ER28" s="2">
        <v>3623.88</v>
      </c>
      <c r="ES28" s="2">
        <v>0</v>
      </c>
      <c r="ET28" s="2">
        <v>1935.93</v>
      </c>
      <c r="EU28" s="2">
        <v>502.99</v>
      </c>
      <c r="EV28" s="2">
        <v>1687.95</v>
      </c>
      <c r="EW28" s="2">
        <v>155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f t="shared" ref="FR28:FR47" si="50">ROUND(IF(BI28=3,GM28,0),2)</f>
        <v>0</v>
      </c>
      <c r="FS28" s="2">
        <v>0</v>
      </c>
      <c r="FT28" s="2"/>
      <c r="FU28" s="2"/>
      <c r="FV28" s="2"/>
      <c r="FW28" s="2"/>
      <c r="FX28" s="2">
        <v>80</v>
      </c>
      <c r="FY28" s="2">
        <v>55</v>
      </c>
      <c r="FZ28" s="2"/>
      <c r="GA28" s="2" t="s">
        <v>3</v>
      </c>
      <c r="GB28" s="2"/>
      <c r="GC28" s="2"/>
      <c r="GD28" s="2">
        <v>0</v>
      </c>
      <c r="GE28" s="2"/>
      <c r="GF28" s="2">
        <v>854491468</v>
      </c>
      <c r="GG28" s="2">
        <v>2</v>
      </c>
      <c r="GH28" s="2">
        <v>1</v>
      </c>
      <c r="GI28" s="2">
        <v>-2</v>
      </c>
      <c r="GJ28" s="2">
        <v>0</v>
      </c>
      <c r="GK28" s="2">
        <f>ROUND(R28*(R12)/100,2)</f>
        <v>25.36</v>
      </c>
      <c r="GL28" s="2">
        <f t="shared" ref="GL28:GL47" si="51">ROUND(IF(AND(BH28=3,BI28=3,FS28&lt;&gt;0),P28,0),2)</f>
        <v>0</v>
      </c>
      <c r="GM28" s="2">
        <f t="shared" ref="GM28:GM37" si="52">ROUND(O28+X28+Y28+GK28,2)+GX28</f>
        <v>195.35</v>
      </c>
      <c r="GN28" s="2">
        <f t="shared" ref="GN28:GN47" si="53">IF(OR(BI28=0,BI28=1),GM28-GX28,0)</f>
        <v>195.35</v>
      </c>
      <c r="GO28" s="2">
        <f t="shared" ref="GO28:GO47" si="54">IF(BI28=2,GM28-GX28,0)</f>
        <v>0</v>
      </c>
      <c r="GP28" s="2">
        <f t="shared" ref="GP28:GP47" si="55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47" si="56">ROUND((GT28),6)</f>
        <v>0</v>
      </c>
      <c r="GW28" s="2">
        <v>1</v>
      </c>
      <c r="GX28" s="2">
        <f t="shared" ref="GX28:GX47" si="57">ROUND(HC28*I28,2)</f>
        <v>0</v>
      </c>
      <c r="GY28" s="2"/>
      <c r="GZ28" s="2"/>
      <c r="HA28" s="2">
        <v>0</v>
      </c>
      <c r="HB28" s="2">
        <v>0</v>
      </c>
      <c r="HC28" s="2">
        <f t="shared" ref="HC28:HC47" si="58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ROW(SmtRes!A10)</f>
        <v>10</v>
      </c>
      <c r="D29">
        <f>ROW(EtalonRes!A10)</f>
        <v>10</v>
      </c>
      <c r="E29" t="s">
        <v>16</v>
      </c>
      <c r="F29" t="s">
        <v>17</v>
      </c>
      <c r="G29" t="s">
        <v>18</v>
      </c>
      <c r="H29" t="s">
        <v>19</v>
      </c>
      <c r="I29">
        <f>ROUND(2.88/100,9)</f>
        <v>2.8799999999999999E-2</v>
      </c>
      <c r="J29">
        <v>0</v>
      </c>
      <c r="K29">
        <f>ROUND(2.88/100,9)</f>
        <v>2.8799999999999999E-2</v>
      </c>
      <c r="O29">
        <f t="shared" si="21"/>
        <v>2563.0500000000002</v>
      </c>
      <c r="P29">
        <f t="shared" si="22"/>
        <v>0</v>
      </c>
      <c r="Q29">
        <f t="shared" si="23"/>
        <v>905.94</v>
      </c>
      <c r="R29">
        <f t="shared" si="24"/>
        <v>493.96</v>
      </c>
      <c r="S29">
        <f t="shared" si="25"/>
        <v>1657.11</v>
      </c>
      <c r="T29">
        <f t="shared" si="26"/>
        <v>0</v>
      </c>
      <c r="U29">
        <f t="shared" si="27"/>
        <v>4.4639999999999995</v>
      </c>
      <c r="V29">
        <f t="shared" si="28"/>
        <v>0</v>
      </c>
      <c r="W29">
        <f t="shared" si="29"/>
        <v>0</v>
      </c>
      <c r="X29">
        <f t="shared" si="30"/>
        <v>1159.98</v>
      </c>
      <c r="Y29">
        <f t="shared" si="31"/>
        <v>679.42</v>
      </c>
      <c r="AA29">
        <v>50990268</v>
      </c>
      <c r="AB29">
        <f t="shared" si="32"/>
        <v>3623.88</v>
      </c>
      <c r="AC29">
        <f t="shared" si="33"/>
        <v>0</v>
      </c>
      <c r="AD29">
        <f t="shared" si="34"/>
        <v>1935.93</v>
      </c>
      <c r="AE29">
        <f t="shared" si="35"/>
        <v>502.99</v>
      </c>
      <c r="AF29">
        <f t="shared" si="36"/>
        <v>1687.95</v>
      </c>
      <c r="AG29">
        <f t="shared" si="37"/>
        <v>0</v>
      </c>
      <c r="AH29">
        <f t="shared" si="38"/>
        <v>155</v>
      </c>
      <c r="AI29">
        <f t="shared" si="39"/>
        <v>0</v>
      </c>
      <c r="AJ29">
        <f t="shared" si="40"/>
        <v>0</v>
      </c>
      <c r="AK29">
        <v>3623.88</v>
      </c>
      <c r="AL29">
        <v>0</v>
      </c>
      <c r="AM29">
        <v>1935.93</v>
      </c>
      <c r="AN29">
        <v>502.99</v>
      </c>
      <c r="AO29">
        <v>1687.95</v>
      </c>
      <c r="AP29">
        <v>0</v>
      </c>
      <c r="AQ29">
        <v>155</v>
      </c>
      <c r="AR29">
        <v>0</v>
      </c>
      <c r="AS29">
        <v>0</v>
      </c>
      <c r="AT29">
        <v>70</v>
      </c>
      <c r="AU29">
        <v>41</v>
      </c>
      <c r="AV29">
        <v>1</v>
      </c>
      <c r="AW29">
        <v>1</v>
      </c>
      <c r="AZ29">
        <v>1</v>
      </c>
      <c r="BA29">
        <v>34.090000000000003</v>
      </c>
      <c r="BB29">
        <v>16.25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20</v>
      </c>
      <c r="BM29">
        <v>674</v>
      </c>
      <c r="BN29">
        <v>0</v>
      </c>
      <c r="BO29" t="s">
        <v>17</v>
      </c>
      <c r="BP29">
        <v>1</v>
      </c>
      <c r="BQ29">
        <v>60</v>
      </c>
      <c r="BR29">
        <v>0</v>
      </c>
      <c r="BS29">
        <v>34.090000000000003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70</v>
      </c>
      <c r="CA29">
        <v>41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41"/>
        <v>2563.0500000000002</v>
      </c>
      <c r="CQ29">
        <f t="shared" si="42"/>
        <v>0</v>
      </c>
      <c r="CR29">
        <f t="shared" si="43"/>
        <v>31458.86</v>
      </c>
      <c r="CS29">
        <f t="shared" si="44"/>
        <v>17146.93</v>
      </c>
      <c r="CT29">
        <f t="shared" si="45"/>
        <v>57542.22</v>
      </c>
      <c r="CU29">
        <f t="shared" si="46"/>
        <v>0</v>
      </c>
      <c r="CV29">
        <f t="shared" si="47"/>
        <v>155</v>
      </c>
      <c r="CW29">
        <f t="shared" si="48"/>
        <v>0</v>
      </c>
      <c r="CX29">
        <f t="shared" si="49"/>
        <v>0</v>
      </c>
      <c r="CY29">
        <f>S29*(BZ29/100)</f>
        <v>1159.9769999999999</v>
      </c>
      <c r="CZ29">
        <f>S29*(CA29/100)</f>
        <v>679.41509999999994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80</v>
      </c>
      <c r="DO29">
        <v>55</v>
      </c>
      <c r="DP29">
        <v>1</v>
      </c>
      <c r="DQ29">
        <v>1</v>
      </c>
      <c r="DU29">
        <v>1007</v>
      </c>
      <c r="DV29" t="s">
        <v>19</v>
      </c>
      <c r="DW29" t="s">
        <v>19</v>
      </c>
      <c r="DX29">
        <v>100</v>
      </c>
      <c r="DZ29" t="s">
        <v>3</v>
      </c>
      <c r="EA29" t="s">
        <v>3</v>
      </c>
      <c r="EB29" t="s">
        <v>3</v>
      </c>
      <c r="EC29" t="s">
        <v>3</v>
      </c>
      <c r="EE29">
        <v>49573989</v>
      </c>
      <c r="EF29">
        <v>60</v>
      </c>
      <c r="EG29" t="s">
        <v>21</v>
      </c>
      <c r="EH29">
        <v>0</v>
      </c>
      <c r="EI29" t="s">
        <v>3</v>
      </c>
      <c r="EJ29">
        <v>1</v>
      </c>
      <c r="EK29">
        <v>674</v>
      </c>
      <c r="EL29" t="s">
        <v>22</v>
      </c>
      <c r="EM29" t="s">
        <v>23</v>
      </c>
      <c r="EO29" t="s">
        <v>3</v>
      </c>
      <c r="EQ29">
        <v>0</v>
      </c>
      <c r="ER29">
        <v>3623.88</v>
      </c>
      <c r="ES29">
        <v>0</v>
      </c>
      <c r="ET29">
        <v>1935.93</v>
      </c>
      <c r="EU29">
        <v>502.99</v>
      </c>
      <c r="EV29">
        <v>1687.95</v>
      </c>
      <c r="EW29">
        <v>155</v>
      </c>
      <c r="EX29">
        <v>0</v>
      </c>
      <c r="EY29">
        <v>0</v>
      </c>
      <c r="FQ29">
        <v>0</v>
      </c>
      <c r="FR29">
        <f t="shared" si="50"/>
        <v>0</v>
      </c>
      <c r="FS29">
        <v>0</v>
      </c>
      <c r="FX29">
        <v>80</v>
      </c>
      <c r="FY29">
        <v>55</v>
      </c>
      <c r="GA29" t="s">
        <v>3</v>
      </c>
      <c r="GD29">
        <v>0</v>
      </c>
      <c r="GF29">
        <v>854491468</v>
      </c>
      <c r="GG29">
        <v>2</v>
      </c>
      <c r="GH29">
        <v>1</v>
      </c>
      <c r="GI29">
        <v>2</v>
      </c>
      <c r="GJ29">
        <v>0</v>
      </c>
      <c r="GK29">
        <f>ROUND(R29*(S12)/100,2)</f>
        <v>790.34</v>
      </c>
      <c r="GL29">
        <f t="shared" si="51"/>
        <v>0</v>
      </c>
      <c r="GM29">
        <f t="shared" si="52"/>
        <v>5192.79</v>
      </c>
      <c r="GN29">
        <f t="shared" si="53"/>
        <v>5192.79</v>
      </c>
      <c r="GO29">
        <f t="shared" si="54"/>
        <v>0</v>
      </c>
      <c r="GP29">
        <f t="shared" si="55"/>
        <v>0</v>
      </c>
      <c r="GR29">
        <v>0</v>
      </c>
      <c r="GS29">
        <v>3</v>
      </c>
      <c r="GT29">
        <v>0</v>
      </c>
      <c r="GU29" t="s">
        <v>3</v>
      </c>
      <c r="GV29">
        <f t="shared" si="56"/>
        <v>0</v>
      </c>
      <c r="GW29">
        <v>1</v>
      </c>
      <c r="GX29">
        <f t="shared" si="57"/>
        <v>0</v>
      </c>
      <c r="HA29">
        <v>0</v>
      </c>
      <c r="HB29">
        <v>0</v>
      </c>
      <c r="HC29">
        <f t="shared" si="58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55" x14ac:dyDescent="0.2">
      <c r="A30" s="2">
        <v>17</v>
      </c>
      <c r="B30" s="2">
        <v>1</v>
      </c>
      <c r="C30" s="2">
        <f>ROW(SmtRes!A14)</f>
        <v>14</v>
      </c>
      <c r="D30" s="2">
        <f>ROW(EtalonRes!A14)</f>
        <v>14</v>
      </c>
      <c r="E30" s="2" t="s">
        <v>24</v>
      </c>
      <c r="F30" s="2" t="s">
        <v>25</v>
      </c>
      <c r="G30" s="2" t="s">
        <v>26</v>
      </c>
      <c r="H30" s="2" t="s">
        <v>19</v>
      </c>
      <c r="I30" s="2">
        <f>ROUND(3.6/100,9)</f>
        <v>3.5999999999999997E-2</v>
      </c>
      <c r="J30" s="2">
        <v>0</v>
      </c>
      <c r="K30" s="2">
        <f>ROUND(3.6/100,9)</f>
        <v>3.5999999999999997E-2</v>
      </c>
      <c r="L30" s="2"/>
      <c r="M30" s="2"/>
      <c r="N30" s="2"/>
      <c r="O30" s="2">
        <f t="shared" si="21"/>
        <v>107.27</v>
      </c>
      <c r="P30" s="2">
        <f t="shared" si="22"/>
        <v>0</v>
      </c>
      <c r="Q30" s="2">
        <f t="shared" si="23"/>
        <v>84.78</v>
      </c>
      <c r="R30" s="2">
        <f t="shared" si="24"/>
        <v>6.34</v>
      </c>
      <c r="S30" s="2">
        <f t="shared" si="25"/>
        <v>22.49</v>
      </c>
      <c r="T30" s="2">
        <f t="shared" si="26"/>
        <v>0</v>
      </c>
      <c r="U30" s="2">
        <f t="shared" si="27"/>
        <v>1.7819999999999998</v>
      </c>
      <c r="V30" s="2">
        <f t="shared" si="28"/>
        <v>0</v>
      </c>
      <c r="W30" s="2">
        <f t="shared" si="29"/>
        <v>0</v>
      </c>
      <c r="X30" s="2">
        <f t="shared" si="30"/>
        <v>17.989999999999998</v>
      </c>
      <c r="Y30" s="2">
        <f t="shared" si="31"/>
        <v>12.37</v>
      </c>
      <c r="Z30" s="2"/>
      <c r="AA30" s="2">
        <v>50990267</v>
      </c>
      <c r="AB30" s="2">
        <f t="shared" si="32"/>
        <v>2979.73</v>
      </c>
      <c r="AC30" s="2">
        <f t="shared" si="33"/>
        <v>0</v>
      </c>
      <c r="AD30" s="2">
        <f t="shared" si="34"/>
        <v>2355.04</v>
      </c>
      <c r="AE30" s="2">
        <f t="shared" si="35"/>
        <v>176.03</v>
      </c>
      <c r="AF30" s="2">
        <f t="shared" si="36"/>
        <v>624.69000000000005</v>
      </c>
      <c r="AG30" s="2">
        <f t="shared" si="37"/>
        <v>0</v>
      </c>
      <c r="AH30" s="2">
        <f t="shared" si="38"/>
        <v>49.5</v>
      </c>
      <c r="AI30" s="2">
        <f t="shared" si="39"/>
        <v>0</v>
      </c>
      <c r="AJ30" s="2">
        <f t="shared" si="40"/>
        <v>0</v>
      </c>
      <c r="AK30" s="2">
        <v>2979.73</v>
      </c>
      <c r="AL30" s="2">
        <v>0</v>
      </c>
      <c r="AM30" s="2">
        <v>2355.04</v>
      </c>
      <c r="AN30" s="2">
        <v>176.03</v>
      </c>
      <c r="AO30" s="2">
        <v>624.69000000000005</v>
      </c>
      <c r="AP30" s="2">
        <v>0</v>
      </c>
      <c r="AQ30" s="2">
        <v>49.5</v>
      </c>
      <c r="AR30" s="2">
        <v>0</v>
      </c>
      <c r="AS30" s="2">
        <v>0</v>
      </c>
      <c r="AT30" s="2">
        <v>80</v>
      </c>
      <c r="AU30" s="2">
        <v>55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27</v>
      </c>
      <c r="BK30" s="2"/>
      <c r="BL30" s="2"/>
      <c r="BM30" s="2">
        <v>674</v>
      </c>
      <c r="BN30" s="2">
        <v>0</v>
      </c>
      <c r="BO30" s="2" t="s">
        <v>3</v>
      </c>
      <c r="BP30" s="2">
        <v>0</v>
      </c>
      <c r="BQ30" s="2">
        <v>60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80</v>
      </c>
      <c r="CA30" s="2">
        <v>55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41"/>
        <v>107.27</v>
      </c>
      <c r="CQ30" s="2">
        <f t="shared" si="42"/>
        <v>0</v>
      </c>
      <c r="CR30" s="2">
        <f t="shared" si="43"/>
        <v>2355.04</v>
      </c>
      <c r="CS30" s="2">
        <f t="shared" si="44"/>
        <v>176.03</v>
      </c>
      <c r="CT30" s="2">
        <f t="shared" si="45"/>
        <v>624.69000000000005</v>
      </c>
      <c r="CU30" s="2">
        <f t="shared" si="46"/>
        <v>0</v>
      </c>
      <c r="CV30" s="2">
        <f t="shared" si="47"/>
        <v>49.5</v>
      </c>
      <c r="CW30" s="2">
        <f t="shared" si="48"/>
        <v>0</v>
      </c>
      <c r="CX30" s="2">
        <f t="shared" si="49"/>
        <v>0</v>
      </c>
      <c r="CY30" s="2">
        <f>((S30*BZ30)/100)</f>
        <v>17.991999999999997</v>
      </c>
      <c r="CZ30" s="2">
        <f>((S30*CA30)/100)</f>
        <v>12.369499999999999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1007</v>
      </c>
      <c r="DV30" s="2" t="s">
        <v>19</v>
      </c>
      <c r="DW30" s="2" t="s">
        <v>19</v>
      </c>
      <c r="DX30" s="2">
        <v>100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49573989</v>
      </c>
      <c r="EF30" s="2">
        <v>60</v>
      </c>
      <c r="EG30" s="2" t="s">
        <v>21</v>
      </c>
      <c r="EH30" s="2">
        <v>0</v>
      </c>
      <c r="EI30" s="2" t="s">
        <v>3</v>
      </c>
      <c r="EJ30" s="2">
        <v>1</v>
      </c>
      <c r="EK30" s="2">
        <v>674</v>
      </c>
      <c r="EL30" s="2" t="s">
        <v>22</v>
      </c>
      <c r="EM30" s="2" t="s">
        <v>23</v>
      </c>
      <c r="EN30" s="2"/>
      <c r="EO30" s="2" t="s">
        <v>3</v>
      </c>
      <c r="EP30" s="2"/>
      <c r="EQ30" s="2">
        <v>0</v>
      </c>
      <c r="ER30" s="2">
        <v>2979.73</v>
      </c>
      <c r="ES30" s="2">
        <v>0</v>
      </c>
      <c r="ET30" s="2">
        <v>2355.04</v>
      </c>
      <c r="EU30" s="2">
        <v>176.03</v>
      </c>
      <c r="EV30" s="2">
        <v>624.69000000000005</v>
      </c>
      <c r="EW30" s="2">
        <v>49.5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f t="shared" si="50"/>
        <v>0</v>
      </c>
      <c r="FS30" s="2">
        <v>0</v>
      </c>
      <c r="FT30" s="2"/>
      <c r="FU30" s="2"/>
      <c r="FV30" s="2"/>
      <c r="FW30" s="2"/>
      <c r="FX30" s="2">
        <v>80</v>
      </c>
      <c r="FY30" s="2">
        <v>55</v>
      </c>
      <c r="FZ30" s="2"/>
      <c r="GA30" s="2" t="s">
        <v>3</v>
      </c>
      <c r="GB30" s="2"/>
      <c r="GC30" s="2"/>
      <c r="GD30" s="2">
        <v>0</v>
      </c>
      <c r="GE30" s="2"/>
      <c r="GF30" s="2">
        <v>-103070583</v>
      </c>
      <c r="GG30" s="2">
        <v>2</v>
      </c>
      <c r="GH30" s="2">
        <v>1</v>
      </c>
      <c r="GI30" s="2">
        <v>-2</v>
      </c>
      <c r="GJ30" s="2">
        <v>0</v>
      </c>
      <c r="GK30" s="2">
        <f>ROUND(R30*(R12)/100,2)</f>
        <v>11.1</v>
      </c>
      <c r="GL30" s="2">
        <f t="shared" si="51"/>
        <v>0</v>
      </c>
      <c r="GM30" s="2">
        <f t="shared" si="52"/>
        <v>148.72999999999999</v>
      </c>
      <c r="GN30" s="2">
        <f t="shared" si="53"/>
        <v>148.72999999999999</v>
      </c>
      <c r="GO30" s="2">
        <f t="shared" si="54"/>
        <v>0</v>
      </c>
      <c r="GP30" s="2">
        <f t="shared" si="55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6"/>
        <v>0</v>
      </c>
      <c r="GW30" s="2">
        <v>1</v>
      </c>
      <c r="GX30" s="2">
        <f t="shared" si="57"/>
        <v>0</v>
      </c>
      <c r="GY30" s="2"/>
      <c r="GZ30" s="2"/>
      <c r="HA30" s="2">
        <v>0</v>
      </c>
      <c r="HB30" s="2">
        <v>0</v>
      </c>
      <c r="HC30" s="2">
        <f t="shared" si="58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ROW(SmtRes!A18)</f>
        <v>18</v>
      </c>
      <c r="D31">
        <f>ROW(EtalonRes!A18)</f>
        <v>18</v>
      </c>
      <c r="E31" t="s">
        <v>24</v>
      </c>
      <c r="F31" t="s">
        <v>25</v>
      </c>
      <c r="G31" t="s">
        <v>26</v>
      </c>
      <c r="H31" t="s">
        <v>19</v>
      </c>
      <c r="I31">
        <f>ROUND(3.6/100,9)</f>
        <v>3.5999999999999997E-2</v>
      </c>
      <c r="J31">
        <v>0</v>
      </c>
      <c r="K31">
        <f>ROUND(3.6/100,9)</f>
        <v>3.5999999999999997E-2</v>
      </c>
      <c r="O31">
        <f t="shared" si="21"/>
        <v>1718.76</v>
      </c>
      <c r="P31">
        <f t="shared" si="22"/>
        <v>0</v>
      </c>
      <c r="Q31">
        <f t="shared" si="23"/>
        <v>952.08</v>
      </c>
      <c r="R31">
        <f t="shared" si="24"/>
        <v>216.13</v>
      </c>
      <c r="S31">
        <f t="shared" si="25"/>
        <v>766.68</v>
      </c>
      <c r="T31">
        <f t="shared" si="26"/>
        <v>0</v>
      </c>
      <c r="U31">
        <f t="shared" si="27"/>
        <v>1.7819999999999998</v>
      </c>
      <c r="V31">
        <f t="shared" si="28"/>
        <v>0</v>
      </c>
      <c r="W31">
        <f t="shared" si="29"/>
        <v>0</v>
      </c>
      <c r="X31">
        <f t="shared" si="30"/>
        <v>536.67999999999995</v>
      </c>
      <c r="Y31">
        <f t="shared" si="31"/>
        <v>314.33999999999997</v>
      </c>
      <c r="AA31">
        <v>50990268</v>
      </c>
      <c r="AB31">
        <f t="shared" si="32"/>
        <v>2979.73</v>
      </c>
      <c r="AC31">
        <f t="shared" si="33"/>
        <v>0</v>
      </c>
      <c r="AD31">
        <f t="shared" si="34"/>
        <v>2355.04</v>
      </c>
      <c r="AE31">
        <f t="shared" si="35"/>
        <v>176.03</v>
      </c>
      <c r="AF31">
        <f t="shared" si="36"/>
        <v>624.69000000000005</v>
      </c>
      <c r="AG31">
        <f t="shared" si="37"/>
        <v>0</v>
      </c>
      <c r="AH31">
        <f t="shared" si="38"/>
        <v>49.5</v>
      </c>
      <c r="AI31">
        <f t="shared" si="39"/>
        <v>0</v>
      </c>
      <c r="AJ31">
        <f t="shared" si="40"/>
        <v>0</v>
      </c>
      <c r="AK31">
        <v>2979.73</v>
      </c>
      <c r="AL31">
        <v>0</v>
      </c>
      <c r="AM31">
        <v>2355.04</v>
      </c>
      <c r="AN31">
        <v>176.03</v>
      </c>
      <c r="AO31">
        <v>624.69000000000005</v>
      </c>
      <c r="AP31">
        <v>0</v>
      </c>
      <c r="AQ31">
        <v>49.5</v>
      </c>
      <c r="AR31">
        <v>0</v>
      </c>
      <c r="AS31">
        <v>0</v>
      </c>
      <c r="AT31">
        <v>70</v>
      </c>
      <c r="AU31">
        <v>41</v>
      </c>
      <c r="AV31">
        <v>1</v>
      </c>
      <c r="AW31">
        <v>1</v>
      </c>
      <c r="AZ31">
        <v>1</v>
      </c>
      <c r="BA31">
        <v>34.090000000000003</v>
      </c>
      <c r="BB31">
        <v>11.23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27</v>
      </c>
      <c r="BM31">
        <v>674</v>
      </c>
      <c r="BN31">
        <v>0</v>
      </c>
      <c r="BO31" t="s">
        <v>25</v>
      </c>
      <c r="BP31">
        <v>1</v>
      </c>
      <c r="BQ31">
        <v>60</v>
      </c>
      <c r="BR31">
        <v>0</v>
      </c>
      <c r="BS31">
        <v>34.090000000000003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70</v>
      </c>
      <c r="CA31">
        <v>41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41"/>
        <v>1718.76</v>
      </c>
      <c r="CQ31">
        <f t="shared" si="42"/>
        <v>0</v>
      </c>
      <c r="CR31">
        <f t="shared" si="43"/>
        <v>26447.1</v>
      </c>
      <c r="CS31">
        <f t="shared" si="44"/>
        <v>6000.86</v>
      </c>
      <c r="CT31">
        <f t="shared" si="45"/>
        <v>21295.68</v>
      </c>
      <c r="CU31">
        <f t="shared" si="46"/>
        <v>0</v>
      </c>
      <c r="CV31">
        <f t="shared" si="47"/>
        <v>49.5</v>
      </c>
      <c r="CW31">
        <f t="shared" si="48"/>
        <v>0</v>
      </c>
      <c r="CX31">
        <f t="shared" si="49"/>
        <v>0</v>
      </c>
      <c r="CY31">
        <f>S31*(BZ31/100)</f>
        <v>536.67599999999993</v>
      </c>
      <c r="CZ31">
        <f>S31*(CA31/100)</f>
        <v>314.33879999999994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80</v>
      </c>
      <c r="DO31">
        <v>55</v>
      </c>
      <c r="DP31">
        <v>1</v>
      </c>
      <c r="DQ31">
        <v>1</v>
      </c>
      <c r="DU31">
        <v>1007</v>
      </c>
      <c r="DV31" t="s">
        <v>19</v>
      </c>
      <c r="DW31" t="s">
        <v>19</v>
      </c>
      <c r="DX31">
        <v>100</v>
      </c>
      <c r="DZ31" t="s">
        <v>3</v>
      </c>
      <c r="EA31" t="s">
        <v>3</v>
      </c>
      <c r="EB31" t="s">
        <v>3</v>
      </c>
      <c r="EC31" t="s">
        <v>3</v>
      </c>
      <c r="EE31">
        <v>49573989</v>
      </c>
      <c r="EF31">
        <v>60</v>
      </c>
      <c r="EG31" t="s">
        <v>21</v>
      </c>
      <c r="EH31">
        <v>0</v>
      </c>
      <c r="EI31" t="s">
        <v>3</v>
      </c>
      <c r="EJ31">
        <v>1</v>
      </c>
      <c r="EK31">
        <v>674</v>
      </c>
      <c r="EL31" t="s">
        <v>22</v>
      </c>
      <c r="EM31" t="s">
        <v>23</v>
      </c>
      <c r="EO31" t="s">
        <v>3</v>
      </c>
      <c r="EQ31">
        <v>0</v>
      </c>
      <c r="ER31">
        <v>2979.73</v>
      </c>
      <c r="ES31">
        <v>0</v>
      </c>
      <c r="ET31">
        <v>2355.04</v>
      </c>
      <c r="EU31">
        <v>176.03</v>
      </c>
      <c r="EV31">
        <v>624.69000000000005</v>
      </c>
      <c r="EW31">
        <v>49.5</v>
      </c>
      <c r="EX31">
        <v>0</v>
      </c>
      <c r="EY31">
        <v>0</v>
      </c>
      <c r="FQ31">
        <v>0</v>
      </c>
      <c r="FR31">
        <f t="shared" si="50"/>
        <v>0</v>
      </c>
      <c r="FS31">
        <v>0</v>
      </c>
      <c r="FX31">
        <v>80</v>
      </c>
      <c r="FY31">
        <v>55</v>
      </c>
      <c r="GA31" t="s">
        <v>3</v>
      </c>
      <c r="GD31">
        <v>0</v>
      </c>
      <c r="GF31">
        <v>-103070583</v>
      </c>
      <c r="GG31">
        <v>2</v>
      </c>
      <c r="GH31">
        <v>1</v>
      </c>
      <c r="GI31">
        <v>2</v>
      </c>
      <c r="GJ31">
        <v>0</v>
      </c>
      <c r="GK31">
        <f>ROUND(R31*(S12)/100,2)</f>
        <v>345.81</v>
      </c>
      <c r="GL31">
        <f t="shared" si="51"/>
        <v>0</v>
      </c>
      <c r="GM31">
        <f t="shared" si="52"/>
        <v>2915.59</v>
      </c>
      <c r="GN31">
        <f t="shared" si="53"/>
        <v>2915.59</v>
      </c>
      <c r="GO31">
        <f t="shared" si="54"/>
        <v>0</v>
      </c>
      <c r="GP31">
        <f t="shared" si="55"/>
        <v>0</v>
      </c>
      <c r="GR31">
        <v>0</v>
      </c>
      <c r="GS31">
        <v>3</v>
      </c>
      <c r="GT31">
        <v>0</v>
      </c>
      <c r="GU31" t="s">
        <v>3</v>
      </c>
      <c r="GV31">
        <f t="shared" si="56"/>
        <v>0</v>
      </c>
      <c r="GW31">
        <v>1</v>
      </c>
      <c r="GX31">
        <f t="shared" si="57"/>
        <v>0</v>
      </c>
      <c r="HA31">
        <v>0</v>
      </c>
      <c r="HB31">
        <v>0</v>
      </c>
      <c r="HC31">
        <f t="shared" si="58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55" x14ac:dyDescent="0.2">
      <c r="A32" s="2">
        <v>17</v>
      </c>
      <c r="B32" s="2">
        <v>1</v>
      </c>
      <c r="C32" s="2">
        <f>ROW(SmtRes!A22)</f>
        <v>22</v>
      </c>
      <c r="D32" s="2">
        <f>ROW(EtalonRes!A22)</f>
        <v>22</v>
      </c>
      <c r="E32" s="2" t="s">
        <v>28</v>
      </c>
      <c r="F32" s="2" t="s">
        <v>29</v>
      </c>
      <c r="G32" s="2" t="s">
        <v>30</v>
      </c>
      <c r="H32" s="2" t="s">
        <v>19</v>
      </c>
      <c r="I32" s="2">
        <f>ROUND(5.4/100,9)</f>
        <v>5.3999999999999999E-2</v>
      </c>
      <c r="J32" s="2">
        <v>0</v>
      </c>
      <c r="K32" s="2">
        <f>ROUND(5.4/100,9)</f>
        <v>5.3999999999999999E-2</v>
      </c>
      <c r="L32" s="2"/>
      <c r="M32" s="2"/>
      <c r="N32" s="2"/>
      <c r="O32" s="2">
        <f t="shared" si="21"/>
        <v>36.590000000000003</v>
      </c>
      <c r="P32" s="2">
        <f t="shared" si="22"/>
        <v>0</v>
      </c>
      <c r="Q32" s="2">
        <f t="shared" si="23"/>
        <v>30.63</v>
      </c>
      <c r="R32" s="2">
        <f t="shared" si="24"/>
        <v>3.11</v>
      </c>
      <c r="S32" s="2">
        <f t="shared" si="25"/>
        <v>5.96</v>
      </c>
      <c r="T32" s="2">
        <f t="shared" si="26"/>
        <v>0</v>
      </c>
      <c r="U32" s="2">
        <f t="shared" si="27"/>
        <v>0.63179999999999992</v>
      </c>
      <c r="V32" s="2">
        <f t="shared" si="28"/>
        <v>0</v>
      </c>
      <c r="W32" s="2">
        <f t="shared" si="29"/>
        <v>0</v>
      </c>
      <c r="X32" s="2">
        <f t="shared" si="30"/>
        <v>4.7699999999999996</v>
      </c>
      <c r="Y32" s="2">
        <f t="shared" si="31"/>
        <v>3.28</v>
      </c>
      <c r="Z32" s="2"/>
      <c r="AA32" s="2">
        <v>50990267</v>
      </c>
      <c r="AB32" s="2">
        <f t="shared" si="32"/>
        <v>677.6</v>
      </c>
      <c r="AC32" s="2">
        <f t="shared" si="33"/>
        <v>0</v>
      </c>
      <c r="AD32" s="2">
        <f t="shared" si="34"/>
        <v>567.27</v>
      </c>
      <c r="AE32" s="2">
        <f t="shared" si="35"/>
        <v>57.59</v>
      </c>
      <c r="AF32" s="2">
        <f t="shared" si="36"/>
        <v>110.33</v>
      </c>
      <c r="AG32" s="2">
        <f t="shared" si="37"/>
        <v>0</v>
      </c>
      <c r="AH32" s="2">
        <f t="shared" si="38"/>
        <v>11.7</v>
      </c>
      <c r="AI32" s="2">
        <f t="shared" si="39"/>
        <v>0</v>
      </c>
      <c r="AJ32" s="2">
        <f t="shared" si="40"/>
        <v>0</v>
      </c>
      <c r="AK32" s="2">
        <v>677.6</v>
      </c>
      <c r="AL32" s="2">
        <v>0</v>
      </c>
      <c r="AM32" s="2">
        <v>567.27</v>
      </c>
      <c r="AN32" s="2">
        <v>57.59</v>
      </c>
      <c r="AO32" s="2">
        <v>110.33</v>
      </c>
      <c r="AP32" s="2">
        <v>0</v>
      </c>
      <c r="AQ32" s="2">
        <v>11.7</v>
      </c>
      <c r="AR32" s="2">
        <v>0</v>
      </c>
      <c r="AS32" s="2">
        <v>0</v>
      </c>
      <c r="AT32" s="2">
        <v>80</v>
      </c>
      <c r="AU32" s="2">
        <v>55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31</v>
      </c>
      <c r="BK32" s="2"/>
      <c r="BL32" s="2"/>
      <c r="BM32" s="2">
        <v>674</v>
      </c>
      <c r="BN32" s="2">
        <v>0</v>
      </c>
      <c r="BO32" s="2" t="s">
        <v>3</v>
      </c>
      <c r="BP32" s="2">
        <v>0</v>
      </c>
      <c r="BQ32" s="2">
        <v>60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80</v>
      </c>
      <c r="CA32" s="2">
        <v>55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41"/>
        <v>36.589999999999996</v>
      </c>
      <c r="CQ32" s="2">
        <f t="shared" si="42"/>
        <v>0</v>
      </c>
      <c r="CR32" s="2">
        <f t="shared" si="43"/>
        <v>567.27</v>
      </c>
      <c r="CS32" s="2">
        <f t="shared" si="44"/>
        <v>57.59</v>
      </c>
      <c r="CT32" s="2">
        <f t="shared" si="45"/>
        <v>110.33</v>
      </c>
      <c r="CU32" s="2">
        <f t="shared" si="46"/>
        <v>0</v>
      </c>
      <c r="CV32" s="2">
        <f t="shared" si="47"/>
        <v>11.7</v>
      </c>
      <c r="CW32" s="2">
        <f t="shared" si="48"/>
        <v>0</v>
      </c>
      <c r="CX32" s="2">
        <f t="shared" si="49"/>
        <v>0</v>
      </c>
      <c r="CY32" s="2">
        <f>((S32*BZ32)/100)</f>
        <v>4.7679999999999998</v>
      </c>
      <c r="CZ32" s="2">
        <f>((S32*CA32)/100)</f>
        <v>3.278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1007</v>
      </c>
      <c r="DV32" s="2" t="s">
        <v>19</v>
      </c>
      <c r="DW32" s="2" t="s">
        <v>19</v>
      </c>
      <c r="DX32" s="2">
        <v>100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49573989</v>
      </c>
      <c r="EF32" s="2">
        <v>60</v>
      </c>
      <c r="EG32" s="2" t="s">
        <v>21</v>
      </c>
      <c r="EH32" s="2">
        <v>0</v>
      </c>
      <c r="EI32" s="2" t="s">
        <v>3</v>
      </c>
      <c r="EJ32" s="2">
        <v>1</v>
      </c>
      <c r="EK32" s="2">
        <v>674</v>
      </c>
      <c r="EL32" s="2" t="s">
        <v>22</v>
      </c>
      <c r="EM32" s="2" t="s">
        <v>23</v>
      </c>
      <c r="EN32" s="2"/>
      <c r="EO32" s="2" t="s">
        <v>3</v>
      </c>
      <c r="EP32" s="2"/>
      <c r="EQ32" s="2">
        <v>0</v>
      </c>
      <c r="ER32" s="2">
        <v>677.6</v>
      </c>
      <c r="ES32" s="2">
        <v>0</v>
      </c>
      <c r="ET32" s="2">
        <v>567.27</v>
      </c>
      <c r="EU32" s="2">
        <v>57.59</v>
      </c>
      <c r="EV32" s="2">
        <v>110.33</v>
      </c>
      <c r="EW32" s="2">
        <v>11.7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 t="shared" si="50"/>
        <v>0</v>
      </c>
      <c r="FS32" s="2">
        <v>0</v>
      </c>
      <c r="FT32" s="2"/>
      <c r="FU32" s="2"/>
      <c r="FV32" s="2"/>
      <c r="FW32" s="2"/>
      <c r="FX32" s="2">
        <v>80</v>
      </c>
      <c r="FY32" s="2">
        <v>55</v>
      </c>
      <c r="FZ32" s="2"/>
      <c r="GA32" s="2" t="s">
        <v>3</v>
      </c>
      <c r="GB32" s="2"/>
      <c r="GC32" s="2"/>
      <c r="GD32" s="2">
        <v>0</v>
      </c>
      <c r="GE32" s="2"/>
      <c r="GF32" s="2">
        <v>-538425389</v>
      </c>
      <c r="GG32" s="2">
        <v>2</v>
      </c>
      <c r="GH32" s="2">
        <v>1</v>
      </c>
      <c r="GI32" s="2">
        <v>-2</v>
      </c>
      <c r="GJ32" s="2">
        <v>0</v>
      </c>
      <c r="GK32" s="2">
        <f>ROUND(R32*(R12)/100,2)</f>
        <v>5.44</v>
      </c>
      <c r="GL32" s="2">
        <f t="shared" si="51"/>
        <v>0</v>
      </c>
      <c r="GM32" s="2">
        <f t="shared" si="52"/>
        <v>50.08</v>
      </c>
      <c r="GN32" s="2">
        <f t="shared" si="53"/>
        <v>50.08</v>
      </c>
      <c r="GO32" s="2">
        <f t="shared" si="54"/>
        <v>0</v>
      </c>
      <c r="GP32" s="2">
        <f t="shared" si="55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6"/>
        <v>0</v>
      </c>
      <c r="GW32" s="2">
        <v>1</v>
      </c>
      <c r="GX32" s="2">
        <f t="shared" si="57"/>
        <v>0</v>
      </c>
      <c r="GY32" s="2"/>
      <c r="GZ32" s="2"/>
      <c r="HA32" s="2">
        <v>0</v>
      </c>
      <c r="HB32" s="2">
        <v>0</v>
      </c>
      <c r="HC32" s="2">
        <f t="shared" si="58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ROW(SmtRes!A26)</f>
        <v>26</v>
      </c>
      <c r="D33">
        <f>ROW(EtalonRes!A26)</f>
        <v>26</v>
      </c>
      <c r="E33" t="s">
        <v>28</v>
      </c>
      <c r="F33" t="s">
        <v>29</v>
      </c>
      <c r="G33" t="s">
        <v>30</v>
      </c>
      <c r="H33" t="s">
        <v>19</v>
      </c>
      <c r="I33">
        <f>ROUND(5.4/100,9)</f>
        <v>5.3999999999999999E-2</v>
      </c>
      <c r="J33">
        <v>0</v>
      </c>
      <c r="K33">
        <f>ROUND(5.4/100,9)</f>
        <v>5.3999999999999999E-2</v>
      </c>
      <c r="O33">
        <f t="shared" si="21"/>
        <v>573.19000000000005</v>
      </c>
      <c r="P33">
        <f t="shared" si="22"/>
        <v>0</v>
      </c>
      <c r="Q33">
        <f t="shared" si="23"/>
        <v>370.01</v>
      </c>
      <c r="R33">
        <f t="shared" si="24"/>
        <v>106.02</v>
      </c>
      <c r="S33">
        <f t="shared" si="25"/>
        <v>203.18</v>
      </c>
      <c r="T33">
        <f t="shared" si="26"/>
        <v>0</v>
      </c>
      <c r="U33">
        <f t="shared" si="27"/>
        <v>0.63179999999999992</v>
      </c>
      <c r="V33">
        <f t="shared" si="28"/>
        <v>0</v>
      </c>
      <c r="W33">
        <f t="shared" si="29"/>
        <v>0</v>
      </c>
      <c r="X33">
        <f t="shared" si="30"/>
        <v>142.22999999999999</v>
      </c>
      <c r="Y33">
        <f t="shared" si="31"/>
        <v>83.3</v>
      </c>
      <c r="AA33">
        <v>50990268</v>
      </c>
      <c r="AB33">
        <f t="shared" si="32"/>
        <v>677.6</v>
      </c>
      <c r="AC33">
        <f t="shared" si="33"/>
        <v>0</v>
      </c>
      <c r="AD33">
        <f t="shared" si="34"/>
        <v>567.27</v>
      </c>
      <c r="AE33">
        <f t="shared" si="35"/>
        <v>57.59</v>
      </c>
      <c r="AF33">
        <f t="shared" si="36"/>
        <v>110.33</v>
      </c>
      <c r="AG33">
        <f t="shared" si="37"/>
        <v>0</v>
      </c>
      <c r="AH33">
        <f t="shared" si="38"/>
        <v>11.7</v>
      </c>
      <c r="AI33">
        <f t="shared" si="39"/>
        <v>0</v>
      </c>
      <c r="AJ33">
        <f t="shared" si="40"/>
        <v>0</v>
      </c>
      <c r="AK33">
        <v>677.6</v>
      </c>
      <c r="AL33">
        <v>0</v>
      </c>
      <c r="AM33">
        <v>567.27</v>
      </c>
      <c r="AN33">
        <v>57.59</v>
      </c>
      <c r="AO33">
        <v>110.33</v>
      </c>
      <c r="AP33">
        <v>0</v>
      </c>
      <c r="AQ33">
        <v>11.7</v>
      </c>
      <c r="AR33">
        <v>0</v>
      </c>
      <c r="AS33">
        <v>0</v>
      </c>
      <c r="AT33">
        <v>70</v>
      </c>
      <c r="AU33">
        <v>41</v>
      </c>
      <c r="AV33">
        <v>1</v>
      </c>
      <c r="AW33">
        <v>1</v>
      </c>
      <c r="AZ33">
        <v>1</v>
      </c>
      <c r="BA33">
        <v>34.090000000000003</v>
      </c>
      <c r="BB33">
        <v>12.08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31</v>
      </c>
      <c r="BM33">
        <v>674</v>
      </c>
      <c r="BN33">
        <v>0</v>
      </c>
      <c r="BO33" t="s">
        <v>29</v>
      </c>
      <c r="BP33">
        <v>1</v>
      </c>
      <c r="BQ33">
        <v>60</v>
      </c>
      <c r="BR33">
        <v>0</v>
      </c>
      <c r="BS33">
        <v>34.090000000000003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70</v>
      </c>
      <c r="CA33">
        <v>41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41"/>
        <v>573.19000000000005</v>
      </c>
      <c r="CQ33">
        <f t="shared" si="42"/>
        <v>0</v>
      </c>
      <c r="CR33">
        <f t="shared" si="43"/>
        <v>6852.62</v>
      </c>
      <c r="CS33">
        <f t="shared" si="44"/>
        <v>1963.24</v>
      </c>
      <c r="CT33">
        <f t="shared" si="45"/>
        <v>3761.15</v>
      </c>
      <c r="CU33">
        <f t="shared" si="46"/>
        <v>0</v>
      </c>
      <c r="CV33">
        <f t="shared" si="47"/>
        <v>11.7</v>
      </c>
      <c r="CW33">
        <f t="shared" si="48"/>
        <v>0</v>
      </c>
      <c r="CX33">
        <f t="shared" si="49"/>
        <v>0</v>
      </c>
      <c r="CY33">
        <f>S33*(BZ33/100)</f>
        <v>142.226</v>
      </c>
      <c r="CZ33">
        <f>S33*(CA33/100)</f>
        <v>83.303799999999995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80</v>
      </c>
      <c r="DO33">
        <v>55</v>
      </c>
      <c r="DP33">
        <v>1</v>
      </c>
      <c r="DQ33">
        <v>1</v>
      </c>
      <c r="DU33">
        <v>1007</v>
      </c>
      <c r="DV33" t="s">
        <v>19</v>
      </c>
      <c r="DW33" t="s">
        <v>19</v>
      </c>
      <c r="DX33">
        <v>100</v>
      </c>
      <c r="DZ33" t="s">
        <v>3</v>
      </c>
      <c r="EA33" t="s">
        <v>3</v>
      </c>
      <c r="EB33" t="s">
        <v>3</v>
      </c>
      <c r="EC33" t="s">
        <v>3</v>
      </c>
      <c r="EE33">
        <v>49573989</v>
      </c>
      <c r="EF33">
        <v>60</v>
      </c>
      <c r="EG33" t="s">
        <v>21</v>
      </c>
      <c r="EH33">
        <v>0</v>
      </c>
      <c r="EI33" t="s">
        <v>3</v>
      </c>
      <c r="EJ33">
        <v>1</v>
      </c>
      <c r="EK33">
        <v>674</v>
      </c>
      <c r="EL33" t="s">
        <v>22</v>
      </c>
      <c r="EM33" t="s">
        <v>23</v>
      </c>
      <c r="EO33" t="s">
        <v>3</v>
      </c>
      <c r="EQ33">
        <v>0</v>
      </c>
      <c r="ER33">
        <v>677.6</v>
      </c>
      <c r="ES33">
        <v>0</v>
      </c>
      <c r="ET33">
        <v>567.27</v>
      </c>
      <c r="EU33">
        <v>57.59</v>
      </c>
      <c r="EV33">
        <v>110.33</v>
      </c>
      <c r="EW33">
        <v>11.7</v>
      </c>
      <c r="EX33">
        <v>0</v>
      </c>
      <c r="EY33">
        <v>0</v>
      </c>
      <c r="FQ33">
        <v>0</v>
      </c>
      <c r="FR33">
        <f t="shared" si="50"/>
        <v>0</v>
      </c>
      <c r="FS33">
        <v>0</v>
      </c>
      <c r="FX33">
        <v>80</v>
      </c>
      <c r="FY33">
        <v>55</v>
      </c>
      <c r="GA33" t="s">
        <v>3</v>
      </c>
      <c r="GD33">
        <v>0</v>
      </c>
      <c r="GF33">
        <v>-538425389</v>
      </c>
      <c r="GG33">
        <v>2</v>
      </c>
      <c r="GH33">
        <v>1</v>
      </c>
      <c r="GI33">
        <v>2</v>
      </c>
      <c r="GJ33">
        <v>0</v>
      </c>
      <c r="GK33">
        <f>ROUND(R33*(S12)/100,2)</f>
        <v>169.63</v>
      </c>
      <c r="GL33">
        <f t="shared" si="51"/>
        <v>0</v>
      </c>
      <c r="GM33">
        <f t="shared" si="52"/>
        <v>968.35</v>
      </c>
      <c r="GN33">
        <f t="shared" si="53"/>
        <v>968.35</v>
      </c>
      <c r="GO33">
        <f t="shared" si="54"/>
        <v>0</v>
      </c>
      <c r="GP33">
        <f t="shared" si="55"/>
        <v>0</v>
      </c>
      <c r="GR33">
        <v>0</v>
      </c>
      <c r="GS33">
        <v>3</v>
      </c>
      <c r="GT33">
        <v>0</v>
      </c>
      <c r="GU33" t="s">
        <v>3</v>
      </c>
      <c r="GV33">
        <f t="shared" si="56"/>
        <v>0</v>
      </c>
      <c r="GW33">
        <v>1</v>
      </c>
      <c r="GX33">
        <f t="shared" si="57"/>
        <v>0</v>
      </c>
      <c r="HA33">
        <v>0</v>
      </c>
      <c r="HB33">
        <v>0</v>
      </c>
      <c r="HC33">
        <f t="shared" si="58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55" x14ac:dyDescent="0.2">
      <c r="A34" s="2">
        <v>17</v>
      </c>
      <c r="B34" s="2">
        <v>1</v>
      </c>
      <c r="C34" s="2">
        <f>ROW(SmtRes!A27)</f>
        <v>27</v>
      </c>
      <c r="D34" s="2">
        <f>ROW(EtalonRes!A27)</f>
        <v>27</v>
      </c>
      <c r="E34" s="2" t="s">
        <v>32</v>
      </c>
      <c r="F34" s="2" t="s">
        <v>33</v>
      </c>
      <c r="G34" s="2" t="s">
        <v>34</v>
      </c>
      <c r="H34" s="2" t="s">
        <v>35</v>
      </c>
      <c r="I34" s="2">
        <v>23.692499999999999</v>
      </c>
      <c r="J34" s="2">
        <v>0</v>
      </c>
      <c r="K34" s="2">
        <v>23.692499999999999</v>
      </c>
      <c r="L34" s="2"/>
      <c r="M34" s="2"/>
      <c r="N34" s="2"/>
      <c r="O34" s="2">
        <f t="shared" si="21"/>
        <v>209.92</v>
      </c>
      <c r="P34" s="2">
        <f t="shared" si="22"/>
        <v>0</v>
      </c>
      <c r="Q34" s="2">
        <f t="shared" si="23"/>
        <v>209.92</v>
      </c>
      <c r="R34" s="2">
        <f t="shared" si="24"/>
        <v>35.06</v>
      </c>
      <c r="S34" s="2">
        <f t="shared" si="25"/>
        <v>0</v>
      </c>
      <c r="T34" s="2">
        <f t="shared" si="26"/>
        <v>0</v>
      </c>
      <c r="U34" s="2">
        <f t="shared" si="27"/>
        <v>0</v>
      </c>
      <c r="V34" s="2">
        <f t="shared" si="28"/>
        <v>0</v>
      </c>
      <c r="W34" s="2">
        <f t="shared" si="29"/>
        <v>0</v>
      </c>
      <c r="X34" s="2">
        <f t="shared" si="30"/>
        <v>0</v>
      </c>
      <c r="Y34" s="2">
        <f t="shared" si="31"/>
        <v>0</v>
      </c>
      <c r="Z34" s="2"/>
      <c r="AA34" s="2">
        <v>50990267</v>
      </c>
      <c r="AB34" s="2">
        <f t="shared" si="32"/>
        <v>8.86</v>
      </c>
      <c r="AC34" s="2">
        <f t="shared" si="33"/>
        <v>0</v>
      </c>
      <c r="AD34" s="2">
        <f t="shared" si="34"/>
        <v>8.86</v>
      </c>
      <c r="AE34" s="2">
        <f t="shared" si="35"/>
        <v>1.48</v>
      </c>
      <c r="AF34" s="2">
        <f t="shared" si="36"/>
        <v>0</v>
      </c>
      <c r="AG34" s="2">
        <f t="shared" si="37"/>
        <v>0</v>
      </c>
      <c r="AH34" s="2">
        <f t="shared" si="38"/>
        <v>0</v>
      </c>
      <c r="AI34" s="2">
        <f t="shared" si="39"/>
        <v>0</v>
      </c>
      <c r="AJ34" s="2">
        <f t="shared" si="40"/>
        <v>0</v>
      </c>
      <c r="AK34" s="2">
        <v>8.86</v>
      </c>
      <c r="AL34" s="2">
        <v>0</v>
      </c>
      <c r="AM34" s="2">
        <v>8.86</v>
      </c>
      <c r="AN34" s="2">
        <v>1.48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91</v>
      </c>
      <c r="AU34" s="2">
        <v>70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1</v>
      </c>
      <c r="BJ34" s="2" t="s">
        <v>36</v>
      </c>
      <c r="BK34" s="2"/>
      <c r="BL34" s="2"/>
      <c r="BM34" s="2">
        <v>658</v>
      </c>
      <c r="BN34" s="2">
        <v>0</v>
      </c>
      <c r="BO34" s="2" t="s">
        <v>3</v>
      </c>
      <c r="BP34" s="2">
        <v>0</v>
      </c>
      <c r="BQ34" s="2">
        <v>60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91</v>
      </c>
      <c r="CA34" s="2">
        <v>70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41"/>
        <v>209.92</v>
      </c>
      <c r="CQ34" s="2">
        <f t="shared" si="42"/>
        <v>0</v>
      </c>
      <c r="CR34" s="2">
        <f t="shared" si="43"/>
        <v>8.86</v>
      </c>
      <c r="CS34" s="2">
        <f t="shared" si="44"/>
        <v>1.48</v>
      </c>
      <c r="CT34" s="2">
        <f t="shared" si="45"/>
        <v>0</v>
      </c>
      <c r="CU34" s="2">
        <f t="shared" si="46"/>
        <v>0</v>
      </c>
      <c r="CV34" s="2">
        <f t="shared" si="47"/>
        <v>0</v>
      </c>
      <c r="CW34" s="2">
        <f t="shared" si="48"/>
        <v>0</v>
      </c>
      <c r="CX34" s="2">
        <f t="shared" si="49"/>
        <v>0</v>
      </c>
      <c r="CY34" s="2">
        <f>((S34*BZ34)/100)</f>
        <v>0</v>
      </c>
      <c r="CZ34" s="2">
        <f>((S34*CA34)/100)</f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35</v>
      </c>
      <c r="DW34" s="2" t="s">
        <v>35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49573973</v>
      </c>
      <c r="EF34" s="2">
        <v>60</v>
      </c>
      <c r="EG34" s="2" t="s">
        <v>21</v>
      </c>
      <c r="EH34" s="2">
        <v>0</v>
      </c>
      <c r="EI34" s="2" t="s">
        <v>3</v>
      </c>
      <c r="EJ34" s="2">
        <v>1</v>
      </c>
      <c r="EK34" s="2">
        <v>658</v>
      </c>
      <c r="EL34" s="2" t="s">
        <v>37</v>
      </c>
      <c r="EM34" s="2" t="s">
        <v>38</v>
      </c>
      <c r="EN34" s="2"/>
      <c r="EO34" s="2" t="s">
        <v>3</v>
      </c>
      <c r="EP34" s="2"/>
      <c r="EQ34" s="2">
        <v>0</v>
      </c>
      <c r="ER34" s="2">
        <v>8.86</v>
      </c>
      <c r="ES34" s="2">
        <v>0</v>
      </c>
      <c r="ET34" s="2">
        <v>8.86</v>
      </c>
      <c r="EU34" s="2">
        <v>1.48</v>
      </c>
      <c r="EV34" s="2">
        <v>0</v>
      </c>
      <c r="EW34" s="2">
        <v>0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f t="shared" si="50"/>
        <v>0</v>
      </c>
      <c r="FS34" s="2">
        <v>0</v>
      </c>
      <c r="FT34" s="2"/>
      <c r="FU34" s="2"/>
      <c r="FV34" s="2"/>
      <c r="FW34" s="2"/>
      <c r="FX34" s="2">
        <v>91</v>
      </c>
      <c r="FY34" s="2">
        <v>70</v>
      </c>
      <c r="FZ34" s="2"/>
      <c r="GA34" s="2" t="s">
        <v>3</v>
      </c>
      <c r="GB34" s="2"/>
      <c r="GC34" s="2"/>
      <c r="GD34" s="2">
        <v>0</v>
      </c>
      <c r="GE34" s="2"/>
      <c r="GF34" s="2">
        <v>-714011973</v>
      </c>
      <c r="GG34" s="2">
        <v>2</v>
      </c>
      <c r="GH34" s="2">
        <v>1</v>
      </c>
      <c r="GI34" s="2">
        <v>-2</v>
      </c>
      <c r="GJ34" s="2">
        <v>0</v>
      </c>
      <c r="GK34" s="2">
        <f>ROUND(R34*(R12)/100,2)</f>
        <v>61.36</v>
      </c>
      <c r="GL34" s="2">
        <f t="shared" si="51"/>
        <v>0</v>
      </c>
      <c r="GM34" s="2">
        <f t="shared" si="52"/>
        <v>271.27999999999997</v>
      </c>
      <c r="GN34" s="2">
        <f t="shared" si="53"/>
        <v>271.27999999999997</v>
      </c>
      <c r="GO34" s="2">
        <f t="shared" si="54"/>
        <v>0</v>
      </c>
      <c r="GP34" s="2">
        <f t="shared" si="55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56"/>
        <v>0</v>
      </c>
      <c r="GW34" s="2">
        <v>1</v>
      </c>
      <c r="GX34" s="2">
        <f t="shared" si="57"/>
        <v>0</v>
      </c>
      <c r="GY34" s="2"/>
      <c r="GZ34" s="2"/>
      <c r="HA34" s="2">
        <v>0</v>
      </c>
      <c r="HB34" s="2">
        <v>0</v>
      </c>
      <c r="HC34" s="2">
        <f t="shared" si="58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ROW(SmtRes!A28)</f>
        <v>28</v>
      </c>
      <c r="D35">
        <f>ROW(EtalonRes!A28)</f>
        <v>28</v>
      </c>
      <c r="E35" t="s">
        <v>32</v>
      </c>
      <c r="F35" t="s">
        <v>33</v>
      </c>
      <c r="G35" t="s">
        <v>34</v>
      </c>
      <c r="H35" t="s">
        <v>35</v>
      </c>
      <c r="I35">
        <v>23.692499999999999</v>
      </c>
      <c r="J35">
        <v>0</v>
      </c>
      <c r="K35">
        <v>23.692499999999999</v>
      </c>
      <c r="O35">
        <f t="shared" si="21"/>
        <v>2823.42</v>
      </c>
      <c r="P35">
        <f t="shared" si="22"/>
        <v>0</v>
      </c>
      <c r="Q35">
        <f t="shared" si="23"/>
        <v>2823.42</v>
      </c>
      <c r="R35">
        <f t="shared" si="24"/>
        <v>1195.2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50990268</v>
      </c>
      <c r="AB35">
        <f t="shared" si="32"/>
        <v>8.86</v>
      </c>
      <c r="AC35">
        <f t="shared" si="33"/>
        <v>0</v>
      </c>
      <c r="AD35">
        <f t="shared" si="34"/>
        <v>8.86</v>
      </c>
      <c r="AE35">
        <f t="shared" si="35"/>
        <v>1.48</v>
      </c>
      <c r="AF35">
        <f t="shared" si="36"/>
        <v>0</v>
      </c>
      <c r="AG35">
        <f t="shared" si="37"/>
        <v>0</v>
      </c>
      <c r="AH35">
        <f t="shared" si="38"/>
        <v>0</v>
      </c>
      <c r="AI35">
        <f t="shared" si="39"/>
        <v>0</v>
      </c>
      <c r="AJ35">
        <f t="shared" si="40"/>
        <v>0</v>
      </c>
      <c r="AK35">
        <v>8.86</v>
      </c>
      <c r="AL35">
        <v>0</v>
      </c>
      <c r="AM35">
        <v>8.86</v>
      </c>
      <c r="AN35">
        <v>1.48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75</v>
      </c>
      <c r="AU35">
        <v>41</v>
      </c>
      <c r="AV35">
        <v>1</v>
      </c>
      <c r="AW35">
        <v>1</v>
      </c>
      <c r="AZ35">
        <v>1</v>
      </c>
      <c r="BA35">
        <v>34.090000000000003</v>
      </c>
      <c r="BB35">
        <v>13.45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36</v>
      </c>
      <c r="BM35">
        <v>658</v>
      </c>
      <c r="BN35">
        <v>0</v>
      </c>
      <c r="BO35" t="s">
        <v>33</v>
      </c>
      <c r="BP35">
        <v>1</v>
      </c>
      <c r="BQ35">
        <v>60</v>
      </c>
      <c r="BR35">
        <v>0</v>
      </c>
      <c r="BS35">
        <v>34.090000000000003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75</v>
      </c>
      <c r="CA35">
        <v>41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41"/>
        <v>2823.42</v>
      </c>
      <c r="CQ35">
        <f t="shared" si="42"/>
        <v>0</v>
      </c>
      <c r="CR35">
        <f t="shared" si="43"/>
        <v>119.17</v>
      </c>
      <c r="CS35">
        <f t="shared" si="44"/>
        <v>50.45</v>
      </c>
      <c r="CT35">
        <f t="shared" si="45"/>
        <v>0</v>
      </c>
      <c r="CU35">
        <f t="shared" si="46"/>
        <v>0</v>
      </c>
      <c r="CV35">
        <f t="shared" si="47"/>
        <v>0</v>
      </c>
      <c r="CW35">
        <f t="shared" si="48"/>
        <v>0</v>
      </c>
      <c r="CX35">
        <f t="shared" si="49"/>
        <v>0</v>
      </c>
      <c r="CY35">
        <f>S35*(BZ35/100)</f>
        <v>0</v>
      </c>
      <c r="CZ35">
        <f>S35*(CA35/100)</f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91</v>
      </c>
      <c r="DO35">
        <v>70</v>
      </c>
      <c r="DP35">
        <v>1</v>
      </c>
      <c r="DQ35">
        <v>1</v>
      </c>
      <c r="DU35">
        <v>1013</v>
      </c>
      <c r="DV35" t="s">
        <v>35</v>
      </c>
      <c r="DW35" t="s">
        <v>35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49573973</v>
      </c>
      <c r="EF35">
        <v>60</v>
      </c>
      <c r="EG35" t="s">
        <v>21</v>
      </c>
      <c r="EH35">
        <v>0</v>
      </c>
      <c r="EI35" t="s">
        <v>3</v>
      </c>
      <c r="EJ35">
        <v>1</v>
      </c>
      <c r="EK35">
        <v>658</v>
      </c>
      <c r="EL35" t="s">
        <v>37</v>
      </c>
      <c r="EM35" t="s">
        <v>38</v>
      </c>
      <c r="EO35" t="s">
        <v>3</v>
      </c>
      <c r="EQ35">
        <v>0</v>
      </c>
      <c r="ER35">
        <v>8.86</v>
      </c>
      <c r="ES35">
        <v>0</v>
      </c>
      <c r="ET35">
        <v>8.86</v>
      </c>
      <c r="EU35">
        <v>1.48</v>
      </c>
      <c r="EV35">
        <v>0</v>
      </c>
      <c r="EW35">
        <v>0</v>
      </c>
      <c r="EX35">
        <v>0</v>
      </c>
      <c r="EY35">
        <v>0</v>
      </c>
      <c r="FQ35">
        <v>0</v>
      </c>
      <c r="FR35">
        <f t="shared" si="50"/>
        <v>0</v>
      </c>
      <c r="FS35">
        <v>0</v>
      </c>
      <c r="FX35">
        <v>91</v>
      </c>
      <c r="FY35">
        <v>70</v>
      </c>
      <c r="GA35" t="s">
        <v>3</v>
      </c>
      <c r="GD35">
        <v>0</v>
      </c>
      <c r="GF35">
        <v>-714011973</v>
      </c>
      <c r="GG35">
        <v>2</v>
      </c>
      <c r="GH35">
        <v>1</v>
      </c>
      <c r="GI35">
        <v>2</v>
      </c>
      <c r="GJ35">
        <v>0</v>
      </c>
      <c r="GK35">
        <f>ROUND(R35*(S12)/100,2)</f>
        <v>1912.32</v>
      </c>
      <c r="GL35">
        <f t="shared" si="51"/>
        <v>0</v>
      </c>
      <c r="GM35">
        <f t="shared" si="52"/>
        <v>4735.74</v>
      </c>
      <c r="GN35">
        <f t="shared" si="53"/>
        <v>4735.74</v>
      </c>
      <c r="GO35">
        <f t="shared" si="54"/>
        <v>0</v>
      </c>
      <c r="GP35">
        <f t="shared" si="55"/>
        <v>0</v>
      </c>
      <c r="GR35">
        <v>0</v>
      </c>
      <c r="GS35">
        <v>3</v>
      </c>
      <c r="GT35">
        <v>0</v>
      </c>
      <c r="GU35" t="s">
        <v>3</v>
      </c>
      <c r="GV35">
        <f t="shared" si="56"/>
        <v>0</v>
      </c>
      <c r="GW35">
        <v>1</v>
      </c>
      <c r="GX35">
        <f t="shared" si="57"/>
        <v>0</v>
      </c>
      <c r="HA35">
        <v>0</v>
      </c>
      <c r="HB35">
        <v>0</v>
      </c>
      <c r="HC35">
        <f t="shared" si="58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55" x14ac:dyDescent="0.2">
      <c r="A36" s="2">
        <v>17</v>
      </c>
      <c r="B36" s="2">
        <v>1</v>
      </c>
      <c r="C36" s="2">
        <f>ROW(SmtRes!A29)</f>
        <v>29</v>
      </c>
      <c r="D36" s="2">
        <f>ROW(EtalonRes!A29)</f>
        <v>29</v>
      </c>
      <c r="E36" s="2" t="s">
        <v>39</v>
      </c>
      <c r="F36" s="2" t="s">
        <v>40</v>
      </c>
      <c r="G36" s="2" t="s">
        <v>41</v>
      </c>
      <c r="H36" s="2" t="s">
        <v>35</v>
      </c>
      <c r="I36" s="2">
        <v>2.6324999999999998</v>
      </c>
      <c r="J36" s="2">
        <v>0</v>
      </c>
      <c r="K36" s="2">
        <v>2.6324999999999998</v>
      </c>
      <c r="L36" s="2"/>
      <c r="M36" s="2"/>
      <c r="N36" s="2"/>
      <c r="O36" s="2">
        <f t="shared" si="21"/>
        <v>25.32</v>
      </c>
      <c r="P36" s="2">
        <f t="shared" si="22"/>
        <v>0</v>
      </c>
      <c r="Q36" s="2">
        <f t="shared" si="23"/>
        <v>0</v>
      </c>
      <c r="R36" s="2">
        <f t="shared" si="24"/>
        <v>0</v>
      </c>
      <c r="S36" s="2">
        <f t="shared" si="25"/>
        <v>25.32</v>
      </c>
      <c r="T36" s="2">
        <f t="shared" si="26"/>
        <v>0</v>
      </c>
      <c r="U36" s="2">
        <f t="shared" si="27"/>
        <v>2.6851499999999997</v>
      </c>
      <c r="V36" s="2">
        <f t="shared" si="28"/>
        <v>0</v>
      </c>
      <c r="W36" s="2">
        <f t="shared" si="29"/>
        <v>0</v>
      </c>
      <c r="X36" s="2">
        <f t="shared" si="30"/>
        <v>23.04</v>
      </c>
      <c r="Y36" s="2">
        <f t="shared" si="31"/>
        <v>17.72</v>
      </c>
      <c r="Z36" s="2"/>
      <c r="AA36" s="2">
        <v>50990267</v>
      </c>
      <c r="AB36" s="2">
        <f t="shared" si="32"/>
        <v>9.6199999999999992</v>
      </c>
      <c r="AC36" s="2">
        <f t="shared" si="33"/>
        <v>0</v>
      </c>
      <c r="AD36" s="2">
        <f t="shared" si="34"/>
        <v>0</v>
      </c>
      <c r="AE36" s="2">
        <f t="shared" si="35"/>
        <v>0</v>
      </c>
      <c r="AF36" s="2">
        <f t="shared" si="36"/>
        <v>9.6199999999999992</v>
      </c>
      <c r="AG36" s="2">
        <f t="shared" si="37"/>
        <v>0</v>
      </c>
      <c r="AH36" s="2">
        <f t="shared" si="38"/>
        <v>1.02</v>
      </c>
      <c r="AI36" s="2">
        <f t="shared" si="39"/>
        <v>0</v>
      </c>
      <c r="AJ36" s="2">
        <f t="shared" si="40"/>
        <v>0</v>
      </c>
      <c r="AK36" s="2">
        <v>9.6199999999999992</v>
      </c>
      <c r="AL36" s="2">
        <v>0</v>
      </c>
      <c r="AM36" s="2">
        <v>0</v>
      </c>
      <c r="AN36" s="2">
        <v>0</v>
      </c>
      <c r="AO36" s="2">
        <v>9.6199999999999992</v>
      </c>
      <c r="AP36" s="2">
        <v>0</v>
      </c>
      <c r="AQ36" s="2">
        <v>1.02</v>
      </c>
      <c r="AR36" s="2">
        <v>0</v>
      </c>
      <c r="AS36" s="2">
        <v>0</v>
      </c>
      <c r="AT36" s="2">
        <v>91</v>
      </c>
      <c r="AU36" s="2">
        <v>70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1</v>
      </c>
      <c r="BJ36" s="2" t="s">
        <v>42</v>
      </c>
      <c r="BK36" s="2"/>
      <c r="BL36" s="2"/>
      <c r="BM36" s="2">
        <v>682</v>
      </c>
      <c r="BN36" s="2">
        <v>0</v>
      </c>
      <c r="BO36" s="2" t="s">
        <v>3</v>
      </c>
      <c r="BP36" s="2">
        <v>0</v>
      </c>
      <c r="BQ36" s="2">
        <v>60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91</v>
      </c>
      <c r="CA36" s="2">
        <v>70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 t="shared" si="41"/>
        <v>25.32</v>
      </c>
      <c r="CQ36" s="2">
        <f t="shared" si="42"/>
        <v>0</v>
      </c>
      <c r="CR36" s="2">
        <f t="shared" si="43"/>
        <v>0</v>
      </c>
      <c r="CS36" s="2">
        <f t="shared" si="44"/>
        <v>0</v>
      </c>
      <c r="CT36" s="2">
        <f t="shared" si="45"/>
        <v>9.6199999999999992</v>
      </c>
      <c r="CU36" s="2">
        <f t="shared" si="46"/>
        <v>0</v>
      </c>
      <c r="CV36" s="2">
        <f t="shared" si="47"/>
        <v>1.02</v>
      </c>
      <c r="CW36" s="2">
        <f t="shared" si="48"/>
        <v>0</v>
      </c>
      <c r="CX36" s="2">
        <f t="shared" si="49"/>
        <v>0</v>
      </c>
      <c r="CY36" s="2">
        <f>((S36*BZ36)/100)</f>
        <v>23.0412</v>
      </c>
      <c r="CZ36" s="2">
        <f>((S36*CA36)/100)</f>
        <v>17.724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35</v>
      </c>
      <c r="DW36" s="2" t="s">
        <v>35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49573997</v>
      </c>
      <c r="EF36" s="2">
        <v>60</v>
      </c>
      <c r="EG36" s="2" t="s">
        <v>21</v>
      </c>
      <c r="EH36" s="2">
        <v>0</v>
      </c>
      <c r="EI36" s="2" t="s">
        <v>3</v>
      </c>
      <c r="EJ36" s="2">
        <v>1</v>
      </c>
      <c r="EK36" s="2">
        <v>682</v>
      </c>
      <c r="EL36" s="2" t="s">
        <v>43</v>
      </c>
      <c r="EM36" s="2" t="s">
        <v>44</v>
      </c>
      <c r="EN36" s="2"/>
      <c r="EO36" s="2" t="s">
        <v>3</v>
      </c>
      <c r="EP36" s="2"/>
      <c r="EQ36" s="2">
        <v>0</v>
      </c>
      <c r="ER36" s="2">
        <v>9.6199999999999992</v>
      </c>
      <c r="ES36" s="2">
        <v>0</v>
      </c>
      <c r="ET36" s="2">
        <v>0</v>
      </c>
      <c r="EU36" s="2">
        <v>0</v>
      </c>
      <c r="EV36" s="2">
        <v>9.6199999999999992</v>
      </c>
      <c r="EW36" s="2">
        <v>1.02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f t="shared" si="50"/>
        <v>0</v>
      </c>
      <c r="FS36" s="2">
        <v>0</v>
      </c>
      <c r="FT36" s="2"/>
      <c r="FU36" s="2"/>
      <c r="FV36" s="2"/>
      <c r="FW36" s="2"/>
      <c r="FX36" s="2">
        <v>91</v>
      </c>
      <c r="FY36" s="2">
        <v>70</v>
      </c>
      <c r="FZ36" s="2"/>
      <c r="GA36" s="2" t="s">
        <v>3</v>
      </c>
      <c r="GB36" s="2"/>
      <c r="GC36" s="2"/>
      <c r="GD36" s="2">
        <v>0</v>
      </c>
      <c r="GE36" s="2"/>
      <c r="GF36" s="2">
        <v>-1772244498</v>
      </c>
      <c r="GG36" s="2">
        <v>2</v>
      </c>
      <c r="GH36" s="2">
        <v>1</v>
      </c>
      <c r="GI36" s="2">
        <v>-2</v>
      </c>
      <c r="GJ36" s="2">
        <v>0</v>
      </c>
      <c r="GK36" s="2">
        <f>ROUND(R36*(R12)/100,2)</f>
        <v>0</v>
      </c>
      <c r="GL36" s="2">
        <f t="shared" si="51"/>
        <v>0</v>
      </c>
      <c r="GM36" s="2">
        <f t="shared" si="52"/>
        <v>66.08</v>
      </c>
      <c r="GN36" s="2">
        <f t="shared" si="53"/>
        <v>66.08</v>
      </c>
      <c r="GO36" s="2">
        <f t="shared" si="54"/>
        <v>0</v>
      </c>
      <c r="GP36" s="2">
        <f t="shared" si="55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56"/>
        <v>0</v>
      </c>
      <c r="GW36" s="2">
        <v>1</v>
      </c>
      <c r="GX36" s="2">
        <f t="shared" si="57"/>
        <v>0</v>
      </c>
      <c r="GY36" s="2"/>
      <c r="GZ36" s="2"/>
      <c r="HA36" s="2">
        <v>0</v>
      </c>
      <c r="HB36" s="2">
        <v>0</v>
      </c>
      <c r="HC36" s="2">
        <f t="shared" si="58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ROW(SmtRes!A30)</f>
        <v>30</v>
      </c>
      <c r="D37">
        <f>ROW(EtalonRes!A30)</f>
        <v>30</v>
      </c>
      <c r="E37" t="s">
        <v>39</v>
      </c>
      <c r="F37" t="s">
        <v>40</v>
      </c>
      <c r="G37" t="s">
        <v>41</v>
      </c>
      <c r="H37" t="s">
        <v>35</v>
      </c>
      <c r="I37">
        <v>2.6324999999999998</v>
      </c>
      <c r="J37">
        <v>0</v>
      </c>
      <c r="K37">
        <v>2.6324999999999998</v>
      </c>
      <c r="O37">
        <f t="shared" si="21"/>
        <v>863.16</v>
      </c>
      <c r="P37">
        <f t="shared" si="22"/>
        <v>0</v>
      </c>
      <c r="Q37">
        <f t="shared" si="23"/>
        <v>0</v>
      </c>
      <c r="R37">
        <f t="shared" si="24"/>
        <v>0</v>
      </c>
      <c r="S37">
        <f t="shared" si="25"/>
        <v>863.16</v>
      </c>
      <c r="T37">
        <f t="shared" si="26"/>
        <v>0</v>
      </c>
      <c r="U37">
        <f t="shared" si="27"/>
        <v>2.6851499999999997</v>
      </c>
      <c r="V37">
        <f t="shared" si="28"/>
        <v>0</v>
      </c>
      <c r="W37">
        <f t="shared" si="29"/>
        <v>0</v>
      </c>
      <c r="X37">
        <f t="shared" si="30"/>
        <v>647.37</v>
      </c>
      <c r="Y37">
        <f t="shared" si="31"/>
        <v>353.9</v>
      </c>
      <c r="AA37">
        <v>50990268</v>
      </c>
      <c r="AB37">
        <f t="shared" si="32"/>
        <v>9.6199999999999992</v>
      </c>
      <c r="AC37">
        <f t="shared" si="33"/>
        <v>0</v>
      </c>
      <c r="AD37">
        <f t="shared" si="34"/>
        <v>0</v>
      </c>
      <c r="AE37">
        <f t="shared" si="35"/>
        <v>0</v>
      </c>
      <c r="AF37">
        <f t="shared" si="36"/>
        <v>9.6199999999999992</v>
      </c>
      <c r="AG37">
        <f t="shared" si="37"/>
        <v>0</v>
      </c>
      <c r="AH37">
        <f t="shared" si="38"/>
        <v>1.02</v>
      </c>
      <c r="AI37">
        <f t="shared" si="39"/>
        <v>0</v>
      </c>
      <c r="AJ37">
        <f t="shared" si="40"/>
        <v>0</v>
      </c>
      <c r="AK37">
        <v>9.6199999999999992</v>
      </c>
      <c r="AL37">
        <v>0</v>
      </c>
      <c r="AM37">
        <v>0</v>
      </c>
      <c r="AN37">
        <v>0</v>
      </c>
      <c r="AO37">
        <v>9.6199999999999992</v>
      </c>
      <c r="AP37">
        <v>0</v>
      </c>
      <c r="AQ37">
        <v>1.02</v>
      </c>
      <c r="AR37">
        <v>0</v>
      </c>
      <c r="AS37">
        <v>0</v>
      </c>
      <c r="AT37">
        <v>75</v>
      </c>
      <c r="AU37">
        <v>41</v>
      </c>
      <c r="AV37">
        <v>1</v>
      </c>
      <c r="AW37">
        <v>1</v>
      </c>
      <c r="AZ37">
        <v>1</v>
      </c>
      <c r="BA37">
        <v>34.090000000000003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42</v>
      </c>
      <c r="BM37">
        <v>682</v>
      </c>
      <c r="BN37">
        <v>0</v>
      </c>
      <c r="BO37" t="s">
        <v>40</v>
      </c>
      <c r="BP37">
        <v>1</v>
      </c>
      <c r="BQ37">
        <v>60</v>
      </c>
      <c r="BR37">
        <v>0</v>
      </c>
      <c r="BS37">
        <v>34.090000000000003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75</v>
      </c>
      <c r="CA37">
        <v>41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41"/>
        <v>863.16</v>
      </c>
      <c r="CQ37">
        <f t="shared" si="42"/>
        <v>0</v>
      </c>
      <c r="CR37">
        <f t="shared" si="43"/>
        <v>0</v>
      </c>
      <c r="CS37">
        <f t="shared" si="44"/>
        <v>0</v>
      </c>
      <c r="CT37">
        <f t="shared" si="45"/>
        <v>327.95</v>
      </c>
      <c r="CU37">
        <f t="shared" si="46"/>
        <v>0</v>
      </c>
      <c r="CV37">
        <f t="shared" si="47"/>
        <v>1.02</v>
      </c>
      <c r="CW37">
        <f t="shared" si="48"/>
        <v>0</v>
      </c>
      <c r="CX37">
        <f t="shared" si="49"/>
        <v>0</v>
      </c>
      <c r="CY37">
        <f>S37*(BZ37/100)</f>
        <v>647.37</v>
      </c>
      <c r="CZ37">
        <f>S37*(CA37/100)</f>
        <v>353.89559999999994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91</v>
      </c>
      <c r="DO37">
        <v>70</v>
      </c>
      <c r="DP37">
        <v>1</v>
      </c>
      <c r="DQ37">
        <v>1</v>
      </c>
      <c r="DU37">
        <v>1013</v>
      </c>
      <c r="DV37" t="s">
        <v>35</v>
      </c>
      <c r="DW37" t="s">
        <v>35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49573997</v>
      </c>
      <c r="EF37">
        <v>60</v>
      </c>
      <c r="EG37" t="s">
        <v>21</v>
      </c>
      <c r="EH37">
        <v>0</v>
      </c>
      <c r="EI37" t="s">
        <v>3</v>
      </c>
      <c r="EJ37">
        <v>1</v>
      </c>
      <c r="EK37">
        <v>682</v>
      </c>
      <c r="EL37" t="s">
        <v>43</v>
      </c>
      <c r="EM37" t="s">
        <v>44</v>
      </c>
      <c r="EO37" t="s">
        <v>3</v>
      </c>
      <c r="EQ37">
        <v>0</v>
      </c>
      <c r="ER37">
        <v>9.6199999999999992</v>
      </c>
      <c r="ES37">
        <v>0</v>
      </c>
      <c r="ET37">
        <v>0</v>
      </c>
      <c r="EU37">
        <v>0</v>
      </c>
      <c r="EV37">
        <v>9.6199999999999992</v>
      </c>
      <c r="EW37">
        <v>1.02</v>
      </c>
      <c r="EX37">
        <v>0</v>
      </c>
      <c r="EY37">
        <v>0</v>
      </c>
      <c r="FQ37">
        <v>0</v>
      </c>
      <c r="FR37">
        <f t="shared" si="50"/>
        <v>0</v>
      </c>
      <c r="FS37">
        <v>0</v>
      </c>
      <c r="FX37">
        <v>91</v>
      </c>
      <c r="FY37">
        <v>70</v>
      </c>
      <c r="GA37" t="s">
        <v>3</v>
      </c>
      <c r="GD37">
        <v>0</v>
      </c>
      <c r="GF37">
        <v>-1772244498</v>
      </c>
      <c r="GG37">
        <v>2</v>
      </c>
      <c r="GH37">
        <v>1</v>
      </c>
      <c r="GI37">
        <v>2</v>
      </c>
      <c r="GJ37">
        <v>0</v>
      </c>
      <c r="GK37">
        <f>ROUND(R37*(S12)/100,2)</f>
        <v>0</v>
      </c>
      <c r="GL37">
        <f t="shared" si="51"/>
        <v>0</v>
      </c>
      <c r="GM37">
        <f t="shared" si="52"/>
        <v>1864.43</v>
      </c>
      <c r="GN37">
        <f t="shared" si="53"/>
        <v>1864.43</v>
      </c>
      <c r="GO37">
        <f t="shared" si="54"/>
        <v>0</v>
      </c>
      <c r="GP37">
        <f t="shared" si="55"/>
        <v>0</v>
      </c>
      <c r="GR37">
        <v>0</v>
      </c>
      <c r="GS37">
        <v>3</v>
      </c>
      <c r="GT37">
        <v>0</v>
      </c>
      <c r="GU37" t="s">
        <v>3</v>
      </c>
      <c r="GV37">
        <f t="shared" si="56"/>
        <v>0</v>
      </c>
      <c r="GW37">
        <v>1</v>
      </c>
      <c r="GX37">
        <f t="shared" si="57"/>
        <v>0</v>
      </c>
      <c r="HA37">
        <v>0</v>
      </c>
      <c r="HB37">
        <v>0</v>
      </c>
      <c r="HC37">
        <f t="shared" si="58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55" x14ac:dyDescent="0.2">
      <c r="A38" s="2">
        <v>17</v>
      </c>
      <c r="B38" s="2">
        <v>1</v>
      </c>
      <c r="C38" s="2">
        <f>ROW(SmtRes!A31)</f>
        <v>31</v>
      </c>
      <c r="D38" s="2">
        <f>ROW(EtalonRes!A31)</f>
        <v>31</v>
      </c>
      <c r="E38" s="2" t="s">
        <v>45</v>
      </c>
      <c r="F38" s="2" t="s">
        <v>46</v>
      </c>
      <c r="G38" s="2" t="s">
        <v>47</v>
      </c>
      <c r="H38" s="2" t="s">
        <v>48</v>
      </c>
      <c r="I38" s="2">
        <v>26.324999999999999</v>
      </c>
      <c r="J38" s="2">
        <v>0</v>
      </c>
      <c r="K38" s="2">
        <v>26.324999999999999</v>
      </c>
      <c r="L38" s="2"/>
      <c r="M38" s="2"/>
      <c r="N38" s="2"/>
      <c r="O38" s="2">
        <f t="shared" si="21"/>
        <v>1598.72</v>
      </c>
      <c r="P38" s="2">
        <f t="shared" si="22"/>
        <v>0</v>
      </c>
      <c r="Q38" s="2">
        <f t="shared" si="23"/>
        <v>1598.72</v>
      </c>
      <c r="R38" s="2">
        <f t="shared" si="24"/>
        <v>0</v>
      </c>
      <c r="S38" s="2">
        <f t="shared" si="25"/>
        <v>0</v>
      </c>
      <c r="T38" s="2">
        <f t="shared" si="26"/>
        <v>0</v>
      </c>
      <c r="U38" s="2">
        <f t="shared" si="27"/>
        <v>0</v>
      </c>
      <c r="V38" s="2">
        <f t="shared" si="28"/>
        <v>0</v>
      </c>
      <c r="W38" s="2">
        <f t="shared" si="29"/>
        <v>0</v>
      </c>
      <c r="X38" s="2">
        <f t="shared" si="30"/>
        <v>0</v>
      </c>
      <c r="Y38" s="2">
        <f t="shared" si="31"/>
        <v>0</v>
      </c>
      <c r="Z38" s="2"/>
      <c r="AA38" s="2">
        <v>50990267</v>
      </c>
      <c r="AB38" s="2">
        <f t="shared" si="32"/>
        <v>60.73</v>
      </c>
      <c r="AC38" s="2">
        <f t="shared" si="33"/>
        <v>0</v>
      </c>
      <c r="AD38" s="2">
        <f t="shared" si="34"/>
        <v>60.73</v>
      </c>
      <c r="AE38" s="2">
        <f t="shared" si="35"/>
        <v>0</v>
      </c>
      <c r="AF38" s="2">
        <f t="shared" si="36"/>
        <v>0</v>
      </c>
      <c r="AG38" s="2">
        <f t="shared" si="37"/>
        <v>0</v>
      </c>
      <c r="AH38" s="2">
        <f t="shared" si="38"/>
        <v>0</v>
      </c>
      <c r="AI38" s="2">
        <f t="shared" si="39"/>
        <v>0</v>
      </c>
      <c r="AJ38" s="2">
        <f t="shared" si="40"/>
        <v>0</v>
      </c>
      <c r="AK38" s="2">
        <v>60.73</v>
      </c>
      <c r="AL38" s="2">
        <v>0</v>
      </c>
      <c r="AM38" s="2">
        <v>60.73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0</v>
      </c>
      <c r="BI38" s="2">
        <v>4</v>
      </c>
      <c r="BJ38" s="2" t="s">
        <v>49</v>
      </c>
      <c r="BK38" s="2"/>
      <c r="BL38" s="2"/>
      <c r="BM38" s="2">
        <v>1113</v>
      </c>
      <c r="BN38" s="2">
        <v>0</v>
      </c>
      <c r="BO38" s="2" t="s">
        <v>3</v>
      </c>
      <c r="BP38" s="2">
        <v>0</v>
      </c>
      <c r="BQ38" s="2">
        <v>150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0</v>
      </c>
      <c r="CA38" s="2">
        <v>0</v>
      </c>
      <c r="CB38" s="2" t="s">
        <v>3</v>
      </c>
      <c r="CC38" s="2"/>
      <c r="CD38" s="2"/>
      <c r="CE38" s="2">
        <v>30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</v>
      </c>
      <c r="CO38" s="2">
        <v>0</v>
      </c>
      <c r="CP38" s="2">
        <f t="shared" si="41"/>
        <v>1598.72</v>
      </c>
      <c r="CQ38" s="2">
        <f t="shared" si="42"/>
        <v>0</v>
      </c>
      <c r="CR38" s="2">
        <f t="shared" si="43"/>
        <v>60.73</v>
      </c>
      <c r="CS38" s="2">
        <f t="shared" si="44"/>
        <v>0</v>
      </c>
      <c r="CT38" s="2">
        <f t="shared" si="45"/>
        <v>0</v>
      </c>
      <c r="CU38" s="2">
        <f t="shared" si="46"/>
        <v>0</v>
      </c>
      <c r="CV38" s="2">
        <f t="shared" si="47"/>
        <v>0</v>
      </c>
      <c r="CW38" s="2">
        <f t="shared" si="48"/>
        <v>0</v>
      </c>
      <c r="CX38" s="2">
        <f t="shared" si="49"/>
        <v>0</v>
      </c>
      <c r="CY38" s="2">
        <f>((S38*BZ38)/100)</f>
        <v>0</v>
      </c>
      <c r="CZ38" s="2">
        <f>((S38*CA38)/100)</f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1009</v>
      </c>
      <c r="DV38" s="2" t="s">
        <v>48</v>
      </c>
      <c r="DW38" s="2" t="s">
        <v>48</v>
      </c>
      <c r="DX38" s="2">
        <v>1000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49574428</v>
      </c>
      <c r="EF38" s="2">
        <v>150</v>
      </c>
      <c r="EG38" s="2" t="s">
        <v>50</v>
      </c>
      <c r="EH38" s="2">
        <v>0</v>
      </c>
      <c r="EI38" s="2" t="s">
        <v>3</v>
      </c>
      <c r="EJ38" s="2">
        <v>4</v>
      </c>
      <c r="EK38" s="2">
        <v>1113</v>
      </c>
      <c r="EL38" s="2" t="s">
        <v>51</v>
      </c>
      <c r="EM38" s="2" t="s">
        <v>52</v>
      </c>
      <c r="EN38" s="2"/>
      <c r="EO38" s="2" t="s">
        <v>3</v>
      </c>
      <c r="EP38" s="2"/>
      <c r="EQ38" s="2">
        <v>0</v>
      </c>
      <c r="ER38" s="2">
        <v>60.73</v>
      </c>
      <c r="ES38" s="2">
        <v>0</v>
      </c>
      <c r="ET38" s="2">
        <v>60.73</v>
      </c>
      <c r="EU38" s="2">
        <v>0</v>
      </c>
      <c r="EV38" s="2">
        <v>0</v>
      </c>
      <c r="EW38" s="2">
        <v>0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f t="shared" si="50"/>
        <v>0</v>
      </c>
      <c r="FS38" s="2">
        <v>0</v>
      </c>
      <c r="FT38" s="2"/>
      <c r="FU38" s="2"/>
      <c r="FV38" s="2"/>
      <c r="FW38" s="2"/>
      <c r="FX38" s="2">
        <v>0</v>
      </c>
      <c r="FY38" s="2">
        <v>0</v>
      </c>
      <c r="FZ38" s="2"/>
      <c r="GA38" s="2" t="s">
        <v>3</v>
      </c>
      <c r="GB38" s="2"/>
      <c r="GC38" s="2"/>
      <c r="GD38" s="2">
        <v>1</v>
      </c>
      <c r="GE38" s="2"/>
      <c r="GF38" s="2">
        <v>5821938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 t="shared" si="51"/>
        <v>0</v>
      </c>
      <c r="GM38" s="2">
        <f>ROUND(O38+X38+Y38,2)+GX38</f>
        <v>1598.72</v>
      </c>
      <c r="GN38" s="2">
        <f t="shared" si="53"/>
        <v>0</v>
      </c>
      <c r="GO38" s="2">
        <f t="shared" si="54"/>
        <v>0</v>
      </c>
      <c r="GP38" s="2">
        <f t="shared" si="55"/>
        <v>1598.72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56"/>
        <v>0</v>
      </c>
      <c r="GW38" s="2">
        <v>1</v>
      </c>
      <c r="GX38" s="2">
        <f t="shared" si="57"/>
        <v>0</v>
      </c>
      <c r="GY38" s="2"/>
      <c r="GZ38" s="2"/>
      <c r="HA38" s="2">
        <v>0</v>
      </c>
      <c r="HB38" s="2">
        <v>0</v>
      </c>
      <c r="HC38" s="2">
        <f t="shared" si="58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C39">
        <f>ROW(SmtRes!A32)</f>
        <v>32</v>
      </c>
      <c r="D39">
        <f>ROW(EtalonRes!A32)</f>
        <v>32</v>
      </c>
      <c r="E39" t="s">
        <v>45</v>
      </c>
      <c r="F39" t="s">
        <v>46</v>
      </c>
      <c r="G39" t="s">
        <v>47</v>
      </c>
      <c r="H39" t="s">
        <v>48</v>
      </c>
      <c r="I39">
        <v>26.324999999999999</v>
      </c>
      <c r="J39">
        <v>0</v>
      </c>
      <c r="K39">
        <v>26.324999999999999</v>
      </c>
      <c r="O39">
        <f t="shared" si="21"/>
        <v>18705.02</v>
      </c>
      <c r="P39">
        <f t="shared" si="22"/>
        <v>0</v>
      </c>
      <c r="Q39">
        <f t="shared" si="23"/>
        <v>18705.02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50990268</v>
      </c>
      <c r="AB39">
        <f t="shared" si="32"/>
        <v>60.73</v>
      </c>
      <c r="AC39">
        <f t="shared" si="33"/>
        <v>0</v>
      </c>
      <c r="AD39">
        <f t="shared" si="34"/>
        <v>60.73</v>
      </c>
      <c r="AE39">
        <f t="shared" si="35"/>
        <v>0</v>
      </c>
      <c r="AF39">
        <f t="shared" si="36"/>
        <v>0</v>
      </c>
      <c r="AG39">
        <f t="shared" si="37"/>
        <v>0</v>
      </c>
      <c r="AH39">
        <f t="shared" si="38"/>
        <v>0</v>
      </c>
      <c r="AI39">
        <f t="shared" si="39"/>
        <v>0</v>
      </c>
      <c r="AJ39">
        <f t="shared" si="40"/>
        <v>0</v>
      </c>
      <c r="AK39">
        <v>60.73</v>
      </c>
      <c r="AL39">
        <v>0</v>
      </c>
      <c r="AM39">
        <v>60.73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95</v>
      </c>
      <c r="AU39">
        <v>65</v>
      </c>
      <c r="AV39">
        <v>1</v>
      </c>
      <c r="AW39">
        <v>1</v>
      </c>
      <c r="AZ39">
        <v>1</v>
      </c>
      <c r="BA39">
        <v>1</v>
      </c>
      <c r="BB39">
        <v>11.7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4</v>
      </c>
      <c r="BJ39" t="s">
        <v>49</v>
      </c>
      <c r="BM39">
        <v>1113</v>
      </c>
      <c r="BN39">
        <v>0</v>
      </c>
      <c r="BO39" t="s">
        <v>46</v>
      </c>
      <c r="BP39">
        <v>1</v>
      </c>
      <c r="BQ39">
        <v>150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95</v>
      </c>
      <c r="CA39">
        <v>65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41"/>
        <v>18705.02</v>
      </c>
      <c r="CQ39">
        <f t="shared" si="42"/>
        <v>0</v>
      </c>
      <c r="CR39">
        <f t="shared" si="43"/>
        <v>710.54</v>
      </c>
      <c r="CS39">
        <f t="shared" si="44"/>
        <v>0</v>
      </c>
      <c r="CT39">
        <f t="shared" si="45"/>
        <v>0</v>
      </c>
      <c r="CU39">
        <f t="shared" si="46"/>
        <v>0</v>
      </c>
      <c r="CV39">
        <f t="shared" si="47"/>
        <v>0</v>
      </c>
      <c r="CW39">
        <f t="shared" si="48"/>
        <v>0</v>
      </c>
      <c r="CX39">
        <f t="shared" si="49"/>
        <v>0</v>
      </c>
      <c r="CY39">
        <f>S39*(BZ39/100)</f>
        <v>0</v>
      </c>
      <c r="CZ39">
        <f>S39*(CA39/100)</f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1009</v>
      </c>
      <c r="DV39" t="s">
        <v>48</v>
      </c>
      <c r="DW39" t="s">
        <v>48</v>
      </c>
      <c r="DX39">
        <v>1000</v>
      </c>
      <c r="DZ39" t="s">
        <v>3</v>
      </c>
      <c r="EA39" t="s">
        <v>3</v>
      </c>
      <c r="EB39" t="s">
        <v>3</v>
      </c>
      <c r="EC39" t="s">
        <v>3</v>
      </c>
      <c r="EE39">
        <v>49574428</v>
      </c>
      <c r="EF39">
        <v>150</v>
      </c>
      <c r="EG39" t="s">
        <v>50</v>
      </c>
      <c r="EH39">
        <v>0</v>
      </c>
      <c r="EI39" t="s">
        <v>3</v>
      </c>
      <c r="EJ39">
        <v>4</v>
      </c>
      <c r="EK39">
        <v>1113</v>
      </c>
      <c r="EL39" t="s">
        <v>51</v>
      </c>
      <c r="EM39" t="s">
        <v>52</v>
      </c>
      <c r="EO39" t="s">
        <v>3</v>
      </c>
      <c r="EQ39">
        <v>0</v>
      </c>
      <c r="ER39">
        <v>60.73</v>
      </c>
      <c r="ES39">
        <v>0</v>
      </c>
      <c r="ET39">
        <v>60.73</v>
      </c>
      <c r="EU39">
        <v>0</v>
      </c>
      <c r="EV39">
        <v>0</v>
      </c>
      <c r="EW39">
        <v>0</v>
      </c>
      <c r="EX39">
        <v>0</v>
      </c>
      <c r="EY39">
        <v>0</v>
      </c>
      <c r="FQ39">
        <v>0</v>
      </c>
      <c r="FR39">
        <f t="shared" si="50"/>
        <v>0</v>
      </c>
      <c r="FS39">
        <v>0</v>
      </c>
      <c r="FX39">
        <v>0</v>
      </c>
      <c r="FY39">
        <v>0</v>
      </c>
      <c r="GA39" t="s">
        <v>3</v>
      </c>
      <c r="GD39">
        <v>0</v>
      </c>
      <c r="GF39">
        <v>5821938</v>
      </c>
      <c r="GG39">
        <v>2</v>
      </c>
      <c r="GH39">
        <v>1</v>
      </c>
      <c r="GI39">
        <v>2</v>
      </c>
      <c r="GJ39">
        <v>0</v>
      </c>
      <c r="GK39">
        <f>ROUND(R39*(S12)/100,2)</f>
        <v>0</v>
      </c>
      <c r="GL39">
        <f t="shared" si="51"/>
        <v>0</v>
      </c>
      <c r="GM39">
        <f>ROUND(O39+X39+Y39+GK39,2)+GX39</f>
        <v>18705.02</v>
      </c>
      <c r="GN39">
        <f t="shared" si="53"/>
        <v>0</v>
      </c>
      <c r="GO39">
        <f t="shared" si="54"/>
        <v>0</v>
      </c>
      <c r="GP39">
        <f t="shared" si="55"/>
        <v>18705.02</v>
      </c>
      <c r="GR39">
        <v>0</v>
      </c>
      <c r="GS39">
        <v>3</v>
      </c>
      <c r="GT39">
        <v>0</v>
      </c>
      <c r="GU39" t="s">
        <v>3</v>
      </c>
      <c r="GV39">
        <f t="shared" si="56"/>
        <v>0</v>
      </c>
      <c r="GW39">
        <v>1</v>
      </c>
      <c r="GX39">
        <f t="shared" si="57"/>
        <v>0</v>
      </c>
      <c r="HA39">
        <v>0</v>
      </c>
      <c r="HB39">
        <v>0</v>
      </c>
      <c r="HC39">
        <f t="shared" si="58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55" x14ac:dyDescent="0.2">
      <c r="A40" s="2">
        <v>17</v>
      </c>
      <c r="B40" s="2">
        <v>1</v>
      </c>
      <c r="C40" s="2">
        <f>ROW(SmtRes!A33)</f>
        <v>33</v>
      </c>
      <c r="D40" s="2">
        <f>ROW(EtalonRes!A33)</f>
        <v>33</v>
      </c>
      <c r="E40" s="2" t="s">
        <v>3</v>
      </c>
      <c r="F40" s="2" t="s">
        <v>53</v>
      </c>
      <c r="G40" s="2" t="s">
        <v>54</v>
      </c>
      <c r="H40" s="2" t="s">
        <v>48</v>
      </c>
      <c r="I40" s="2">
        <v>7.02</v>
      </c>
      <c r="J40" s="2">
        <v>0</v>
      </c>
      <c r="K40" s="2">
        <v>7.02</v>
      </c>
      <c r="L40" s="2"/>
      <c r="M40" s="2"/>
      <c r="N40" s="2"/>
      <c r="O40" s="2">
        <f t="shared" si="21"/>
        <v>299.89</v>
      </c>
      <c r="P40" s="2">
        <f t="shared" si="22"/>
        <v>0</v>
      </c>
      <c r="Q40" s="2">
        <f t="shared" si="23"/>
        <v>299.89</v>
      </c>
      <c r="R40" s="2">
        <f t="shared" si="24"/>
        <v>0</v>
      </c>
      <c r="S40" s="2">
        <f t="shared" si="25"/>
        <v>0</v>
      </c>
      <c r="T40" s="2">
        <f t="shared" si="26"/>
        <v>0</v>
      </c>
      <c r="U40" s="2">
        <f t="shared" si="27"/>
        <v>0</v>
      </c>
      <c r="V40" s="2">
        <f t="shared" si="28"/>
        <v>0</v>
      </c>
      <c r="W40" s="2">
        <f t="shared" si="29"/>
        <v>0</v>
      </c>
      <c r="X40" s="2">
        <f t="shared" si="30"/>
        <v>0</v>
      </c>
      <c r="Y40" s="2">
        <f t="shared" si="31"/>
        <v>0</v>
      </c>
      <c r="Z40" s="2"/>
      <c r="AA40" s="2">
        <v>-1</v>
      </c>
      <c r="AB40" s="2">
        <f t="shared" si="32"/>
        <v>42.72</v>
      </c>
      <c r="AC40" s="2">
        <f t="shared" si="33"/>
        <v>0</v>
      </c>
      <c r="AD40" s="2">
        <f t="shared" si="34"/>
        <v>42.72</v>
      </c>
      <c r="AE40" s="2">
        <f t="shared" si="35"/>
        <v>0</v>
      </c>
      <c r="AF40" s="2">
        <f t="shared" si="36"/>
        <v>0</v>
      </c>
      <c r="AG40" s="2">
        <f t="shared" si="37"/>
        <v>0</v>
      </c>
      <c r="AH40" s="2">
        <f t="shared" si="38"/>
        <v>0</v>
      </c>
      <c r="AI40" s="2">
        <f t="shared" si="39"/>
        <v>0</v>
      </c>
      <c r="AJ40" s="2">
        <f t="shared" si="40"/>
        <v>0</v>
      </c>
      <c r="AK40" s="2">
        <v>42.72</v>
      </c>
      <c r="AL40" s="2">
        <v>0</v>
      </c>
      <c r="AM40" s="2">
        <v>42.72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0</v>
      </c>
      <c r="BI40" s="2">
        <v>4</v>
      </c>
      <c r="BJ40" s="2" t="s">
        <v>55</v>
      </c>
      <c r="BK40" s="2"/>
      <c r="BL40" s="2"/>
      <c r="BM40" s="2">
        <v>1113</v>
      </c>
      <c r="BN40" s="2">
        <v>0</v>
      </c>
      <c r="BO40" s="2" t="s">
        <v>3</v>
      </c>
      <c r="BP40" s="2">
        <v>0</v>
      </c>
      <c r="BQ40" s="2">
        <v>150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0</v>
      </c>
      <c r="CA40" s="2">
        <v>0</v>
      </c>
      <c r="CB40" s="2" t="s">
        <v>3</v>
      </c>
      <c r="CC40" s="2"/>
      <c r="CD40" s="2"/>
      <c r="CE40" s="2">
        <v>30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3</v>
      </c>
      <c r="CO40" s="2">
        <v>0</v>
      </c>
      <c r="CP40" s="2">
        <f t="shared" si="41"/>
        <v>299.89</v>
      </c>
      <c r="CQ40" s="2">
        <f t="shared" si="42"/>
        <v>0</v>
      </c>
      <c r="CR40" s="2">
        <f t="shared" si="43"/>
        <v>42.72</v>
      </c>
      <c r="CS40" s="2">
        <f t="shared" si="44"/>
        <v>0</v>
      </c>
      <c r="CT40" s="2">
        <f t="shared" si="45"/>
        <v>0</v>
      </c>
      <c r="CU40" s="2">
        <f t="shared" si="46"/>
        <v>0</v>
      </c>
      <c r="CV40" s="2">
        <f t="shared" si="47"/>
        <v>0</v>
      </c>
      <c r="CW40" s="2">
        <f t="shared" si="48"/>
        <v>0</v>
      </c>
      <c r="CX40" s="2">
        <f t="shared" si="49"/>
        <v>0</v>
      </c>
      <c r="CY40" s="2">
        <f>((S40*BZ40)/100)</f>
        <v>0</v>
      </c>
      <c r="CZ40" s="2">
        <f>((S40*CA40)/100)</f>
        <v>0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1009</v>
      </c>
      <c r="DV40" s="2" t="s">
        <v>48</v>
      </c>
      <c r="DW40" s="2" t="s">
        <v>48</v>
      </c>
      <c r="DX40" s="2">
        <v>1000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49574428</v>
      </c>
      <c r="EF40" s="2">
        <v>150</v>
      </c>
      <c r="EG40" s="2" t="s">
        <v>50</v>
      </c>
      <c r="EH40" s="2">
        <v>0</v>
      </c>
      <c r="EI40" s="2" t="s">
        <v>3</v>
      </c>
      <c r="EJ40" s="2">
        <v>4</v>
      </c>
      <c r="EK40" s="2">
        <v>1113</v>
      </c>
      <c r="EL40" s="2" t="s">
        <v>51</v>
      </c>
      <c r="EM40" s="2" t="s">
        <v>52</v>
      </c>
      <c r="EN40" s="2"/>
      <c r="EO40" s="2" t="s">
        <v>3</v>
      </c>
      <c r="EP40" s="2"/>
      <c r="EQ40" s="2">
        <v>1024</v>
      </c>
      <c r="ER40" s="2">
        <v>42.72</v>
      </c>
      <c r="ES40" s="2">
        <v>0</v>
      </c>
      <c r="ET40" s="2">
        <v>42.72</v>
      </c>
      <c r="EU40" s="2">
        <v>0</v>
      </c>
      <c r="EV40" s="2">
        <v>0</v>
      </c>
      <c r="EW40" s="2">
        <v>0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f t="shared" si="50"/>
        <v>0</v>
      </c>
      <c r="FS40" s="2">
        <v>0</v>
      </c>
      <c r="FT40" s="2"/>
      <c r="FU40" s="2"/>
      <c r="FV40" s="2"/>
      <c r="FW40" s="2"/>
      <c r="FX40" s="2">
        <v>0</v>
      </c>
      <c r="FY40" s="2">
        <v>0</v>
      </c>
      <c r="FZ40" s="2"/>
      <c r="GA40" s="2" t="s">
        <v>3</v>
      </c>
      <c r="GB40" s="2"/>
      <c r="GC40" s="2"/>
      <c r="GD40" s="2">
        <v>1</v>
      </c>
      <c r="GE40" s="2"/>
      <c r="GF40" s="2">
        <v>-444714868</v>
      </c>
      <c r="GG40" s="2">
        <v>2</v>
      </c>
      <c r="GH40" s="2">
        <v>1</v>
      </c>
      <c r="GI40" s="2">
        <v>-2</v>
      </c>
      <c r="GJ40" s="2">
        <v>0</v>
      </c>
      <c r="GK40" s="2">
        <v>0</v>
      </c>
      <c r="GL40" s="2">
        <f t="shared" si="51"/>
        <v>0</v>
      </c>
      <c r="GM40" s="2">
        <f>ROUND(O40+X40+Y40,2)+GX40</f>
        <v>299.89</v>
      </c>
      <c r="GN40" s="2">
        <f t="shared" si="53"/>
        <v>0</v>
      </c>
      <c r="GO40" s="2">
        <f t="shared" si="54"/>
        <v>0</v>
      </c>
      <c r="GP40" s="2">
        <f t="shared" si="55"/>
        <v>299.89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56"/>
        <v>0</v>
      </c>
      <c r="GW40" s="2">
        <v>1</v>
      </c>
      <c r="GX40" s="2">
        <f t="shared" si="57"/>
        <v>0</v>
      </c>
      <c r="GY40" s="2"/>
      <c r="GZ40" s="2"/>
      <c r="HA40" s="2">
        <v>0</v>
      </c>
      <c r="HB40" s="2">
        <v>0</v>
      </c>
      <c r="HC40" s="2">
        <f t="shared" si="58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C41">
        <f>ROW(SmtRes!A34)</f>
        <v>34</v>
      </c>
      <c r="D41">
        <f>ROW(EtalonRes!A34)</f>
        <v>34</v>
      </c>
      <c r="E41" t="s">
        <v>3</v>
      </c>
      <c r="F41" t="s">
        <v>53</v>
      </c>
      <c r="G41" t="s">
        <v>54</v>
      </c>
      <c r="H41" t="s">
        <v>48</v>
      </c>
      <c r="I41">
        <v>7.02</v>
      </c>
      <c r="J41">
        <v>0</v>
      </c>
      <c r="K41">
        <v>7.02</v>
      </c>
      <c r="O41">
        <f t="shared" si="21"/>
        <v>4639.3</v>
      </c>
      <c r="P41">
        <f t="shared" si="22"/>
        <v>0</v>
      </c>
      <c r="Q41">
        <f t="shared" si="23"/>
        <v>4639.3</v>
      </c>
      <c r="R41">
        <f t="shared" si="24"/>
        <v>0</v>
      </c>
      <c r="S41">
        <f t="shared" si="25"/>
        <v>0</v>
      </c>
      <c r="T41">
        <f t="shared" si="26"/>
        <v>0</v>
      </c>
      <c r="U41">
        <f t="shared" si="27"/>
        <v>0</v>
      </c>
      <c r="V41">
        <f t="shared" si="28"/>
        <v>0</v>
      </c>
      <c r="W41">
        <f t="shared" si="29"/>
        <v>0</v>
      </c>
      <c r="X41">
        <f t="shared" si="30"/>
        <v>0</v>
      </c>
      <c r="Y41">
        <f t="shared" si="31"/>
        <v>0</v>
      </c>
      <c r="AA41">
        <v>-1</v>
      </c>
      <c r="AB41">
        <f t="shared" si="32"/>
        <v>42.72</v>
      </c>
      <c r="AC41">
        <f t="shared" si="33"/>
        <v>0</v>
      </c>
      <c r="AD41">
        <f t="shared" si="34"/>
        <v>42.72</v>
      </c>
      <c r="AE41">
        <f t="shared" si="35"/>
        <v>0</v>
      </c>
      <c r="AF41">
        <f t="shared" si="36"/>
        <v>0</v>
      </c>
      <c r="AG41">
        <f t="shared" si="37"/>
        <v>0</v>
      </c>
      <c r="AH41">
        <f t="shared" si="38"/>
        <v>0</v>
      </c>
      <c r="AI41">
        <f t="shared" si="39"/>
        <v>0</v>
      </c>
      <c r="AJ41">
        <f t="shared" si="40"/>
        <v>0</v>
      </c>
      <c r="AK41">
        <v>42.72</v>
      </c>
      <c r="AL41">
        <v>0</v>
      </c>
      <c r="AM41">
        <v>42.72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95</v>
      </c>
      <c r="AU41">
        <v>65</v>
      </c>
      <c r="AV41">
        <v>1</v>
      </c>
      <c r="AW41">
        <v>1</v>
      </c>
      <c r="AZ41">
        <v>1</v>
      </c>
      <c r="BA41">
        <v>1</v>
      </c>
      <c r="BB41">
        <v>15.47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4</v>
      </c>
      <c r="BJ41" t="s">
        <v>55</v>
      </c>
      <c r="BM41">
        <v>1113</v>
      </c>
      <c r="BN41">
        <v>0</v>
      </c>
      <c r="BO41" t="s">
        <v>53</v>
      </c>
      <c r="BP41">
        <v>1</v>
      </c>
      <c r="BQ41">
        <v>150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95</v>
      </c>
      <c r="CA41">
        <v>65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41"/>
        <v>4639.3</v>
      </c>
      <c r="CQ41">
        <f t="shared" si="42"/>
        <v>0</v>
      </c>
      <c r="CR41">
        <f t="shared" si="43"/>
        <v>660.88</v>
      </c>
      <c r="CS41">
        <f t="shared" si="44"/>
        <v>0</v>
      </c>
      <c r="CT41">
        <f t="shared" si="45"/>
        <v>0</v>
      </c>
      <c r="CU41">
        <f t="shared" si="46"/>
        <v>0</v>
      </c>
      <c r="CV41">
        <f t="shared" si="47"/>
        <v>0</v>
      </c>
      <c r="CW41">
        <f t="shared" si="48"/>
        <v>0</v>
      </c>
      <c r="CX41">
        <f t="shared" si="49"/>
        <v>0</v>
      </c>
      <c r="CY41">
        <f>S41*(BZ41/100)</f>
        <v>0</v>
      </c>
      <c r="CZ41">
        <f>S41*(CA41/100)</f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1009</v>
      </c>
      <c r="DV41" t="s">
        <v>48</v>
      </c>
      <c r="DW41" t="s">
        <v>48</v>
      </c>
      <c r="DX41">
        <v>1000</v>
      </c>
      <c r="DZ41" t="s">
        <v>3</v>
      </c>
      <c r="EA41" t="s">
        <v>3</v>
      </c>
      <c r="EB41" t="s">
        <v>3</v>
      </c>
      <c r="EC41" t="s">
        <v>3</v>
      </c>
      <c r="EE41">
        <v>49574428</v>
      </c>
      <c r="EF41">
        <v>150</v>
      </c>
      <c r="EG41" t="s">
        <v>50</v>
      </c>
      <c r="EH41">
        <v>0</v>
      </c>
      <c r="EI41" t="s">
        <v>3</v>
      </c>
      <c r="EJ41">
        <v>4</v>
      </c>
      <c r="EK41">
        <v>1113</v>
      </c>
      <c r="EL41" t="s">
        <v>51</v>
      </c>
      <c r="EM41" t="s">
        <v>52</v>
      </c>
      <c r="EO41" t="s">
        <v>3</v>
      </c>
      <c r="EQ41">
        <v>1024</v>
      </c>
      <c r="ER41">
        <v>42.72</v>
      </c>
      <c r="ES41">
        <v>0</v>
      </c>
      <c r="ET41">
        <v>42.72</v>
      </c>
      <c r="EU41">
        <v>0</v>
      </c>
      <c r="EV41">
        <v>0</v>
      </c>
      <c r="EW41">
        <v>0</v>
      </c>
      <c r="EX41">
        <v>0</v>
      </c>
      <c r="EY41">
        <v>0</v>
      </c>
      <c r="FQ41">
        <v>0</v>
      </c>
      <c r="FR41">
        <f t="shared" si="50"/>
        <v>0</v>
      </c>
      <c r="FS41">
        <v>0</v>
      </c>
      <c r="FX41">
        <v>0</v>
      </c>
      <c r="FY41">
        <v>0</v>
      </c>
      <c r="GA41" t="s">
        <v>3</v>
      </c>
      <c r="GD41">
        <v>0</v>
      </c>
      <c r="GF41">
        <v>-444714868</v>
      </c>
      <c r="GG41">
        <v>2</v>
      </c>
      <c r="GH41">
        <v>1</v>
      </c>
      <c r="GI41">
        <v>2</v>
      </c>
      <c r="GJ41">
        <v>0</v>
      </c>
      <c r="GK41">
        <f>ROUND(R41*(S12)/100,2)</f>
        <v>0</v>
      </c>
      <c r="GL41">
        <f t="shared" si="51"/>
        <v>0</v>
      </c>
      <c r="GM41">
        <f>ROUND(O41+X41+Y41+GK41,2)+GX41</f>
        <v>4639.3</v>
      </c>
      <c r="GN41">
        <f t="shared" si="53"/>
        <v>0</v>
      </c>
      <c r="GO41">
        <f t="shared" si="54"/>
        <v>0</v>
      </c>
      <c r="GP41">
        <f t="shared" si="55"/>
        <v>4639.3</v>
      </c>
      <c r="GR41">
        <v>0</v>
      </c>
      <c r="GS41">
        <v>3</v>
      </c>
      <c r="GT41">
        <v>0</v>
      </c>
      <c r="GU41" t="s">
        <v>3</v>
      </c>
      <c r="GV41">
        <f t="shared" si="56"/>
        <v>0</v>
      </c>
      <c r="GW41">
        <v>1</v>
      </c>
      <c r="GX41">
        <f t="shared" si="57"/>
        <v>0</v>
      </c>
      <c r="HA41">
        <v>0</v>
      </c>
      <c r="HB41">
        <v>0</v>
      </c>
      <c r="HC41">
        <f t="shared" si="58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55" x14ac:dyDescent="0.2">
      <c r="A42" s="2">
        <v>17</v>
      </c>
      <c r="B42" s="2">
        <v>1</v>
      </c>
      <c r="C42" s="2">
        <f>ROW(SmtRes!A35)</f>
        <v>35</v>
      </c>
      <c r="D42" s="2">
        <f>ROW(EtalonRes!A35)</f>
        <v>35</v>
      </c>
      <c r="E42" s="2" t="s">
        <v>56</v>
      </c>
      <c r="F42" s="2" t="s">
        <v>57</v>
      </c>
      <c r="G42" s="2" t="s">
        <v>58</v>
      </c>
      <c r="H42" s="2" t="s">
        <v>35</v>
      </c>
      <c r="I42" s="2">
        <v>10.125</v>
      </c>
      <c r="J42" s="2">
        <v>0</v>
      </c>
      <c r="K42" s="2">
        <v>10.125</v>
      </c>
      <c r="L42" s="2"/>
      <c r="M42" s="2"/>
      <c r="N42" s="2"/>
      <c r="O42" s="2">
        <f t="shared" si="21"/>
        <v>552.92999999999995</v>
      </c>
      <c r="P42" s="2">
        <f t="shared" si="22"/>
        <v>0</v>
      </c>
      <c r="Q42" s="2">
        <f t="shared" si="23"/>
        <v>552.92999999999995</v>
      </c>
      <c r="R42" s="2">
        <f t="shared" si="24"/>
        <v>0</v>
      </c>
      <c r="S42" s="2">
        <f t="shared" si="25"/>
        <v>0</v>
      </c>
      <c r="T42" s="2">
        <f t="shared" si="26"/>
        <v>0</v>
      </c>
      <c r="U42" s="2">
        <f t="shared" si="27"/>
        <v>0</v>
      </c>
      <c r="V42" s="2">
        <f t="shared" si="28"/>
        <v>0</v>
      </c>
      <c r="W42" s="2">
        <f t="shared" si="29"/>
        <v>0</v>
      </c>
      <c r="X42" s="2">
        <f t="shared" si="30"/>
        <v>0</v>
      </c>
      <c r="Y42" s="2">
        <f t="shared" si="31"/>
        <v>0</v>
      </c>
      <c r="Z42" s="2"/>
      <c r="AA42" s="2">
        <v>50990267</v>
      </c>
      <c r="AB42" s="2">
        <f t="shared" si="32"/>
        <v>54.61</v>
      </c>
      <c r="AC42" s="2">
        <f t="shared" si="33"/>
        <v>0</v>
      </c>
      <c r="AD42" s="2">
        <f t="shared" si="34"/>
        <v>54.61</v>
      </c>
      <c r="AE42" s="2">
        <f t="shared" si="35"/>
        <v>0</v>
      </c>
      <c r="AF42" s="2">
        <f t="shared" si="36"/>
        <v>0</v>
      </c>
      <c r="AG42" s="2">
        <f t="shared" si="37"/>
        <v>0</v>
      </c>
      <c r="AH42" s="2">
        <f t="shared" si="38"/>
        <v>0</v>
      </c>
      <c r="AI42" s="2">
        <f t="shared" si="39"/>
        <v>0</v>
      </c>
      <c r="AJ42" s="2">
        <f t="shared" si="40"/>
        <v>0</v>
      </c>
      <c r="AK42" s="2">
        <v>54.61</v>
      </c>
      <c r="AL42" s="2">
        <v>0</v>
      </c>
      <c r="AM42" s="2">
        <v>54.61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0</v>
      </c>
      <c r="BI42" s="2">
        <v>4</v>
      </c>
      <c r="BJ42" s="2" t="s">
        <v>59</v>
      </c>
      <c r="BK42" s="2"/>
      <c r="BL42" s="2"/>
      <c r="BM42" s="2">
        <v>1113</v>
      </c>
      <c r="BN42" s="2">
        <v>0</v>
      </c>
      <c r="BO42" s="2" t="s">
        <v>3</v>
      </c>
      <c r="BP42" s="2">
        <v>0</v>
      </c>
      <c r="BQ42" s="2">
        <v>150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0</v>
      </c>
      <c r="CA42" s="2">
        <v>0</v>
      </c>
      <c r="CB42" s="2" t="s">
        <v>3</v>
      </c>
      <c r="CC42" s="2"/>
      <c r="CD42" s="2"/>
      <c r="CE42" s="2">
        <v>30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3</v>
      </c>
      <c r="CO42" s="2">
        <v>0</v>
      </c>
      <c r="CP42" s="2">
        <f t="shared" si="41"/>
        <v>552.92999999999995</v>
      </c>
      <c r="CQ42" s="2">
        <f t="shared" si="42"/>
        <v>0</v>
      </c>
      <c r="CR42" s="2">
        <f t="shared" si="43"/>
        <v>54.61</v>
      </c>
      <c r="CS42" s="2">
        <f t="shared" si="44"/>
        <v>0</v>
      </c>
      <c r="CT42" s="2">
        <f t="shared" si="45"/>
        <v>0</v>
      </c>
      <c r="CU42" s="2">
        <f t="shared" si="46"/>
        <v>0</v>
      </c>
      <c r="CV42" s="2">
        <f t="shared" si="47"/>
        <v>0</v>
      </c>
      <c r="CW42" s="2">
        <f t="shared" si="48"/>
        <v>0</v>
      </c>
      <c r="CX42" s="2">
        <f t="shared" si="49"/>
        <v>0</v>
      </c>
      <c r="CY42" s="2">
        <f>((S42*BZ42)/100)</f>
        <v>0</v>
      </c>
      <c r="CZ42" s="2">
        <f>((S42*CA42)/100)</f>
        <v>0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1013</v>
      </c>
      <c r="DV42" s="2" t="s">
        <v>35</v>
      </c>
      <c r="DW42" s="2" t="s">
        <v>35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49574428</v>
      </c>
      <c r="EF42" s="2">
        <v>150</v>
      </c>
      <c r="EG42" s="2" t="s">
        <v>50</v>
      </c>
      <c r="EH42" s="2">
        <v>0</v>
      </c>
      <c r="EI42" s="2" t="s">
        <v>3</v>
      </c>
      <c r="EJ42" s="2">
        <v>4</v>
      </c>
      <c r="EK42" s="2">
        <v>1113</v>
      </c>
      <c r="EL42" s="2" t="s">
        <v>51</v>
      </c>
      <c r="EM42" s="2" t="s">
        <v>52</v>
      </c>
      <c r="EN42" s="2"/>
      <c r="EO42" s="2" t="s">
        <v>3</v>
      </c>
      <c r="EP42" s="2"/>
      <c r="EQ42" s="2">
        <v>0</v>
      </c>
      <c r="ER42" s="2">
        <v>54.61</v>
      </c>
      <c r="ES42" s="2">
        <v>0</v>
      </c>
      <c r="ET42" s="2">
        <v>54.61</v>
      </c>
      <c r="EU42" s="2">
        <v>0</v>
      </c>
      <c r="EV42" s="2">
        <v>0</v>
      </c>
      <c r="EW42" s="2">
        <v>0</v>
      </c>
      <c r="EX42" s="2">
        <v>0</v>
      </c>
      <c r="EY42" s="2">
        <v>0</v>
      </c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f t="shared" si="50"/>
        <v>0</v>
      </c>
      <c r="FS42" s="2">
        <v>0</v>
      </c>
      <c r="FT42" s="2"/>
      <c r="FU42" s="2"/>
      <c r="FV42" s="2"/>
      <c r="FW42" s="2"/>
      <c r="FX42" s="2">
        <v>0</v>
      </c>
      <c r="FY42" s="2">
        <v>0</v>
      </c>
      <c r="FZ42" s="2"/>
      <c r="GA42" s="2" t="s">
        <v>3</v>
      </c>
      <c r="GB42" s="2"/>
      <c r="GC42" s="2"/>
      <c r="GD42" s="2">
        <v>1</v>
      </c>
      <c r="GE42" s="2"/>
      <c r="GF42" s="2">
        <v>-1175472254</v>
      </c>
      <c r="GG42" s="2">
        <v>2</v>
      </c>
      <c r="GH42" s="2">
        <v>1</v>
      </c>
      <c r="GI42" s="2">
        <v>-2</v>
      </c>
      <c r="GJ42" s="2">
        <v>0</v>
      </c>
      <c r="GK42" s="2">
        <v>0</v>
      </c>
      <c r="GL42" s="2">
        <f t="shared" si="51"/>
        <v>0</v>
      </c>
      <c r="GM42" s="2">
        <f>ROUND(O42+X42+Y42,2)+GX42</f>
        <v>552.92999999999995</v>
      </c>
      <c r="GN42" s="2">
        <f t="shared" si="53"/>
        <v>0</v>
      </c>
      <c r="GO42" s="2">
        <f t="shared" si="54"/>
        <v>0</v>
      </c>
      <c r="GP42" s="2">
        <f t="shared" si="55"/>
        <v>552.92999999999995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56"/>
        <v>0</v>
      </c>
      <c r="GW42" s="2">
        <v>1</v>
      </c>
      <c r="GX42" s="2">
        <f t="shared" si="57"/>
        <v>0</v>
      </c>
      <c r="GY42" s="2"/>
      <c r="GZ42" s="2"/>
      <c r="HA42" s="2">
        <v>0</v>
      </c>
      <c r="HB42" s="2">
        <v>0</v>
      </c>
      <c r="HC42" s="2">
        <f t="shared" si="58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17</v>
      </c>
      <c r="B43">
        <v>1</v>
      </c>
      <c r="C43">
        <f>ROW(SmtRes!A36)</f>
        <v>36</v>
      </c>
      <c r="D43">
        <f>ROW(EtalonRes!A36)</f>
        <v>36</v>
      </c>
      <c r="E43" t="s">
        <v>56</v>
      </c>
      <c r="F43" t="s">
        <v>57</v>
      </c>
      <c r="G43" t="s">
        <v>58</v>
      </c>
      <c r="H43" t="s">
        <v>35</v>
      </c>
      <c r="I43">
        <v>10.125</v>
      </c>
      <c r="J43">
        <v>0</v>
      </c>
      <c r="K43">
        <v>10.125</v>
      </c>
      <c r="O43">
        <f t="shared" si="21"/>
        <v>3975.57</v>
      </c>
      <c r="P43">
        <f t="shared" si="22"/>
        <v>0</v>
      </c>
      <c r="Q43">
        <f t="shared" si="23"/>
        <v>3975.57</v>
      </c>
      <c r="R43">
        <f t="shared" si="24"/>
        <v>0</v>
      </c>
      <c r="S43">
        <f t="shared" si="25"/>
        <v>0</v>
      </c>
      <c r="T43">
        <f t="shared" si="26"/>
        <v>0</v>
      </c>
      <c r="U43">
        <f t="shared" si="27"/>
        <v>0</v>
      </c>
      <c r="V43">
        <f t="shared" si="28"/>
        <v>0</v>
      </c>
      <c r="W43">
        <f t="shared" si="29"/>
        <v>0</v>
      </c>
      <c r="X43">
        <f t="shared" si="30"/>
        <v>0</v>
      </c>
      <c r="Y43">
        <f t="shared" si="31"/>
        <v>0</v>
      </c>
      <c r="AA43">
        <v>50990268</v>
      </c>
      <c r="AB43">
        <f t="shared" si="32"/>
        <v>54.61</v>
      </c>
      <c r="AC43">
        <f t="shared" si="33"/>
        <v>0</v>
      </c>
      <c r="AD43">
        <f t="shared" si="34"/>
        <v>54.61</v>
      </c>
      <c r="AE43">
        <f t="shared" si="35"/>
        <v>0</v>
      </c>
      <c r="AF43">
        <f t="shared" si="36"/>
        <v>0</v>
      </c>
      <c r="AG43">
        <f t="shared" si="37"/>
        <v>0</v>
      </c>
      <c r="AH43">
        <f t="shared" si="38"/>
        <v>0</v>
      </c>
      <c r="AI43">
        <f t="shared" si="39"/>
        <v>0</v>
      </c>
      <c r="AJ43">
        <f t="shared" si="40"/>
        <v>0</v>
      </c>
      <c r="AK43">
        <v>54.61</v>
      </c>
      <c r="AL43">
        <v>0</v>
      </c>
      <c r="AM43">
        <v>54.61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95</v>
      </c>
      <c r="AU43">
        <v>65</v>
      </c>
      <c r="AV43">
        <v>1</v>
      </c>
      <c r="AW43">
        <v>1</v>
      </c>
      <c r="AZ43">
        <v>1</v>
      </c>
      <c r="BA43">
        <v>1</v>
      </c>
      <c r="BB43">
        <v>7.19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4</v>
      </c>
      <c r="BJ43" t="s">
        <v>59</v>
      </c>
      <c r="BM43">
        <v>1113</v>
      </c>
      <c r="BN43">
        <v>0</v>
      </c>
      <c r="BO43" t="s">
        <v>57</v>
      </c>
      <c r="BP43">
        <v>1</v>
      </c>
      <c r="BQ43">
        <v>150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95</v>
      </c>
      <c r="CA43">
        <v>65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41"/>
        <v>3975.57</v>
      </c>
      <c r="CQ43">
        <f t="shared" si="42"/>
        <v>0</v>
      </c>
      <c r="CR43">
        <f t="shared" si="43"/>
        <v>392.65</v>
      </c>
      <c r="CS43">
        <f t="shared" si="44"/>
        <v>0</v>
      </c>
      <c r="CT43">
        <f t="shared" si="45"/>
        <v>0</v>
      </c>
      <c r="CU43">
        <f t="shared" si="46"/>
        <v>0</v>
      </c>
      <c r="CV43">
        <f t="shared" si="47"/>
        <v>0</v>
      </c>
      <c r="CW43">
        <f t="shared" si="48"/>
        <v>0</v>
      </c>
      <c r="CX43">
        <f t="shared" si="49"/>
        <v>0</v>
      </c>
      <c r="CY43">
        <f>S43*(BZ43/100)</f>
        <v>0</v>
      </c>
      <c r="CZ43">
        <f>S43*(CA43/100)</f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35</v>
      </c>
      <c r="DW43" t="s">
        <v>35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49574428</v>
      </c>
      <c r="EF43">
        <v>150</v>
      </c>
      <c r="EG43" t="s">
        <v>50</v>
      </c>
      <c r="EH43">
        <v>0</v>
      </c>
      <c r="EI43" t="s">
        <v>3</v>
      </c>
      <c r="EJ43">
        <v>4</v>
      </c>
      <c r="EK43">
        <v>1113</v>
      </c>
      <c r="EL43" t="s">
        <v>51</v>
      </c>
      <c r="EM43" t="s">
        <v>52</v>
      </c>
      <c r="EO43" t="s">
        <v>3</v>
      </c>
      <c r="EQ43">
        <v>0</v>
      </c>
      <c r="ER43">
        <v>54.61</v>
      </c>
      <c r="ES43">
        <v>0</v>
      </c>
      <c r="ET43">
        <v>54.61</v>
      </c>
      <c r="EU43">
        <v>0</v>
      </c>
      <c r="EV43">
        <v>0</v>
      </c>
      <c r="EW43">
        <v>0</v>
      </c>
      <c r="EX43">
        <v>0</v>
      </c>
      <c r="EY43">
        <v>0</v>
      </c>
      <c r="FQ43">
        <v>0</v>
      </c>
      <c r="FR43">
        <f t="shared" si="50"/>
        <v>0</v>
      </c>
      <c r="FS43">
        <v>0</v>
      </c>
      <c r="FX43">
        <v>0</v>
      </c>
      <c r="FY43">
        <v>0</v>
      </c>
      <c r="GA43" t="s">
        <v>3</v>
      </c>
      <c r="GD43">
        <v>0</v>
      </c>
      <c r="GF43">
        <v>-1175472254</v>
      </c>
      <c r="GG43">
        <v>2</v>
      </c>
      <c r="GH43">
        <v>1</v>
      </c>
      <c r="GI43">
        <v>2</v>
      </c>
      <c r="GJ43">
        <v>0</v>
      </c>
      <c r="GK43">
        <f>ROUND(R43*(S12)/100,2)</f>
        <v>0</v>
      </c>
      <c r="GL43">
        <f t="shared" si="51"/>
        <v>0</v>
      </c>
      <c r="GM43">
        <f>ROUND(O43+X43+Y43+GK43,2)+GX43</f>
        <v>3975.57</v>
      </c>
      <c r="GN43">
        <f t="shared" si="53"/>
        <v>0</v>
      </c>
      <c r="GO43">
        <f t="shared" si="54"/>
        <v>0</v>
      </c>
      <c r="GP43">
        <f t="shared" si="55"/>
        <v>3975.57</v>
      </c>
      <c r="GR43">
        <v>0</v>
      </c>
      <c r="GS43">
        <v>3</v>
      </c>
      <c r="GT43">
        <v>0</v>
      </c>
      <c r="GU43" t="s">
        <v>3</v>
      </c>
      <c r="GV43">
        <f t="shared" si="56"/>
        <v>0</v>
      </c>
      <c r="GW43">
        <v>1</v>
      </c>
      <c r="GX43">
        <f t="shared" si="57"/>
        <v>0</v>
      </c>
      <c r="HA43">
        <v>0</v>
      </c>
      <c r="HB43">
        <v>0</v>
      </c>
      <c r="HC43">
        <f t="shared" si="58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IK43">
        <v>0</v>
      </c>
    </row>
    <row r="44" spans="1:255" x14ac:dyDescent="0.2">
      <c r="A44" s="2">
        <v>17</v>
      </c>
      <c r="B44" s="2">
        <v>1</v>
      </c>
      <c r="C44" s="2">
        <f>ROW(SmtRes!A37)</f>
        <v>37</v>
      </c>
      <c r="D44" s="2">
        <f>ROW(EtalonRes!A37)</f>
        <v>37</v>
      </c>
      <c r="E44" s="2" t="s">
        <v>60</v>
      </c>
      <c r="F44" s="2" t="s">
        <v>61</v>
      </c>
      <c r="G44" s="2" t="s">
        <v>62</v>
      </c>
      <c r="H44" s="2" t="s">
        <v>35</v>
      </c>
      <c r="I44" s="2">
        <v>9</v>
      </c>
      <c r="J44" s="2">
        <v>0</v>
      </c>
      <c r="K44" s="2">
        <v>9</v>
      </c>
      <c r="L44" s="2"/>
      <c r="M44" s="2"/>
      <c r="N44" s="2"/>
      <c r="O44" s="2">
        <f t="shared" si="21"/>
        <v>287.55</v>
      </c>
      <c r="P44" s="2">
        <f t="shared" si="22"/>
        <v>0</v>
      </c>
      <c r="Q44" s="2">
        <f t="shared" si="23"/>
        <v>287.55</v>
      </c>
      <c r="R44" s="2">
        <f t="shared" si="24"/>
        <v>0</v>
      </c>
      <c r="S44" s="2">
        <f t="shared" si="25"/>
        <v>0</v>
      </c>
      <c r="T44" s="2">
        <f t="shared" si="26"/>
        <v>0</v>
      </c>
      <c r="U44" s="2">
        <f t="shared" si="27"/>
        <v>0</v>
      </c>
      <c r="V44" s="2">
        <f t="shared" si="28"/>
        <v>0</v>
      </c>
      <c r="W44" s="2">
        <f t="shared" si="29"/>
        <v>0</v>
      </c>
      <c r="X44" s="2">
        <f t="shared" si="30"/>
        <v>0</v>
      </c>
      <c r="Y44" s="2">
        <f t="shared" si="31"/>
        <v>0</v>
      </c>
      <c r="Z44" s="2"/>
      <c r="AA44" s="2">
        <v>50990267</v>
      </c>
      <c r="AB44" s="2">
        <f t="shared" si="32"/>
        <v>31.95</v>
      </c>
      <c r="AC44" s="2">
        <f t="shared" si="33"/>
        <v>0</v>
      </c>
      <c r="AD44" s="2">
        <f t="shared" si="34"/>
        <v>31.95</v>
      </c>
      <c r="AE44" s="2">
        <f t="shared" si="35"/>
        <v>0</v>
      </c>
      <c r="AF44" s="2">
        <f t="shared" si="36"/>
        <v>0</v>
      </c>
      <c r="AG44" s="2">
        <f t="shared" si="37"/>
        <v>0</v>
      </c>
      <c r="AH44" s="2">
        <f t="shared" si="38"/>
        <v>0</v>
      </c>
      <c r="AI44" s="2">
        <f t="shared" si="39"/>
        <v>0</v>
      </c>
      <c r="AJ44" s="2">
        <f t="shared" si="40"/>
        <v>0</v>
      </c>
      <c r="AK44" s="2">
        <v>31.95</v>
      </c>
      <c r="AL44" s="2">
        <v>0</v>
      </c>
      <c r="AM44" s="2">
        <v>31.95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0</v>
      </c>
      <c r="BI44" s="2">
        <v>4</v>
      </c>
      <c r="BJ44" s="2" t="s">
        <v>63</v>
      </c>
      <c r="BK44" s="2"/>
      <c r="BL44" s="2"/>
      <c r="BM44" s="2">
        <v>1113</v>
      </c>
      <c r="BN44" s="2">
        <v>0</v>
      </c>
      <c r="BO44" s="2" t="s">
        <v>3</v>
      </c>
      <c r="BP44" s="2">
        <v>0</v>
      </c>
      <c r="BQ44" s="2">
        <v>150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0</v>
      </c>
      <c r="CA44" s="2">
        <v>0</v>
      </c>
      <c r="CB44" s="2" t="s">
        <v>3</v>
      </c>
      <c r="CC44" s="2"/>
      <c r="CD44" s="2"/>
      <c r="CE44" s="2">
        <v>30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3</v>
      </c>
      <c r="CO44" s="2">
        <v>0</v>
      </c>
      <c r="CP44" s="2">
        <f t="shared" si="41"/>
        <v>287.55</v>
      </c>
      <c r="CQ44" s="2">
        <f t="shared" si="42"/>
        <v>0</v>
      </c>
      <c r="CR44" s="2">
        <f t="shared" si="43"/>
        <v>31.95</v>
      </c>
      <c r="CS44" s="2">
        <f t="shared" si="44"/>
        <v>0</v>
      </c>
      <c r="CT44" s="2">
        <f t="shared" si="45"/>
        <v>0</v>
      </c>
      <c r="CU44" s="2">
        <f t="shared" si="46"/>
        <v>0</v>
      </c>
      <c r="CV44" s="2">
        <f t="shared" si="47"/>
        <v>0</v>
      </c>
      <c r="CW44" s="2">
        <f t="shared" si="48"/>
        <v>0</v>
      </c>
      <c r="CX44" s="2">
        <f t="shared" si="49"/>
        <v>0</v>
      </c>
      <c r="CY44" s="2">
        <f>((S44*BZ44)/100)</f>
        <v>0</v>
      </c>
      <c r="CZ44" s="2">
        <f>((S44*CA44)/100)</f>
        <v>0</v>
      </c>
      <c r="DA44" s="2"/>
      <c r="DB44" s="2"/>
      <c r="DC44" s="2" t="s">
        <v>3</v>
      </c>
      <c r="DD44" s="2" t="s">
        <v>3</v>
      </c>
      <c r="DE44" s="2" t="s">
        <v>3</v>
      </c>
      <c r="DF44" s="2" t="s">
        <v>3</v>
      </c>
      <c r="DG44" s="2" t="s">
        <v>3</v>
      </c>
      <c r="DH44" s="2" t="s">
        <v>3</v>
      </c>
      <c r="DI44" s="2" t="s">
        <v>3</v>
      </c>
      <c r="DJ44" s="2" t="s">
        <v>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1013</v>
      </c>
      <c r="DV44" s="2" t="s">
        <v>35</v>
      </c>
      <c r="DW44" s="2" t="s">
        <v>35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49574428</v>
      </c>
      <c r="EF44" s="2">
        <v>150</v>
      </c>
      <c r="EG44" s="2" t="s">
        <v>50</v>
      </c>
      <c r="EH44" s="2">
        <v>0</v>
      </c>
      <c r="EI44" s="2" t="s">
        <v>3</v>
      </c>
      <c r="EJ44" s="2">
        <v>4</v>
      </c>
      <c r="EK44" s="2">
        <v>1113</v>
      </c>
      <c r="EL44" s="2" t="s">
        <v>51</v>
      </c>
      <c r="EM44" s="2" t="s">
        <v>52</v>
      </c>
      <c r="EN44" s="2"/>
      <c r="EO44" s="2" t="s">
        <v>3</v>
      </c>
      <c r="EP44" s="2"/>
      <c r="EQ44" s="2">
        <v>0</v>
      </c>
      <c r="ER44" s="2">
        <v>31.95</v>
      </c>
      <c r="ES44" s="2">
        <v>0</v>
      </c>
      <c r="ET44" s="2">
        <v>31.95</v>
      </c>
      <c r="EU44" s="2">
        <v>0</v>
      </c>
      <c r="EV44" s="2">
        <v>0</v>
      </c>
      <c r="EW44" s="2">
        <v>0</v>
      </c>
      <c r="EX44" s="2">
        <v>0</v>
      </c>
      <c r="EY44" s="2">
        <v>0</v>
      </c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f t="shared" si="50"/>
        <v>0</v>
      </c>
      <c r="FS44" s="2">
        <v>0</v>
      </c>
      <c r="FT44" s="2"/>
      <c r="FU44" s="2"/>
      <c r="FV44" s="2"/>
      <c r="FW44" s="2"/>
      <c r="FX44" s="2">
        <v>0</v>
      </c>
      <c r="FY44" s="2">
        <v>0</v>
      </c>
      <c r="FZ44" s="2"/>
      <c r="GA44" s="2" t="s">
        <v>3</v>
      </c>
      <c r="GB44" s="2"/>
      <c r="GC44" s="2"/>
      <c r="GD44" s="2">
        <v>1</v>
      </c>
      <c r="GE44" s="2"/>
      <c r="GF44" s="2">
        <v>1366226515</v>
      </c>
      <c r="GG44" s="2">
        <v>2</v>
      </c>
      <c r="GH44" s="2">
        <v>1</v>
      </c>
      <c r="GI44" s="2">
        <v>-2</v>
      </c>
      <c r="GJ44" s="2">
        <v>0</v>
      </c>
      <c r="GK44" s="2">
        <v>0</v>
      </c>
      <c r="GL44" s="2">
        <f t="shared" si="51"/>
        <v>0</v>
      </c>
      <c r="GM44" s="2">
        <f>ROUND(O44+X44+Y44,2)+GX44</f>
        <v>287.55</v>
      </c>
      <c r="GN44" s="2">
        <f t="shared" si="53"/>
        <v>0</v>
      </c>
      <c r="GO44" s="2">
        <f t="shared" si="54"/>
        <v>0</v>
      </c>
      <c r="GP44" s="2">
        <f t="shared" si="55"/>
        <v>287.55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56"/>
        <v>0</v>
      </c>
      <c r="GW44" s="2">
        <v>1</v>
      </c>
      <c r="GX44" s="2">
        <f t="shared" si="57"/>
        <v>0</v>
      </c>
      <c r="GY44" s="2"/>
      <c r="GZ44" s="2"/>
      <c r="HA44" s="2">
        <v>0</v>
      </c>
      <c r="HB44" s="2">
        <v>0</v>
      </c>
      <c r="HC44" s="2">
        <f t="shared" si="58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3</v>
      </c>
      <c r="HO44" s="2" t="s">
        <v>3</v>
      </c>
      <c r="HP44" s="2" t="s">
        <v>3</v>
      </c>
      <c r="HQ44" s="2" t="s">
        <v>3</v>
      </c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17</v>
      </c>
      <c r="B45">
        <v>1</v>
      </c>
      <c r="C45">
        <f>ROW(SmtRes!A38)</f>
        <v>38</v>
      </c>
      <c r="D45">
        <f>ROW(EtalonRes!A38)</f>
        <v>38</v>
      </c>
      <c r="E45" t="s">
        <v>60</v>
      </c>
      <c r="F45" t="s">
        <v>61</v>
      </c>
      <c r="G45" t="s">
        <v>62</v>
      </c>
      <c r="H45" t="s">
        <v>35</v>
      </c>
      <c r="I45">
        <v>9</v>
      </c>
      <c r="J45">
        <v>0</v>
      </c>
      <c r="K45">
        <v>9</v>
      </c>
      <c r="O45">
        <f t="shared" si="21"/>
        <v>2694.34</v>
      </c>
      <c r="P45">
        <f t="shared" si="22"/>
        <v>0</v>
      </c>
      <c r="Q45">
        <f t="shared" si="23"/>
        <v>2694.34</v>
      </c>
      <c r="R45">
        <f t="shared" si="24"/>
        <v>0</v>
      </c>
      <c r="S45">
        <f t="shared" si="25"/>
        <v>0</v>
      </c>
      <c r="T45">
        <f t="shared" si="26"/>
        <v>0</v>
      </c>
      <c r="U45">
        <f t="shared" si="27"/>
        <v>0</v>
      </c>
      <c r="V45">
        <f t="shared" si="28"/>
        <v>0</v>
      </c>
      <c r="W45">
        <f t="shared" si="29"/>
        <v>0</v>
      </c>
      <c r="X45">
        <f t="shared" si="30"/>
        <v>0</v>
      </c>
      <c r="Y45">
        <f t="shared" si="31"/>
        <v>0</v>
      </c>
      <c r="AA45">
        <v>50990268</v>
      </c>
      <c r="AB45">
        <f t="shared" si="32"/>
        <v>31.95</v>
      </c>
      <c r="AC45">
        <f t="shared" si="33"/>
        <v>0</v>
      </c>
      <c r="AD45">
        <f t="shared" si="34"/>
        <v>31.95</v>
      </c>
      <c r="AE45">
        <f t="shared" si="35"/>
        <v>0</v>
      </c>
      <c r="AF45">
        <f t="shared" si="36"/>
        <v>0</v>
      </c>
      <c r="AG45">
        <f t="shared" si="37"/>
        <v>0</v>
      </c>
      <c r="AH45">
        <f t="shared" si="38"/>
        <v>0</v>
      </c>
      <c r="AI45">
        <f t="shared" si="39"/>
        <v>0</v>
      </c>
      <c r="AJ45">
        <f t="shared" si="40"/>
        <v>0</v>
      </c>
      <c r="AK45">
        <v>31.95</v>
      </c>
      <c r="AL45">
        <v>0</v>
      </c>
      <c r="AM45">
        <v>31.95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95</v>
      </c>
      <c r="AU45">
        <v>65</v>
      </c>
      <c r="AV45">
        <v>1</v>
      </c>
      <c r="AW45">
        <v>1</v>
      </c>
      <c r="AZ45">
        <v>1</v>
      </c>
      <c r="BA45">
        <v>1</v>
      </c>
      <c r="BB45">
        <v>9.3699999999999992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4</v>
      </c>
      <c r="BJ45" t="s">
        <v>63</v>
      </c>
      <c r="BM45">
        <v>1113</v>
      </c>
      <c r="BN45">
        <v>0</v>
      </c>
      <c r="BO45" t="s">
        <v>61</v>
      </c>
      <c r="BP45">
        <v>1</v>
      </c>
      <c r="BQ45">
        <v>150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95</v>
      </c>
      <c r="CA45">
        <v>65</v>
      </c>
      <c r="CB45" t="s">
        <v>3</v>
      </c>
      <c r="CE45">
        <v>30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41"/>
        <v>2694.34</v>
      </c>
      <c r="CQ45">
        <f t="shared" si="42"/>
        <v>0</v>
      </c>
      <c r="CR45">
        <f t="shared" si="43"/>
        <v>299.37</v>
      </c>
      <c r="CS45">
        <f t="shared" si="44"/>
        <v>0</v>
      </c>
      <c r="CT45">
        <f t="shared" si="45"/>
        <v>0</v>
      </c>
      <c r="CU45">
        <f t="shared" si="46"/>
        <v>0</v>
      </c>
      <c r="CV45">
        <f t="shared" si="47"/>
        <v>0</v>
      </c>
      <c r="CW45">
        <f t="shared" si="48"/>
        <v>0</v>
      </c>
      <c r="CX45">
        <f t="shared" si="49"/>
        <v>0</v>
      </c>
      <c r="CY45">
        <f>S45*(BZ45/100)</f>
        <v>0</v>
      </c>
      <c r="CZ45">
        <f>S45*(CA45/100)</f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35</v>
      </c>
      <c r="DW45" t="s">
        <v>35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49574428</v>
      </c>
      <c r="EF45">
        <v>150</v>
      </c>
      <c r="EG45" t="s">
        <v>50</v>
      </c>
      <c r="EH45">
        <v>0</v>
      </c>
      <c r="EI45" t="s">
        <v>3</v>
      </c>
      <c r="EJ45">
        <v>4</v>
      </c>
      <c r="EK45">
        <v>1113</v>
      </c>
      <c r="EL45" t="s">
        <v>51</v>
      </c>
      <c r="EM45" t="s">
        <v>52</v>
      </c>
      <c r="EO45" t="s">
        <v>3</v>
      </c>
      <c r="EQ45">
        <v>0</v>
      </c>
      <c r="ER45">
        <v>31.95</v>
      </c>
      <c r="ES45">
        <v>0</v>
      </c>
      <c r="ET45">
        <v>31.95</v>
      </c>
      <c r="EU45">
        <v>0</v>
      </c>
      <c r="EV45">
        <v>0</v>
      </c>
      <c r="EW45">
        <v>0</v>
      </c>
      <c r="EX45">
        <v>0</v>
      </c>
      <c r="EY45">
        <v>0</v>
      </c>
      <c r="FQ45">
        <v>0</v>
      </c>
      <c r="FR45">
        <f t="shared" si="50"/>
        <v>0</v>
      </c>
      <c r="FS45">
        <v>0</v>
      </c>
      <c r="FX45">
        <v>0</v>
      </c>
      <c r="FY45">
        <v>0</v>
      </c>
      <c r="GA45" t="s">
        <v>3</v>
      </c>
      <c r="GD45">
        <v>0</v>
      </c>
      <c r="GF45">
        <v>1366226515</v>
      </c>
      <c r="GG45">
        <v>2</v>
      </c>
      <c r="GH45">
        <v>1</v>
      </c>
      <c r="GI45">
        <v>2</v>
      </c>
      <c r="GJ45">
        <v>0</v>
      </c>
      <c r="GK45">
        <f>ROUND(R45*(S12)/100,2)</f>
        <v>0</v>
      </c>
      <c r="GL45">
        <f t="shared" si="51"/>
        <v>0</v>
      </c>
      <c r="GM45">
        <f>ROUND(O45+X45+Y45+GK45,2)+GX45</f>
        <v>2694.34</v>
      </c>
      <c r="GN45">
        <f t="shared" si="53"/>
        <v>0</v>
      </c>
      <c r="GO45">
        <f t="shared" si="54"/>
        <v>0</v>
      </c>
      <c r="GP45">
        <f t="shared" si="55"/>
        <v>2694.34</v>
      </c>
      <c r="GR45">
        <v>0</v>
      </c>
      <c r="GS45">
        <v>3</v>
      </c>
      <c r="GT45">
        <v>0</v>
      </c>
      <c r="GU45" t="s">
        <v>3</v>
      </c>
      <c r="GV45">
        <f t="shared" si="56"/>
        <v>0</v>
      </c>
      <c r="GW45">
        <v>1</v>
      </c>
      <c r="GX45">
        <f t="shared" si="57"/>
        <v>0</v>
      </c>
      <c r="HA45">
        <v>0</v>
      </c>
      <c r="HB45">
        <v>0</v>
      </c>
      <c r="HC45">
        <f t="shared" si="58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IK45">
        <v>0</v>
      </c>
    </row>
    <row r="46" spans="1:255" x14ac:dyDescent="0.2">
      <c r="A46" s="2">
        <v>17</v>
      </c>
      <c r="B46" s="2">
        <v>1</v>
      </c>
      <c r="C46" s="2">
        <f>ROW(SmtRes!A39)</f>
        <v>39</v>
      </c>
      <c r="D46" s="2">
        <f>ROW(EtalonRes!A39)</f>
        <v>39</v>
      </c>
      <c r="E46" s="2" t="s">
        <v>64</v>
      </c>
      <c r="F46" s="2" t="s">
        <v>65</v>
      </c>
      <c r="G46" s="2" t="s">
        <v>66</v>
      </c>
      <c r="H46" s="2" t="s">
        <v>35</v>
      </c>
      <c r="I46" s="2">
        <v>7.2</v>
      </c>
      <c r="J46" s="2">
        <v>0</v>
      </c>
      <c r="K46" s="2">
        <v>7.2</v>
      </c>
      <c r="L46" s="2"/>
      <c r="M46" s="2"/>
      <c r="N46" s="2"/>
      <c r="O46" s="2">
        <f t="shared" si="21"/>
        <v>263.45</v>
      </c>
      <c r="P46" s="2">
        <f t="shared" si="22"/>
        <v>0</v>
      </c>
      <c r="Q46" s="2">
        <f t="shared" si="23"/>
        <v>263.45</v>
      </c>
      <c r="R46" s="2">
        <f t="shared" si="24"/>
        <v>0</v>
      </c>
      <c r="S46" s="2">
        <f t="shared" si="25"/>
        <v>0</v>
      </c>
      <c r="T46" s="2">
        <f t="shared" si="26"/>
        <v>0</v>
      </c>
      <c r="U46" s="2">
        <f t="shared" si="27"/>
        <v>0</v>
      </c>
      <c r="V46" s="2">
        <f t="shared" si="28"/>
        <v>0</v>
      </c>
      <c r="W46" s="2">
        <f t="shared" si="29"/>
        <v>0</v>
      </c>
      <c r="X46" s="2">
        <f t="shared" si="30"/>
        <v>0</v>
      </c>
      <c r="Y46" s="2">
        <f t="shared" si="31"/>
        <v>0</v>
      </c>
      <c r="Z46" s="2"/>
      <c r="AA46" s="2">
        <v>50990267</v>
      </c>
      <c r="AB46" s="2">
        <f t="shared" si="32"/>
        <v>36.590000000000003</v>
      </c>
      <c r="AC46" s="2">
        <f t="shared" si="33"/>
        <v>0</v>
      </c>
      <c r="AD46" s="2">
        <f t="shared" si="34"/>
        <v>36.590000000000003</v>
      </c>
      <c r="AE46" s="2">
        <f t="shared" si="35"/>
        <v>0</v>
      </c>
      <c r="AF46" s="2">
        <f t="shared" si="36"/>
        <v>0</v>
      </c>
      <c r="AG46" s="2">
        <f t="shared" si="37"/>
        <v>0</v>
      </c>
      <c r="AH46" s="2">
        <f t="shared" si="38"/>
        <v>0</v>
      </c>
      <c r="AI46" s="2">
        <f t="shared" si="39"/>
        <v>0</v>
      </c>
      <c r="AJ46" s="2">
        <f t="shared" si="40"/>
        <v>0</v>
      </c>
      <c r="AK46" s="2">
        <v>36.590000000000003</v>
      </c>
      <c r="AL46" s="2">
        <v>0</v>
      </c>
      <c r="AM46" s="2">
        <v>36.590000000000003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1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0</v>
      </c>
      <c r="BI46" s="2">
        <v>4</v>
      </c>
      <c r="BJ46" s="2" t="s">
        <v>67</v>
      </c>
      <c r="BK46" s="2"/>
      <c r="BL46" s="2"/>
      <c r="BM46" s="2">
        <v>1113</v>
      </c>
      <c r="BN46" s="2">
        <v>0</v>
      </c>
      <c r="BO46" s="2" t="s">
        <v>3</v>
      </c>
      <c r="BP46" s="2">
        <v>0</v>
      </c>
      <c r="BQ46" s="2">
        <v>150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0</v>
      </c>
      <c r="CA46" s="2">
        <v>0</v>
      </c>
      <c r="CB46" s="2" t="s">
        <v>3</v>
      </c>
      <c r="CC46" s="2"/>
      <c r="CD46" s="2"/>
      <c r="CE46" s="2">
        <v>30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3</v>
      </c>
      <c r="CO46" s="2">
        <v>0</v>
      </c>
      <c r="CP46" s="2">
        <f t="shared" si="41"/>
        <v>263.45</v>
      </c>
      <c r="CQ46" s="2">
        <f t="shared" si="42"/>
        <v>0</v>
      </c>
      <c r="CR46" s="2">
        <f t="shared" si="43"/>
        <v>36.590000000000003</v>
      </c>
      <c r="CS46" s="2">
        <f t="shared" si="44"/>
        <v>0</v>
      </c>
      <c r="CT46" s="2">
        <f t="shared" si="45"/>
        <v>0</v>
      </c>
      <c r="CU46" s="2">
        <f t="shared" si="46"/>
        <v>0</v>
      </c>
      <c r="CV46" s="2">
        <f t="shared" si="47"/>
        <v>0</v>
      </c>
      <c r="CW46" s="2">
        <f t="shared" si="48"/>
        <v>0</v>
      </c>
      <c r="CX46" s="2">
        <f t="shared" si="49"/>
        <v>0</v>
      </c>
      <c r="CY46" s="2">
        <f>((S46*BZ46)/100)</f>
        <v>0</v>
      </c>
      <c r="CZ46" s="2">
        <f>((S46*CA46)/100)</f>
        <v>0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1013</v>
      </c>
      <c r="DV46" s="2" t="s">
        <v>35</v>
      </c>
      <c r="DW46" s="2" t="s">
        <v>35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49574428</v>
      </c>
      <c r="EF46" s="2">
        <v>150</v>
      </c>
      <c r="EG46" s="2" t="s">
        <v>50</v>
      </c>
      <c r="EH46" s="2">
        <v>0</v>
      </c>
      <c r="EI46" s="2" t="s">
        <v>3</v>
      </c>
      <c r="EJ46" s="2">
        <v>4</v>
      </c>
      <c r="EK46" s="2">
        <v>1113</v>
      </c>
      <c r="EL46" s="2" t="s">
        <v>51</v>
      </c>
      <c r="EM46" s="2" t="s">
        <v>52</v>
      </c>
      <c r="EN46" s="2"/>
      <c r="EO46" s="2" t="s">
        <v>3</v>
      </c>
      <c r="EP46" s="2"/>
      <c r="EQ46" s="2">
        <v>0</v>
      </c>
      <c r="ER46" s="2">
        <v>36.590000000000003</v>
      </c>
      <c r="ES46" s="2">
        <v>0</v>
      </c>
      <c r="ET46" s="2">
        <v>36.590000000000003</v>
      </c>
      <c r="EU46" s="2">
        <v>0</v>
      </c>
      <c r="EV46" s="2">
        <v>0</v>
      </c>
      <c r="EW46" s="2">
        <v>0</v>
      </c>
      <c r="EX46" s="2">
        <v>0</v>
      </c>
      <c r="EY46" s="2">
        <v>0</v>
      </c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f t="shared" si="50"/>
        <v>0</v>
      </c>
      <c r="FS46" s="2">
        <v>0</v>
      </c>
      <c r="FT46" s="2"/>
      <c r="FU46" s="2"/>
      <c r="FV46" s="2"/>
      <c r="FW46" s="2"/>
      <c r="FX46" s="2">
        <v>0</v>
      </c>
      <c r="FY46" s="2">
        <v>0</v>
      </c>
      <c r="FZ46" s="2"/>
      <c r="GA46" s="2" t="s">
        <v>3</v>
      </c>
      <c r="GB46" s="2"/>
      <c r="GC46" s="2"/>
      <c r="GD46" s="2">
        <v>1</v>
      </c>
      <c r="GE46" s="2"/>
      <c r="GF46" s="2">
        <v>1137320751</v>
      </c>
      <c r="GG46" s="2">
        <v>2</v>
      </c>
      <c r="GH46" s="2">
        <v>1</v>
      </c>
      <c r="GI46" s="2">
        <v>-2</v>
      </c>
      <c r="GJ46" s="2">
        <v>0</v>
      </c>
      <c r="GK46" s="2">
        <v>0</v>
      </c>
      <c r="GL46" s="2">
        <f t="shared" si="51"/>
        <v>0</v>
      </c>
      <c r="GM46" s="2">
        <f>ROUND(O46+X46+Y46,2)+GX46</f>
        <v>263.45</v>
      </c>
      <c r="GN46" s="2">
        <f t="shared" si="53"/>
        <v>0</v>
      </c>
      <c r="GO46" s="2">
        <f t="shared" si="54"/>
        <v>0</v>
      </c>
      <c r="GP46" s="2">
        <f t="shared" si="55"/>
        <v>263.45</v>
      </c>
      <c r="GQ46" s="2"/>
      <c r="GR46" s="2">
        <v>0</v>
      </c>
      <c r="GS46" s="2">
        <v>3</v>
      </c>
      <c r="GT46" s="2">
        <v>0</v>
      </c>
      <c r="GU46" s="2" t="s">
        <v>3</v>
      </c>
      <c r="GV46" s="2">
        <f t="shared" si="56"/>
        <v>0</v>
      </c>
      <c r="GW46" s="2">
        <v>1</v>
      </c>
      <c r="GX46" s="2">
        <f t="shared" si="57"/>
        <v>0</v>
      </c>
      <c r="GY46" s="2"/>
      <c r="GZ46" s="2"/>
      <c r="HA46" s="2">
        <v>0</v>
      </c>
      <c r="HB46" s="2">
        <v>0</v>
      </c>
      <c r="HC46" s="2">
        <f t="shared" si="58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3</v>
      </c>
      <c r="HO46" s="2" t="s">
        <v>3</v>
      </c>
      <c r="HP46" s="2" t="s">
        <v>3</v>
      </c>
      <c r="HQ46" s="2" t="s">
        <v>3</v>
      </c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17</v>
      </c>
      <c r="B47">
        <v>1</v>
      </c>
      <c r="C47">
        <f>ROW(SmtRes!A40)</f>
        <v>40</v>
      </c>
      <c r="D47">
        <f>ROW(EtalonRes!A40)</f>
        <v>40</v>
      </c>
      <c r="E47" t="s">
        <v>64</v>
      </c>
      <c r="F47" t="s">
        <v>65</v>
      </c>
      <c r="G47" t="s">
        <v>66</v>
      </c>
      <c r="H47" t="s">
        <v>35</v>
      </c>
      <c r="I47">
        <v>7.2</v>
      </c>
      <c r="J47">
        <v>0</v>
      </c>
      <c r="K47">
        <v>7.2</v>
      </c>
      <c r="O47">
        <f t="shared" si="21"/>
        <v>2160.29</v>
      </c>
      <c r="P47">
        <f t="shared" si="22"/>
        <v>0</v>
      </c>
      <c r="Q47">
        <f t="shared" si="23"/>
        <v>2160.29</v>
      </c>
      <c r="R47">
        <f t="shared" si="24"/>
        <v>0</v>
      </c>
      <c r="S47">
        <f t="shared" si="25"/>
        <v>0</v>
      </c>
      <c r="T47">
        <f t="shared" si="26"/>
        <v>0</v>
      </c>
      <c r="U47">
        <f t="shared" si="27"/>
        <v>0</v>
      </c>
      <c r="V47">
        <f t="shared" si="28"/>
        <v>0</v>
      </c>
      <c r="W47">
        <f t="shared" si="29"/>
        <v>0</v>
      </c>
      <c r="X47">
        <f t="shared" si="30"/>
        <v>0</v>
      </c>
      <c r="Y47">
        <f t="shared" si="31"/>
        <v>0</v>
      </c>
      <c r="AA47">
        <v>50990268</v>
      </c>
      <c r="AB47">
        <f t="shared" si="32"/>
        <v>36.590000000000003</v>
      </c>
      <c r="AC47">
        <f t="shared" si="33"/>
        <v>0</v>
      </c>
      <c r="AD47">
        <f t="shared" si="34"/>
        <v>36.590000000000003</v>
      </c>
      <c r="AE47">
        <f t="shared" si="35"/>
        <v>0</v>
      </c>
      <c r="AF47">
        <f t="shared" si="36"/>
        <v>0</v>
      </c>
      <c r="AG47">
        <f t="shared" si="37"/>
        <v>0</v>
      </c>
      <c r="AH47">
        <f t="shared" si="38"/>
        <v>0</v>
      </c>
      <c r="AI47">
        <f t="shared" si="39"/>
        <v>0</v>
      </c>
      <c r="AJ47">
        <f t="shared" si="40"/>
        <v>0</v>
      </c>
      <c r="AK47">
        <v>36.590000000000003</v>
      </c>
      <c r="AL47">
        <v>0</v>
      </c>
      <c r="AM47">
        <v>36.590000000000003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95</v>
      </c>
      <c r="AU47">
        <v>65</v>
      </c>
      <c r="AV47">
        <v>1</v>
      </c>
      <c r="AW47">
        <v>1</v>
      </c>
      <c r="AZ47">
        <v>1</v>
      </c>
      <c r="BA47">
        <v>1</v>
      </c>
      <c r="BB47">
        <v>8.1999999999999993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4</v>
      </c>
      <c r="BJ47" t="s">
        <v>67</v>
      </c>
      <c r="BM47">
        <v>1113</v>
      </c>
      <c r="BN47">
        <v>0</v>
      </c>
      <c r="BO47" t="s">
        <v>65</v>
      </c>
      <c r="BP47">
        <v>1</v>
      </c>
      <c r="BQ47">
        <v>150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95</v>
      </c>
      <c r="CA47">
        <v>65</v>
      </c>
      <c r="CB47" t="s">
        <v>3</v>
      </c>
      <c r="CE47">
        <v>30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41"/>
        <v>2160.29</v>
      </c>
      <c r="CQ47">
        <f t="shared" si="42"/>
        <v>0</v>
      </c>
      <c r="CR47">
        <f t="shared" si="43"/>
        <v>300.04000000000002</v>
      </c>
      <c r="CS47">
        <f t="shared" si="44"/>
        <v>0</v>
      </c>
      <c r="CT47">
        <f t="shared" si="45"/>
        <v>0</v>
      </c>
      <c r="CU47">
        <f t="shared" si="46"/>
        <v>0</v>
      </c>
      <c r="CV47">
        <f t="shared" si="47"/>
        <v>0</v>
      </c>
      <c r="CW47">
        <f t="shared" si="48"/>
        <v>0</v>
      </c>
      <c r="CX47">
        <f t="shared" si="49"/>
        <v>0</v>
      </c>
      <c r="CY47">
        <f>S47*(BZ47/100)</f>
        <v>0</v>
      </c>
      <c r="CZ47">
        <f>S47*(CA47/100)</f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35</v>
      </c>
      <c r="DW47" t="s">
        <v>35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49574428</v>
      </c>
      <c r="EF47">
        <v>150</v>
      </c>
      <c r="EG47" t="s">
        <v>50</v>
      </c>
      <c r="EH47">
        <v>0</v>
      </c>
      <c r="EI47" t="s">
        <v>3</v>
      </c>
      <c r="EJ47">
        <v>4</v>
      </c>
      <c r="EK47">
        <v>1113</v>
      </c>
      <c r="EL47" t="s">
        <v>51</v>
      </c>
      <c r="EM47" t="s">
        <v>52</v>
      </c>
      <c r="EO47" t="s">
        <v>3</v>
      </c>
      <c r="EQ47">
        <v>0</v>
      </c>
      <c r="ER47">
        <v>36.590000000000003</v>
      </c>
      <c r="ES47">
        <v>0</v>
      </c>
      <c r="ET47">
        <v>36.590000000000003</v>
      </c>
      <c r="EU47">
        <v>0</v>
      </c>
      <c r="EV47">
        <v>0</v>
      </c>
      <c r="EW47">
        <v>0</v>
      </c>
      <c r="EX47">
        <v>0</v>
      </c>
      <c r="EY47">
        <v>0</v>
      </c>
      <c r="FQ47">
        <v>0</v>
      </c>
      <c r="FR47">
        <f t="shared" si="50"/>
        <v>0</v>
      </c>
      <c r="FS47">
        <v>0</v>
      </c>
      <c r="FX47">
        <v>0</v>
      </c>
      <c r="FY47">
        <v>0</v>
      </c>
      <c r="GA47" t="s">
        <v>3</v>
      </c>
      <c r="GD47">
        <v>0</v>
      </c>
      <c r="GF47">
        <v>1137320751</v>
      </c>
      <c r="GG47">
        <v>2</v>
      </c>
      <c r="GH47">
        <v>1</v>
      </c>
      <c r="GI47">
        <v>2</v>
      </c>
      <c r="GJ47">
        <v>0</v>
      </c>
      <c r="GK47">
        <f>ROUND(R47*(S12)/100,2)</f>
        <v>0</v>
      </c>
      <c r="GL47">
        <f t="shared" si="51"/>
        <v>0</v>
      </c>
      <c r="GM47">
        <f>ROUND(O47+X47+Y47+GK47,2)+GX47</f>
        <v>2160.29</v>
      </c>
      <c r="GN47">
        <f t="shared" si="53"/>
        <v>0</v>
      </c>
      <c r="GO47">
        <f t="shared" si="54"/>
        <v>0</v>
      </c>
      <c r="GP47">
        <f t="shared" si="55"/>
        <v>2160.29</v>
      </c>
      <c r="GR47">
        <v>0</v>
      </c>
      <c r="GS47">
        <v>3</v>
      </c>
      <c r="GT47">
        <v>0</v>
      </c>
      <c r="GU47" t="s">
        <v>3</v>
      </c>
      <c r="GV47">
        <f t="shared" si="56"/>
        <v>0</v>
      </c>
      <c r="GW47">
        <v>1</v>
      </c>
      <c r="GX47">
        <f t="shared" si="57"/>
        <v>0</v>
      </c>
      <c r="HA47">
        <v>0</v>
      </c>
      <c r="HB47">
        <v>0</v>
      </c>
      <c r="HC47">
        <f t="shared" si="58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IK47">
        <v>0</v>
      </c>
    </row>
    <row r="49" spans="1:206" x14ac:dyDescent="0.2">
      <c r="A49" s="3">
        <v>51</v>
      </c>
      <c r="B49" s="3">
        <f>B24</f>
        <v>1</v>
      </c>
      <c r="C49" s="3">
        <f>A24</f>
        <v>4</v>
      </c>
      <c r="D49" s="3">
        <f>ROW(A24)</f>
        <v>24</v>
      </c>
      <c r="E49" s="3"/>
      <c r="F49" s="3" t="str">
        <f>IF(F24&lt;&gt;"",F24,"")</f>
        <v>Новый раздел</v>
      </c>
      <c r="G49" s="3" t="str">
        <f>IF(G24&lt;&gt;"",G24,"")</f>
        <v>Подготовительные работы</v>
      </c>
      <c r="H49" s="3">
        <v>0</v>
      </c>
      <c r="I49" s="3"/>
      <c r="J49" s="3"/>
      <c r="K49" s="3"/>
      <c r="L49" s="3"/>
      <c r="M49" s="3"/>
      <c r="N49" s="3"/>
      <c r="O49" s="3">
        <f t="shared" ref="O49:T49" si="59">ROUND(AB49,2)</f>
        <v>3186.11</v>
      </c>
      <c r="P49" s="3">
        <f t="shared" si="59"/>
        <v>0</v>
      </c>
      <c r="Q49" s="3">
        <f t="shared" si="59"/>
        <v>3083.73</v>
      </c>
      <c r="R49" s="3">
        <f t="shared" si="59"/>
        <v>59</v>
      </c>
      <c r="S49" s="3">
        <f t="shared" si="59"/>
        <v>102.38</v>
      </c>
      <c r="T49" s="3">
        <f t="shared" si="59"/>
        <v>0</v>
      </c>
      <c r="U49" s="3">
        <f>AH49</f>
        <v>9.562949999999999</v>
      </c>
      <c r="V49" s="3">
        <f>AI49</f>
        <v>0</v>
      </c>
      <c r="W49" s="3">
        <f>ROUND(AJ49,2)</f>
        <v>0</v>
      </c>
      <c r="X49" s="3">
        <f>ROUND(AK49,2)</f>
        <v>84.69</v>
      </c>
      <c r="Y49" s="3">
        <f>ROUND(AL49,2)</f>
        <v>60.11</v>
      </c>
      <c r="Z49" s="3"/>
      <c r="AA49" s="3"/>
      <c r="AB49" s="3">
        <f>ROUND(SUMIF(AA28:AA47,"=50990267",O28:O47),2)</f>
        <v>3186.11</v>
      </c>
      <c r="AC49" s="3">
        <f>ROUND(SUMIF(AA28:AA47,"=50990267",P28:P47),2)</f>
        <v>0</v>
      </c>
      <c r="AD49" s="3">
        <f>ROUND(SUMIF(AA28:AA47,"=50990267",Q28:Q47),2)</f>
        <v>3083.73</v>
      </c>
      <c r="AE49" s="3">
        <f>ROUND(SUMIF(AA28:AA47,"=50990267",R28:R47),2)</f>
        <v>59</v>
      </c>
      <c r="AF49" s="3">
        <f>ROUND(SUMIF(AA28:AA47,"=50990267",S28:S47),2)</f>
        <v>102.38</v>
      </c>
      <c r="AG49" s="3">
        <f>ROUND(SUMIF(AA28:AA47,"=50990267",T28:T47),2)</f>
        <v>0</v>
      </c>
      <c r="AH49" s="3">
        <f>SUMIF(AA28:AA47,"=50990267",U28:U47)</f>
        <v>9.562949999999999</v>
      </c>
      <c r="AI49" s="3">
        <f>SUMIF(AA28:AA47,"=50990267",V28:V47)</f>
        <v>0</v>
      </c>
      <c r="AJ49" s="3">
        <f>ROUND(SUMIF(AA28:AA47,"=50990267",W28:W47),2)</f>
        <v>0</v>
      </c>
      <c r="AK49" s="3">
        <f>ROUND(SUMIF(AA28:AA47,"=50990267",X28:X47),2)</f>
        <v>84.69</v>
      </c>
      <c r="AL49" s="3">
        <f>ROUND(SUMIF(AA28:AA47,"=50990267",Y28:Y47),2)</f>
        <v>60.11</v>
      </c>
      <c r="AM49" s="3"/>
      <c r="AN49" s="3"/>
      <c r="AO49" s="3">
        <f t="shared" ref="AO49:BD49" si="60">ROUND(BX49,2)</f>
        <v>0</v>
      </c>
      <c r="AP49" s="3">
        <f t="shared" si="60"/>
        <v>0</v>
      </c>
      <c r="AQ49" s="3">
        <f t="shared" si="60"/>
        <v>0</v>
      </c>
      <c r="AR49" s="3">
        <f t="shared" si="60"/>
        <v>3434.17</v>
      </c>
      <c r="AS49" s="3">
        <f t="shared" si="60"/>
        <v>731.52</v>
      </c>
      <c r="AT49" s="3">
        <f t="shared" si="60"/>
        <v>0</v>
      </c>
      <c r="AU49" s="3">
        <f t="shared" si="60"/>
        <v>2702.65</v>
      </c>
      <c r="AV49" s="3">
        <f t="shared" si="60"/>
        <v>0</v>
      </c>
      <c r="AW49" s="3">
        <f t="shared" si="60"/>
        <v>0</v>
      </c>
      <c r="AX49" s="3">
        <f t="shared" si="60"/>
        <v>0</v>
      </c>
      <c r="AY49" s="3">
        <f t="shared" si="60"/>
        <v>0</v>
      </c>
      <c r="AZ49" s="3">
        <f t="shared" si="60"/>
        <v>0</v>
      </c>
      <c r="BA49" s="3">
        <f t="shared" si="60"/>
        <v>0</v>
      </c>
      <c r="BB49" s="3">
        <f t="shared" si="60"/>
        <v>0</v>
      </c>
      <c r="BC49" s="3">
        <f t="shared" si="60"/>
        <v>0</v>
      </c>
      <c r="BD49" s="3">
        <f t="shared" si="60"/>
        <v>0</v>
      </c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>
        <f>ROUND(SUMIF(AA28:AA47,"=50990267",FQ28:FQ47),2)</f>
        <v>0</v>
      </c>
      <c r="BY49" s="3">
        <f>ROUND(SUMIF(AA28:AA47,"=50990267",FR28:FR47),2)</f>
        <v>0</v>
      </c>
      <c r="BZ49" s="3">
        <f>ROUND(SUMIF(AA28:AA47,"=50990267",GL28:GL47),2)</f>
        <v>0</v>
      </c>
      <c r="CA49" s="3">
        <f>ROUND(SUMIF(AA28:AA47,"=50990267",GM28:GM47),2)</f>
        <v>3434.17</v>
      </c>
      <c r="CB49" s="3">
        <f>ROUND(SUMIF(AA28:AA47,"=50990267",GN28:GN47),2)</f>
        <v>731.52</v>
      </c>
      <c r="CC49" s="3">
        <f>ROUND(SUMIF(AA28:AA47,"=50990267",GO28:GO47),2)</f>
        <v>0</v>
      </c>
      <c r="CD49" s="3">
        <f>ROUND(SUMIF(AA28:AA47,"=50990267",GP28:GP47),2)</f>
        <v>2702.65</v>
      </c>
      <c r="CE49" s="3">
        <f>AC49-BX49</f>
        <v>0</v>
      </c>
      <c r="CF49" s="3">
        <f>AC49-BY49</f>
        <v>0</v>
      </c>
      <c r="CG49" s="3">
        <f>BX49-BZ49</f>
        <v>0</v>
      </c>
      <c r="CH49" s="3">
        <f>AC49-BX49-BY49+BZ49</f>
        <v>0</v>
      </c>
      <c r="CI49" s="3">
        <f>BY49-BZ49</f>
        <v>0</v>
      </c>
      <c r="CJ49" s="3">
        <f>ROUND(SUMIF(AA28:AA47,"=50990267",GX28:GX47),2)</f>
        <v>0</v>
      </c>
      <c r="CK49" s="3">
        <f>ROUND(SUMIF(AA28:AA47,"=50990267",GY28:GY47),2)</f>
        <v>0</v>
      </c>
      <c r="CL49" s="3">
        <f>ROUND(SUMIF(AA28:AA47,"=50990267",GZ28:GZ47),2)</f>
        <v>0</v>
      </c>
      <c r="CM49" s="3">
        <f>ROUND(SUMIF(AA28:AA47,"=50990267",HD28:HD47),2)</f>
        <v>0</v>
      </c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4">
        <f t="shared" ref="DG49:DL49" si="61">ROUND(DT49,2)</f>
        <v>36076.800000000003</v>
      </c>
      <c r="DH49" s="4">
        <f t="shared" si="61"/>
        <v>0</v>
      </c>
      <c r="DI49" s="4">
        <f t="shared" si="61"/>
        <v>32586.67</v>
      </c>
      <c r="DJ49" s="4">
        <f t="shared" si="61"/>
        <v>2011.31</v>
      </c>
      <c r="DK49" s="4">
        <f t="shared" si="61"/>
        <v>3490.13</v>
      </c>
      <c r="DL49" s="4">
        <f t="shared" si="61"/>
        <v>0</v>
      </c>
      <c r="DM49" s="4">
        <f>DZ49</f>
        <v>9.562949999999999</v>
      </c>
      <c r="DN49" s="4">
        <f>EA49</f>
        <v>0</v>
      </c>
      <c r="DO49" s="4">
        <f>ROUND(EB49,2)</f>
        <v>0</v>
      </c>
      <c r="DP49" s="4">
        <f>ROUND(EC49,2)</f>
        <v>2486.2600000000002</v>
      </c>
      <c r="DQ49" s="4">
        <f>ROUND(ED49,2)</f>
        <v>1430.96</v>
      </c>
      <c r="DR49" s="4"/>
      <c r="DS49" s="4"/>
      <c r="DT49" s="4">
        <f>ROUND(SUMIF(AA28:AA47,"=50990268",O28:O47),2)</f>
        <v>36076.800000000003</v>
      </c>
      <c r="DU49" s="4">
        <f>ROUND(SUMIF(AA28:AA47,"=50990268",P28:P47),2)</f>
        <v>0</v>
      </c>
      <c r="DV49" s="4">
        <f>ROUND(SUMIF(AA28:AA47,"=50990268",Q28:Q47),2)</f>
        <v>32586.67</v>
      </c>
      <c r="DW49" s="4">
        <f>ROUND(SUMIF(AA28:AA47,"=50990268",R28:R47),2)</f>
        <v>2011.31</v>
      </c>
      <c r="DX49" s="4">
        <f>ROUND(SUMIF(AA28:AA47,"=50990268",S28:S47),2)</f>
        <v>3490.13</v>
      </c>
      <c r="DY49" s="4">
        <f>ROUND(SUMIF(AA28:AA47,"=50990268",T28:T47),2)</f>
        <v>0</v>
      </c>
      <c r="DZ49" s="4">
        <f>SUMIF(AA28:AA47,"=50990268",U28:U47)</f>
        <v>9.562949999999999</v>
      </c>
      <c r="EA49" s="4">
        <f>SUMIF(AA28:AA47,"=50990268",V28:V47)</f>
        <v>0</v>
      </c>
      <c r="EB49" s="4">
        <f>ROUND(SUMIF(AA28:AA47,"=50990268",W28:W47),2)</f>
        <v>0</v>
      </c>
      <c r="EC49" s="4">
        <f>ROUND(SUMIF(AA28:AA47,"=50990268",X28:X47),2)</f>
        <v>2486.2600000000002</v>
      </c>
      <c r="ED49" s="4">
        <f>ROUND(SUMIF(AA28:AA47,"=50990268",Y28:Y47),2)</f>
        <v>1430.96</v>
      </c>
      <c r="EE49" s="4"/>
      <c r="EF49" s="4"/>
      <c r="EG49" s="4">
        <f t="shared" ref="EG49:EV49" si="62">ROUND(FP49,2)</f>
        <v>0</v>
      </c>
      <c r="EH49" s="4">
        <f t="shared" si="62"/>
        <v>0</v>
      </c>
      <c r="EI49" s="4">
        <f t="shared" si="62"/>
        <v>0</v>
      </c>
      <c r="EJ49" s="4">
        <f t="shared" si="62"/>
        <v>43212.12</v>
      </c>
      <c r="EK49" s="4">
        <f t="shared" si="62"/>
        <v>15676.9</v>
      </c>
      <c r="EL49" s="4">
        <f t="shared" si="62"/>
        <v>0</v>
      </c>
      <c r="EM49" s="4">
        <f t="shared" si="62"/>
        <v>27535.22</v>
      </c>
      <c r="EN49" s="4">
        <f t="shared" si="62"/>
        <v>0</v>
      </c>
      <c r="EO49" s="4">
        <f t="shared" si="62"/>
        <v>0</v>
      </c>
      <c r="EP49" s="4">
        <f t="shared" si="62"/>
        <v>0</v>
      </c>
      <c r="EQ49" s="4">
        <f t="shared" si="62"/>
        <v>0</v>
      </c>
      <c r="ER49" s="4">
        <f t="shared" si="62"/>
        <v>0</v>
      </c>
      <c r="ES49" s="4">
        <f t="shared" si="62"/>
        <v>0</v>
      </c>
      <c r="ET49" s="4">
        <f t="shared" si="62"/>
        <v>0</v>
      </c>
      <c r="EU49" s="4">
        <f t="shared" si="62"/>
        <v>0</v>
      </c>
      <c r="EV49" s="4">
        <f t="shared" si="62"/>
        <v>0</v>
      </c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>
        <f>ROUND(SUMIF(AA28:AA47,"=50990268",FQ28:FQ47),2)</f>
        <v>0</v>
      </c>
      <c r="FQ49" s="4">
        <f>ROUND(SUMIF(AA28:AA47,"=50990268",FR28:FR47),2)</f>
        <v>0</v>
      </c>
      <c r="FR49" s="4">
        <f>ROUND(SUMIF(AA28:AA47,"=50990268",GL28:GL47),2)</f>
        <v>0</v>
      </c>
      <c r="FS49" s="4">
        <f>ROUND(SUMIF(AA28:AA47,"=50990268",GM28:GM47),2)</f>
        <v>43212.12</v>
      </c>
      <c r="FT49" s="4">
        <f>ROUND(SUMIF(AA28:AA47,"=50990268",GN28:GN47),2)</f>
        <v>15676.9</v>
      </c>
      <c r="FU49" s="4">
        <f>ROUND(SUMIF(AA28:AA47,"=50990268",GO28:GO47),2)</f>
        <v>0</v>
      </c>
      <c r="FV49" s="4">
        <f>ROUND(SUMIF(AA28:AA47,"=50990268",GP28:GP47),2)</f>
        <v>27535.22</v>
      </c>
      <c r="FW49" s="4">
        <f>DU49-FP49</f>
        <v>0</v>
      </c>
      <c r="FX49" s="4">
        <f>DU49-FQ49</f>
        <v>0</v>
      </c>
      <c r="FY49" s="4">
        <f>FP49-FR49</f>
        <v>0</v>
      </c>
      <c r="FZ49" s="4">
        <f>DU49-FP49-FQ49+FR49</f>
        <v>0</v>
      </c>
      <c r="GA49" s="4">
        <f>FQ49-FR49</f>
        <v>0</v>
      </c>
      <c r="GB49" s="4">
        <f>ROUND(SUMIF(AA28:AA47,"=50990268",GX28:GX47),2)</f>
        <v>0</v>
      </c>
      <c r="GC49" s="4">
        <f>ROUND(SUMIF(AA28:AA47,"=50990268",GY28:GY47),2)</f>
        <v>0</v>
      </c>
      <c r="GD49" s="4">
        <f>ROUND(SUMIF(AA28:AA47,"=50990268",GZ28:GZ47),2)</f>
        <v>0</v>
      </c>
      <c r="GE49" s="4">
        <f>ROUND(SUMIF(AA28:AA47,"=50990268",HD28:HD47),2)</f>
        <v>0</v>
      </c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>
        <v>0</v>
      </c>
    </row>
    <row r="51" spans="1:206" x14ac:dyDescent="0.2">
      <c r="A51" s="5">
        <v>50</v>
      </c>
      <c r="B51" s="5">
        <v>0</v>
      </c>
      <c r="C51" s="5">
        <v>0</v>
      </c>
      <c r="D51" s="5">
        <v>1</v>
      </c>
      <c r="E51" s="5">
        <v>201</v>
      </c>
      <c r="F51" s="5">
        <f>ROUND(Source!O49,O51)</f>
        <v>3186.11</v>
      </c>
      <c r="G51" s="5" t="s">
        <v>68</v>
      </c>
      <c r="H51" s="5" t="s">
        <v>69</v>
      </c>
      <c r="I51" s="5"/>
      <c r="J51" s="5"/>
      <c r="K51" s="5">
        <v>201</v>
      </c>
      <c r="L51" s="5">
        <v>1</v>
      </c>
      <c r="M51" s="5">
        <v>3</v>
      </c>
      <c r="N51" s="5" t="s">
        <v>3</v>
      </c>
      <c r="O51" s="5">
        <v>2</v>
      </c>
      <c r="P51" s="5">
        <f>ROUND(Source!DG49,O51)</f>
        <v>36076.800000000003</v>
      </c>
      <c r="Q51" s="5"/>
      <c r="R51" s="5"/>
      <c r="S51" s="5"/>
      <c r="T51" s="5"/>
      <c r="U51" s="5"/>
      <c r="V51" s="5"/>
      <c r="W51" s="5">
        <v>3186.11</v>
      </c>
      <c r="X51" s="5">
        <v>1</v>
      </c>
      <c r="Y51" s="5">
        <v>3186.11</v>
      </c>
      <c r="Z51" s="5">
        <v>36076.800000000003</v>
      </c>
      <c r="AA51" s="5">
        <v>1</v>
      </c>
      <c r="AB51" s="5">
        <v>36076.800000000003</v>
      </c>
    </row>
    <row r="52" spans="1:206" x14ac:dyDescent="0.2">
      <c r="A52" s="5">
        <v>50</v>
      </c>
      <c r="B52" s="5">
        <v>0</v>
      </c>
      <c r="C52" s="5">
        <v>0</v>
      </c>
      <c r="D52" s="5">
        <v>1</v>
      </c>
      <c r="E52" s="5">
        <v>202</v>
      </c>
      <c r="F52" s="5">
        <f>ROUND(Source!P49,O52)</f>
        <v>0</v>
      </c>
      <c r="G52" s="5" t="s">
        <v>70</v>
      </c>
      <c r="H52" s="5" t="s">
        <v>71</v>
      </c>
      <c r="I52" s="5"/>
      <c r="J52" s="5"/>
      <c r="K52" s="5">
        <v>202</v>
      </c>
      <c r="L52" s="5">
        <v>2</v>
      </c>
      <c r="M52" s="5">
        <v>3</v>
      </c>
      <c r="N52" s="5" t="s">
        <v>3</v>
      </c>
      <c r="O52" s="5">
        <v>2</v>
      </c>
      <c r="P52" s="5">
        <f>ROUND(Source!DH49,O52)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06" x14ac:dyDescent="0.2">
      <c r="A53" s="5">
        <v>50</v>
      </c>
      <c r="B53" s="5">
        <v>0</v>
      </c>
      <c r="C53" s="5">
        <v>0</v>
      </c>
      <c r="D53" s="5">
        <v>1</v>
      </c>
      <c r="E53" s="5">
        <v>222</v>
      </c>
      <c r="F53" s="5">
        <f>ROUND(Source!AO49,O53)</f>
        <v>0</v>
      </c>
      <c r="G53" s="5" t="s">
        <v>72</v>
      </c>
      <c r="H53" s="5" t="s">
        <v>73</v>
      </c>
      <c r="I53" s="5"/>
      <c r="J53" s="5"/>
      <c r="K53" s="5">
        <v>222</v>
      </c>
      <c r="L53" s="5">
        <v>3</v>
      </c>
      <c r="M53" s="5">
        <v>3</v>
      </c>
      <c r="N53" s="5" t="s">
        <v>3</v>
      </c>
      <c r="O53" s="5">
        <v>2</v>
      </c>
      <c r="P53" s="5">
        <f>ROUND(Source!EG49,O53)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06" x14ac:dyDescent="0.2">
      <c r="A54" s="5">
        <v>50</v>
      </c>
      <c r="B54" s="5">
        <v>0</v>
      </c>
      <c r="C54" s="5">
        <v>0</v>
      </c>
      <c r="D54" s="5">
        <v>1</v>
      </c>
      <c r="E54" s="5">
        <v>225</v>
      </c>
      <c r="F54" s="5">
        <f>ROUND(Source!AV49,O54)</f>
        <v>0</v>
      </c>
      <c r="G54" s="5" t="s">
        <v>74</v>
      </c>
      <c r="H54" s="5" t="s">
        <v>75</v>
      </c>
      <c r="I54" s="5"/>
      <c r="J54" s="5"/>
      <c r="K54" s="5">
        <v>225</v>
      </c>
      <c r="L54" s="5">
        <v>4</v>
      </c>
      <c r="M54" s="5">
        <v>3</v>
      </c>
      <c r="N54" s="5" t="s">
        <v>3</v>
      </c>
      <c r="O54" s="5">
        <v>2</v>
      </c>
      <c r="P54" s="5">
        <f>ROUND(Source!EN49,O54)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06" x14ac:dyDescent="0.2">
      <c r="A55" s="5">
        <v>50</v>
      </c>
      <c r="B55" s="5">
        <v>0</v>
      </c>
      <c r="C55" s="5">
        <v>0</v>
      </c>
      <c r="D55" s="5">
        <v>1</v>
      </c>
      <c r="E55" s="5">
        <v>226</v>
      </c>
      <c r="F55" s="5">
        <f>ROUND(Source!AW49,O55)</f>
        <v>0</v>
      </c>
      <c r="G55" s="5" t="s">
        <v>76</v>
      </c>
      <c r="H55" s="5" t="s">
        <v>77</v>
      </c>
      <c r="I55" s="5"/>
      <c r="J55" s="5"/>
      <c r="K55" s="5">
        <v>226</v>
      </c>
      <c r="L55" s="5">
        <v>5</v>
      </c>
      <c r="M55" s="5">
        <v>3</v>
      </c>
      <c r="N55" s="5" t="s">
        <v>3</v>
      </c>
      <c r="O55" s="5">
        <v>2</v>
      </c>
      <c r="P55" s="5">
        <f>ROUND(Source!EO49,O55)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06" x14ac:dyDescent="0.2">
      <c r="A56" s="5">
        <v>50</v>
      </c>
      <c r="B56" s="5">
        <v>0</v>
      </c>
      <c r="C56" s="5">
        <v>0</v>
      </c>
      <c r="D56" s="5">
        <v>1</v>
      </c>
      <c r="E56" s="5">
        <v>227</v>
      </c>
      <c r="F56" s="5">
        <f>ROUND(Source!AX49,O56)</f>
        <v>0</v>
      </c>
      <c r="G56" s="5" t="s">
        <v>78</v>
      </c>
      <c r="H56" s="5" t="s">
        <v>79</v>
      </c>
      <c r="I56" s="5"/>
      <c r="J56" s="5"/>
      <c r="K56" s="5">
        <v>227</v>
      </c>
      <c r="L56" s="5">
        <v>6</v>
      </c>
      <c r="M56" s="5">
        <v>3</v>
      </c>
      <c r="N56" s="5" t="s">
        <v>3</v>
      </c>
      <c r="O56" s="5">
        <v>2</v>
      </c>
      <c r="P56" s="5">
        <f>ROUND(Source!EP49,O56)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06" x14ac:dyDescent="0.2">
      <c r="A57" s="5">
        <v>50</v>
      </c>
      <c r="B57" s="5">
        <v>0</v>
      </c>
      <c r="C57" s="5">
        <v>0</v>
      </c>
      <c r="D57" s="5">
        <v>1</v>
      </c>
      <c r="E57" s="5">
        <v>228</v>
      </c>
      <c r="F57" s="5">
        <f>ROUND(Source!AY49,O57)</f>
        <v>0</v>
      </c>
      <c r="G57" s="5" t="s">
        <v>80</v>
      </c>
      <c r="H57" s="5" t="s">
        <v>81</v>
      </c>
      <c r="I57" s="5"/>
      <c r="J57" s="5"/>
      <c r="K57" s="5">
        <v>228</v>
      </c>
      <c r="L57" s="5">
        <v>7</v>
      </c>
      <c r="M57" s="5">
        <v>3</v>
      </c>
      <c r="N57" s="5" t="s">
        <v>3</v>
      </c>
      <c r="O57" s="5">
        <v>2</v>
      </c>
      <c r="P57" s="5">
        <f>ROUND(Source!EQ49,O57)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06" x14ac:dyDescent="0.2">
      <c r="A58" s="5">
        <v>50</v>
      </c>
      <c r="B58" s="5">
        <v>0</v>
      </c>
      <c r="C58" s="5">
        <v>0</v>
      </c>
      <c r="D58" s="5">
        <v>1</v>
      </c>
      <c r="E58" s="5">
        <v>216</v>
      </c>
      <c r="F58" s="5">
        <f>ROUND(Source!AP49,O58)</f>
        <v>0</v>
      </c>
      <c r="G58" s="5" t="s">
        <v>82</v>
      </c>
      <c r="H58" s="5" t="s">
        <v>83</v>
      </c>
      <c r="I58" s="5"/>
      <c r="J58" s="5"/>
      <c r="K58" s="5">
        <v>216</v>
      </c>
      <c r="L58" s="5">
        <v>8</v>
      </c>
      <c r="M58" s="5">
        <v>3</v>
      </c>
      <c r="N58" s="5" t="s">
        <v>3</v>
      </c>
      <c r="O58" s="5">
        <v>2</v>
      </c>
      <c r="P58" s="5">
        <f>ROUND(Source!EH49,O58)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06" x14ac:dyDescent="0.2">
      <c r="A59" s="5">
        <v>50</v>
      </c>
      <c r="B59" s="5">
        <v>0</v>
      </c>
      <c r="C59" s="5">
        <v>0</v>
      </c>
      <c r="D59" s="5">
        <v>1</v>
      </c>
      <c r="E59" s="5">
        <v>223</v>
      </c>
      <c r="F59" s="5">
        <f>ROUND(Source!AQ49,O59)</f>
        <v>0</v>
      </c>
      <c r="G59" s="5" t="s">
        <v>84</v>
      </c>
      <c r="H59" s="5" t="s">
        <v>85</v>
      </c>
      <c r="I59" s="5"/>
      <c r="J59" s="5"/>
      <c r="K59" s="5">
        <v>223</v>
      </c>
      <c r="L59" s="5">
        <v>9</v>
      </c>
      <c r="M59" s="5">
        <v>3</v>
      </c>
      <c r="N59" s="5" t="s">
        <v>3</v>
      </c>
      <c r="O59" s="5">
        <v>2</v>
      </c>
      <c r="P59" s="5">
        <f>ROUND(Source!EI49,O59)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06" x14ac:dyDescent="0.2">
      <c r="A60" s="5">
        <v>50</v>
      </c>
      <c r="B60" s="5">
        <v>0</v>
      </c>
      <c r="C60" s="5">
        <v>0</v>
      </c>
      <c r="D60" s="5">
        <v>1</v>
      </c>
      <c r="E60" s="5">
        <v>229</v>
      </c>
      <c r="F60" s="5">
        <f>ROUND(Source!AZ49,O60)</f>
        <v>0</v>
      </c>
      <c r="G60" s="5" t="s">
        <v>86</v>
      </c>
      <c r="H60" s="5" t="s">
        <v>87</v>
      </c>
      <c r="I60" s="5"/>
      <c r="J60" s="5"/>
      <c r="K60" s="5">
        <v>229</v>
      </c>
      <c r="L60" s="5">
        <v>10</v>
      </c>
      <c r="M60" s="5">
        <v>3</v>
      </c>
      <c r="N60" s="5" t="s">
        <v>3</v>
      </c>
      <c r="O60" s="5">
        <v>2</v>
      </c>
      <c r="P60" s="5">
        <f>ROUND(Source!ER49,O60)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06" x14ac:dyDescent="0.2">
      <c r="A61" s="5">
        <v>50</v>
      </c>
      <c r="B61" s="5">
        <v>0</v>
      </c>
      <c r="C61" s="5">
        <v>0</v>
      </c>
      <c r="D61" s="5">
        <v>1</v>
      </c>
      <c r="E61" s="5">
        <v>203</v>
      </c>
      <c r="F61" s="5">
        <f>ROUND(Source!Q49,O61)</f>
        <v>3083.73</v>
      </c>
      <c r="G61" s="5" t="s">
        <v>88</v>
      </c>
      <c r="H61" s="5" t="s">
        <v>89</v>
      </c>
      <c r="I61" s="5"/>
      <c r="J61" s="5"/>
      <c r="K61" s="5">
        <v>203</v>
      </c>
      <c r="L61" s="5">
        <v>11</v>
      </c>
      <c r="M61" s="5">
        <v>3</v>
      </c>
      <c r="N61" s="5" t="s">
        <v>3</v>
      </c>
      <c r="O61" s="5">
        <v>2</v>
      </c>
      <c r="P61" s="5">
        <f>ROUND(Source!DI49,O61)</f>
        <v>32586.67</v>
      </c>
      <c r="Q61" s="5"/>
      <c r="R61" s="5"/>
      <c r="S61" s="5"/>
      <c r="T61" s="5"/>
      <c r="U61" s="5"/>
      <c r="V61" s="5"/>
      <c r="W61" s="5">
        <v>3083.73</v>
      </c>
      <c r="X61" s="5">
        <v>1</v>
      </c>
      <c r="Y61" s="5">
        <v>3083.73</v>
      </c>
      <c r="Z61" s="5">
        <v>32586.67</v>
      </c>
      <c r="AA61" s="5">
        <v>1</v>
      </c>
      <c r="AB61" s="5">
        <v>32586.67</v>
      </c>
    </row>
    <row r="62" spans="1:206" x14ac:dyDescent="0.2">
      <c r="A62" s="5">
        <v>50</v>
      </c>
      <c r="B62" s="5">
        <v>0</v>
      </c>
      <c r="C62" s="5">
        <v>0</v>
      </c>
      <c r="D62" s="5">
        <v>1</v>
      </c>
      <c r="E62" s="5">
        <v>231</v>
      </c>
      <c r="F62" s="5">
        <f>ROUND(Source!BB49,O62)</f>
        <v>0</v>
      </c>
      <c r="G62" s="5" t="s">
        <v>90</v>
      </c>
      <c r="H62" s="5" t="s">
        <v>91</v>
      </c>
      <c r="I62" s="5"/>
      <c r="J62" s="5"/>
      <c r="K62" s="5">
        <v>231</v>
      </c>
      <c r="L62" s="5">
        <v>12</v>
      </c>
      <c r="M62" s="5">
        <v>3</v>
      </c>
      <c r="N62" s="5" t="s">
        <v>3</v>
      </c>
      <c r="O62" s="5">
        <v>2</v>
      </c>
      <c r="P62" s="5">
        <f>ROUND(Source!ET49,O62)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06" x14ac:dyDescent="0.2">
      <c r="A63" s="5">
        <v>50</v>
      </c>
      <c r="B63" s="5">
        <v>0</v>
      </c>
      <c r="C63" s="5">
        <v>0</v>
      </c>
      <c r="D63" s="5">
        <v>1</v>
      </c>
      <c r="E63" s="5">
        <v>204</v>
      </c>
      <c r="F63" s="5">
        <f>ROUND(Source!R49,O63)</f>
        <v>59</v>
      </c>
      <c r="G63" s="5" t="s">
        <v>92</v>
      </c>
      <c r="H63" s="5" t="s">
        <v>93</v>
      </c>
      <c r="I63" s="5"/>
      <c r="J63" s="5"/>
      <c r="K63" s="5">
        <v>204</v>
      </c>
      <c r="L63" s="5">
        <v>13</v>
      </c>
      <c r="M63" s="5">
        <v>3</v>
      </c>
      <c r="N63" s="5" t="s">
        <v>3</v>
      </c>
      <c r="O63" s="5">
        <v>2</v>
      </c>
      <c r="P63" s="5">
        <f>ROUND(Source!DJ49,O63)</f>
        <v>2011.31</v>
      </c>
      <c r="Q63" s="5"/>
      <c r="R63" s="5"/>
      <c r="S63" s="5"/>
      <c r="T63" s="5"/>
      <c r="U63" s="5"/>
      <c r="V63" s="5"/>
      <c r="W63" s="5">
        <v>59</v>
      </c>
      <c r="X63" s="5">
        <v>1</v>
      </c>
      <c r="Y63" s="5">
        <v>59</v>
      </c>
      <c r="Z63" s="5">
        <v>2011.31</v>
      </c>
      <c r="AA63" s="5">
        <v>1</v>
      </c>
      <c r="AB63" s="5">
        <v>2011.31</v>
      </c>
    </row>
    <row r="64" spans="1:206" x14ac:dyDescent="0.2">
      <c r="A64" s="5">
        <v>50</v>
      </c>
      <c r="B64" s="5">
        <v>0</v>
      </c>
      <c r="C64" s="5">
        <v>0</v>
      </c>
      <c r="D64" s="5">
        <v>1</v>
      </c>
      <c r="E64" s="5">
        <v>205</v>
      </c>
      <c r="F64" s="5">
        <f>ROUND(Source!S49,O64)</f>
        <v>102.38</v>
      </c>
      <c r="G64" s="5" t="s">
        <v>94</v>
      </c>
      <c r="H64" s="5" t="s">
        <v>95</v>
      </c>
      <c r="I64" s="5"/>
      <c r="J64" s="5"/>
      <c r="K64" s="5">
        <v>205</v>
      </c>
      <c r="L64" s="5">
        <v>14</v>
      </c>
      <c r="M64" s="5">
        <v>3</v>
      </c>
      <c r="N64" s="5" t="s">
        <v>3</v>
      </c>
      <c r="O64" s="5">
        <v>2</v>
      </c>
      <c r="P64" s="5">
        <f>ROUND(Source!DK49,O64)</f>
        <v>3490.13</v>
      </c>
      <c r="Q64" s="5"/>
      <c r="R64" s="5"/>
      <c r="S64" s="5"/>
      <c r="T64" s="5"/>
      <c r="U64" s="5"/>
      <c r="V64" s="5"/>
      <c r="W64" s="5">
        <v>102.38</v>
      </c>
      <c r="X64" s="5">
        <v>1</v>
      </c>
      <c r="Y64" s="5">
        <v>102.38</v>
      </c>
      <c r="Z64" s="5">
        <v>3490.13</v>
      </c>
      <c r="AA64" s="5">
        <v>1</v>
      </c>
      <c r="AB64" s="5">
        <v>3490.13</v>
      </c>
    </row>
    <row r="65" spans="1:88" x14ac:dyDescent="0.2">
      <c r="A65" s="5">
        <v>50</v>
      </c>
      <c r="B65" s="5">
        <v>0</v>
      </c>
      <c r="C65" s="5">
        <v>0</v>
      </c>
      <c r="D65" s="5">
        <v>1</v>
      </c>
      <c r="E65" s="5">
        <v>232</v>
      </c>
      <c r="F65" s="5">
        <f>ROUND(Source!BC49,O65)</f>
        <v>0</v>
      </c>
      <c r="G65" s="5" t="s">
        <v>96</v>
      </c>
      <c r="H65" s="5" t="s">
        <v>97</v>
      </c>
      <c r="I65" s="5"/>
      <c r="J65" s="5"/>
      <c r="K65" s="5">
        <v>232</v>
      </c>
      <c r="L65" s="5">
        <v>15</v>
      </c>
      <c r="M65" s="5">
        <v>3</v>
      </c>
      <c r="N65" s="5" t="s">
        <v>3</v>
      </c>
      <c r="O65" s="5">
        <v>2</v>
      </c>
      <c r="P65" s="5">
        <f>ROUND(Source!EU49,O65)</f>
        <v>0</v>
      </c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>
        <v>0</v>
      </c>
      <c r="AA65" s="5">
        <v>1</v>
      </c>
      <c r="AB65" s="5">
        <v>0</v>
      </c>
    </row>
    <row r="66" spans="1:88" x14ac:dyDescent="0.2">
      <c r="A66" s="5">
        <v>50</v>
      </c>
      <c r="B66" s="5">
        <v>0</v>
      </c>
      <c r="C66" s="5">
        <v>0</v>
      </c>
      <c r="D66" s="5">
        <v>1</v>
      </c>
      <c r="E66" s="5">
        <v>214</v>
      </c>
      <c r="F66" s="5">
        <f>ROUND(Source!AS49,O66)</f>
        <v>731.52</v>
      </c>
      <c r="G66" s="5" t="s">
        <v>98</v>
      </c>
      <c r="H66" s="5" t="s">
        <v>99</v>
      </c>
      <c r="I66" s="5"/>
      <c r="J66" s="5"/>
      <c r="K66" s="5">
        <v>214</v>
      </c>
      <c r="L66" s="5">
        <v>16</v>
      </c>
      <c r="M66" s="5">
        <v>3</v>
      </c>
      <c r="N66" s="5" t="s">
        <v>3</v>
      </c>
      <c r="O66" s="5">
        <v>2</v>
      </c>
      <c r="P66" s="5">
        <f>ROUND(Source!EK49,O66)</f>
        <v>15676.9</v>
      </c>
      <c r="Q66" s="5"/>
      <c r="R66" s="5"/>
      <c r="S66" s="5"/>
      <c r="T66" s="5"/>
      <c r="U66" s="5"/>
      <c r="V66" s="5"/>
      <c r="W66" s="5">
        <v>731.52</v>
      </c>
      <c r="X66" s="5">
        <v>1</v>
      </c>
      <c r="Y66" s="5">
        <v>731.52</v>
      </c>
      <c r="Z66" s="5">
        <v>15676.9</v>
      </c>
      <c r="AA66" s="5">
        <v>1</v>
      </c>
      <c r="AB66" s="5">
        <v>15676.9</v>
      </c>
    </row>
    <row r="67" spans="1:88" x14ac:dyDescent="0.2">
      <c r="A67" s="5">
        <v>50</v>
      </c>
      <c r="B67" s="5">
        <v>0</v>
      </c>
      <c r="C67" s="5">
        <v>0</v>
      </c>
      <c r="D67" s="5">
        <v>1</v>
      </c>
      <c r="E67" s="5">
        <v>215</v>
      </c>
      <c r="F67" s="5">
        <f>ROUND(Source!AT49,O67)</f>
        <v>0</v>
      </c>
      <c r="G67" s="5" t="s">
        <v>100</v>
      </c>
      <c r="H67" s="5" t="s">
        <v>101</v>
      </c>
      <c r="I67" s="5"/>
      <c r="J67" s="5"/>
      <c r="K67" s="5">
        <v>215</v>
      </c>
      <c r="L67" s="5">
        <v>17</v>
      </c>
      <c r="M67" s="5">
        <v>3</v>
      </c>
      <c r="N67" s="5" t="s">
        <v>3</v>
      </c>
      <c r="O67" s="5">
        <v>2</v>
      </c>
      <c r="P67" s="5">
        <f>ROUND(Source!EL49,O67)</f>
        <v>0</v>
      </c>
      <c r="Q67" s="5"/>
      <c r="R67" s="5"/>
      <c r="S67" s="5"/>
      <c r="T67" s="5"/>
      <c r="U67" s="5"/>
      <c r="V67" s="5"/>
      <c r="W67" s="5">
        <v>0</v>
      </c>
      <c r="X67" s="5">
        <v>1</v>
      </c>
      <c r="Y67" s="5">
        <v>0</v>
      </c>
      <c r="Z67" s="5">
        <v>0</v>
      </c>
      <c r="AA67" s="5">
        <v>1</v>
      </c>
      <c r="AB67" s="5">
        <v>0</v>
      </c>
    </row>
    <row r="68" spans="1:88" x14ac:dyDescent="0.2">
      <c r="A68" s="5">
        <v>50</v>
      </c>
      <c r="B68" s="5">
        <v>0</v>
      </c>
      <c r="C68" s="5">
        <v>0</v>
      </c>
      <c r="D68" s="5">
        <v>1</v>
      </c>
      <c r="E68" s="5">
        <v>217</v>
      </c>
      <c r="F68" s="5">
        <f>ROUND(Source!AU49,O68)</f>
        <v>2702.65</v>
      </c>
      <c r="G68" s="5" t="s">
        <v>102</v>
      </c>
      <c r="H68" s="5" t="s">
        <v>103</v>
      </c>
      <c r="I68" s="5"/>
      <c r="J68" s="5"/>
      <c r="K68" s="5">
        <v>217</v>
      </c>
      <c r="L68" s="5">
        <v>18</v>
      </c>
      <c r="M68" s="5">
        <v>3</v>
      </c>
      <c r="N68" s="5" t="s">
        <v>3</v>
      </c>
      <c r="O68" s="5">
        <v>2</v>
      </c>
      <c r="P68" s="5">
        <f>ROUND(Source!EM49,O68)</f>
        <v>27535.22</v>
      </c>
      <c r="Q68" s="5"/>
      <c r="R68" s="5"/>
      <c r="S68" s="5"/>
      <c r="T68" s="5"/>
      <c r="U68" s="5"/>
      <c r="V68" s="5"/>
      <c r="W68" s="5">
        <v>2702.65</v>
      </c>
      <c r="X68" s="5">
        <v>1</v>
      </c>
      <c r="Y68" s="5">
        <v>2702.65</v>
      </c>
      <c r="Z68" s="5">
        <v>27535.22</v>
      </c>
      <c r="AA68" s="5">
        <v>1</v>
      </c>
      <c r="AB68" s="5">
        <v>27535.22</v>
      </c>
    </row>
    <row r="69" spans="1:88" x14ac:dyDescent="0.2">
      <c r="A69" s="5">
        <v>50</v>
      </c>
      <c r="B69" s="5">
        <v>0</v>
      </c>
      <c r="C69" s="5">
        <v>0</v>
      </c>
      <c r="D69" s="5">
        <v>1</v>
      </c>
      <c r="E69" s="5">
        <v>230</v>
      </c>
      <c r="F69" s="5">
        <f>ROUND(Source!BA49,O69)</f>
        <v>0</v>
      </c>
      <c r="G69" s="5" t="s">
        <v>104</v>
      </c>
      <c r="H69" s="5" t="s">
        <v>105</v>
      </c>
      <c r="I69" s="5"/>
      <c r="J69" s="5"/>
      <c r="K69" s="5">
        <v>230</v>
      </c>
      <c r="L69" s="5">
        <v>19</v>
      </c>
      <c r="M69" s="5">
        <v>3</v>
      </c>
      <c r="N69" s="5" t="s">
        <v>3</v>
      </c>
      <c r="O69" s="5">
        <v>2</v>
      </c>
      <c r="P69" s="5">
        <f>ROUND(Source!ES49,O69)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88" x14ac:dyDescent="0.2">
      <c r="A70" s="5">
        <v>50</v>
      </c>
      <c r="B70" s="5">
        <v>0</v>
      </c>
      <c r="C70" s="5">
        <v>0</v>
      </c>
      <c r="D70" s="5">
        <v>1</v>
      </c>
      <c r="E70" s="5">
        <v>206</v>
      </c>
      <c r="F70" s="5">
        <f>ROUND(Source!T49,O70)</f>
        <v>0</v>
      </c>
      <c r="G70" s="5" t="s">
        <v>106</v>
      </c>
      <c r="H70" s="5" t="s">
        <v>107</v>
      </c>
      <c r="I70" s="5"/>
      <c r="J70" s="5"/>
      <c r="K70" s="5">
        <v>206</v>
      </c>
      <c r="L70" s="5">
        <v>20</v>
      </c>
      <c r="M70" s="5">
        <v>3</v>
      </c>
      <c r="N70" s="5" t="s">
        <v>3</v>
      </c>
      <c r="O70" s="5">
        <v>2</v>
      </c>
      <c r="P70" s="5">
        <f>ROUND(Source!DL49,O70)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88" x14ac:dyDescent="0.2">
      <c r="A71" s="5">
        <v>50</v>
      </c>
      <c r="B71" s="5">
        <v>0</v>
      </c>
      <c r="C71" s="5">
        <v>0</v>
      </c>
      <c r="D71" s="5">
        <v>1</v>
      </c>
      <c r="E71" s="5">
        <v>207</v>
      </c>
      <c r="F71" s="5">
        <f>Source!U49</f>
        <v>9.562949999999999</v>
      </c>
      <c r="G71" s="5" t="s">
        <v>108</v>
      </c>
      <c r="H71" s="5" t="s">
        <v>109</v>
      </c>
      <c r="I71" s="5"/>
      <c r="J71" s="5"/>
      <c r="K71" s="5">
        <v>207</v>
      </c>
      <c r="L71" s="5">
        <v>21</v>
      </c>
      <c r="M71" s="5">
        <v>3</v>
      </c>
      <c r="N71" s="5" t="s">
        <v>3</v>
      </c>
      <c r="O71" s="5">
        <v>-1</v>
      </c>
      <c r="P71" s="5">
        <f>Source!DM49</f>
        <v>9.562949999999999</v>
      </c>
      <c r="Q71" s="5"/>
      <c r="R71" s="5"/>
      <c r="S71" s="5"/>
      <c r="T71" s="5"/>
      <c r="U71" s="5"/>
      <c r="V71" s="5"/>
      <c r="W71" s="5">
        <v>9.5629500000000007</v>
      </c>
      <c r="X71" s="5">
        <v>1</v>
      </c>
      <c r="Y71" s="5">
        <v>9.5629500000000007</v>
      </c>
      <c r="Z71" s="5">
        <v>9.5629500000000007</v>
      </c>
      <c r="AA71" s="5">
        <v>1</v>
      </c>
      <c r="AB71" s="5">
        <v>9.5629500000000007</v>
      </c>
    </row>
    <row r="72" spans="1:88" x14ac:dyDescent="0.2">
      <c r="A72" s="5">
        <v>50</v>
      </c>
      <c r="B72" s="5">
        <v>0</v>
      </c>
      <c r="C72" s="5">
        <v>0</v>
      </c>
      <c r="D72" s="5">
        <v>1</v>
      </c>
      <c r="E72" s="5">
        <v>208</v>
      </c>
      <c r="F72" s="5">
        <f>Source!V49</f>
        <v>0</v>
      </c>
      <c r="G72" s="5" t="s">
        <v>110</v>
      </c>
      <c r="H72" s="5" t="s">
        <v>111</v>
      </c>
      <c r="I72" s="5"/>
      <c r="J72" s="5"/>
      <c r="K72" s="5">
        <v>208</v>
      </c>
      <c r="L72" s="5">
        <v>22</v>
      </c>
      <c r="M72" s="5">
        <v>3</v>
      </c>
      <c r="N72" s="5" t="s">
        <v>3</v>
      </c>
      <c r="O72" s="5">
        <v>-1</v>
      </c>
      <c r="P72" s="5">
        <f>Source!DN49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88" x14ac:dyDescent="0.2">
      <c r="A73" s="5">
        <v>50</v>
      </c>
      <c r="B73" s="5">
        <v>0</v>
      </c>
      <c r="C73" s="5">
        <v>0</v>
      </c>
      <c r="D73" s="5">
        <v>1</v>
      </c>
      <c r="E73" s="5">
        <v>209</v>
      </c>
      <c r="F73" s="5">
        <f>ROUND(Source!W49,O73)</f>
        <v>0</v>
      </c>
      <c r="G73" s="5" t="s">
        <v>112</v>
      </c>
      <c r="H73" s="5" t="s">
        <v>113</v>
      </c>
      <c r="I73" s="5"/>
      <c r="J73" s="5"/>
      <c r="K73" s="5">
        <v>209</v>
      </c>
      <c r="L73" s="5">
        <v>23</v>
      </c>
      <c r="M73" s="5">
        <v>3</v>
      </c>
      <c r="N73" s="5" t="s">
        <v>3</v>
      </c>
      <c r="O73" s="5">
        <v>2</v>
      </c>
      <c r="P73" s="5">
        <f>ROUND(Source!DO49,O73)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88" x14ac:dyDescent="0.2">
      <c r="A74" s="5">
        <v>50</v>
      </c>
      <c r="B74" s="5">
        <v>0</v>
      </c>
      <c r="C74" s="5">
        <v>0</v>
      </c>
      <c r="D74" s="5">
        <v>1</v>
      </c>
      <c r="E74" s="5">
        <v>233</v>
      </c>
      <c r="F74" s="5">
        <f>ROUND(Source!BD49,O74)</f>
        <v>0</v>
      </c>
      <c r="G74" s="5" t="s">
        <v>114</v>
      </c>
      <c r="H74" s="5" t="s">
        <v>115</v>
      </c>
      <c r="I74" s="5"/>
      <c r="J74" s="5"/>
      <c r="K74" s="5">
        <v>233</v>
      </c>
      <c r="L74" s="5">
        <v>24</v>
      </c>
      <c r="M74" s="5">
        <v>3</v>
      </c>
      <c r="N74" s="5" t="s">
        <v>3</v>
      </c>
      <c r="O74" s="5">
        <v>2</v>
      </c>
      <c r="P74" s="5">
        <f>ROUND(Source!EV49,O74)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88" x14ac:dyDescent="0.2">
      <c r="A75" s="5">
        <v>50</v>
      </c>
      <c r="B75" s="5">
        <v>0</v>
      </c>
      <c r="C75" s="5">
        <v>0</v>
      </c>
      <c r="D75" s="5">
        <v>1</v>
      </c>
      <c r="E75" s="5">
        <v>210</v>
      </c>
      <c r="F75" s="5">
        <f>ROUND(Source!X49,O75)</f>
        <v>84.69</v>
      </c>
      <c r="G75" s="5" t="s">
        <v>116</v>
      </c>
      <c r="H75" s="5" t="s">
        <v>117</v>
      </c>
      <c r="I75" s="5"/>
      <c r="J75" s="5"/>
      <c r="K75" s="5">
        <v>210</v>
      </c>
      <c r="L75" s="5">
        <v>25</v>
      </c>
      <c r="M75" s="5">
        <v>3</v>
      </c>
      <c r="N75" s="5" t="s">
        <v>3</v>
      </c>
      <c r="O75" s="5">
        <v>2</v>
      </c>
      <c r="P75" s="5">
        <f>ROUND(Source!DP49,O75)</f>
        <v>2486.2600000000002</v>
      </c>
      <c r="Q75" s="5"/>
      <c r="R75" s="5"/>
      <c r="S75" s="5"/>
      <c r="T75" s="5"/>
      <c r="U75" s="5"/>
      <c r="V75" s="5"/>
      <c r="W75" s="5">
        <v>84.69</v>
      </c>
      <c r="X75" s="5">
        <v>1</v>
      </c>
      <c r="Y75" s="5">
        <v>84.69</v>
      </c>
      <c r="Z75" s="5">
        <v>2486.2600000000002</v>
      </c>
      <c r="AA75" s="5">
        <v>1</v>
      </c>
      <c r="AB75" s="5">
        <v>2486.2600000000002</v>
      </c>
    </row>
    <row r="76" spans="1:88" x14ac:dyDescent="0.2">
      <c r="A76" s="5">
        <v>50</v>
      </c>
      <c r="B76" s="5">
        <v>0</v>
      </c>
      <c r="C76" s="5">
        <v>0</v>
      </c>
      <c r="D76" s="5">
        <v>1</v>
      </c>
      <c r="E76" s="5">
        <v>211</v>
      </c>
      <c r="F76" s="5">
        <f>ROUND(Source!Y49,O76)</f>
        <v>60.11</v>
      </c>
      <c r="G76" s="5" t="s">
        <v>118</v>
      </c>
      <c r="H76" s="5" t="s">
        <v>119</v>
      </c>
      <c r="I76" s="5"/>
      <c r="J76" s="5"/>
      <c r="K76" s="5">
        <v>211</v>
      </c>
      <c r="L76" s="5">
        <v>26</v>
      </c>
      <c r="M76" s="5">
        <v>3</v>
      </c>
      <c r="N76" s="5" t="s">
        <v>3</v>
      </c>
      <c r="O76" s="5">
        <v>2</v>
      </c>
      <c r="P76" s="5">
        <f>ROUND(Source!DQ49,O76)</f>
        <v>1430.96</v>
      </c>
      <c r="Q76" s="5"/>
      <c r="R76" s="5"/>
      <c r="S76" s="5"/>
      <c r="T76" s="5"/>
      <c r="U76" s="5"/>
      <c r="V76" s="5"/>
      <c r="W76" s="5">
        <v>60.11</v>
      </c>
      <c r="X76" s="5">
        <v>1</v>
      </c>
      <c r="Y76" s="5">
        <v>60.11</v>
      </c>
      <c r="Z76" s="5">
        <v>1430.96</v>
      </c>
      <c r="AA76" s="5">
        <v>1</v>
      </c>
      <c r="AB76" s="5">
        <v>1430.96</v>
      </c>
    </row>
    <row r="77" spans="1:88" x14ac:dyDescent="0.2">
      <c r="A77" s="5">
        <v>50</v>
      </c>
      <c r="B77" s="5">
        <v>0</v>
      </c>
      <c r="C77" s="5">
        <v>0</v>
      </c>
      <c r="D77" s="5">
        <v>1</v>
      </c>
      <c r="E77" s="5">
        <v>224</v>
      </c>
      <c r="F77" s="5">
        <f>ROUND(Source!AR49,O77)</f>
        <v>3434.17</v>
      </c>
      <c r="G77" s="5" t="s">
        <v>120</v>
      </c>
      <c r="H77" s="5" t="s">
        <v>121</v>
      </c>
      <c r="I77" s="5"/>
      <c r="J77" s="5"/>
      <c r="K77" s="5">
        <v>224</v>
      </c>
      <c r="L77" s="5">
        <v>27</v>
      </c>
      <c r="M77" s="5">
        <v>3</v>
      </c>
      <c r="N77" s="5" t="s">
        <v>3</v>
      </c>
      <c r="O77" s="5">
        <v>2</v>
      </c>
      <c r="P77" s="5">
        <f>ROUND(Source!EJ49,O77)</f>
        <v>43212.12</v>
      </c>
      <c r="Q77" s="5"/>
      <c r="R77" s="5"/>
      <c r="S77" s="5"/>
      <c r="T77" s="5"/>
      <c r="U77" s="5"/>
      <c r="V77" s="5"/>
      <c r="W77" s="5">
        <v>3434.17</v>
      </c>
      <c r="X77" s="5">
        <v>1</v>
      </c>
      <c r="Y77" s="5">
        <v>3434.17</v>
      </c>
      <c r="Z77" s="5">
        <v>43212.12</v>
      </c>
      <c r="AA77" s="5">
        <v>1</v>
      </c>
      <c r="AB77" s="5">
        <v>43212.12</v>
      </c>
    </row>
    <row r="79" spans="1:88" x14ac:dyDescent="0.2">
      <c r="A79" s="1">
        <v>4</v>
      </c>
      <c r="B79" s="1">
        <v>1</v>
      </c>
      <c r="C79" s="1"/>
      <c r="D79" s="1">
        <f>ROW(A110)</f>
        <v>110</v>
      </c>
      <c r="E79" s="1"/>
      <c r="F79" s="1" t="s">
        <v>14</v>
      </c>
      <c r="G79" s="1" t="s">
        <v>122</v>
      </c>
      <c r="H79" s="1" t="s">
        <v>3</v>
      </c>
      <c r="I79" s="1">
        <v>0</v>
      </c>
      <c r="J79" s="1"/>
      <c r="K79" s="1">
        <v>0</v>
      </c>
      <c r="L79" s="1"/>
      <c r="M79" s="1" t="s">
        <v>3</v>
      </c>
      <c r="N79" s="1"/>
      <c r="O79" s="1"/>
      <c r="P79" s="1"/>
      <c r="Q79" s="1"/>
      <c r="R79" s="1"/>
      <c r="S79" s="1">
        <v>0</v>
      </c>
      <c r="T79" s="1">
        <v>0</v>
      </c>
      <c r="U79" s="1" t="s">
        <v>3</v>
      </c>
      <c r="V79" s="1">
        <v>0</v>
      </c>
      <c r="W79" s="1"/>
      <c r="X79" s="1"/>
      <c r="Y79" s="1"/>
      <c r="Z79" s="1"/>
      <c r="AA79" s="1"/>
      <c r="AB79" s="1" t="s">
        <v>3</v>
      </c>
      <c r="AC79" s="1" t="s">
        <v>3</v>
      </c>
      <c r="AD79" s="1" t="s">
        <v>3</v>
      </c>
      <c r="AE79" s="1" t="s">
        <v>3</v>
      </c>
      <c r="AF79" s="1" t="s">
        <v>3</v>
      </c>
      <c r="AG79" s="1" t="s">
        <v>3</v>
      </c>
      <c r="AH79" s="1"/>
      <c r="AI79" s="1"/>
      <c r="AJ79" s="1"/>
      <c r="AK79" s="1"/>
      <c r="AL79" s="1"/>
      <c r="AM79" s="1"/>
      <c r="AN79" s="1"/>
      <c r="AO79" s="1"/>
      <c r="AP79" s="1" t="s">
        <v>3</v>
      </c>
      <c r="AQ79" s="1" t="s">
        <v>3</v>
      </c>
      <c r="AR79" s="1" t="s">
        <v>3</v>
      </c>
      <c r="AS79" s="1"/>
      <c r="AT79" s="1"/>
      <c r="AU79" s="1"/>
      <c r="AV79" s="1"/>
      <c r="AW79" s="1"/>
      <c r="AX79" s="1"/>
      <c r="AY79" s="1"/>
      <c r="AZ79" s="1" t="s">
        <v>3</v>
      </c>
      <c r="BA79" s="1"/>
      <c r="BB79" s="1" t="s">
        <v>3</v>
      </c>
      <c r="BC79" s="1" t="s">
        <v>3</v>
      </c>
      <c r="BD79" s="1" t="s">
        <v>3</v>
      </c>
      <c r="BE79" s="1" t="s">
        <v>3</v>
      </c>
      <c r="BF79" s="1" t="s">
        <v>3</v>
      </c>
      <c r="BG79" s="1" t="s">
        <v>3</v>
      </c>
      <c r="BH79" s="1" t="s">
        <v>3</v>
      </c>
      <c r="BI79" s="1" t="s">
        <v>3</v>
      </c>
      <c r="BJ79" s="1" t="s">
        <v>3</v>
      </c>
      <c r="BK79" s="1" t="s">
        <v>3</v>
      </c>
      <c r="BL79" s="1" t="s">
        <v>3</v>
      </c>
      <c r="BM79" s="1" t="s">
        <v>3</v>
      </c>
      <c r="BN79" s="1" t="s">
        <v>3</v>
      </c>
      <c r="BO79" s="1" t="s">
        <v>3</v>
      </c>
      <c r="BP79" s="1" t="s">
        <v>3</v>
      </c>
      <c r="BQ79" s="1"/>
      <c r="BR79" s="1"/>
      <c r="BS79" s="1"/>
      <c r="BT79" s="1"/>
      <c r="BU79" s="1"/>
      <c r="BV79" s="1"/>
      <c r="BW79" s="1"/>
      <c r="BX79" s="1">
        <v>0</v>
      </c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>
        <v>0</v>
      </c>
    </row>
    <row r="81" spans="1:255" x14ac:dyDescent="0.2">
      <c r="A81" s="3">
        <v>52</v>
      </c>
      <c r="B81" s="3">
        <f t="shared" ref="B81:G81" si="63">B110</f>
        <v>1</v>
      </c>
      <c r="C81" s="3">
        <f t="shared" si="63"/>
        <v>4</v>
      </c>
      <c r="D81" s="3">
        <f t="shared" si="63"/>
        <v>79</v>
      </c>
      <c r="E81" s="3">
        <f t="shared" si="63"/>
        <v>0</v>
      </c>
      <c r="F81" s="3" t="str">
        <f t="shared" si="63"/>
        <v>Новый раздел</v>
      </c>
      <c r="G81" s="3" t="str">
        <f t="shared" si="63"/>
        <v>Земляные работы</v>
      </c>
      <c r="H81" s="3"/>
      <c r="I81" s="3"/>
      <c r="J81" s="3"/>
      <c r="K81" s="3"/>
      <c r="L81" s="3"/>
      <c r="M81" s="3"/>
      <c r="N81" s="3"/>
      <c r="O81" s="3">
        <f t="shared" ref="O81:AT81" si="64">O110</f>
        <v>1116.7</v>
      </c>
      <c r="P81" s="3">
        <f t="shared" si="64"/>
        <v>0</v>
      </c>
      <c r="Q81" s="3">
        <f t="shared" si="64"/>
        <v>1065.32</v>
      </c>
      <c r="R81" s="3">
        <f t="shared" si="64"/>
        <v>9.84</v>
      </c>
      <c r="S81" s="3">
        <f t="shared" si="64"/>
        <v>51.38</v>
      </c>
      <c r="T81" s="3">
        <f t="shared" si="64"/>
        <v>0</v>
      </c>
      <c r="U81" s="3">
        <f t="shared" si="64"/>
        <v>4.7761631999999992</v>
      </c>
      <c r="V81" s="3">
        <f t="shared" si="64"/>
        <v>0</v>
      </c>
      <c r="W81" s="3">
        <f t="shared" si="64"/>
        <v>0</v>
      </c>
      <c r="X81" s="3">
        <f t="shared" si="64"/>
        <v>52.58</v>
      </c>
      <c r="Y81" s="3">
        <f t="shared" si="64"/>
        <v>38.67</v>
      </c>
      <c r="Z81" s="3">
        <f t="shared" si="64"/>
        <v>0</v>
      </c>
      <c r="AA81" s="3">
        <f t="shared" si="64"/>
        <v>0</v>
      </c>
      <c r="AB81" s="3">
        <f t="shared" si="64"/>
        <v>1116.7</v>
      </c>
      <c r="AC81" s="3">
        <f t="shared" si="64"/>
        <v>0</v>
      </c>
      <c r="AD81" s="3">
        <f t="shared" si="64"/>
        <v>1065.32</v>
      </c>
      <c r="AE81" s="3">
        <f t="shared" si="64"/>
        <v>9.84</v>
      </c>
      <c r="AF81" s="3">
        <f t="shared" si="64"/>
        <v>51.38</v>
      </c>
      <c r="AG81" s="3">
        <f t="shared" si="64"/>
        <v>0</v>
      </c>
      <c r="AH81" s="3">
        <f t="shared" si="64"/>
        <v>4.7761631999999992</v>
      </c>
      <c r="AI81" s="3">
        <f t="shared" si="64"/>
        <v>0</v>
      </c>
      <c r="AJ81" s="3">
        <f t="shared" si="64"/>
        <v>0</v>
      </c>
      <c r="AK81" s="3">
        <f t="shared" si="64"/>
        <v>52.58</v>
      </c>
      <c r="AL81" s="3">
        <f t="shared" si="64"/>
        <v>38.67</v>
      </c>
      <c r="AM81" s="3">
        <f t="shared" si="64"/>
        <v>0</v>
      </c>
      <c r="AN81" s="3">
        <f t="shared" si="64"/>
        <v>0</v>
      </c>
      <c r="AO81" s="3">
        <f t="shared" si="64"/>
        <v>0</v>
      </c>
      <c r="AP81" s="3">
        <f t="shared" si="64"/>
        <v>0</v>
      </c>
      <c r="AQ81" s="3">
        <f t="shared" si="64"/>
        <v>0</v>
      </c>
      <c r="AR81" s="3">
        <f t="shared" si="64"/>
        <v>1225.17</v>
      </c>
      <c r="AS81" s="3">
        <f t="shared" si="64"/>
        <v>275.83999999999997</v>
      </c>
      <c r="AT81" s="3">
        <f t="shared" si="64"/>
        <v>0</v>
      </c>
      <c r="AU81" s="3">
        <f t="shared" ref="AU81:BZ81" si="65">AU110</f>
        <v>949.33</v>
      </c>
      <c r="AV81" s="3">
        <f t="shared" si="65"/>
        <v>0</v>
      </c>
      <c r="AW81" s="3">
        <f t="shared" si="65"/>
        <v>0</v>
      </c>
      <c r="AX81" s="3">
        <f t="shared" si="65"/>
        <v>0</v>
      </c>
      <c r="AY81" s="3">
        <f t="shared" si="65"/>
        <v>0</v>
      </c>
      <c r="AZ81" s="3">
        <f t="shared" si="65"/>
        <v>0</v>
      </c>
      <c r="BA81" s="3">
        <f t="shared" si="65"/>
        <v>0</v>
      </c>
      <c r="BB81" s="3">
        <f t="shared" si="65"/>
        <v>0</v>
      </c>
      <c r="BC81" s="3">
        <f t="shared" si="65"/>
        <v>0</v>
      </c>
      <c r="BD81" s="3">
        <f t="shared" si="65"/>
        <v>0</v>
      </c>
      <c r="BE81" s="3">
        <f t="shared" si="65"/>
        <v>0</v>
      </c>
      <c r="BF81" s="3">
        <f t="shared" si="65"/>
        <v>0</v>
      </c>
      <c r="BG81" s="3">
        <f t="shared" si="65"/>
        <v>0</v>
      </c>
      <c r="BH81" s="3">
        <f t="shared" si="65"/>
        <v>0</v>
      </c>
      <c r="BI81" s="3">
        <f t="shared" si="65"/>
        <v>0</v>
      </c>
      <c r="BJ81" s="3">
        <f t="shared" si="65"/>
        <v>0</v>
      </c>
      <c r="BK81" s="3">
        <f t="shared" si="65"/>
        <v>0</v>
      </c>
      <c r="BL81" s="3">
        <f t="shared" si="65"/>
        <v>0</v>
      </c>
      <c r="BM81" s="3">
        <f t="shared" si="65"/>
        <v>0</v>
      </c>
      <c r="BN81" s="3">
        <f t="shared" si="65"/>
        <v>0</v>
      </c>
      <c r="BO81" s="3">
        <f t="shared" si="65"/>
        <v>0</v>
      </c>
      <c r="BP81" s="3">
        <f t="shared" si="65"/>
        <v>0</v>
      </c>
      <c r="BQ81" s="3">
        <f t="shared" si="65"/>
        <v>0</v>
      </c>
      <c r="BR81" s="3">
        <f t="shared" si="65"/>
        <v>0</v>
      </c>
      <c r="BS81" s="3">
        <f t="shared" si="65"/>
        <v>0</v>
      </c>
      <c r="BT81" s="3">
        <f t="shared" si="65"/>
        <v>0</v>
      </c>
      <c r="BU81" s="3">
        <f t="shared" si="65"/>
        <v>0</v>
      </c>
      <c r="BV81" s="3">
        <f t="shared" si="65"/>
        <v>0</v>
      </c>
      <c r="BW81" s="3">
        <f t="shared" si="65"/>
        <v>0</v>
      </c>
      <c r="BX81" s="3">
        <f t="shared" si="65"/>
        <v>0</v>
      </c>
      <c r="BY81" s="3">
        <f t="shared" si="65"/>
        <v>0</v>
      </c>
      <c r="BZ81" s="3">
        <f t="shared" si="65"/>
        <v>0</v>
      </c>
      <c r="CA81" s="3">
        <f t="shared" ref="CA81:DF81" si="66">CA110</f>
        <v>1225.17</v>
      </c>
      <c r="CB81" s="3">
        <f t="shared" si="66"/>
        <v>275.83999999999997</v>
      </c>
      <c r="CC81" s="3">
        <f t="shared" si="66"/>
        <v>0</v>
      </c>
      <c r="CD81" s="3">
        <f t="shared" si="66"/>
        <v>949.33</v>
      </c>
      <c r="CE81" s="3">
        <f t="shared" si="66"/>
        <v>0</v>
      </c>
      <c r="CF81" s="3">
        <f t="shared" si="66"/>
        <v>0</v>
      </c>
      <c r="CG81" s="3">
        <f t="shared" si="66"/>
        <v>0</v>
      </c>
      <c r="CH81" s="3">
        <f t="shared" si="66"/>
        <v>0</v>
      </c>
      <c r="CI81" s="3">
        <f t="shared" si="66"/>
        <v>0</v>
      </c>
      <c r="CJ81" s="3">
        <f t="shared" si="66"/>
        <v>0</v>
      </c>
      <c r="CK81" s="3">
        <f t="shared" si="66"/>
        <v>0</v>
      </c>
      <c r="CL81" s="3">
        <f t="shared" si="66"/>
        <v>0</v>
      </c>
      <c r="CM81" s="3">
        <f t="shared" si="66"/>
        <v>0</v>
      </c>
      <c r="CN81" s="3">
        <f t="shared" si="66"/>
        <v>0</v>
      </c>
      <c r="CO81" s="3">
        <f t="shared" si="66"/>
        <v>0</v>
      </c>
      <c r="CP81" s="3">
        <f t="shared" si="66"/>
        <v>0</v>
      </c>
      <c r="CQ81" s="3">
        <f t="shared" si="66"/>
        <v>0</v>
      </c>
      <c r="CR81" s="3">
        <f t="shared" si="66"/>
        <v>0</v>
      </c>
      <c r="CS81" s="3">
        <f t="shared" si="66"/>
        <v>0</v>
      </c>
      <c r="CT81" s="3">
        <f t="shared" si="66"/>
        <v>0</v>
      </c>
      <c r="CU81" s="3">
        <f t="shared" si="66"/>
        <v>0</v>
      </c>
      <c r="CV81" s="3">
        <f t="shared" si="66"/>
        <v>0</v>
      </c>
      <c r="CW81" s="3">
        <f t="shared" si="66"/>
        <v>0</v>
      </c>
      <c r="CX81" s="3">
        <f t="shared" si="66"/>
        <v>0</v>
      </c>
      <c r="CY81" s="3">
        <f t="shared" si="66"/>
        <v>0</v>
      </c>
      <c r="CZ81" s="3">
        <f t="shared" si="66"/>
        <v>0</v>
      </c>
      <c r="DA81" s="3">
        <f t="shared" si="66"/>
        <v>0</v>
      </c>
      <c r="DB81" s="3">
        <f t="shared" si="66"/>
        <v>0</v>
      </c>
      <c r="DC81" s="3">
        <f t="shared" si="66"/>
        <v>0</v>
      </c>
      <c r="DD81" s="3">
        <f t="shared" si="66"/>
        <v>0</v>
      </c>
      <c r="DE81" s="3">
        <f t="shared" si="66"/>
        <v>0</v>
      </c>
      <c r="DF81" s="3">
        <f t="shared" si="66"/>
        <v>0</v>
      </c>
      <c r="DG81" s="4">
        <f t="shared" ref="DG81:EL81" si="67">DG110</f>
        <v>15134.9</v>
      </c>
      <c r="DH81" s="4">
        <f t="shared" si="67"/>
        <v>0</v>
      </c>
      <c r="DI81" s="4">
        <f t="shared" si="67"/>
        <v>13391.65</v>
      </c>
      <c r="DJ81" s="4">
        <f t="shared" si="67"/>
        <v>285.66000000000003</v>
      </c>
      <c r="DK81" s="4">
        <f t="shared" si="67"/>
        <v>1743.25</v>
      </c>
      <c r="DL81" s="4">
        <f t="shared" si="67"/>
        <v>0</v>
      </c>
      <c r="DM81" s="4">
        <f t="shared" si="67"/>
        <v>4.7761631999999992</v>
      </c>
      <c r="DN81" s="4">
        <f t="shared" si="67"/>
        <v>0</v>
      </c>
      <c r="DO81" s="4">
        <f t="shared" si="67"/>
        <v>0</v>
      </c>
      <c r="DP81" s="4">
        <f t="shared" si="67"/>
        <v>1483.34</v>
      </c>
      <c r="DQ81" s="4">
        <f t="shared" si="67"/>
        <v>719.5</v>
      </c>
      <c r="DR81" s="4">
        <f t="shared" si="67"/>
        <v>0</v>
      </c>
      <c r="DS81" s="4">
        <f t="shared" si="67"/>
        <v>0</v>
      </c>
      <c r="DT81" s="4">
        <f t="shared" si="67"/>
        <v>15134.9</v>
      </c>
      <c r="DU81" s="4">
        <f t="shared" si="67"/>
        <v>0</v>
      </c>
      <c r="DV81" s="4">
        <f t="shared" si="67"/>
        <v>13391.65</v>
      </c>
      <c r="DW81" s="4">
        <f t="shared" si="67"/>
        <v>285.66000000000003</v>
      </c>
      <c r="DX81" s="4">
        <f t="shared" si="67"/>
        <v>1743.25</v>
      </c>
      <c r="DY81" s="4">
        <f t="shared" si="67"/>
        <v>0</v>
      </c>
      <c r="DZ81" s="4">
        <f t="shared" si="67"/>
        <v>4.7761631999999992</v>
      </c>
      <c r="EA81" s="4">
        <f t="shared" si="67"/>
        <v>0</v>
      </c>
      <c r="EB81" s="4">
        <f t="shared" si="67"/>
        <v>0</v>
      </c>
      <c r="EC81" s="4">
        <f t="shared" si="67"/>
        <v>1483.34</v>
      </c>
      <c r="ED81" s="4">
        <f t="shared" si="67"/>
        <v>719.5</v>
      </c>
      <c r="EE81" s="4">
        <f t="shared" si="67"/>
        <v>0</v>
      </c>
      <c r="EF81" s="4">
        <f t="shared" si="67"/>
        <v>0</v>
      </c>
      <c r="EG81" s="4">
        <f t="shared" si="67"/>
        <v>0</v>
      </c>
      <c r="EH81" s="4">
        <f t="shared" si="67"/>
        <v>0</v>
      </c>
      <c r="EI81" s="4">
        <f t="shared" si="67"/>
        <v>0</v>
      </c>
      <c r="EJ81" s="4">
        <f t="shared" si="67"/>
        <v>17794.8</v>
      </c>
      <c r="EK81" s="4">
        <f t="shared" si="67"/>
        <v>5658.16</v>
      </c>
      <c r="EL81" s="4">
        <f t="shared" si="67"/>
        <v>0</v>
      </c>
      <c r="EM81" s="4">
        <f t="shared" ref="EM81:FR81" si="68">EM110</f>
        <v>12136.64</v>
      </c>
      <c r="EN81" s="4">
        <f t="shared" si="68"/>
        <v>0</v>
      </c>
      <c r="EO81" s="4">
        <f t="shared" si="68"/>
        <v>0</v>
      </c>
      <c r="EP81" s="4">
        <f t="shared" si="68"/>
        <v>0</v>
      </c>
      <c r="EQ81" s="4">
        <f t="shared" si="68"/>
        <v>0</v>
      </c>
      <c r="ER81" s="4">
        <f t="shared" si="68"/>
        <v>0</v>
      </c>
      <c r="ES81" s="4">
        <f t="shared" si="68"/>
        <v>0</v>
      </c>
      <c r="ET81" s="4">
        <f t="shared" si="68"/>
        <v>0</v>
      </c>
      <c r="EU81" s="4">
        <f t="shared" si="68"/>
        <v>0</v>
      </c>
      <c r="EV81" s="4">
        <f t="shared" si="68"/>
        <v>0</v>
      </c>
      <c r="EW81" s="4">
        <f t="shared" si="68"/>
        <v>0</v>
      </c>
      <c r="EX81" s="4">
        <f t="shared" si="68"/>
        <v>0</v>
      </c>
      <c r="EY81" s="4">
        <f t="shared" si="68"/>
        <v>0</v>
      </c>
      <c r="EZ81" s="4">
        <f t="shared" si="68"/>
        <v>0</v>
      </c>
      <c r="FA81" s="4">
        <f t="shared" si="68"/>
        <v>0</v>
      </c>
      <c r="FB81" s="4">
        <f t="shared" si="68"/>
        <v>0</v>
      </c>
      <c r="FC81" s="4">
        <f t="shared" si="68"/>
        <v>0</v>
      </c>
      <c r="FD81" s="4">
        <f t="shared" si="68"/>
        <v>0</v>
      </c>
      <c r="FE81" s="4">
        <f t="shared" si="68"/>
        <v>0</v>
      </c>
      <c r="FF81" s="4">
        <f t="shared" si="68"/>
        <v>0</v>
      </c>
      <c r="FG81" s="4">
        <f t="shared" si="68"/>
        <v>0</v>
      </c>
      <c r="FH81" s="4">
        <f t="shared" si="68"/>
        <v>0</v>
      </c>
      <c r="FI81" s="4">
        <f t="shared" si="68"/>
        <v>0</v>
      </c>
      <c r="FJ81" s="4">
        <f t="shared" si="68"/>
        <v>0</v>
      </c>
      <c r="FK81" s="4">
        <f t="shared" si="68"/>
        <v>0</v>
      </c>
      <c r="FL81" s="4">
        <f t="shared" si="68"/>
        <v>0</v>
      </c>
      <c r="FM81" s="4">
        <f t="shared" si="68"/>
        <v>0</v>
      </c>
      <c r="FN81" s="4">
        <f t="shared" si="68"/>
        <v>0</v>
      </c>
      <c r="FO81" s="4">
        <f t="shared" si="68"/>
        <v>0</v>
      </c>
      <c r="FP81" s="4">
        <f t="shared" si="68"/>
        <v>0</v>
      </c>
      <c r="FQ81" s="4">
        <f t="shared" si="68"/>
        <v>0</v>
      </c>
      <c r="FR81" s="4">
        <f t="shared" si="68"/>
        <v>0</v>
      </c>
      <c r="FS81" s="4">
        <f t="shared" ref="FS81:GX81" si="69">FS110</f>
        <v>17794.8</v>
      </c>
      <c r="FT81" s="4">
        <f t="shared" si="69"/>
        <v>5658.16</v>
      </c>
      <c r="FU81" s="4">
        <f t="shared" si="69"/>
        <v>0</v>
      </c>
      <c r="FV81" s="4">
        <f t="shared" si="69"/>
        <v>12136.64</v>
      </c>
      <c r="FW81" s="4">
        <f t="shared" si="69"/>
        <v>0</v>
      </c>
      <c r="FX81" s="4">
        <f t="shared" si="69"/>
        <v>0</v>
      </c>
      <c r="FY81" s="4">
        <f t="shared" si="69"/>
        <v>0</v>
      </c>
      <c r="FZ81" s="4">
        <f t="shared" si="69"/>
        <v>0</v>
      </c>
      <c r="GA81" s="4">
        <f t="shared" si="69"/>
        <v>0</v>
      </c>
      <c r="GB81" s="4">
        <f t="shared" si="69"/>
        <v>0</v>
      </c>
      <c r="GC81" s="4">
        <f t="shared" si="69"/>
        <v>0</v>
      </c>
      <c r="GD81" s="4">
        <f t="shared" si="69"/>
        <v>0</v>
      </c>
      <c r="GE81" s="4">
        <f t="shared" si="69"/>
        <v>0</v>
      </c>
      <c r="GF81" s="4">
        <f t="shared" si="69"/>
        <v>0</v>
      </c>
      <c r="GG81" s="4">
        <f t="shared" si="69"/>
        <v>0</v>
      </c>
      <c r="GH81" s="4">
        <f t="shared" si="69"/>
        <v>0</v>
      </c>
      <c r="GI81" s="4">
        <f t="shared" si="69"/>
        <v>0</v>
      </c>
      <c r="GJ81" s="4">
        <f t="shared" si="69"/>
        <v>0</v>
      </c>
      <c r="GK81" s="4">
        <f t="shared" si="69"/>
        <v>0</v>
      </c>
      <c r="GL81" s="4">
        <f t="shared" si="69"/>
        <v>0</v>
      </c>
      <c r="GM81" s="4">
        <f t="shared" si="69"/>
        <v>0</v>
      </c>
      <c r="GN81" s="4">
        <f t="shared" si="69"/>
        <v>0</v>
      </c>
      <c r="GO81" s="4">
        <f t="shared" si="69"/>
        <v>0</v>
      </c>
      <c r="GP81" s="4">
        <f t="shared" si="69"/>
        <v>0</v>
      </c>
      <c r="GQ81" s="4">
        <f t="shared" si="69"/>
        <v>0</v>
      </c>
      <c r="GR81" s="4">
        <f t="shared" si="69"/>
        <v>0</v>
      </c>
      <c r="GS81" s="4">
        <f t="shared" si="69"/>
        <v>0</v>
      </c>
      <c r="GT81" s="4">
        <f t="shared" si="69"/>
        <v>0</v>
      </c>
      <c r="GU81" s="4">
        <f t="shared" si="69"/>
        <v>0</v>
      </c>
      <c r="GV81" s="4">
        <f t="shared" si="69"/>
        <v>0</v>
      </c>
      <c r="GW81" s="4">
        <f t="shared" si="69"/>
        <v>0</v>
      </c>
      <c r="GX81" s="4">
        <f t="shared" si="69"/>
        <v>0</v>
      </c>
    </row>
    <row r="83" spans="1:255" x14ac:dyDescent="0.2">
      <c r="A83" s="2">
        <v>17</v>
      </c>
      <c r="B83" s="2">
        <v>1</v>
      </c>
      <c r="C83" s="2">
        <f>ROW(SmtRes!A41)</f>
        <v>41</v>
      </c>
      <c r="D83" s="2">
        <f>ROW(EtalonRes!A41)</f>
        <v>41</v>
      </c>
      <c r="E83" s="2" t="s">
        <v>3</v>
      </c>
      <c r="F83" s="2" t="s">
        <v>40</v>
      </c>
      <c r="G83" s="2" t="s">
        <v>41</v>
      </c>
      <c r="H83" s="2" t="s">
        <v>35</v>
      </c>
      <c r="I83" s="2">
        <v>6.3179999999999996</v>
      </c>
      <c r="J83" s="2">
        <v>0</v>
      </c>
      <c r="K83" s="2">
        <v>6.3179999999999996</v>
      </c>
      <c r="L83" s="2"/>
      <c r="M83" s="2"/>
      <c r="N83" s="2"/>
      <c r="O83" s="2">
        <f t="shared" ref="O83:O108" si="70">ROUND(CP83,2)</f>
        <v>60.78</v>
      </c>
      <c r="P83" s="2">
        <f t="shared" ref="P83:P108" si="71">ROUND((ROUND((AC83*AW83*I83),2)*BC83),2)</f>
        <v>0</v>
      </c>
      <c r="Q83" s="2">
        <f>(ROUND((ROUND(((ET83)*AV83*I83),2)*BB83),2)+ROUND((ROUND(((AE83-(EU83))*AV83*I83),2)*BS83),2))</f>
        <v>0</v>
      </c>
      <c r="R83" s="2">
        <f t="shared" ref="R83:R108" si="72">ROUND((ROUND((AE83*AV83*I83),2)*BS83),2)</f>
        <v>0</v>
      </c>
      <c r="S83" s="2">
        <f t="shared" ref="S83:S108" si="73">ROUND((ROUND((AF83*AV83*I83),2)*BA83),2)</f>
        <v>60.78</v>
      </c>
      <c r="T83" s="2">
        <f t="shared" ref="T83:T108" si="74">ROUND(CU83*I83,2)</f>
        <v>0</v>
      </c>
      <c r="U83" s="2">
        <f t="shared" ref="U83:U108" si="75">CV83*I83</f>
        <v>6.4443599999999996</v>
      </c>
      <c r="V83" s="2">
        <f t="shared" ref="V83:V108" si="76">CW83*I83</f>
        <v>0</v>
      </c>
      <c r="W83" s="2">
        <f t="shared" ref="W83:W108" si="77">ROUND(CX83*I83,2)</f>
        <v>0</v>
      </c>
      <c r="X83" s="2">
        <f t="shared" ref="X83:X108" si="78">ROUND(CY83,2)</f>
        <v>55.31</v>
      </c>
      <c r="Y83" s="2">
        <f t="shared" ref="Y83:Y108" si="79">ROUND(CZ83,2)</f>
        <v>42.55</v>
      </c>
      <c r="Z83" s="2"/>
      <c r="AA83" s="2">
        <v>-1</v>
      </c>
      <c r="AB83" s="2">
        <f t="shared" ref="AB83:AB108" si="80">ROUND((AC83+AD83+AF83),6)</f>
        <v>9.6199999999999992</v>
      </c>
      <c r="AC83" s="2">
        <f t="shared" ref="AC83:AC108" si="81">ROUND((ES83),6)</f>
        <v>0</v>
      </c>
      <c r="AD83" s="2">
        <f>ROUND((((ET83)-(EU83))+AE83),6)</f>
        <v>0</v>
      </c>
      <c r="AE83" s="2">
        <f>ROUND((EU83),6)</f>
        <v>0</v>
      </c>
      <c r="AF83" s="2">
        <f>ROUND((EV83),6)</f>
        <v>9.6199999999999992</v>
      </c>
      <c r="AG83" s="2">
        <f t="shared" ref="AG83:AG108" si="82">ROUND((AP83),6)</f>
        <v>0</v>
      </c>
      <c r="AH83" s="2">
        <f>(EW83)</f>
        <v>1.02</v>
      </c>
      <c r="AI83" s="2">
        <f>(EX83)</f>
        <v>0</v>
      </c>
      <c r="AJ83" s="2">
        <f t="shared" ref="AJ83:AJ108" si="83">(AS83)</f>
        <v>0</v>
      </c>
      <c r="AK83" s="2">
        <v>9.6199999999999992</v>
      </c>
      <c r="AL83" s="2">
        <v>0</v>
      </c>
      <c r="AM83" s="2">
        <v>0</v>
      </c>
      <c r="AN83" s="2">
        <v>0</v>
      </c>
      <c r="AO83" s="2">
        <v>9.6199999999999992</v>
      </c>
      <c r="AP83" s="2">
        <v>0</v>
      </c>
      <c r="AQ83" s="2">
        <v>1.02</v>
      </c>
      <c r="AR83" s="2">
        <v>0</v>
      </c>
      <c r="AS83" s="2">
        <v>0</v>
      </c>
      <c r="AT83" s="2">
        <v>91</v>
      </c>
      <c r="AU83" s="2">
        <v>70</v>
      </c>
      <c r="AV83" s="2">
        <v>1</v>
      </c>
      <c r="AW83" s="2">
        <v>1</v>
      </c>
      <c r="AX83" s="2"/>
      <c r="AY83" s="2"/>
      <c r="AZ83" s="2">
        <v>1</v>
      </c>
      <c r="BA83" s="2">
        <v>1</v>
      </c>
      <c r="BB83" s="2">
        <v>1</v>
      </c>
      <c r="BC83" s="2">
        <v>1</v>
      </c>
      <c r="BD83" s="2" t="s">
        <v>3</v>
      </c>
      <c r="BE83" s="2" t="s">
        <v>3</v>
      </c>
      <c r="BF83" s="2" t="s">
        <v>3</v>
      </c>
      <c r="BG83" s="2" t="s">
        <v>3</v>
      </c>
      <c r="BH83" s="2">
        <v>0</v>
      </c>
      <c r="BI83" s="2">
        <v>1</v>
      </c>
      <c r="BJ83" s="2" t="s">
        <v>42</v>
      </c>
      <c r="BK83" s="2"/>
      <c r="BL83" s="2"/>
      <c r="BM83" s="2">
        <v>682</v>
      </c>
      <c r="BN83" s="2">
        <v>0</v>
      </c>
      <c r="BO83" s="2" t="s">
        <v>3</v>
      </c>
      <c r="BP83" s="2">
        <v>0</v>
      </c>
      <c r="BQ83" s="2">
        <v>60</v>
      </c>
      <c r="BR83" s="2">
        <v>0</v>
      </c>
      <c r="BS83" s="2">
        <v>1</v>
      </c>
      <c r="BT83" s="2">
        <v>1</v>
      </c>
      <c r="BU83" s="2">
        <v>1</v>
      </c>
      <c r="BV83" s="2">
        <v>1</v>
      </c>
      <c r="BW83" s="2">
        <v>1</v>
      </c>
      <c r="BX83" s="2">
        <v>1</v>
      </c>
      <c r="BY83" s="2" t="s">
        <v>3</v>
      </c>
      <c r="BZ83" s="2">
        <v>91</v>
      </c>
      <c r="CA83" s="2">
        <v>70</v>
      </c>
      <c r="CB83" s="2" t="s">
        <v>3</v>
      </c>
      <c r="CC83" s="2"/>
      <c r="CD83" s="2"/>
      <c r="CE83" s="2">
        <v>30</v>
      </c>
      <c r="CF83" s="2">
        <v>0</v>
      </c>
      <c r="CG83" s="2">
        <v>0</v>
      </c>
      <c r="CH83" s="2"/>
      <c r="CI83" s="2"/>
      <c r="CJ83" s="2"/>
      <c r="CK83" s="2"/>
      <c r="CL83" s="2"/>
      <c r="CM83" s="2">
        <v>0</v>
      </c>
      <c r="CN83" s="2" t="s">
        <v>3</v>
      </c>
      <c r="CO83" s="2">
        <v>0</v>
      </c>
      <c r="CP83" s="2">
        <f t="shared" ref="CP83:CP108" si="84">(P83+Q83+S83)</f>
        <v>60.78</v>
      </c>
      <c r="CQ83" s="2">
        <f t="shared" ref="CQ83:CQ108" si="85">ROUND((ROUND((AC83*AW83*1),2)*BC83),2)</f>
        <v>0</v>
      </c>
      <c r="CR83" s="2">
        <f>(ROUND((ROUND(((ET83)*AV83*1),2)*BB83),2)+ROUND((ROUND(((AE83-(EU83))*AV83*1),2)*BS83),2))</f>
        <v>0</v>
      </c>
      <c r="CS83" s="2">
        <f t="shared" ref="CS83:CS108" si="86">ROUND((ROUND((AE83*AV83*1),2)*BS83),2)</f>
        <v>0</v>
      </c>
      <c r="CT83" s="2">
        <f t="shared" ref="CT83:CT108" si="87">ROUND((ROUND((AF83*AV83*1),2)*BA83),2)</f>
        <v>9.6199999999999992</v>
      </c>
      <c r="CU83" s="2">
        <f t="shared" ref="CU83:CU108" si="88">AG83</f>
        <v>0</v>
      </c>
      <c r="CV83" s="2">
        <f t="shared" ref="CV83:CV108" si="89">(AH83*AV83)</f>
        <v>1.02</v>
      </c>
      <c r="CW83" s="2">
        <f t="shared" ref="CW83:CW108" si="90">AI83</f>
        <v>0</v>
      </c>
      <c r="CX83" s="2">
        <f t="shared" ref="CX83:CX108" si="91">AJ83</f>
        <v>0</v>
      </c>
      <c r="CY83" s="2">
        <f>((S83*BZ83)/100)</f>
        <v>55.309800000000003</v>
      </c>
      <c r="CZ83" s="2">
        <f>((S83*CA83)/100)</f>
        <v>42.546000000000006</v>
      </c>
      <c r="DA83" s="2"/>
      <c r="DB83" s="2"/>
      <c r="DC83" s="2" t="s">
        <v>3</v>
      </c>
      <c r="DD83" s="2" t="s">
        <v>3</v>
      </c>
      <c r="DE83" s="2" t="s">
        <v>3</v>
      </c>
      <c r="DF83" s="2" t="s">
        <v>3</v>
      </c>
      <c r="DG83" s="2" t="s">
        <v>3</v>
      </c>
      <c r="DH83" s="2" t="s">
        <v>3</v>
      </c>
      <c r="DI83" s="2" t="s">
        <v>3</v>
      </c>
      <c r="DJ83" s="2" t="s">
        <v>3</v>
      </c>
      <c r="DK83" s="2" t="s">
        <v>3</v>
      </c>
      <c r="DL83" s="2" t="s">
        <v>3</v>
      </c>
      <c r="DM83" s="2" t="s">
        <v>3</v>
      </c>
      <c r="DN83" s="2">
        <v>0</v>
      </c>
      <c r="DO83" s="2">
        <v>0</v>
      </c>
      <c r="DP83" s="2">
        <v>1</v>
      </c>
      <c r="DQ83" s="2">
        <v>1</v>
      </c>
      <c r="DR83" s="2"/>
      <c r="DS83" s="2"/>
      <c r="DT83" s="2"/>
      <c r="DU83" s="2">
        <v>1013</v>
      </c>
      <c r="DV83" s="2" t="s">
        <v>35</v>
      </c>
      <c r="DW83" s="2" t="s">
        <v>35</v>
      </c>
      <c r="DX83" s="2">
        <v>1</v>
      </c>
      <c r="DY83" s="2"/>
      <c r="DZ83" s="2" t="s">
        <v>3</v>
      </c>
      <c r="EA83" s="2" t="s">
        <v>3</v>
      </c>
      <c r="EB83" s="2" t="s">
        <v>3</v>
      </c>
      <c r="EC83" s="2" t="s">
        <v>3</v>
      </c>
      <c r="ED83" s="2"/>
      <c r="EE83" s="2">
        <v>49573997</v>
      </c>
      <c r="EF83" s="2">
        <v>60</v>
      </c>
      <c r="EG83" s="2" t="s">
        <v>21</v>
      </c>
      <c r="EH83" s="2">
        <v>0</v>
      </c>
      <c r="EI83" s="2" t="s">
        <v>3</v>
      </c>
      <c r="EJ83" s="2">
        <v>1</v>
      </c>
      <c r="EK83" s="2">
        <v>682</v>
      </c>
      <c r="EL83" s="2" t="s">
        <v>43</v>
      </c>
      <c r="EM83" s="2" t="s">
        <v>44</v>
      </c>
      <c r="EN83" s="2"/>
      <c r="EO83" s="2" t="s">
        <v>3</v>
      </c>
      <c r="EP83" s="2"/>
      <c r="EQ83" s="2">
        <v>1024</v>
      </c>
      <c r="ER83" s="2">
        <v>9.6199999999999992</v>
      </c>
      <c r="ES83" s="2">
        <v>0</v>
      </c>
      <c r="ET83" s="2">
        <v>0</v>
      </c>
      <c r="EU83" s="2">
        <v>0</v>
      </c>
      <c r="EV83" s="2">
        <v>9.6199999999999992</v>
      </c>
      <c r="EW83" s="2">
        <v>1.02</v>
      </c>
      <c r="EX83" s="2">
        <v>0</v>
      </c>
      <c r="EY83" s="2">
        <v>0</v>
      </c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>
        <v>0</v>
      </c>
      <c r="FR83" s="2">
        <f t="shared" ref="FR83:FR108" si="92">ROUND(IF(BI83=3,GM83,0),2)</f>
        <v>0</v>
      </c>
      <c r="FS83" s="2">
        <v>0</v>
      </c>
      <c r="FT83" s="2"/>
      <c r="FU83" s="2"/>
      <c r="FV83" s="2"/>
      <c r="FW83" s="2"/>
      <c r="FX83" s="2">
        <v>91</v>
      </c>
      <c r="FY83" s="2">
        <v>70</v>
      </c>
      <c r="FZ83" s="2"/>
      <c r="GA83" s="2" t="s">
        <v>3</v>
      </c>
      <c r="GB83" s="2"/>
      <c r="GC83" s="2"/>
      <c r="GD83" s="2">
        <v>0</v>
      </c>
      <c r="GE83" s="2"/>
      <c r="GF83" s="2">
        <v>-1772244498</v>
      </c>
      <c r="GG83" s="2">
        <v>2</v>
      </c>
      <c r="GH83" s="2">
        <v>1</v>
      </c>
      <c r="GI83" s="2">
        <v>-2</v>
      </c>
      <c r="GJ83" s="2">
        <v>0</v>
      </c>
      <c r="GK83" s="2">
        <f>ROUND(R83*(R12)/100,2)</f>
        <v>0</v>
      </c>
      <c r="GL83" s="2">
        <f t="shared" ref="GL83:GL108" si="93">ROUND(IF(AND(BH83=3,BI83=3,FS83&lt;&gt;0),P83,0),2)</f>
        <v>0</v>
      </c>
      <c r="GM83" s="2">
        <f t="shared" ref="GM83:GM90" si="94">ROUND(O83+X83+Y83+GK83,2)+GX83</f>
        <v>158.63999999999999</v>
      </c>
      <c r="GN83" s="2">
        <f t="shared" ref="GN83:GN108" si="95">IF(OR(BI83=0,BI83=1),GM83-GX83,0)</f>
        <v>158.63999999999999</v>
      </c>
      <c r="GO83" s="2">
        <f t="shared" ref="GO83:GO108" si="96">IF(BI83=2,GM83-GX83,0)</f>
        <v>0</v>
      </c>
      <c r="GP83" s="2">
        <f t="shared" ref="GP83:GP108" si="97">IF(BI83=4,GM83-GX83,0)</f>
        <v>0</v>
      </c>
      <c r="GQ83" s="2"/>
      <c r="GR83" s="2">
        <v>0</v>
      </c>
      <c r="GS83" s="2">
        <v>3</v>
      </c>
      <c r="GT83" s="2">
        <v>0</v>
      </c>
      <c r="GU83" s="2" t="s">
        <v>3</v>
      </c>
      <c r="GV83" s="2">
        <f t="shared" ref="GV83:GV108" si="98">ROUND((GT83),6)</f>
        <v>0</v>
      </c>
      <c r="GW83" s="2">
        <v>1</v>
      </c>
      <c r="GX83" s="2">
        <f t="shared" ref="GX83:GX108" si="99">ROUND(HC83*I83,2)</f>
        <v>0</v>
      </c>
      <c r="GY83" s="2"/>
      <c r="GZ83" s="2"/>
      <c r="HA83" s="2">
        <v>0</v>
      </c>
      <c r="HB83" s="2">
        <v>0</v>
      </c>
      <c r="HC83" s="2">
        <f t="shared" ref="HC83:HC108" si="100">GV83*GW83</f>
        <v>0</v>
      </c>
      <c r="HD83" s="2"/>
      <c r="HE83" s="2" t="s">
        <v>3</v>
      </c>
      <c r="HF83" s="2" t="s">
        <v>3</v>
      </c>
      <c r="HG83" s="2"/>
      <c r="HH83" s="2"/>
      <c r="HI83" s="2"/>
      <c r="HJ83" s="2"/>
      <c r="HK83" s="2"/>
      <c r="HL83" s="2"/>
      <c r="HM83" s="2" t="s">
        <v>3</v>
      </c>
      <c r="HN83" s="2" t="s">
        <v>3</v>
      </c>
      <c r="HO83" s="2" t="s">
        <v>3</v>
      </c>
      <c r="HP83" s="2" t="s">
        <v>3</v>
      </c>
      <c r="HQ83" s="2" t="s">
        <v>3</v>
      </c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>
        <v>0</v>
      </c>
      <c r="IL83" s="2"/>
      <c r="IM83" s="2"/>
      <c r="IN83" s="2"/>
      <c r="IO83" s="2"/>
      <c r="IP83" s="2"/>
      <c r="IQ83" s="2"/>
      <c r="IR83" s="2"/>
      <c r="IS83" s="2"/>
      <c r="IT83" s="2"/>
      <c r="IU83" s="2"/>
    </row>
    <row r="84" spans="1:255" x14ac:dyDescent="0.2">
      <c r="A84">
        <v>17</v>
      </c>
      <c r="B84">
        <v>1</v>
      </c>
      <c r="C84">
        <f>ROW(SmtRes!A42)</f>
        <v>42</v>
      </c>
      <c r="D84">
        <f>ROW(EtalonRes!A42)</f>
        <v>42</v>
      </c>
      <c r="E84" t="s">
        <v>3</v>
      </c>
      <c r="F84" t="s">
        <v>40</v>
      </c>
      <c r="G84" t="s">
        <v>41</v>
      </c>
      <c r="H84" t="s">
        <v>35</v>
      </c>
      <c r="I84">
        <v>6.3179999999999996</v>
      </c>
      <c r="J84">
        <v>0</v>
      </c>
      <c r="K84">
        <v>6.3179999999999996</v>
      </c>
      <c r="O84">
        <f t="shared" si="70"/>
        <v>2071.9899999999998</v>
      </c>
      <c r="P84">
        <f t="shared" si="71"/>
        <v>0</v>
      </c>
      <c r="Q84">
        <f>(ROUND((ROUND(((ET84)*AV84*I84),2)*BB84),2)+ROUND((ROUND(((AE84-(EU84))*AV84*I84),2)*BS84),2))</f>
        <v>0</v>
      </c>
      <c r="R84">
        <f t="shared" si="72"/>
        <v>0</v>
      </c>
      <c r="S84">
        <f t="shared" si="73"/>
        <v>2071.9899999999998</v>
      </c>
      <c r="T84">
        <f t="shared" si="74"/>
        <v>0</v>
      </c>
      <c r="U84">
        <f t="shared" si="75"/>
        <v>6.4443599999999996</v>
      </c>
      <c r="V84">
        <f t="shared" si="76"/>
        <v>0</v>
      </c>
      <c r="W84">
        <f t="shared" si="77"/>
        <v>0</v>
      </c>
      <c r="X84">
        <f t="shared" si="78"/>
        <v>1553.99</v>
      </c>
      <c r="Y84">
        <f t="shared" si="79"/>
        <v>849.52</v>
      </c>
      <c r="AA84">
        <v>-1</v>
      </c>
      <c r="AB84">
        <f t="shared" si="80"/>
        <v>9.6199999999999992</v>
      </c>
      <c r="AC84">
        <f t="shared" si="81"/>
        <v>0</v>
      </c>
      <c r="AD84">
        <f>ROUND((((ET84)-(EU84))+AE84),6)</f>
        <v>0</v>
      </c>
      <c r="AE84">
        <f>ROUND((EU84),6)</f>
        <v>0</v>
      </c>
      <c r="AF84">
        <f>ROUND((EV84),6)</f>
        <v>9.6199999999999992</v>
      </c>
      <c r="AG84">
        <f t="shared" si="82"/>
        <v>0</v>
      </c>
      <c r="AH84">
        <f>(EW84)</f>
        <v>1.02</v>
      </c>
      <c r="AI84">
        <f>(EX84)</f>
        <v>0</v>
      </c>
      <c r="AJ84">
        <f t="shared" si="83"/>
        <v>0</v>
      </c>
      <c r="AK84">
        <v>9.6199999999999992</v>
      </c>
      <c r="AL84">
        <v>0</v>
      </c>
      <c r="AM84">
        <v>0</v>
      </c>
      <c r="AN84">
        <v>0</v>
      </c>
      <c r="AO84">
        <v>9.6199999999999992</v>
      </c>
      <c r="AP84">
        <v>0</v>
      </c>
      <c r="AQ84">
        <v>1.02</v>
      </c>
      <c r="AR84">
        <v>0</v>
      </c>
      <c r="AS84">
        <v>0</v>
      </c>
      <c r="AT84">
        <v>75</v>
      </c>
      <c r="AU84">
        <v>41</v>
      </c>
      <c r="AV84">
        <v>1</v>
      </c>
      <c r="AW84">
        <v>1</v>
      </c>
      <c r="AZ84">
        <v>1</v>
      </c>
      <c r="BA84">
        <v>34.090000000000003</v>
      </c>
      <c r="BB84">
        <v>1</v>
      </c>
      <c r="BC84">
        <v>1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1</v>
      </c>
      <c r="BJ84" t="s">
        <v>42</v>
      </c>
      <c r="BM84">
        <v>682</v>
      </c>
      <c r="BN84">
        <v>0</v>
      </c>
      <c r="BO84" t="s">
        <v>40</v>
      </c>
      <c r="BP84">
        <v>1</v>
      </c>
      <c r="BQ84">
        <v>60</v>
      </c>
      <c r="BR84">
        <v>0</v>
      </c>
      <c r="BS84">
        <v>34.090000000000003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75</v>
      </c>
      <c r="CA84">
        <v>41</v>
      </c>
      <c r="CB84" t="s">
        <v>3</v>
      </c>
      <c r="CE84">
        <v>30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84"/>
        <v>2071.9899999999998</v>
      </c>
      <c r="CQ84">
        <f t="shared" si="85"/>
        <v>0</v>
      </c>
      <c r="CR84">
        <f>(ROUND((ROUND(((ET84)*AV84*1),2)*BB84),2)+ROUND((ROUND(((AE84-(EU84))*AV84*1),2)*BS84),2))</f>
        <v>0</v>
      </c>
      <c r="CS84">
        <f t="shared" si="86"/>
        <v>0</v>
      </c>
      <c r="CT84">
        <f t="shared" si="87"/>
        <v>327.95</v>
      </c>
      <c r="CU84">
        <f t="shared" si="88"/>
        <v>0</v>
      </c>
      <c r="CV84">
        <f t="shared" si="89"/>
        <v>1.02</v>
      </c>
      <c r="CW84">
        <f t="shared" si="90"/>
        <v>0</v>
      </c>
      <c r="CX84">
        <f t="shared" si="91"/>
        <v>0</v>
      </c>
      <c r="CY84">
        <f>S84*(BZ84/100)</f>
        <v>1553.9924999999998</v>
      </c>
      <c r="CZ84">
        <f>S84*(CA84/100)</f>
        <v>849.51589999999987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91</v>
      </c>
      <c r="DO84">
        <v>70</v>
      </c>
      <c r="DP84">
        <v>1</v>
      </c>
      <c r="DQ84">
        <v>1</v>
      </c>
      <c r="DU84">
        <v>1013</v>
      </c>
      <c r="DV84" t="s">
        <v>35</v>
      </c>
      <c r="DW84" t="s">
        <v>35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49573997</v>
      </c>
      <c r="EF84">
        <v>60</v>
      </c>
      <c r="EG84" t="s">
        <v>21</v>
      </c>
      <c r="EH84">
        <v>0</v>
      </c>
      <c r="EI84" t="s">
        <v>3</v>
      </c>
      <c r="EJ84">
        <v>1</v>
      </c>
      <c r="EK84">
        <v>682</v>
      </c>
      <c r="EL84" t="s">
        <v>43</v>
      </c>
      <c r="EM84" t="s">
        <v>44</v>
      </c>
      <c r="EO84" t="s">
        <v>3</v>
      </c>
      <c r="EQ84">
        <v>1024</v>
      </c>
      <c r="ER84">
        <v>9.6199999999999992</v>
      </c>
      <c r="ES84">
        <v>0</v>
      </c>
      <c r="ET84">
        <v>0</v>
      </c>
      <c r="EU84">
        <v>0</v>
      </c>
      <c r="EV84">
        <v>9.6199999999999992</v>
      </c>
      <c r="EW84">
        <v>1.02</v>
      </c>
      <c r="EX84">
        <v>0</v>
      </c>
      <c r="EY84">
        <v>0</v>
      </c>
      <c r="FQ84">
        <v>0</v>
      </c>
      <c r="FR84">
        <f t="shared" si="92"/>
        <v>0</v>
      </c>
      <c r="FS84">
        <v>0</v>
      </c>
      <c r="FX84">
        <v>91</v>
      </c>
      <c r="FY84">
        <v>70</v>
      </c>
      <c r="GA84" t="s">
        <v>3</v>
      </c>
      <c r="GD84">
        <v>0</v>
      </c>
      <c r="GF84">
        <v>-1772244498</v>
      </c>
      <c r="GG84">
        <v>2</v>
      </c>
      <c r="GH84">
        <v>1</v>
      </c>
      <c r="GI84">
        <v>2</v>
      </c>
      <c r="GJ84">
        <v>0</v>
      </c>
      <c r="GK84">
        <f>ROUND(R84*(S12)/100,2)</f>
        <v>0</v>
      </c>
      <c r="GL84">
        <f t="shared" si="93"/>
        <v>0</v>
      </c>
      <c r="GM84">
        <f t="shared" si="94"/>
        <v>4475.5</v>
      </c>
      <c r="GN84">
        <f t="shared" si="95"/>
        <v>4475.5</v>
      </c>
      <c r="GO84">
        <f t="shared" si="96"/>
        <v>0</v>
      </c>
      <c r="GP84">
        <f t="shared" si="97"/>
        <v>0</v>
      </c>
      <c r="GR84">
        <v>0</v>
      </c>
      <c r="GS84">
        <v>3</v>
      </c>
      <c r="GT84">
        <v>0</v>
      </c>
      <c r="GU84" t="s">
        <v>3</v>
      </c>
      <c r="GV84">
        <f t="shared" si="98"/>
        <v>0</v>
      </c>
      <c r="GW84">
        <v>1</v>
      </c>
      <c r="GX84">
        <f t="shared" si="99"/>
        <v>0</v>
      </c>
      <c r="HA84">
        <v>0</v>
      </c>
      <c r="HB84">
        <v>0</v>
      </c>
      <c r="HC84">
        <f t="shared" si="100"/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IK84">
        <v>0</v>
      </c>
    </row>
    <row r="85" spans="1:255" x14ac:dyDescent="0.2">
      <c r="A85" s="2">
        <v>17</v>
      </c>
      <c r="B85" s="2">
        <v>1</v>
      </c>
      <c r="C85" s="2">
        <f>ROW(SmtRes!A45)</f>
        <v>45</v>
      </c>
      <c r="D85" s="2">
        <f>ROW(EtalonRes!A45)</f>
        <v>45</v>
      </c>
      <c r="E85" s="2" t="s">
        <v>123</v>
      </c>
      <c r="F85" s="2" t="s">
        <v>124</v>
      </c>
      <c r="G85" s="2" t="s">
        <v>125</v>
      </c>
      <c r="H85" s="2" t="s">
        <v>126</v>
      </c>
      <c r="I85" s="2">
        <f>ROUND(9.72/100,9)</f>
        <v>9.7199999999999995E-2</v>
      </c>
      <c r="J85" s="2">
        <v>0</v>
      </c>
      <c r="K85" s="2">
        <f>ROUND(9.72/100,9)</f>
        <v>9.7199999999999995E-2</v>
      </c>
      <c r="L85" s="2"/>
      <c r="M85" s="2"/>
      <c r="N85" s="2"/>
      <c r="O85" s="2">
        <f t="shared" si="70"/>
        <v>117.63</v>
      </c>
      <c r="P85" s="2">
        <f t="shared" si="71"/>
        <v>0</v>
      </c>
      <c r="Q85" s="2">
        <f>(ROUND((ROUND((((ET85*1.2))*AV85*I85),2)*BB85),2)+ROUND((ROUND(((AE85-((EU85*1.2)))*AV85*I85),2)*BS85),2))</f>
        <v>115.99</v>
      </c>
      <c r="R85" s="2">
        <f t="shared" si="72"/>
        <v>9.84</v>
      </c>
      <c r="S85" s="2">
        <f t="shared" si="73"/>
        <v>1.64</v>
      </c>
      <c r="T85" s="2">
        <f t="shared" si="74"/>
        <v>0</v>
      </c>
      <c r="U85" s="2">
        <f t="shared" si="75"/>
        <v>0.16096319999999997</v>
      </c>
      <c r="V85" s="2">
        <f t="shared" si="76"/>
        <v>0</v>
      </c>
      <c r="W85" s="2">
        <f t="shared" si="77"/>
        <v>0</v>
      </c>
      <c r="X85" s="2">
        <f t="shared" si="78"/>
        <v>1.61</v>
      </c>
      <c r="Y85" s="2">
        <f t="shared" si="79"/>
        <v>1.26</v>
      </c>
      <c r="Z85" s="2"/>
      <c r="AA85" s="2">
        <v>50990267</v>
      </c>
      <c r="AB85" s="2">
        <f t="shared" si="80"/>
        <v>1210.2</v>
      </c>
      <c r="AC85" s="2">
        <f t="shared" si="81"/>
        <v>0</v>
      </c>
      <c r="AD85" s="2">
        <f>ROUND(((((ET85*1.2))-((EU85*1.2)))+AE85),6)</f>
        <v>1193.28</v>
      </c>
      <c r="AE85" s="2">
        <f t="shared" ref="AE85:AF88" si="101">ROUND(((EU85*1.2)),6)</f>
        <v>101.268</v>
      </c>
      <c r="AF85" s="2">
        <f t="shared" si="101"/>
        <v>16.920000000000002</v>
      </c>
      <c r="AG85" s="2">
        <f t="shared" si="82"/>
        <v>0</v>
      </c>
      <c r="AH85" s="2">
        <f t="shared" ref="AH85:AI88" si="102">((EW85*1.2))</f>
        <v>1.6559999999999999</v>
      </c>
      <c r="AI85" s="2">
        <f t="shared" si="102"/>
        <v>0</v>
      </c>
      <c r="AJ85" s="2">
        <f t="shared" si="83"/>
        <v>0</v>
      </c>
      <c r="AK85" s="2">
        <v>1008.5</v>
      </c>
      <c r="AL85" s="2">
        <v>0</v>
      </c>
      <c r="AM85" s="2">
        <v>994.4</v>
      </c>
      <c r="AN85" s="2">
        <v>84.39</v>
      </c>
      <c r="AO85" s="2">
        <v>14.1</v>
      </c>
      <c r="AP85" s="2">
        <v>0</v>
      </c>
      <c r="AQ85" s="2">
        <v>1.38</v>
      </c>
      <c r="AR85" s="2">
        <v>0</v>
      </c>
      <c r="AS85" s="2">
        <v>0</v>
      </c>
      <c r="AT85" s="2">
        <v>98</v>
      </c>
      <c r="AU85" s="2">
        <v>77</v>
      </c>
      <c r="AV85" s="2">
        <v>1</v>
      </c>
      <c r="AW85" s="2">
        <v>1</v>
      </c>
      <c r="AX85" s="2"/>
      <c r="AY85" s="2"/>
      <c r="AZ85" s="2">
        <v>1</v>
      </c>
      <c r="BA85" s="2">
        <v>1</v>
      </c>
      <c r="BB85" s="2">
        <v>1</v>
      </c>
      <c r="BC85" s="2">
        <v>1</v>
      </c>
      <c r="BD85" s="2" t="s">
        <v>3</v>
      </c>
      <c r="BE85" s="2" t="s">
        <v>3</v>
      </c>
      <c r="BF85" s="2" t="s">
        <v>3</v>
      </c>
      <c r="BG85" s="2" t="s">
        <v>3</v>
      </c>
      <c r="BH85" s="2">
        <v>0</v>
      </c>
      <c r="BI85" s="2">
        <v>1</v>
      </c>
      <c r="BJ85" s="2" t="s">
        <v>127</v>
      </c>
      <c r="BK85" s="2"/>
      <c r="BL85" s="2"/>
      <c r="BM85" s="2">
        <v>2</v>
      </c>
      <c r="BN85" s="2">
        <v>0</v>
      </c>
      <c r="BO85" s="2" t="s">
        <v>3</v>
      </c>
      <c r="BP85" s="2">
        <v>0</v>
      </c>
      <c r="BQ85" s="2">
        <v>30</v>
      </c>
      <c r="BR85" s="2">
        <v>0</v>
      </c>
      <c r="BS85" s="2">
        <v>1</v>
      </c>
      <c r="BT85" s="2">
        <v>1</v>
      </c>
      <c r="BU85" s="2">
        <v>1</v>
      </c>
      <c r="BV85" s="2">
        <v>1</v>
      </c>
      <c r="BW85" s="2">
        <v>1</v>
      </c>
      <c r="BX85" s="2">
        <v>1</v>
      </c>
      <c r="BY85" s="2" t="s">
        <v>3</v>
      </c>
      <c r="BZ85" s="2">
        <v>98</v>
      </c>
      <c r="CA85" s="2">
        <v>77</v>
      </c>
      <c r="CB85" s="2" t="s">
        <v>3</v>
      </c>
      <c r="CC85" s="2"/>
      <c r="CD85" s="2"/>
      <c r="CE85" s="2">
        <v>30</v>
      </c>
      <c r="CF85" s="2">
        <v>0</v>
      </c>
      <c r="CG85" s="2">
        <v>0</v>
      </c>
      <c r="CH85" s="2"/>
      <c r="CI85" s="2"/>
      <c r="CJ85" s="2"/>
      <c r="CK85" s="2"/>
      <c r="CL85" s="2"/>
      <c r="CM85" s="2">
        <v>0</v>
      </c>
      <c r="CN85" s="2" t="s">
        <v>3</v>
      </c>
      <c r="CO85" s="2">
        <v>0</v>
      </c>
      <c r="CP85" s="2">
        <f t="shared" si="84"/>
        <v>117.63</v>
      </c>
      <c r="CQ85" s="2">
        <f t="shared" si="85"/>
        <v>0</v>
      </c>
      <c r="CR85" s="2">
        <f>(ROUND((ROUND((((ET85*1.2))*AV85*1),2)*BB85),2)+ROUND((ROUND(((AE85-((EU85*1.2)))*AV85*1),2)*BS85),2))</f>
        <v>1193.28</v>
      </c>
      <c r="CS85" s="2">
        <f t="shared" si="86"/>
        <v>101.27</v>
      </c>
      <c r="CT85" s="2">
        <f t="shared" si="87"/>
        <v>16.920000000000002</v>
      </c>
      <c r="CU85" s="2">
        <f t="shared" si="88"/>
        <v>0</v>
      </c>
      <c r="CV85" s="2">
        <f t="shared" si="89"/>
        <v>1.6559999999999999</v>
      </c>
      <c r="CW85" s="2">
        <f t="shared" si="90"/>
        <v>0</v>
      </c>
      <c r="CX85" s="2">
        <f t="shared" si="91"/>
        <v>0</v>
      </c>
      <c r="CY85" s="2">
        <f>((S85*BZ85)/100)</f>
        <v>1.6072</v>
      </c>
      <c r="CZ85" s="2">
        <f>((S85*CA85)/100)</f>
        <v>1.2627999999999999</v>
      </c>
      <c r="DA85" s="2"/>
      <c r="DB85" s="2"/>
      <c r="DC85" s="2" t="s">
        <v>3</v>
      </c>
      <c r="DD85" s="2" t="s">
        <v>3</v>
      </c>
      <c r="DE85" s="2" t="s">
        <v>128</v>
      </c>
      <c r="DF85" s="2" t="s">
        <v>128</v>
      </c>
      <c r="DG85" s="2" t="s">
        <v>128</v>
      </c>
      <c r="DH85" s="2" t="s">
        <v>3</v>
      </c>
      <c r="DI85" s="2" t="s">
        <v>128</v>
      </c>
      <c r="DJ85" s="2" t="s">
        <v>128</v>
      </c>
      <c r="DK85" s="2" t="s">
        <v>3</v>
      </c>
      <c r="DL85" s="2" t="s">
        <v>3</v>
      </c>
      <c r="DM85" s="2" t="s">
        <v>3</v>
      </c>
      <c r="DN85" s="2">
        <v>0</v>
      </c>
      <c r="DO85" s="2">
        <v>0</v>
      </c>
      <c r="DP85" s="2">
        <v>1</v>
      </c>
      <c r="DQ85" s="2">
        <v>1</v>
      </c>
      <c r="DR85" s="2"/>
      <c r="DS85" s="2"/>
      <c r="DT85" s="2"/>
      <c r="DU85" s="2">
        <v>1013</v>
      </c>
      <c r="DV85" s="2" t="s">
        <v>126</v>
      </c>
      <c r="DW85" s="2" t="s">
        <v>126</v>
      </c>
      <c r="DX85" s="2">
        <v>1</v>
      </c>
      <c r="DY85" s="2"/>
      <c r="DZ85" s="2" t="s">
        <v>3</v>
      </c>
      <c r="EA85" s="2" t="s">
        <v>3</v>
      </c>
      <c r="EB85" s="2" t="s">
        <v>3</v>
      </c>
      <c r="EC85" s="2" t="s">
        <v>3</v>
      </c>
      <c r="ED85" s="2"/>
      <c r="EE85" s="2">
        <v>49573361</v>
      </c>
      <c r="EF85" s="2">
        <v>30</v>
      </c>
      <c r="EG85" s="2" t="s">
        <v>129</v>
      </c>
      <c r="EH85" s="2">
        <v>0</v>
      </c>
      <c r="EI85" s="2" t="s">
        <v>3</v>
      </c>
      <c r="EJ85" s="2">
        <v>1</v>
      </c>
      <c r="EK85" s="2">
        <v>2</v>
      </c>
      <c r="EL85" s="2" t="s">
        <v>130</v>
      </c>
      <c r="EM85" s="2" t="s">
        <v>131</v>
      </c>
      <c r="EN85" s="2"/>
      <c r="EO85" s="2" t="s">
        <v>3</v>
      </c>
      <c r="EP85" s="2"/>
      <c r="EQ85" s="2">
        <v>131072</v>
      </c>
      <c r="ER85" s="2">
        <v>1008.5</v>
      </c>
      <c r="ES85" s="2">
        <v>0</v>
      </c>
      <c r="ET85" s="2">
        <v>994.4</v>
      </c>
      <c r="EU85" s="2">
        <v>84.39</v>
      </c>
      <c r="EV85" s="2">
        <v>14.1</v>
      </c>
      <c r="EW85" s="2">
        <v>1.38</v>
      </c>
      <c r="EX85" s="2">
        <v>0</v>
      </c>
      <c r="EY85" s="2">
        <v>0</v>
      </c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>
        <v>0</v>
      </c>
      <c r="FR85" s="2">
        <f t="shared" si="92"/>
        <v>0</v>
      </c>
      <c r="FS85" s="2">
        <v>0</v>
      </c>
      <c r="FT85" s="2"/>
      <c r="FU85" s="2"/>
      <c r="FV85" s="2"/>
      <c r="FW85" s="2"/>
      <c r="FX85" s="2">
        <v>98</v>
      </c>
      <c r="FY85" s="2">
        <v>77</v>
      </c>
      <c r="FZ85" s="2"/>
      <c r="GA85" s="2" t="s">
        <v>3</v>
      </c>
      <c r="GB85" s="2"/>
      <c r="GC85" s="2"/>
      <c r="GD85" s="2">
        <v>0</v>
      </c>
      <c r="GE85" s="2"/>
      <c r="GF85" s="2">
        <v>-1762556793</v>
      </c>
      <c r="GG85" s="2">
        <v>2</v>
      </c>
      <c r="GH85" s="2">
        <v>1</v>
      </c>
      <c r="GI85" s="2">
        <v>-2</v>
      </c>
      <c r="GJ85" s="2">
        <v>0</v>
      </c>
      <c r="GK85" s="2">
        <f>ROUND(R85*(R12)/100,2)</f>
        <v>17.22</v>
      </c>
      <c r="GL85" s="2">
        <f t="shared" si="93"/>
        <v>0</v>
      </c>
      <c r="GM85" s="2">
        <f t="shared" si="94"/>
        <v>137.72</v>
      </c>
      <c r="GN85" s="2">
        <f t="shared" si="95"/>
        <v>137.72</v>
      </c>
      <c r="GO85" s="2">
        <f t="shared" si="96"/>
        <v>0</v>
      </c>
      <c r="GP85" s="2">
        <f t="shared" si="97"/>
        <v>0</v>
      </c>
      <c r="GQ85" s="2"/>
      <c r="GR85" s="2">
        <v>0</v>
      </c>
      <c r="GS85" s="2">
        <v>3</v>
      </c>
      <c r="GT85" s="2">
        <v>0</v>
      </c>
      <c r="GU85" s="2" t="s">
        <v>3</v>
      </c>
      <c r="GV85" s="2">
        <f t="shared" si="98"/>
        <v>0</v>
      </c>
      <c r="GW85" s="2">
        <v>1</v>
      </c>
      <c r="GX85" s="2">
        <f t="shared" si="99"/>
        <v>0</v>
      </c>
      <c r="GY85" s="2"/>
      <c r="GZ85" s="2"/>
      <c r="HA85" s="2">
        <v>0</v>
      </c>
      <c r="HB85" s="2">
        <v>0</v>
      </c>
      <c r="HC85" s="2">
        <f t="shared" si="100"/>
        <v>0</v>
      </c>
      <c r="HD85" s="2"/>
      <c r="HE85" s="2" t="s">
        <v>3</v>
      </c>
      <c r="HF85" s="2" t="s">
        <v>3</v>
      </c>
      <c r="HG85" s="2"/>
      <c r="HH85" s="2"/>
      <c r="HI85" s="2"/>
      <c r="HJ85" s="2"/>
      <c r="HK85" s="2"/>
      <c r="HL85" s="2"/>
      <c r="HM85" s="2" t="s">
        <v>3</v>
      </c>
      <c r="HN85" s="2" t="s">
        <v>3</v>
      </c>
      <c r="HO85" s="2" t="s">
        <v>3</v>
      </c>
      <c r="HP85" s="2" t="s">
        <v>3</v>
      </c>
      <c r="HQ85" s="2" t="s">
        <v>3</v>
      </c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>
        <v>0</v>
      </c>
      <c r="IL85" s="2"/>
      <c r="IM85" s="2"/>
      <c r="IN85" s="2"/>
      <c r="IO85" s="2"/>
      <c r="IP85" s="2"/>
      <c r="IQ85" s="2"/>
      <c r="IR85" s="2"/>
      <c r="IS85" s="2"/>
      <c r="IT85" s="2"/>
      <c r="IU85" s="2"/>
    </row>
    <row r="86" spans="1:255" x14ac:dyDescent="0.2">
      <c r="A86">
        <v>17</v>
      </c>
      <c r="B86">
        <v>1</v>
      </c>
      <c r="C86">
        <f>ROW(SmtRes!A48)</f>
        <v>48</v>
      </c>
      <c r="D86">
        <f>ROW(EtalonRes!A48)</f>
        <v>48</v>
      </c>
      <c r="E86" t="s">
        <v>123</v>
      </c>
      <c r="F86" t="s">
        <v>124</v>
      </c>
      <c r="G86" t="s">
        <v>125</v>
      </c>
      <c r="H86" t="s">
        <v>126</v>
      </c>
      <c r="I86">
        <f>ROUND(9.72/100,9)</f>
        <v>9.7199999999999995E-2</v>
      </c>
      <c r="J86">
        <v>0</v>
      </c>
      <c r="K86">
        <f>ROUND(9.72/100,9)</f>
        <v>9.7199999999999995E-2</v>
      </c>
      <c r="O86">
        <f t="shared" si="70"/>
        <v>1302.6199999999999</v>
      </c>
      <c r="P86">
        <f t="shared" si="71"/>
        <v>0</v>
      </c>
      <c r="Q86">
        <f>(ROUND((ROUND((((ET86*1.2))*AV86*I86),2)*BB86),2)+ROUND((ROUND(((AE86-((EU86*1.2)))*AV86*I86),2)*BS86),2))</f>
        <v>1255.01</v>
      </c>
      <c r="R86">
        <f t="shared" si="72"/>
        <v>285.66000000000003</v>
      </c>
      <c r="S86">
        <f t="shared" si="73"/>
        <v>47.61</v>
      </c>
      <c r="T86">
        <f t="shared" si="74"/>
        <v>0</v>
      </c>
      <c r="U86">
        <f t="shared" si="75"/>
        <v>0.16096319999999997</v>
      </c>
      <c r="V86">
        <f t="shared" si="76"/>
        <v>0</v>
      </c>
      <c r="W86">
        <f t="shared" si="77"/>
        <v>0</v>
      </c>
      <c r="X86">
        <f t="shared" si="78"/>
        <v>44.75</v>
      </c>
      <c r="Y86">
        <f t="shared" si="79"/>
        <v>24.28</v>
      </c>
      <c r="AA86">
        <v>50990268</v>
      </c>
      <c r="AB86">
        <f t="shared" si="80"/>
        <v>1210.2</v>
      </c>
      <c r="AC86">
        <f t="shared" si="81"/>
        <v>0</v>
      </c>
      <c r="AD86">
        <f>ROUND(((((ET86*1.2))-((EU86*1.2)))+AE86),6)</f>
        <v>1193.28</v>
      </c>
      <c r="AE86">
        <f t="shared" si="101"/>
        <v>101.268</v>
      </c>
      <c r="AF86">
        <f t="shared" si="101"/>
        <v>16.920000000000002</v>
      </c>
      <c r="AG86">
        <f t="shared" si="82"/>
        <v>0</v>
      </c>
      <c r="AH86">
        <f t="shared" si="102"/>
        <v>1.6559999999999999</v>
      </c>
      <c r="AI86">
        <f t="shared" si="102"/>
        <v>0</v>
      </c>
      <c r="AJ86">
        <f t="shared" si="83"/>
        <v>0</v>
      </c>
      <c r="AK86">
        <v>1008.5</v>
      </c>
      <c r="AL86">
        <v>0</v>
      </c>
      <c r="AM86">
        <v>994.4</v>
      </c>
      <c r="AN86">
        <v>84.39</v>
      </c>
      <c r="AO86">
        <v>14.1</v>
      </c>
      <c r="AP86">
        <v>0</v>
      </c>
      <c r="AQ86">
        <v>1.38</v>
      </c>
      <c r="AR86">
        <v>0</v>
      </c>
      <c r="AS86">
        <v>0</v>
      </c>
      <c r="AT86">
        <v>94</v>
      </c>
      <c r="AU86">
        <v>51</v>
      </c>
      <c r="AV86">
        <v>1</v>
      </c>
      <c r="AW86">
        <v>1</v>
      </c>
      <c r="AZ86">
        <v>1</v>
      </c>
      <c r="BA86">
        <v>29.03</v>
      </c>
      <c r="BB86">
        <v>10.82</v>
      </c>
      <c r="BC86">
        <v>1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1</v>
      </c>
      <c r="BJ86" t="s">
        <v>127</v>
      </c>
      <c r="BM86">
        <v>2</v>
      </c>
      <c r="BN86">
        <v>0</v>
      </c>
      <c r="BO86" t="s">
        <v>124</v>
      </c>
      <c r="BP86">
        <v>1</v>
      </c>
      <c r="BQ86">
        <v>30</v>
      </c>
      <c r="BR86">
        <v>0</v>
      </c>
      <c r="BS86">
        <v>29.03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94</v>
      </c>
      <c r="CA86">
        <v>51</v>
      </c>
      <c r="CB86" t="s">
        <v>3</v>
      </c>
      <c r="CE86">
        <v>30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84"/>
        <v>1302.6199999999999</v>
      </c>
      <c r="CQ86">
        <f t="shared" si="85"/>
        <v>0</v>
      </c>
      <c r="CR86">
        <f>(ROUND((ROUND((((ET86*1.2))*AV86*1),2)*BB86),2)+ROUND((ROUND(((AE86-((EU86*1.2)))*AV86*1),2)*BS86),2))</f>
        <v>12911.29</v>
      </c>
      <c r="CS86">
        <f t="shared" si="86"/>
        <v>2939.87</v>
      </c>
      <c r="CT86">
        <f t="shared" si="87"/>
        <v>491.19</v>
      </c>
      <c r="CU86">
        <f t="shared" si="88"/>
        <v>0</v>
      </c>
      <c r="CV86">
        <f t="shared" si="89"/>
        <v>1.6559999999999999</v>
      </c>
      <c r="CW86">
        <f t="shared" si="90"/>
        <v>0</v>
      </c>
      <c r="CX86">
        <f t="shared" si="91"/>
        <v>0</v>
      </c>
      <c r="CY86">
        <f>S86*(BZ86/100)</f>
        <v>44.753399999999999</v>
      </c>
      <c r="CZ86">
        <f>S86*(CA86/100)</f>
        <v>24.281099999999999</v>
      </c>
      <c r="DC86" t="s">
        <v>3</v>
      </c>
      <c r="DD86" t="s">
        <v>3</v>
      </c>
      <c r="DE86" t="s">
        <v>128</v>
      </c>
      <c r="DF86" t="s">
        <v>128</v>
      </c>
      <c r="DG86" t="s">
        <v>128</v>
      </c>
      <c r="DH86" t="s">
        <v>3</v>
      </c>
      <c r="DI86" t="s">
        <v>128</v>
      </c>
      <c r="DJ86" t="s">
        <v>128</v>
      </c>
      <c r="DK86" t="s">
        <v>3</v>
      </c>
      <c r="DL86" t="s">
        <v>3</v>
      </c>
      <c r="DM86" t="s">
        <v>3</v>
      </c>
      <c r="DN86">
        <v>98</v>
      </c>
      <c r="DO86">
        <v>77</v>
      </c>
      <c r="DP86">
        <v>1</v>
      </c>
      <c r="DQ86">
        <v>1</v>
      </c>
      <c r="DU86">
        <v>1013</v>
      </c>
      <c r="DV86" t="s">
        <v>126</v>
      </c>
      <c r="DW86" t="s">
        <v>126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49573361</v>
      </c>
      <c r="EF86">
        <v>30</v>
      </c>
      <c r="EG86" t="s">
        <v>129</v>
      </c>
      <c r="EH86">
        <v>0</v>
      </c>
      <c r="EI86" t="s">
        <v>3</v>
      </c>
      <c r="EJ86">
        <v>1</v>
      </c>
      <c r="EK86">
        <v>2</v>
      </c>
      <c r="EL86" t="s">
        <v>130</v>
      </c>
      <c r="EM86" t="s">
        <v>131</v>
      </c>
      <c r="EO86" t="s">
        <v>3</v>
      </c>
      <c r="EQ86">
        <v>131072</v>
      </c>
      <c r="ER86">
        <v>1008.5</v>
      </c>
      <c r="ES86">
        <v>0</v>
      </c>
      <c r="ET86">
        <v>994.4</v>
      </c>
      <c r="EU86">
        <v>84.39</v>
      </c>
      <c r="EV86">
        <v>14.1</v>
      </c>
      <c r="EW86">
        <v>1.38</v>
      </c>
      <c r="EX86">
        <v>0</v>
      </c>
      <c r="EY86">
        <v>0</v>
      </c>
      <c r="FQ86">
        <v>0</v>
      </c>
      <c r="FR86">
        <f t="shared" si="92"/>
        <v>0</v>
      </c>
      <c r="FS86">
        <v>0</v>
      </c>
      <c r="FX86">
        <v>98</v>
      </c>
      <c r="FY86">
        <v>77</v>
      </c>
      <c r="GA86" t="s">
        <v>3</v>
      </c>
      <c r="GD86">
        <v>0</v>
      </c>
      <c r="GF86">
        <v>-1762556793</v>
      </c>
      <c r="GG86">
        <v>2</v>
      </c>
      <c r="GH86">
        <v>1</v>
      </c>
      <c r="GI86">
        <v>2</v>
      </c>
      <c r="GJ86">
        <v>0</v>
      </c>
      <c r="GK86">
        <f>ROUND(R86*(S12)/100,2)</f>
        <v>457.06</v>
      </c>
      <c r="GL86">
        <f t="shared" si="93"/>
        <v>0</v>
      </c>
      <c r="GM86">
        <f t="shared" si="94"/>
        <v>1828.71</v>
      </c>
      <c r="GN86">
        <f t="shared" si="95"/>
        <v>1828.71</v>
      </c>
      <c r="GO86">
        <f t="shared" si="96"/>
        <v>0</v>
      </c>
      <c r="GP86">
        <f t="shared" si="97"/>
        <v>0</v>
      </c>
      <c r="GR86">
        <v>0</v>
      </c>
      <c r="GS86">
        <v>0</v>
      </c>
      <c r="GT86">
        <v>0</v>
      </c>
      <c r="GU86" t="s">
        <v>3</v>
      </c>
      <c r="GV86">
        <f t="shared" si="98"/>
        <v>0</v>
      </c>
      <c r="GW86">
        <v>1</v>
      </c>
      <c r="GX86">
        <f t="shared" si="99"/>
        <v>0</v>
      </c>
      <c r="HA86">
        <v>0</v>
      </c>
      <c r="HB86">
        <v>0</v>
      </c>
      <c r="HC86">
        <f t="shared" si="100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IK86">
        <v>0</v>
      </c>
    </row>
    <row r="87" spans="1:255" x14ac:dyDescent="0.2">
      <c r="A87" s="2">
        <v>17</v>
      </c>
      <c r="B87" s="2">
        <v>1</v>
      </c>
      <c r="C87" s="2">
        <f>ROW(SmtRes!A49)</f>
        <v>49</v>
      </c>
      <c r="D87" s="2">
        <f>ROW(EtalonRes!A49)</f>
        <v>49</v>
      </c>
      <c r="E87" s="2" t="s">
        <v>132</v>
      </c>
      <c r="F87" s="2" t="s">
        <v>133</v>
      </c>
      <c r="G87" s="2" t="s">
        <v>134</v>
      </c>
      <c r="H87" s="2" t="s">
        <v>126</v>
      </c>
      <c r="I87" s="2">
        <f>ROUND(1.125/100,9)</f>
        <v>1.125E-2</v>
      </c>
      <c r="J87" s="2">
        <v>0</v>
      </c>
      <c r="K87" s="2">
        <f>ROUND(1.125/100,9)</f>
        <v>1.125E-2</v>
      </c>
      <c r="L87" s="2"/>
      <c r="M87" s="2"/>
      <c r="N87" s="2"/>
      <c r="O87" s="2">
        <f t="shared" si="70"/>
        <v>40.79</v>
      </c>
      <c r="P87" s="2">
        <f t="shared" si="71"/>
        <v>0</v>
      </c>
      <c r="Q87" s="2">
        <f>(ROUND((ROUND((((ET87*1.2))*AV87*I87),2)*BB87),2)+ROUND((ROUND(((AE87-((EU87*1.2)))*AV87*I87),2)*BS87),2))</f>
        <v>0</v>
      </c>
      <c r="R87" s="2">
        <f t="shared" si="72"/>
        <v>0</v>
      </c>
      <c r="S87" s="2">
        <f t="shared" si="73"/>
        <v>40.79</v>
      </c>
      <c r="T87" s="2">
        <f t="shared" si="74"/>
        <v>0</v>
      </c>
      <c r="U87" s="2">
        <f t="shared" si="75"/>
        <v>3.6814499999999994</v>
      </c>
      <c r="V87" s="2">
        <f t="shared" si="76"/>
        <v>0</v>
      </c>
      <c r="W87" s="2">
        <f t="shared" si="77"/>
        <v>0</v>
      </c>
      <c r="X87" s="2">
        <f t="shared" si="78"/>
        <v>42.83</v>
      </c>
      <c r="Y87" s="2">
        <f t="shared" si="79"/>
        <v>31.41</v>
      </c>
      <c r="Z87" s="2"/>
      <c r="AA87" s="2">
        <v>50990267</v>
      </c>
      <c r="AB87" s="2">
        <f t="shared" si="80"/>
        <v>3625.8240000000001</v>
      </c>
      <c r="AC87" s="2">
        <f t="shared" si="81"/>
        <v>0</v>
      </c>
      <c r="AD87" s="2">
        <f>ROUND(((((ET87*1.2))-((EU87*1.2)))+AE87),6)</f>
        <v>0</v>
      </c>
      <c r="AE87" s="2">
        <f t="shared" si="101"/>
        <v>0</v>
      </c>
      <c r="AF87" s="2">
        <f t="shared" si="101"/>
        <v>3625.8240000000001</v>
      </c>
      <c r="AG87" s="2">
        <f t="shared" si="82"/>
        <v>0</v>
      </c>
      <c r="AH87" s="2">
        <f t="shared" si="102"/>
        <v>327.23999999999995</v>
      </c>
      <c r="AI87" s="2">
        <f t="shared" si="102"/>
        <v>0</v>
      </c>
      <c r="AJ87" s="2">
        <f t="shared" si="83"/>
        <v>0</v>
      </c>
      <c r="AK87" s="2">
        <v>3021.52</v>
      </c>
      <c r="AL87" s="2">
        <v>0</v>
      </c>
      <c r="AM87" s="2">
        <v>0</v>
      </c>
      <c r="AN87" s="2">
        <v>0</v>
      </c>
      <c r="AO87" s="2">
        <v>3021.52</v>
      </c>
      <c r="AP87" s="2">
        <v>0</v>
      </c>
      <c r="AQ87" s="2">
        <v>272.7</v>
      </c>
      <c r="AR87" s="2">
        <v>0</v>
      </c>
      <c r="AS87" s="2">
        <v>0</v>
      </c>
      <c r="AT87" s="2">
        <v>105</v>
      </c>
      <c r="AU87" s="2">
        <v>77</v>
      </c>
      <c r="AV87" s="2">
        <v>1</v>
      </c>
      <c r="AW87" s="2">
        <v>1</v>
      </c>
      <c r="AX87" s="2"/>
      <c r="AY87" s="2"/>
      <c r="AZ87" s="2">
        <v>1</v>
      </c>
      <c r="BA87" s="2">
        <v>1</v>
      </c>
      <c r="BB87" s="2">
        <v>1</v>
      </c>
      <c r="BC87" s="2">
        <v>1</v>
      </c>
      <c r="BD87" s="2" t="s">
        <v>3</v>
      </c>
      <c r="BE87" s="2" t="s">
        <v>3</v>
      </c>
      <c r="BF87" s="2" t="s">
        <v>3</v>
      </c>
      <c r="BG87" s="2" t="s">
        <v>3</v>
      </c>
      <c r="BH87" s="2">
        <v>0</v>
      </c>
      <c r="BI87" s="2">
        <v>1</v>
      </c>
      <c r="BJ87" s="2" t="s">
        <v>135</v>
      </c>
      <c r="BK87" s="2"/>
      <c r="BL87" s="2"/>
      <c r="BM87" s="2">
        <v>16</v>
      </c>
      <c r="BN87" s="2">
        <v>0</v>
      </c>
      <c r="BO87" s="2" t="s">
        <v>3</v>
      </c>
      <c r="BP87" s="2">
        <v>0</v>
      </c>
      <c r="BQ87" s="2">
        <v>30</v>
      </c>
      <c r="BR87" s="2">
        <v>0</v>
      </c>
      <c r="BS87" s="2">
        <v>1</v>
      </c>
      <c r="BT87" s="2">
        <v>1</v>
      </c>
      <c r="BU87" s="2">
        <v>1</v>
      </c>
      <c r="BV87" s="2">
        <v>1</v>
      </c>
      <c r="BW87" s="2">
        <v>1</v>
      </c>
      <c r="BX87" s="2">
        <v>1</v>
      </c>
      <c r="BY87" s="2" t="s">
        <v>3</v>
      </c>
      <c r="BZ87" s="2">
        <v>105</v>
      </c>
      <c r="CA87" s="2">
        <v>77</v>
      </c>
      <c r="CB87" s="2" t="s">
        <v>3</v>
      </c>
      <c r="CC87" s="2"/>
      <c r="CD87" s="2"/>
      <c r="CE87" s="2">
        <v>30</v>
      </c>
      <c r="CF87" s="2">
        <v>0</v>
      </c>
      <c r="CG87" s="2">
        <v>0</v>
      </c>
      <c r="CH87" s="2"/>
      <c r="CI87" s="2"/>
      <c r="CJ87" s="2"/>
      <c r="CK87" s="2"/>
      <c r="CL87" s="2"/>
      <c r="CM87" s="2">
        <v>0</v>
      </c>
      <c r="CN87" s="2" t="s">
        <v>3</v>
      </c>
      <c r="CO87" s="2">
        <v>0</v>
      </c>
      <c r="CP87" s="2">
        <f t="shared" si="84"/>
        <v>40.79</v>
      </c>
      <c r="CQ87" s="2">
        <f t="shared" si="85"/>
        <v>0</v>
      </c>
      <c r="CR87" s="2">
        <f>(ROUND((ROUND((((ET87*1.2))*AV87*1),2)*BB87),2)+ROUND((ROUND(((AE87-((EU87*1.2)))*AV87*1),2)*BS87),2))</f>
        <v>0</v>
      </c>
      <c r="CS87" s="2">
        <f t="shared" si="86"/>
        <v>0</v>
      </c>
      <c r="CT87" s="2">
        <f t="shared" si="87"/>
        <v>3625.82</v>
      </c>
      <c r="CU87" s="2">
        <f t="shared" si="88"/>
        <v>0</v>
      </c>
      <c r="CV87" s="2">
        <f t="shared" si="89"/>
        <v>327.23999999999995</v>
      </c>
      <c r="CW87" s="2">
        <f t="shared" si="90"/>
        <v>0</v>
      </c>
      <c r="CX87" s="2">
        <f t="shared" si="91"/>
        <v>0</v>
      </c>
      <c r="CY87" s="2">
        <f>((S87*BZ87)/100)</f>
        <v>42.829499999999996</v>
      </c>
      <c r="CZ87" s="2">
        <f>((S87*CA87)/100)</f>
        <v>31.408300000000001</v>
      </c>
      <c r="DA87" s="2"/>
      <c r="DB87" s="2"/>
      <c r="DC87" s="2" t="s">
        <v>3</v>
      </c>
      <c r="DD87" s="2" t="s">
        <v>3</v>
      </c>
      <c r="DE87" s="2" t="s">
        <v>128</v>
      </c>
      <c r="DF87" s="2" t="s">
        <v>128</v>
      </c>
      <c r="DG87" s="2" t="s">
        <v>128</v>
      </c>
      <c r="DH87" s="2" t="s">
        <v>3</v>
      </c>
      <c r="DI87" s="2" t="s">
        <v>128</v>
      </c>
      <c r="DJ87" s="2" t="s">
        <v>128</v>
      </c>
      <c r="DK87" s="2" t="s">
        <v>3</v>
      </c>
      <c r="DL87" s="2" t="s">
        <v>3</v>
      </c>
      <c r="DM87" s="2" t="s">
        <v>3</v>
      </c>
      <c r="DN87" s="2">
        <v>0</v>
      </c>
      <c r="DO87" s="2">
        <v>0</v>
      </c>
      <c r="DP87" s="2">
        <v>1</v>
      </c>
      <c r="DQ87" s="2">
        <v>1</v>
      </c>
      <c r="DR87" s="2"/>
      <c r="DS87" s="2"/>
      <c r="DT87" s="2"/>
      <c r="DU87" s="2">
        <v>1013</v>
      </c>
      <c r="DV87" s="2" t="s">
        <v>126</v>
      </c>
      <c r="DW87" s="2" t="s">
        <v>126</v>
      </c>
      <c r="DX87" s="2">
        <v>1</v>
      </c>
      <c r="DY87" s="2"/>
      <c r="DZ87" s="2" t="s">
        <v>3</v>
      </c>
      <c r="EA87" s="2" t="s">
        <v>3</v>
      </c>
      <c r="EB87" s="2" t="s">
        <v>3</v>
      </c>
      <c r="EC87" s="2" t="s">
        <v>3</v>
      </c>
      <c r="ED87" s="2"/>
      <c r="EE87" s="2">
        <v>49573375</v>
      </c>
      <c r="EF87" s="2">
        <v>30</v>
      </c>
      <c r="EG87" s="2" t="s">
        <v>129</v>
      </c>
      <c r="EH87" s="2">
        <v>0</v>
      </c>
      <c r="EI87" s="2" t="s">
        <v>3</v>
      </c>
      <c r="EJ87" s="2">
        <v>1</v>
      </c>
      <c r="EK87" s="2">
        <v>16</v>
      </c>
      <c r="EL87" s="2" t="s">
        <v>136</v>
      </c>
      <c r="EM87" s="2" t="s">
        <v>137</v>
      </c>
      <c r="EN87" s="2"/>
      <c r="EO87" s="2" t="s">
        <v>3</v>
      </c>
      <c r="EP87" s="2"/>
      <c r="EQ87" s="2">
        <v>0</v>
      </c>
      <c r="ER87" s="2">
        <v>3021.52</v>
      </c>
      <c r="ES87" s="2">
        <v>0</v>
      </c>
      <c r="ET87" s="2">
        <v>0</v>
      </c>
      <c r="EU87" s="2">
        <v>0</v>
      </c>
      <c r="EV87" s="2">
        <v>3021.52</v>
      </c>
      <c r="EW87" s="2">
        <v>272.7</v>
      </c>
      <c r="EX87" s="2">
        <v>0</v>
      </c>
      <c r="EY87" s="2">
        <v>0</v>
      </c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>
        <v>0</v>
      </c>
      <c r="FR87" s="2">
        <f t="shared" si="92"/>
        <v>0</v>
      </c>
      <c r="FS87" s="2">
        <v>0</v>
      </c>
      <c r="FT87" s="2"/>
      <c r="FU87" s="2"/>
      <c r="FV87" s="2"/>
      <c r="FW87" s="2"/>
      <c r="FX87" s="2">
        <v>105</v>
      </c>
      <c r="FY87" s="2">
        <v>77</v>
      </c>
      <c r="FZ87" s="2"/>
      <c r="GA87" s="2" t="s">
        <v>3</v>
      </c>
      <c r="GB87" s="2"/>
      <c r="GC87" s="2"/>
      <c r="GD87" s="2">
        <v>0</v>
      </c>
      <c r="GE87" s="2"/>
      <c r="GF87" s="2">
        <v>-292401596</v>
      </c>
      <c r="GG87" s="2">
        <v>2</v>
      </c>
      <c r="GH87" s="2">
        <v>1</v>
      </c>
      <c r="GI87" s="2">
        <v>-2</v>
      </c>
      <c r="GJ87" s="2">
        <v>0</v>
      </c>
      <c r="GK87" s="2">
        <f>ROUND(R87*(R12)/100,2)</f>
        <v>0</v>
      </c>
      <c r="GL87" s="2">
        <f t="shared" si="93"/>
        <v>0</v>
      </c>
      <c r="GM87" s="2">
        <f t="shared" si="94"/>
        <v>115.03</v>
      </c>
      <c r="GN87" s="2">
        <f t="shared" si="95"/>
        <v>115.03</v>
      </c>
      <c r="GO87" s="2">
        <f t="shared" si="96"/>
        <v>0</v>
      </c>
      <c r="GP87" s="2">
        <f t="shared" si="97"/>
        <v>0</v>
      </c>
      <c r="GQ87" s="2"/>
      <c r="GR87" s="2">
        <v>0</v>
      </c>
      <c r="GS87" s="2">
        <v>3</v>
      </c>
      <c r="GT87" s="2">
        <v>0</v>
      </c>
      <c r="GU87" s="2" t="s">
        <v>3</v>
      </c>
      <c r="GV87" s="2">
        <f t="shared" si="98"/>
        <v>0</v>
      </c>
      <c r="GW87" s="2">
        <v>1</v>
      </c>
      <c r="GX87" s="2">
        <f t="shared" si="99"/>
        <v>0</v>
      </c>
      <c r="GY87" s="2"/>
      <c r="GZ87" s="2"/>
      <c r="HA87" s="2">
        <v>0</v>
      </c>
      <c r="HB87" s="2">
        <v>0</v>
      </c>
      <c r="HC87" s="2">
        <f t="shared" si="100"/>
        <v>0</v>
      </c>
      <c r="HD87" s="2"/>
      <c r="HE87" s="2" t="s">
        <v>3</v>
      </c>
      <c r="HF87" s="2" t="s">
        <v>3</v>
      </c>
      <c r="HG87" s="2"/>
      <c r="HH87" s="2"/>
      <c r="HI87" s="2"/>
      <c r="HJ87" s="2"/>
      <c r="HK87" s="2"/>
      <c r="HL87" s="2"/>
      <c r="HM87" s="2" t="s">
        <v>3</v>
      </c>
      <c r="HN87" s="2" t="s">
        <v>3</v>
      </c>
      <c r="HO87" s="2" t="s">
        <v>3</v>
      </c>
      <c r="HP87" s="2" t="s">
        <v>3</v>
      </c>
      <c r="HQ87" s="2" t="s">
        <v>3</v>
      </c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>
        <v>0</v>
      </c>
      <c r="IL87" s="2"/>
      <c r="IM87" s="2"/>
      <c r="IN87" s="2"/>
      <c r="IO87" s="2"/>
      <c r="IP87" s="2"/>
      <c r="IQ87" s="2"/>
      <c r="IR87" s="2"/>
      <c r="IS87" s="2"/>
      <c r="IT87" s="2"/>
      <c r="IU87" s="2"/>
    </row>
    <row r="88" spans="1:255" x14ac:dyDescent="0.2">
      <c r="A88">
        <v>17</v>
      </c>
      <c r="B88">
        <v>1</v>
      </c>
      <c r="C88">
        <f>ROW(SmtRes!A50)</f>
        <v>50</v>
      </c>
      <c r="D88">
        <f>ROW(EtalonRes!A50)</f>
        <v>50</v>
      </c>
      <c r="E88" t="s">
        <v>132</v>
      </c>
      <c r="F88" t="s">
        <v>133</v>
      </c>
      <c r="G88" t="s">
        <v>134</v>
      </c>
      <c r="H88" t="s">
        <v>126</v>
      </c>
      <c r="I88">
        <f>ROUND(1.125/100,9)</f>
        <v>1.125E-2</v>
      </c>
      <c r="J88">
        <v>0</v>
      </c>
      <c r="K88">
        <f>ROUND(1.125/100,9)</f>
        <v>1.125E-2</v>
      </c>
      <c r="O88">
        <f t="shared" si="70"/>
        <v>1390.53</v>
      </c>
      <c r="P88">
        <f t="shared" si="71"/>
        <v>0</v>
      </c>
      <c r="Q88">
        <f>(ROUND((ROUND((((ET88*1.2))*AV88*I88),2)*BB88),2)+ROUND((ROUND(((AE88-((EU88*1.2)))*AV88*I88),2)*BS88),2))</f>
        <v>0</v>
      </c>
      <c r="R88">
        <f t="shared" si="72"/>
        <v>0</v>
      </c>
      <c r="S88">
        <f t="shared" si="73"/>
        <v>1390.53</v>
      </c>
      <c r="T88">
        <f t="shared" si="74"/>
        <v>0</v>
      </c>
      <c r="U88">
        <f t="shared" si="75"/>
        <v>3.6814499999999994</v>
      </c>
      <c r="V88">
        <f t="shared" si="76"/>
        <v>0</v>
      </c>
      <c r="W88">
        <f t="shared" si="77"/>
        <v>0</v>
      </c>
      <c r="X88">
        <f t="shared" si="78"/>
        <v>1209.76</v>
      </c>
      <c r="Y88">
        <f t="shared" si="79"/>
        <v>570.12</v>
      </c>
      <c r="AA88">
        <v>50990268</v>
      </c>
      <c r="AB88">
        <f t="shared" si="80"/>
        <v>3625.8240000000001</v>
      </c>
      <c r="AC88">
        <f t="shared" si="81"/>
        <v>0</v>
      </c>
      <c r="AD88">
        <f>ROUND(((((ET88*1.2))-((EU88*1.2)))+AE88),6)</f>
        <v>0</v>
      </c>
      <c r="AE88">
        <f t="shared" si="101"/>
        <v>0</v>
      </c>
      <c r="AF88">
        <f t="shared" si="101"/>
        <v>3625.8240000000001</v>
      </c>
      <c r="AG88">
        <f t="shared" si="82"/>
        <v>0</v>
      </c>
      <c r="AH88">
        <f t="shared" si="102"/>
        <v>327.23999999999995</v>
      </c>
      <c r="AI88">
        <f t="shared" si="102"/>
        <v>0</v>
      </c>
      <c r="AJ88">
        <f t="shared" si="83"/>
        <v>0</v>
      </c>
      <c r="AK88">
        <v>3021.52</v>
      </c>
      <c r="AL88">
        <v>0</v>
      </c>
      <c r="AM88">
        <v>0</v>
      </c>
      <c r="AN88">
        <v>0</v>
      </c>
      <c r="AO88">
        <v>3021.52</v>
      </c>
      <c r="AP88">
        <v>0</v>
      </c>
      <c r="AQ88">
        <v>272.7</v>
      </c>
      <c r="AR88">
        <v>0</v>
      </c>
      <c r="AS88">
        <v>0</v>
      </c>
      <c r="AT88">
        <v>87</v>
      </c>
      <c r="AU88">
        <v>41</v>
      </c>
      <c r="AV88">
        <v>1</v>
      </c>
      <c r="AW88">
        <v>1</v>
      </c>
      <c r="AZ88">
        <v>1</v>
      </c>
      <c r="BA88">
        <v>34.090000000000003</v>
      </c>
      <c r="BB88">
        <v>1</v>
      </c>
      <c r="BC88">
        <v>1</v>
      </c>
      <c r="BD88" t="s">
        <v>3</v>
      </c>
      <c r="BE88" t="s">
        <v>3</v>
      </c>
      <c r="BF88" t="s">
        <v>3</v>
      </c>
      <c r="BG88" t="s">
        <v>3</v>
      </c>
      <c r="BH88">
        <v>0</v>
      </c>
      <c r="BI88">
        <v>1</v>
      </c>
      <c r="BJ88" t="s">
        <v>135</v>
      </c>
      <c r="BM88">
        <v>16</v>
      </c>
      <c r="BN88">
        <v>0</v>
      </c>
      <c r="BO88" t="s">
        <v>133</v>
      </c>
      <c r="BP88">
        <v>1</v>
      </c>
      <c r="BQ88">
        <v>30</v>
      </c>
      <c r="BR88">
        <v>0</v>
      </c>
      <c r="BS88">
        <v>34.090000000000003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87</v>
      </c>
      <c r="CA88">
        <v>41</v>
      </c>
      <c r="CB88" t="s">
        <v>3</v>
      </c>
      <c r="CE88">
        <v>30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84"/>
        <v>1390.53</v>
      </c>
      <c r="CQ88">
        <f t="shared" si="85"/>
        <v>0</v>
      </c>
      <c r="CR88">
        <f>(ROUND((ROUND((((ET88*1.2))*AV88*1),2)*BB88),2)+ROUND((ROUND(((AE88-((EU88*1.2)))*AV88*1),2)*BS88),2))</f>
        <v>0</v>
      </c>
      <c r="CS88">
        <f t="shared" si="86"/>
        <v>0</v>
      </c>
      <c r="CT88">
        <f t="shared" si="87"/>
        <v>123604.2</v>
      </c>
      <c r="CU88">
        <f t="shared" si="88"/>
        <v>0</v>
      </c>
      <c r="CV88">
        <f t="shared" si="89"/>
        <v>327.23999999999995</v>
      </c>
      <c r="CW88">
        <f t="shared" si="90"/>
        <v>0</v>
      </c>
      <c r="CX88">
        <f t="shared" si="91"/>
        <v>0</v>
      </c>
      <c r="CY88">
        <f>S88*(BZ88/100)</f>
        <v>1209.7610999999999</v>
      </c>
      <c r="CZ88">
        <f>S88*(CA88/100)</f>
        <v>570.1173</v>
      </c>
      <c r="DC88" t="s">
        <v>3</v>
      </c>
      <c r="DD88" t="s">
        <v>3</v>
      </c>
      <c r="DE88" t="s">
        <v>128</v>
      </c>
      <c r="DF88" t="s">
        <v>128</v>
      </c>
      <c r="DG88" t="s">
        <v>128</v>
      </c>
      <c r="DH88" t="s">
        <v>3</v>
      </c>
      <c r="DI88" t="s">
        <v>128</v>
      </c>
      <c r="DJ88" t="s">
        <v>128</v>
      </c>
      <c r="DK88" t="s">
        <v>3</v>
      </c>
      <c r="DL88" t="s">
        <v>3</v>
      </c>
      <c r="DM88" t="s">
        <v>3</v>
      </c>
      <c r="DN88">
        <v>105</v>
      </c>
      <c r="DO88">
        <v>77</v>
      </c>
      <c r="DP88">
        <v>1</v>
      </c>
      <c r="DQ88">
        <v>1</v>
      </c>
      <c r="DU88">
        <v>1013</v>
      </c>
      <c r="DV88" t="s">
        <v>126</v>
      </c>
      <c r="DW88" t="s">
        <v>126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49573375</v>
      </c>
      <c r="EF88">
        <v>30</v>
      </c>
      <c r="EG88" t="s">
        <v>129</v>
      </c>
      <c r="EH88">
        <v>0</v>
      </c>
      <c r="EI88" t="s">
        <v>3</v>
      </c>
      <c r="EJ88">
        <v>1</v>
      </c>
      <c r="EK88">
        <v>16</v>
      </c>
      <c r="EL88" t="s">
        <v>136</v>
      </c>
      <c r="EM88" t="s">
        <v>137</v>
      </c>
      <c r="EO88" t="s">
        <v>3</v>
      </c>
      <c r="EQ88">
        <v>0</v>
      </c>
      <c r="ER88">
        <v>3021.52</v>
      </c>
      <c r="ES88">
        <v>0</v>
      </c>
      <c r="ET88">
        <v>0</v>
      </c>
      <c r="EU88">
        <v>0</v>
      </c>
      <c r="EV88">
        <v>3021.52</v>
      </c>
      <c r="EW88">
        <v>272.7</v>
      </c>
      <c r="EX88">
        <v>0</v>
      </c>
      <c r="EY88">
        <v>0</v>
      </c>
      <c r="FQ88">
        <v>0</v>
      </c>
      <c r="FR88">
        <f t="shared" si="92"/>
        <v>0</v>
      </c>
      <c r="FS88">
        <v>0</v>
      </c>
      <c r="FX88">
        <v>105</v>
      </c>
      <c r="FY88">
        <v>77</v>
      </c>
      <c r="GA88" t="s">
        <v>3</v>
      </c>
      <c r="GD88">
        <v>0</v>
      </c>
      <c r="GF88">
        <v>-292401596</v>
      </c>
      <c r="GG88">
        <v>2</v>
      </c>
      <c r="GH88">
        <v>1</v>
      </c>
      <c r="GI88">
        <v>2</v>
      </c>
      <c r="GJ88">
        <v>0</v>
      </c>
      <c r="GK88">
        <f>ROUND(R88*(S12)/100,2)</f>
        <v>0</v>
      </c>
      <c r="GL88">
        <f t="shared" si="93"/>
        <v>0</v>
      </c>
      <c r="GM88">
        <f t="shared" si="94"/>
        <v>3170.41</v>
      </c>
      <c r="GN88">
        <f t="shared" si="95"/>
        <v>3170.41</v>
      </c>
      <c r="GO88">
        <f t="shared" si="96"/>
        <v>0</v>
      </c>
      <c r="GP88">
        <f t="shared" si="97"/>
        <v>0</v>
      </c>
      <c r="GR88">
        <v>0</v>
      </c>
      <c r="GS88">
        <v>3</v>
      </c>
      <c r="GT88">
        <v>0</v>
      </c>
      <c r="GU88" t="s">
        <v>3</v>
      </c>
      <c r="GV88">
        <f t="shared" si="98"/>
        <v>0</v>
      </c>
      <c r="GW88">
        <v>1</v>
      </c>
      <c r="GX88">
        <f t="shared" si="99"/>
        <v>0</v>
      </c>
      <c r="HA88">
        <v>0</v>
      </c>
      <c r="HB88">
        <v>0</v>
      </c>
      <c r="HC88">
        <f t="shared" si="100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IK88">
        <v>0</v>
      </c>
    </row>
    <row r="89" spans="1:255" x14ac:dyDescent="0.2">
      <c r="A89" s="2">
        <v>17</v>
      </c>
      <c r="B89" s="2">
        <v>1</v>
      </c>
      <c r="C89" s="2">
        <f>ROW(SmtRes!A51)</f>
        <v>51</v>
      </c>
      <c r="D89" s="2">
        <f>ROW(EtalonRes!A51)</f>
        <v>51</v>
      </c>
      <c r="E89" s="2" t="s">
        <v>138</v>
      </c>
      <c r="F89" s="2" t="s">
        <v>139</v>
      </c>
      <c r="G89" s="2" t="s">
        <v>140</v>
      </c>
      <c r="H89" s="2" t="s">
        <v>126</v>
      </c>
      <c r="I89" s="2">
        <f>ROUND(1.125/100,9)</f>
        <v>1.125E-2</v>
      </c>
      <c r="J89" s="2">
        <v>0</v>
      </c>
      <c r="K89" s="2">
        <f>ROUND(1.125/100,9)</f>
        <v>1.125E-2</v>
      </c>
      <c r="L89" s="2"/>
      <c r="M89" s="2"/>
      <c r="N89" s="2"/>
      <c r="O89" s="2">
        <f t="shared" si="70"/>
        <v>8.9499999999999993</v>
      </c>
      <c r="P89" s="2">
        <f t="shared" si="71"/>
        <v>0</v>
      </c>
      <c r="Q89" s="2">
        <f t="shared" ref="Q89:Q94" si="103">(ROUND((ROUND(((ET89)*AV89*I89),2)*BB89),2)+ROUND((ROUND(((AE89-(EU89))*AV89*I89),2)*BS89),2))</f>
        <v>0</v>
      </c>
      <c r="R89" s="2">
        <f t="shared" si="72"/>
        <v>0</v>
      </c>
      <c r="S89" s="2">
        <f t="shared" si="73"/>
        <v>8.9499999999999993</v>
      </c>
      <c r="T89" s="2">
        <f t="shared" si="74"/>
        <v>0</v>
      </c>
      <c r="U89" s="2">
        <f t="shared" si="75"/>
        <v>0.93374999999999997</v>
      </c>
      <c r="V89" s="2">
        <f t="shared" si="76"/>
        <v>0</v>
      </c>
      <c r="W89" s="2">
        <f t="shared" si="77"/>
        <v>0</v>
      </c>
      <c r="X89" s="2">
        <f t="shared" si="78"/>
        <v>8.14</v>
      </c>
      <c r="Y89" s="2">
        <f t="shared" si="79"/>
        <v>6</v>
      </c>
      <c r="Z89" s="2"/>
      <c r="AA89" s="2">
        <v>50990267</v>
      </c>
      <c r="AB89" s="2">
        <f t="shared" si="80"/>
        <v>795.14</v>
      </c>
      <c r="AC89" s="2">
        <f t="shared" si="81"/>
        <v>0</v>
      </c>
      <c r="AD89" s="2">
        <f t="shared" ref="AD89:AD94" si="104">ROUND((((ET89)-(EU89))+AE89),6)</f>
        <v>0</v>
      </c>
      <c r="AE89" s="2">
        <f t="shared" ref="AE89:AF94" si="105">ROUND((EU89),6)</f>
        <v>0</v>
      </c>
      <c r="AF89" s="2">
        <f t="shared" si="105"/>
        <v>795.14</v>
      </c>
      <c r="AG89" s="2">
        <f t="shared" si="82"/>
        <v>0</v>
      </c>
      <c r="AH89" s="2">
        <f t="shared" ref="AH89:AI94" si="106">(EW89)</f>
        <v>83</v>
      </c>
      <c r="AI89" s="2">
        <f t="shared" si="106"/>
        <v>0</v>
      </c>
      <c r="AJ89" s="2">
        <f t="shared" si="83"/>
        <v>0</v>
      </c>
      <c r="AK89" s="2">
        <v>795.14</v>
      </c>
      <c r="AL89" s="2">
        <v>0</v>
      </c>
      <c r="AM89" s="2">
        <v>0</v>
      </c>
      <c r="AN89" s="2">
        <v>0</v>
      </c>
      <c r="AO89" s="2">
        <v>795.14</v>
      </c>
      <c r="AP89" s="2">
        <v>0</v>
      </c>
      <c r="AQ89" s="2">
        <v>83</v>
      </c>
      <c r="AR89" s="2">
        <v>0</v>
      </c>
      <c r="AS89" s="2">
        <v>0</v>
      </c>
      <c r="AT89" s="2">
        <v>91</v>
      </c>
      <c r="AU89" s="2">
        <v>67</v>
      </c>
      <c r="AV89" s="2">
        <v>1</v>
      </c>
      <c r="AW89" s="2">
        <v>1</v>
      </c>
      <c r="AX89" s="2"/>
      <c r="AY89" s="2"/>
      <c r="AZ89" s="2">
        <v>1</v>
      </c>
      <c r="BA89" s="2">
        <v>1</v>
      </c>
      <c r="BB89" s="2">
        <v>1</v>
      </c>
      <c r="BC89" s="2">
        <v>1</v>
      </c>
      <c r="BD89" s="2" t="s">
        <v>3</v>
      </c>
      <c r="BE89" s="2" t="s">
        <v>3</v>
      </c>
      <c r="BF89" s="2" t="s">
        <v>3</v>
      </c>
      <c r="BG89" s="2" t="s">
        <v>3</v>
      </c>
      <c r="BH89" s="2">
        <v>0</v>
      </c>
      <c r="BI89" s="2">
        <v>1</v>
      </c>
      <c r="BJ89" s="2" t="s">
        <v>141</v>
      </c>
      <c r="BK89" s="2"/>
      <c r="BL89" s="2"/>
      <c r="BM89" s="2">
        <v>393</v>
      </c>
      <c r="BN89" s="2">
        <v>0</v>
      </c>
      <c r="BO89" s="2" t="s">
        <v>3</v>
      </c>
      <c r="BP89" s="2">
        <v>0</v>
      </c>
      <c r="BQ89" s="2">
        <v>60</v>
      </c>
      <c r="BR89" s="2">
        <v>0</v>
      </c>
      <c r="BS89" s="2">
        <v>1</v>
      </c>
      <c r="BT89" s="2">
        <v>1</v>
      </c>
      <c r="BU89" s="2">
        <v>1</v>
      </c>
      <c r="BV89" s="2">
        <v>1</v>
      </c>
      <c r="BW89" s="2">
        <v>1</v>
      </c>
      <c r="BX89" s="2">
        <v>1</v>
      </c>
      <c r="BY89" s="2" t="s">
        <v>3</v>
      </c>
      <c r="BZ89" s="2">
        <v>91</v>
      </c>
      <c r="CA89" s="2">
        <v>67</v>
      </c>
      <c r="CB89" s="2" t="s">
        <v>3</v>
      </c>
      <c r="CC89" s="2"/>
      <c r="CD89" s="2"/>
      <c r="CE89" s="2">
        <v>30</v>
      </c>
      <c r="CF89" s="2">
        <v>0</v>
      </c>
      <c r="CG89" s="2">
        <v>0</v>
      </c>
      <c r="CH89" s="2"/>
      <c r="CI89" s="2"/>
      <c r="CJ89" s="2"/>
      <c r="CK89" s="2"/>
      <c r="CL89" s="2"/>
      <c r="CM89" s="2">
        <v>0</v>
      </c>
      <c r="CN89" s="2" t="s">
        <v>3</v>
      </c>
      <c r="CO89" s="2">
        <v>0</v>
      </c>
      <c r="CP89" s="2">
        <f t="shared" si="84"/>
        <v>8.9499999999999993</v>
      </c>
      <c r="CQ89" s="2">
        <f t="shared" si="85"/>
        <v>0</v>
      </c>
      <c r="CR89" s="2">
        <f t="shared" ref="CR89:CR94" si="107">(ROUND((ROUND(((ET89)*AV89*1),2)*BB89),2)+ROUND((ROUND(((AE89-(EU89))*AV89*1),2)*BS89),2))</f>
        <v>0</v>
      </c>
      <c r="CS89" s="2">
        <f t="shared" si="86"/>
        <v>0</v>
      </c>
      <c r="CT89" s="2">
        <f t="shared" si="87"/>
        <v>795.14</v>
      </c>
      <c r="CU89" s="2">
        <f t="shared" si="88"/>
        <v>0</v>
      </c>
      <c r="CV89" s="2">
        <f t="shared" si="89"/>
        <v>83</v>
      </c>
      <c r="CW89" s="2">
        <f t="shared" si="90"/>
        <v>0</v>
      </c>
      <c r="CX89" s="2">
        <f t="shared" si="91"/>
        <v>0</v>
      </c>
      <c r="CY89" s="2">
        <f>((S89*BZ89)/100)</f>
        <v>8.144499999999999</v>
      </c>
      <c r="CZ89" s="2">
        <f>((S89*CA89)/100)</f>
        <v>5.9965000000000002</v>
      </c>
      <c r="DA89" s="2"/>
      <c r="DB89" s="2"/>
      <c r="DC89" s="2" t="s">
        <v>3</v>
      </c>
      <c r="DD89" s="2" t="s">
        <v>3</v>
      </c>
      <c r="DE89" s="2" t="s">
        <v>3</v>
      </c>
      <c r="DF89" s="2" t="s">
        <v>3</v>
      </c>
      <c r="DG89" s="2" t="s">
        <v>3</v>
      </c>
      <c r="DH89" s="2" t="s">
        <v>3</v>
      </c>
      <c r="DI89" s="2" t="s">
        <v>3</v>
      </c>
      <c r="DJ89" s="2" t="s">
        <v>3</v>
      </c>
      <c r="DK89" s="2" t="s">
        <v>3</v>
      </c>
      <c r="DL89" s="2" t="s">
        <v>3</v>
      </c>
      <c r="DM89" s="2" t="s">
        <v>3</v>
      </c>
      <c r="DN89" s="2">
        <v>0</v>
      </c>
      <c r="DO89" s="2">
        <v>0</v>
      </c>
      <c r="DP89" s="2">
        <v>1</v>
      </c>
      <c r="DQ89" s="2">
        <v>1</v>
      </c>
      <c r="DR89" s="2"/>
      <c r="DS89" s="2"/>
      <c r="DT89" s="2"/>
      <c r="DU89" s="2">
        <v>1013</v>
      </c>
      <c r="DV89" s="2" t="s">
        <v>126</v>
      </c>
      <c r="DW89" s="2" t="s">
        <v>126</v>
      </c>
      <c r="DX89" s="2">
        <v>1</v>
      </c>
      <c r="DY89" s="2"/>
      <c r="DZ89" s="2" t="s">
        <v>3</v>
      </c>
      <c r="EA89" s="2" t="s">
        <v>3</v>
      </c>
      <c r="EB89" s="2" t="s">
        <v>3</v>
      </c>
      <c r="EC89" s="2" t="s">
        <v>3</v>
      </c>
      <c r="ED89" s="2"/>
      <c r="EE89" s="2">
        <v>49573708</v>
      </c>
      <c r="EF89" s="2">
        <v>60</v>
      </c>
      <c r="EG89" s="2" t="s">
        <v>21</v>
      </c>
      <c r="EH89" s="2">
        <v>0</v>
      </c>
      <c r="EI89" s="2" t="s">
        <v>3</v>
      </c>
      <c r="EJ89" s="2">
        <v>1</v>
      </c>
      <c r="EK89" s="2">
        <v>393</v>
      </c>
      <c r="EL89" s="2" t="s">
        <v>142</v>
      </c>
      <c r="EM89" s="2" t="s">
        <v>143</v>
      </c>
      <c r="EN89" s="2"/>
      <c r="EO89" s="2" t="s">
        <v>3</v>
      </c>
      <c r="EP89" s="2"/>
      <c r="EQ89" s="2">
        <v>0</v>
      </c>
      <c r="ER89" s="2">
        <v>795.14</v>
      </c>
      <c r="ES89" s="2">
        <v>0</v>
      </c>
      <c r="ET89" s="2">
        <v>0</v>
      </c>
      <c r="EU89" s="2">
        <v>0</v>
      </c>
      <c r="EV89" s="2">
        <v>795.14</v>
      </c>
      <c r="EW89" s="2">
        <v>83</v>
      </c>
      <c r="EX89" s="2">
        <v>0</v>
      </c>
      <c r="EY89" s="2">
        <v>0</v>
      </c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>
        <v>0</v>
      </c>
      <c r="FR89" s="2">
        <f t="shared" si="92"/>
        <v>0</v>
      </c>
      <c r="FS89" s="2">
        <v>0</v>
      </c>
      <c r="FT89" s="2"/>
      <c r="FU89" s="2"/>
      <c r="FV89" s="2"/>
      <c r="FW89" s="2"/>
      <c r="FX89" s="2">
        <v>91</v>
      </c>
      <c r="FY89" s="2">
        <v>67</v>
      </c>
      <c r="FZ89" s="2"/>
      <c r="GA89" s="2" t="s">
        <v>3</v>
      </c>
      <c r="GB89" s="2"/>
      <c r="GC89" s="2"/>
      <c r="GD89" s="2">
        <v>0</v>
      </c>
      <c r="GE89" s="2"/>
      <c r="GF89" s="2">
        <v>-1192427843</v>
      </c>
      <c r="GG89" s="2">
        <v>2</v>
      </c>
      <c r="GH89" s="2">
        <v>1</v>
      </c>
      <c r="GI89" s="2">
        <v>-2</v>
      </c>
      <c r="GJ89" s="2">
        <v>0</v>
      </c>
      <c r="GK89" s="2">
        <f>ROUND(R89*(R12)/100,2)</f>
        <v>0</v>
      </c>
      <c r="GL89" s="2">
        <f t="shared" si="93"/>
        <v>0</v>
      </c>
      <c r="GM89" s="2">
        <f t="shared" si="94"/>
        <v>23.09</v>
      </c>
      <c r="GN89" s="2">
        <f t="shared" si="95"/>
        <v>23.09</v>
      </c>
      <c r="GO89" s="2">
        <f t="shared" si="96"/>
        <v>0</v>
      </c>
      <c r="GP89" s="2">
        <f t="shared" si="97"/>
        <v>0</v>
      </c>
      <c r="GQ89" s="2"/>
      <c r="GR89" s="2">
        <v>0</v>
      </c>
      <c r="GS89" s="2">
        <v>3</v>
      </c>
      <c r="GT89" s="2">
        <v>0</v>
      </c>
      <c r="GU89" s="2" t="s">
        <v>3</v>
      </c>
      <c r="GV89" s="2">
        <f t="shared" si="98"/>
        <v>0</v>
      </c>
      <c r="GW89" s="2">
        <v>1</v>
      </c>
      <c r="GX89" s="2">
        <f t="shared" si="99"/>
        <v>0</v>
      </c>
      <c r="GY89" s="2"/>
      <c r="GZ89" s="2"/>
      <c r="HA89" s="2">
        <v>0</v>
      </c>
      <c r="HB89" s="2">
        <v>0</v>
      </c>
      <c r="HC89" s="2">
        <f t="shared" si="100"/>
        <v>0</v>
      </c>
      <c r="HD89" s="2"/>
      <c r="HE89" s="2" t="s">
        <v>3</v>
      </c>
      <c r="HF89" s="2" t="s">
        <v>3</v>
      </c>
      <c r="HG89" s="2"/>
      <c r="HH89" s="2"/>
      <c r="HI89" s="2"/>
      <c r="HJ89" s="2"/>
      <c r="HK89" s="2"/>
      <c r="HL89" s="2"/>
      <c r="HM89" s="2" t="s">
        <v>3</v>
      </c>
      <c r="HN89" s="2" t="s">
        <v>3</v>
      </c>
      <c r="HO89" s="2" t="s">
        <v>3</v>
      </c>
      <c r="HP89" s="2" t="s">
        <v>3</v>
      </c>
      <c r="HQ89" s="2" t="s">
        <v>3</v>
      </c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>
        <v>0</v>
      </c>
      <c r="IL89" s="2"/>
      <c r="IM89" s="2"/>
      <c r="IN89" s="2"/>
      <c r="IO89" s="2"/>
      <c r="IP89" s="2"/>
      <c r="IQ89" s="2"/>
      <c r="IR89" s="2"/>
      <c r="IS89" s="2"/>
      <c r="IT89" s="2"/>
      <c r="IU89" s="2"/>
    </row>
    <row r="90" spans="1:255" x14ac:dyDescent="0.2">
      <c r="A90">
        <v>17</v>
      </c>
      <c r="B90">
        <v>1</v>
      </c>
      <c r="C90">
        <f>ROW(SmtRes!A52)</f>
        <v>52</v>
      </c>
      <c r="D90">
        <f>ROW(EtalonRes!A52)</f>
        <v>52</v>
      </c>
      <c r="E90" t="s">
        <v>138</v>
      </c>
      <c r="F90" t="s">
        <v>139</v>
      </c>
      <c r="G90" t="s">
        <v>140</v>
      </c>
      <c r="H90" t="s">
        <v>126</v>
      </c>
      <c r="I90">
        <f>ROUND(1.125/100,9)</f>
        <v>1.125E-2</v>
      </c>
      <c r="J90">
        <v>0</v>
      </c>
      <c r="K90">
        <f>ROUND(1.125/100,9)</f>
        <v>1.125E-2</v>
      </c>
      <c r="O90">
        <f t="shared" si="70"/>
        <v>305.11</v>
      </c>
      <c r="P90">
        <f t="shared" si="71"/>
        <v>0</v>
      </c>
      <c r="Q90">
        <f t="shared" si="103"/>
        <v>0</v>
      </c>
      <c r="R90">
        <f t="shared" si="72"/>
        <v>0</v>
      </c>
      <c r="S90">
        <f t="shared" si="73"/>
        <v>305.11</v>
      </c>
      <c r="T90">
        <f t="shared" si="74"/>
        <v>0</v>
      </c>
      <c r="U90">
        <f t="shared" si="75"/>
        <v>0.93374999999999997</v>
      </c>
      <c r="V90">
        <f t="shared" si="76"/>
        <v>0</v>
      </c>
      <c r="W90">
        <f t="shared" si="77"/>
        <v>0</v>
      </c>
      <c r="X90">
        <f t="shared" si="78"/>
        <v>228.83</v>
      </c>
      <c r="Y90">
        <f t="shared" si="79"/>
        <v>125.1</v>
      </c>
      <c r="AA90">
        <v>50990268</v>
      </c>
      <c r="AB90">
        <f t="shared" si="80"/>
        <v>795.14</v>
      </c>
      <c r="AC90">
        <f t="shared" si="81"/>
        <v>0</v>
      </c>
      <c r="AD90">
        <f t="shared" si="104"/>
        <v>0</v>
      </c>
      <c r="AE90">
        <f t="shared" si="105"/>
        <v>0</v>
      </c>
      <c r="AF90">
        <f t="shared" si="105"/>
        <v>795.14</v>
      </c>
      <c r="AG90">
        <f t="shared" si="82"/>
        <v>0</v>
      </c>
      <c r="AH90">
        <f t="shared" si="106"/>
        <v>83</v>
      </c>
      <c r="AI90">
        <f t="shared" si="106"/>
        <v>0</v>
      </c>
      <c r="AJ90">
        <f t="shared" si="83"/>
        <v>0</v>
      </c>
      <c r="AK90">
        <v>795.14</v>
      </c>
      <c r="AL90">
        <v>0</v>
      </c>
      <c r="AM90">
        <v>0</v>
      </c>
      <c r="AN90">
        <v>0</v>
      </c>
      <c r="AO90">
        <v>795.14</v>
      </c>
      <c r="AP90">
        <v>0</v>
      </c>
      <c r="AQ90">
        <v>83</v>
      </c>
      <c r="AR90">
        <v>0</v>
      </c>
      <c r="AS90">
        <v>0</v>
      </c>
      <c r="AT90">
        <v>75</v>
      </c>
      <c r="AU90">
        <v>41</v>
      </c>
      <c r="AV90">
        <v>1</v>
      </c>
      <c r="AW90">
        <v>1</v>
      </c>
      <c r="AZ90">
        <v>1</v>
      </c>
      <c r="BA90">
        <v>34.090000000000003</v>
      </c>
      <c r="BB90">
        <v>1</v>
      </c>
      <c r="BC90">
        <v>1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1</v>
      </c>
      <c r="BJ90" t="s">
        <v>141</v>
      </c>
      <c r="BM90">
        <v>393</v>
      </c>
      <c r="BN90">
        <v>0</v>
      </c>
      <c r="BO90" t="s">
        <v>139</v>
      </c>
      <c r="BP90">
        <v>1</v>
      </c>
      <c r="BQ90">
        <v>60</v>
      </c>
      <c r="BR90">
        <v>0</v>
      </c>
      <c r="BS90">
        <v>34.090000000000003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75</v>
      </c>
      <c r="CA90">
        <v>41</v>
      </c>
      <c r="CB90" t="s">
        <v>3</v>
      </c>
      <c r="CE90">
        <v>30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84"/>
        <v>305.11</v>
      </c>
      <c r="CQ90">
        <f t="shared" si="85"/>
        <v>0</v>
      </c>
      <c r="CR90">
        <f t="shared" si="107"/>
        <v>0</v>
      </c>
      <c r="CS90">
        <f t="shared" si="86"/>
        <v>0</v>
      </c>
      <c r="CT90">
        <f t="shared" si="87"/>
        <v>27106.32</v>
      </c>
      <c r="CU90">
        <f t="shared" si="88"/>
        <v>0</v>
      </c>
      <c r="CV90">
        <f t="shared" si="89"/>
        <v>83</v>
      </c>
      <c r="CW90">
        <f t="shared" si="90"/>
        <v>0</v>
      </c>
      <c r="CX90">
        <f t="shared" si="91"/>
        <v>0</v>
      </c>
      <c r="CY90">
        <f>S90*(BZ90/100)</f>
        <v>228.83250000000001</v>
      </c>
      <c r="CZ90">
        <f>S90*(CA90/100)</f>
        <v>125.0951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91</v>
      </c>
      <c r="DO90">
        <v>67</v>
      </c>
      <c r="DP90">
        <v>1</v>
      </c>
      <c r="DQ90">
        <v>1</v>
      </c>
      <c r="DU90">
        <v>1013</v>
      </c>
      <c r="DV90" t="s">
        <v>126</v>
      </c>
      <c r="DW90" t="s">
        <v>126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49573708</v>
      </c>
      <c r="EF90">
        <v>60</v>
      </c>
      <c r="EG90" t="s">
        <v>21</v>
      </c>
      <c r="EH90">
        <v>0</v>
      </c>
      <c r="EI90" t="s">
        <v>3</v>
      </c>
      <c r="EJ90">
        <v>1</v>
      </c>
      <c r="EK90">
        <v>393</v>
      </c>
      <c r="EL90" t="s">
        <v>142</v>
      </c>
      <c r="EM90" t="s">
        <v>143</v>
      </c>
      <c r="EO90" t="s">
        <v>3</v>
      </c>
      <c r="EQ90">
        <v>0</v>
      </c>
      <c r="ER90">
        <v>795.14</v>
      </c>
      <c r="ES90">
        <v>0</v>
      </c>
      <c r="ET90">
        <v>0</v>
      </c>
      <c r="EU90">
        <v>0</v>
      </c>
      <c r="EV90">
        <v>795.14</v>
      </c>
      <c r="EW90">
        <v>83</v>
      </c>
      <c r="EX90">
        <v>0</v>
      </c>
      <c r="EY90">
        <v>0</v>
      </c>
      <c r="FQ90">
        <v>0</v>
      </c>
      <c r="FR90">
        <f t="shared" si="92"/>
        <v>0</v>
      </c>
      <c r="FS90">
        <v>0</v>
      </c>
      <c r="FX90">
        <v>91</v>
      </c>
      <c r="FY90">
        <v>67</v>
      </c>
      <c r="GA90" t="s">
        <v>3</v>
      </c>
      <c r="GD90">
        <v>0</v>
      </c>
      <c r="GF90">
        <v>-1192427843</v>
      </c>
      <c r="GG90">
        <v>2</v>
      </c>
      <c r="GH90">
        <v>1</v>
      </c>
      <c r="GI90">
        <v>2</v>
      </c>
      <c r="GJ90">
        <v>0</v>
      </c>
      <c r="GK90">
        <f>ROUND(R90*(S12)/100,2)</f>
        <v>0</v>
      </c>
      <c r="GL90">
        <f t="shared" si="93"/>
        <v>0</v>
      </c>
      <c r="GM90">
        <f t="shared" si="94"/>
        <v>659.04</v>
      </c>
      <c r="GN90">
        <f t="shared" si="95"/>
        <v>659.04</v>
      </c>
      <c r="GO90">
        <f t="shared" si="96"/>
        <v>0</v>
      </c>
      <c r="GP90">
        <f t="shared" si="97"/>
        <v>0</v>
      </c>
      <c r="GR90">
        <v>0</v>
      </c>
      <c r="GS90">
        <v>3</v>
      </c>
      <c r="GT90">
        <v>0</v>
      </c>
      <c r="GU90" t="s">
        <v>3</v>
      </c>
      <c r="GV90">
        <f t="shared" si="98"/>
        <v>0</v>
      </c>
      <c r="GW90">
        <v>1</v>
      </c>
      <c r="GX90">
        <f t="shared" si="99"/>
        <v>0</v>
      </c>
      <c r="HA90">
        <v>0</v>
      </c>
      <c r="HB90">
        <v>0</v>
      </c>
      <c r="HC90">
        <f t="shared" si="100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IK90">
        <v>0</v>
      </c>
    </row>
    <row r="91" spans="1:255" x14ac:dyDescent="0.2">
      <c r="A91" s="2">
        <v>17</v>
      </c>
      <c r="B91" s="2">
        <v>1</v>
      </c>
      <c r="C91" s="2">
        <f>ROW(SmtRes!A53)</f>
        <v>53</v>
      </c>
      <c r="D91" s="2">
        <f>ROW(EtalonRes!A53)</f>
        <v>53</v>
      </c>
      <c r="E91" s="2" t="s">
        <v>144</v>
      </c>
      <c r="F91" s="2" t="s">
        <v>145</v>
      </c>
      <c r="G91" s="2" t="s">
        <v>146</v>
      </c>
      <c r="H91" s="2" t="s">
        <v>48</v>
      </c>
      <c r="I91" s="2">
        <v>13.5</v>
      </c>
      <c r="J91" s="2">
        <v>0</v>
      </c>
      <c r="K91" s="2">
        <v>13.5</v>
      </c>
      <c r="L91" s="2"/>
      <c r="M91" s="2"/>
      <c r="N91" s="2"/>
      <c r="O91" s="2">
        <f t="shared" si="70"/>
        <v>664.07</v>
      </c>
      <c r="P91" s="2">
        <f t="shared" si="71"/>
        <v>0</v>
      </c>
      <c r="Q91" s="2">
        <f t="shared" si="103"/>
        <v>664.07</v>
      </c>
      <c r="R91" s="2">
        <f t="shared" si="72"/>
        <v>0</v>
      </c>
      <c r="S91" s="2">
        <f t="shared" si="73"/>
        <v>0</v>
      </c>
      <c r="T91" s="2">
        <f t="shared" si="74"/>
        <v>0</v>
      </c>
      <c r="U91" s="2">
        <f t="shared" si="75"/>
        <v>0</v>
      </c>
      <c r="V91" s="2">
        <f t="shared" si="76"/>
        <v>0</v>
      </c>
      <c r="W91" s="2">
        <f t="shared" si="77"/>
        <v>0</v>
      </c>
      <c r="X91" s="2">
        <f t="shared" si="78"/>
        <v>0</v>
      </c>
      <c r="Y91" s="2">
        <f t="shared" si="79"/>
        <v>0</v>
      </c>
      <c r="Z91" s="2"/>
      <c r="AA91" s="2">
        <v>50990267</v>
      </c>
      <c r="AB91" s="2">
        <f t="shared" si="80"/>
        <v>49.19</v>
      </c>
      <c r="AC91" s="2">
        <f t="shared" si="81"/>
        <v>0</v>
      </c>
      <c r="AD91" s="2">
        <f t="shared" si="104"/>
        <v>49.19</v>
      </c>
      <c r="AE91" s="2">
        <f t="shared" si="105"/>
        <v>0</v>
      </c>
      <c r="AF91" s="2">
        <f t="shared" si="105"/>
        <v>0</v>
      </c>
      <c r="AG91" s="2">
        <f t="shared" si="82"/>
        <v>0</v>
      </c>
      <c r="AH91" s="2">
        <f t="shared" si="106"/>
        <v>0</v>
      </c>
      <c r="AI91" s="2">
        <f t="shared" si="106"/>
        <v>0</v>
      </c>
      <c r="AJ91" s="2">
        <f t="shared" si="83"/>
        <v>0</v>
      </c>
      <c r="AK91" s="2">
        <v>49.19</v>
      </c>
      <c r="AL91" s="2">
        <v>0</v>
      </c>
      <c r="AM91" s="2">
        <v>49.19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1</v>
      </c>
      <c r="AW91" s="2">
        <v>1</v>
      </c>
      <c r="AX91" s="2"/>
      <c r="AY91" s="2"/>
      <c r="AZ91" s="2">
        <v>1</v>
      </c>
      <c r="BA91" s="2">
        <v>1</v>
      </c>
      <c r="BB91" s="2">
        <v>1</v>
      </c>
      <c r="BC91" s="2">
        <v>1</v>
      </c>
      <c r="BD91" s="2" t="s">
        <v>3</v>
      </c>
      <c r="BE91" s="2" t="s">
        <v>3</v>
      </c>
      <c r="BF91" s="2" t="s">
        <v>3</v>
      </c>
      <c r="BG91" s="2" t="s">
        <v>3</v>
      </c>
      <c r="BH91" s="2">
        <v>0</v>
      </c>
      <c r="BI91" s="2">
        <v>4</v>
      </c>
      <c r="BJ91" s="2" t="s">
        <v>147</v>
      </c>
      <c r="BK91" s="2"/>
      <c r="BL91" s="2"/>
      <c r="BM91" s="2">
        <v>1111</v>
      </c>
      <c r="BN91" s="2">
        <v>0</v>
      </c>
      <c r="BO91" s="2" t="s">
        <v>3</v>
      </c>
      <c r="BP91" s="2">
        <v>0</v>
      </c>
      <c r="BQ91" s="2">
        <v>150</v>
      </c>
      <c r="BR91" s="2">
        <v>0</v>
      </c>
      <c r="BS91" s="2">
        <v>1</v>
      </c>
      <c r="BT91" s="2">
        <v>1</v>
      </c>
      <c r="BU91" s="2">
        <v>1</v>
      </c>
      <c r="BV91" s="2">
        <v>1</v>
      </c>
      <c r="BW91" s="2">
        <v>1</v>
      </c>
      <c r="BX91" s="2">
        <v>1</v>
      </c>
      <c r="BY91" s="2" t="s">
        <v>3</v>
      </c>
      <c r="BZ91" s="2">
        <v>0</v>
      </c>
      <c r="CA91" s="2">
        <v>0</v>
      </c>
      <c r="CB91" s="2" t="s">
        <v>3</v>
      </c>
      <c r="CC91" s="2"/>
      <c r="CD91" s="2"/>
      <c r="CE91" s="2">
        <v>30</v>
      </c>
      <c r="CF91" s="2">
        <v>0</v>
      </c>
      <c r="CG91" s="2">
        <v>0</v>
      </c>
      <c r="CH91" s="2"/>
      <c r="CI91" s="2"/>
      <c r="CJ91" s="2"/>
      <c r="CK91" s="2"/>
      <c r="CL91" s="2"/>
      <c r="CM91" s="2">
        <v>0</v>
      </c>
      <c r="CN91" s="2" t="s">
        <v>3</v>
      </c>
      <c r="CO91" s="2">
        <v>0</v>
      </c>
      <c r="CP91" s="2">
        <f t="shared" si="84"/>
        <v>664.07</v>
      </c>
      <c r="CQ91" s="2">
        <f t="shared" si="85"/>
        <v>0</v>
      </c>
      <c r="CR91" s="2">
        <f t="shared" si="107"/>
        <v>49.19</v>
      </c>
      <c r="CS91" s="2">
        <f t="shared" si="86"/>
        <v>0</v>
      </c>
      <c r="CT91" s="2">
        <f t="shared" si="87"/>
        <v>0</v>
      </c>
      <c r="CU91" s="2">
        <f t="shared" si="88"/>
        <v>0</v>
      </c>
      <c r="CV91" s="2">
        <f t="shared" si="89"/>
        <v>0</v>
      </c>
      <c r="CW91" s="2">
        <f t="shared" si="90"/>
        <v>0</v>
      </c>
      <c r="CX91" s="2">
        <f t="shared" si="91"/>
        <v>0</v>
      </c>
      <c r="CY91" s="2">
        <f>((S91*BZ91)/100)</f>
        <v>0</v>
      </c>
      <c r="CZ91" s="2">
        <f>((S91*CA91)/100)</f>
        <v>0</v>
      </c>
      <c r="DA91" s="2"/>
      <c r="DB91" s="2"/>
      <c r="DC91" s="2" t="s">
        <v>3</v>
      </c>
      <c r="DD91" s="2" t="s">
        <v>3</v>
      </c>
      <c r="DE91" s="2" t="s">
        <v>3</v>
      </c>
      <c r="DF91" s="2" t="s">
        <v>3</v>
      </c>
      <c r="DG91" s="2" t="s">
        <v>3</v>
      </c>
      <c r="DH91" s="2" t="s">
        <v>3</v>
      </c>
      <c r="DI91" s="2" t="s">
        <v>3</v>
      </c>
      <c r="DJ91" s="2" t="s">
        <v>3</v>
      </c>
      <c r="DK91" s="2" t="s">
        <v>3</v>
      </c>
      <c r="DL91" s="2" t="s">
        <v>3</v>
      </c>
      <c r="DM91" s="2" t="s">
        <v>3</v>
      </c>
      <c r="DN91" s="2">
        <v>0</v>
      </c>
      <c r="DO91" s="2">
        <v>0</v>
      </c>
      <c r="DP91" s="2">
        <v>1</v>
      </c>
      <c r="DQ91" s="2">
        <v>1</v>
      </c>
      <c r="DR91" s="2"/>
      <c r="DS91" s="2"/>
      <c r="DT91" s="2"/>
      <c r="DU91" s="2">
        <v>1009</v>
      </c>
      <c r="DV91" s="2" t="s">
        <v>48</v>
      </c>
      <c r="DW91" s="2" t="s">
        <v>48</v>
      </c>
      <c r="DX91" s="2">
        <v>1000</v>
      </c>
      <c r="DY91" s="2"/>
      <c r="DZ91" s="2" t="s">
        <v>3</v>
      </c>
      <c r="EA91" s="2" t="s">
        <v>3</v>
      </c>
      <c r="EB91" s="2" t="s">
        <v>3</v>
      </c>
      <c r="EC91" s="2" t="s">
        <v>3</v>
      </c>
      <c r="ED91" s="2"/>
      <c r="EE91" s="2">
        <v>49574426</v>
      </c>
      <c r="EF91" s="2">
        <v>150</v>
      </c>
      <c r="EG91" s="2" t="s">
        <v>50</v>
      </c>
      <c r="EH91" s="2">
        <v>0</v>
      </c>
      <c r="EI91" s="2" t="s">
        <v>3</v>
      </c>
      <c r="EJ91" s="2">
        <v>4</v>
      </c>
      <c r="EK91" s="2">
        <v>1111</v>
      </c>
      <c r="EL91" s="2" t="s">
        <v>148</v>
      </c>
      <c r="EM91" s="2" t="s">
        <v>149</v>
      </c>
      <c r="EN91" s="2"/>
      <c r="EO91" s="2" t="s">
        <v>3</v>
      </c>
      <c r="EP91" s="2"/>
      <c r="EQ91" s="2">
        <v>0</v>
      </c>
      <c r="ER91" s="2">
        <v>49.19</v>
      </c>
      <c r="ES91" s="2">
        <v>0</v>
      </c>
      <c r="ET91" s="2">
        <v>49.19</v>
      </c>
      <c r="EU91" s="2">
        <v>0</v>
      </c>
      <c r="EV91" s="2">
        <v>0</v>
      </c>
      <c r="EW91" s="2">
        <v>0</v>
      </c>
      <c r="EX91" s="2">
        <v>0</v>
      </c>
      <c r="EY91" s="2">
        <v>0</v>
      </c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>
        <v>0</v>
      </c>
      <c r="FR91" s="2">
        <f t="shared" si="92"/>
        <v>0</v>
      </c>
      <c r="FS91" s="2">
        <v>0</v>
      </c>
      <c r="FT91" s="2"/>
      <c r="FU91" s="2"/>
      <c r="FV91" s="2"/>
      <c r="FW91" s="2"/>
      <c r="FX91" s="2">
        <v>0</v>
      </c>
      <c r="FY91" s="2">
        <v>0</v>
      </c>
      <c r="FZ91" s="2"/>
      <c r="GA91" s="2" t="s">
        <v>3</v>
      </c>
      <c r="GB91" s="2"/>
      <c r="GC91" s="2"/>
      <c r="GD91" s="2">
        <v>1</v>
      </c>
      <c r="GE91" s="2"/>
      <c r="GF91" s="2">
        <v>-414164585</v>
      </c>
      <c r="GG91" s="2">
        <v>2</v>
      </c>
      <c r="GH91" s="2">
        <v>1</v>
      </c>
      <c r="GI91" s="2">
        <v>-2</v>
      </c>
      <c r="GJ91" s="2">
        <v>0</v>
      </c>
      <c r="GK91" s="2">
        <v>0</v>
      </c>
      <c r="GL91" s="2">
        <f t="shared" si="93"/>
        <v>0</v>
      </c>
      <c r="GM91" s="2">
        <f>ROUND(O91+X91+Y91,2)+GX91</f>
        <v>664.07</v>
      </c>
      <c r="GN91" s="2">
        <f t="shared" si="95"/>
        <v>0</v>
      </c>
      <c r="GO91" s="2">
        <f t="shared" si="96"/>
        <v>0</v>
      </c>
      <c r="GP91" s="2">
        <f t="shared" si="97"/>
        <v>664.07</v>
      </c>
      <c r="GQ91" s="2"/>
      <c r="GR91" s="2">
        <v>0</v>
      </c>
      <c r="GS91" s="2">
        <v>3</v>
      </c>
      <c r="GT91" s="2">
        <v>0</v>
      </c>
      <c r="GU91" s="2" t="s">
        <v>3</v>
      </c>
      <c r="GV91" s="2">
        <f t="shared" si="98"/>
        <v>0</v>
      </c>
      <c r="GW91" s="2">
        <v>1</v>
      </c>
      <c r="GX91" s="2">
        <f t="shared" si="99"/>
        <v>0</v>
      </c>
      <c r="GY91" s="2"/>
      <c r="GZ91" s="2"/>
      <c r="HA91" s="2">
        <v>0</v>
      </c>
      <c r="HB91" s="2">
        <v>0</v>
      </c>
      <c r="HC91" s="2">
        <f t="shared" si="100"/>
        <v>0</v>
      </c>
      <c r="HD91" s="2"/>
      <c r="HE91" s="2" t="s">
        <v>3</v>
      </c>
      <c r="HF91" s="2" t="s">
        <v>3</v>
      </c>
      <c r="HG91" s="2"/>
      <c r="HH91" s="2"/>
      <c r="HI91" s="2"/>
      <c r="HJ91" s="2"/>
      <c r="HK91" s="2"/>
      <c r="HL91" s="2"/>
      <c r="HM91" s="2" t="s">
        <v>3</v>
      </c>
      <c r="HN91" s="2" t="s">
        <v>3</v>
      </c>
      <c r="HO91" s="2" t="s">
        <v>3</v>
      </c>
      <c r="HP91" s="2" t="s">
        <v>3</v>
      </c>
      <c r="HQ91" s="2" t="s">
        <v>3</v>
      </c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>
        <v>0</v>
      </c>
      <c r="IL91" s="2"/>
      <c r="IM91" s="2"/>
      <c r="IN91" s="2"/>
      <c r="IO91" s="2"/>
      <c r="IP91" s="2"/>
      <c r="IQ91" s="2"/>
      <c r="IR91" s="2"/>
      <c r="IS91" s="2"/>
      <c r="IT91" s="2"/>
      <c r="IU91" s="2"/>
    </row>
    <row r="92" spans="1:255" x14ac:dyDescent="0.2">
      <c r="A92">
        <v>17</v>
      </c>
      <c r="B92">
        <v>1</v>
      </c>
      <c r="C92">
        <f>ROW(SmtRes!A54)</f>
        <v>54</v>
      </c>
      <c r="D92">
        <f>ROW(EtalonRes!A54)</f>
        <v>54</v>
      </c>
      <c r="E92" t="s">
        <v>144</v>
      </c>
      <c r="F92" t="s">
        <v>145</v>
      </c>
      <c r="G92" t="s">
        <v>146</v>
      </c>
      <c r="H92" t="s">
        <v>48</v>
      </c>
      <c r="I92">
        <v>13.5</v>
      </c>
      <c r="J92">
        <v>0</v>
      </c>
      <c r="K92">
        <v>13.5</v>
      </c>
      <c r="O92">
        <f t="shared" si="70"/>
        <v>9549.33</v>
      </c>
      <c r="P92">
        <f t="shared" si="71"/>
        <v>0</v>
      </c>
      <c r="Q92">
        <f t="shared" si="103"/>
        <v>9549.33</v>
      </c>
      <c r="R92">
        <f t="shared" si="72"/>
        <v>0</v>
      </c>
      <c r="S92">
        <f t="shared" si="73"/>
        <v>0</v>
      </c>
      <c r="T92">
        <f t="shared" si="74"/>
        <v>0</v>
      </c>
      <c r="U92">
        <f t="shared" si="75"/>
        <v>0</v>
      </c>
      <c r="V92">
        <f t="shared" si="76"/>
        <v>0</v>
      </c>
      <c r="W92">
        <f t="shared" si="77"/>
        <v>0</v>
      </c>
      <c r="X92">
        <f t="shared" si="78"/>
        <v>0</v>
      </c>
      <c r="Y92">
        <f t="shared" si="79"/>
        <v>0</v>
      </c>
      <c r="AA92">
        <v>50990268</v>
      </c>
      <c r="AB92">
        <f t="shared" si="80"/>
        <v>49.19</v>
      </c>
      <c r="AC92">
        <f t="shared" si="81"/>
        <v>0</v>
      </c>
      <c r="AD92">
        <f t="shared" si="104"/>
        <v>49.19</v>
      </c>
      <c r="AE92">
        <f t="shared" si="105"/>
        <v>0</v>
      </c>
      <c r="AF92">
        <f t="shared" si="105"/>
        <v>0</v>
      </c>
      <c r="AG92">
        <f t="shared" si="82"/>
        <v>0</v>
      </c>
      <c r="AH92">
        <f t="shared" si="106"/>
        <v>0</v>
      </c>
      <c r="AI92">
        <f t="shared" si="106"/>
        <v>0</v>
      </c>
      <c r="AJ92">
        <f t="shared" si="83"/>
        <v>0</v>
      </c>
      <c r="AK92">
        <v>49.19</v>
      </c>
      <c r="AL92">
        <v>0</v>
      </c>
      <c r="AM92">
        <v>49.19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95</v>
      </c>
      <c r="AU92">
        <v>65</v>
      </c>
      <c r="AV92">
        <v>1</v>
      </c>
      <c r="AW92">
        <v>1</v>
      </c>
      <c r="AZ92">
        <v>1</v>
      </c>
      <c r="BA92">
        <v>1</v>
      </c>
      <c r="BB92">
        <v>14.38</v>
      </c>
      <c r="BC92">
        <v>1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4</v>
      </c>
      <c r="BJ92" t="s">
        <v>147</v>
      </c>
      <c r="BM92">
        <v>1111</v>
      </c>
      <c r="BN92">
        <v>0</v>
      </c>
      <c r="BO92" t="s">
        <v>145</v>
      </c>
      <c r="BP92">
        <v>1</v>
      </c>
      <c r="BQ92">
        <v>150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95</v>
      </c>
      <c r="CA92">
        <v>65</v>
      </c>
      <c r="CB92" t="s">
        <v>3</v>
      </c>
      <c r="CE92">
        <v>30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84"/>
        <v>9549.33</v>
      </c>
      <c r="CQ92">
        <f t="shared" si="85"/>
        <v>0</v>
      </c>
      <c r="CR92">
        <f t="shared" si="107"/>
        <v>707.35</v>
      </c>
      <c r="CS92">
        <f t="shared" si="86"/>
        <v>0</v>
      </c>
      <c r="CT92">
        <f t="shared" si="87"/>
        <v>0</v>
      </c>
      <c r="CU92">
        <f t="shared" si="88"/>
        <v>0</v>
      </c>
      <c r="CV92">
        <f t="shared" si="89"/>
        <v>0</v>
      </c>
      <c r="CW92">
        <f t="shared" si="90"/>
        <v>0</v>
      </c>
      <c r="CX92">
        <f t="shared" si="91"/>
        <v>0</v>
      </c>
      <c r="CY92">
        <f>S92*(BZ92/100)</f>
        <v>0</v>
      </c>
      <c r="CZ92">
        <f>S92*(CA92/100)</f>
        <v>0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1009</v>
      </c>
      <c r="DV92" t="s">
        <v>48</v>
      </c>
      <c r="DW92" t="s">
        <v>48</v>
      </c>
      <c r="DX92">
        <v>1000</v>
      </c>
      <c r="DZ92" t="s">
        <v>3</v>
      </c>
      <c r="EA92" t="s">
        <v>3</v>
      </c>
      <c r="EB92" t="s">
        <v>3</v>
      </c>
      <c r="EC92" t="s">
        <v>3</v>
      </c>
      <c r="EE92">
        <v>49574426</v>
      </c>
      <c r="EF92">
        <v>150</v>
      </c>
      <c r="EG92" t="s">
        <v>50</v>
      </c>
      <c r="EH92">
        <v>0</v>
      </c>
      <c r="EI92" t="s">
        <v>3</v>
      </c>
      <c r="EJ92">
        <v>4</v>
      </c>
      <c r="EK92">
        <v>1111</v>
      </c>
      <c r="EL92" t="s">
        <v>148</v>
      </c>
      <c r="EM92" t="s">
        <v>149</v>
      </c>
      <c r="EO92" t="s">
        <v>3</v>
      </c>
      <c r="EQ92">
        <v>0</v>
      </c>
      <c r="ER92">
        <v>49.19</v>
      </c>
      <c r="ES92">
        <v>0</v>
      </c>
      <c r="ET92">
        <v>49.19</v>
      </c>
      <c r="EU92">
        <v>0</v>
      </c>
      <c r="EV92">
        <v>0</v>
      </c>
      <c r="EW92">
        <v>0</v>
      </c>
      <c r="EX92">
        <v>0</v>
      </c>
      <c r="EY92">
        <v>0</v>
      </c>
      <c r="FQ92">
        <v>0</v>
      </c>
      <c r="FR92">
        <f t="shared" si="92"/>
        <v>0</v>
      </c>
      <c r="FS92">
        <v>0</v>
      </c>
      <c r="FX92">
        <v>0</v>
      </c>
      <c r="FY92">
        <v>0</v>
      </c>
      <c r="GA92" t="s">
        <v>3</v>
      </c>
      <c r="GD92">
        <v>0</v>
      </c>
      <c r="GF92">
        <v>-414164585</v>
      </c>
      <c r="GG92">
        <v>2</v>
      </c>
      <c r="GH92">
        <v>1</v>
      </c>
      <c r="GI92">
        <v>2</v>
      </c>
      <c r="GJ92">
        <v>0</v>
      </c>
      <c r="GK92">
        <f>ROUND(R92*(S12)/100,2)</f>
        <v>0</v>
      </c>
      <c r="GL92">
        <f t="shared" si="93"/>
        <v>0</v>
      </c>
      <c r="GM92">
        <f>ROUND(O92+X92+Y92+GK92,2)+GX92</f>
        <v>9549.33</v>
      </c>
      <c r="GN92">
        <f t="shared" si="95"/>
        <v>0</v>
      </c>
      <c r="GO92">
        <f t="shared" si="96"/>
        <v>0</v>
      </c>
      <c r="GP92">
        <f t="shared" si="97"/>
        <v>9549.33</v>
      </c>
      <c r="GR92">
        <v>0</v>
      </c>
      <c r="GS92">
        <v>3</v>
      </c>
      <c r="GT92">
        <v>0</v>
      </c>
      <c r="GU92" t="s">
        <v>3</v>
      </c>
      <c r="GV92">
        <f t="shared" si="98"/>
        <v>0</v>
      </c>
      <c r="GW92">
        <v>1</v>
      </c>
      <c r="GX92">
        <f t="shared" si="99"/>
        <v>0</v>
      </c>
      <c r="HA92">
        <v>0</v>
      </c>
      <c r="HB92">
        <v>0</v>
      </c>
      <c r="HC92">
        <f t="shared" si="100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IK92">
        <v>0</v>
      </c>
    </row>
    <row r="93" spans="1:255" x14ac:dyDescent="0.2">
      <c r="A93" s="2">
        <v>17</v>
      </c>
      <c r="B93" s="2">
        <v>1</v>
      </c>
      <c r="C93" s="2">
        <f>ROW(SmtRes!A55)</f>
        <v>55</v>
      </c>
      <c r="D93" s="2">
        <f>ROW(EtalonRes!A55)</f>
        <v>55</v>
      </c>
      <c r="E93" s="2" t="s">
        <v>150</v>
      </c>
      <c r="F93" s="2" t="s">
        <v>151</v>
      </c>
      <c r="G93" s="2" t="s">
        <v>152</v>
      </c>
      <c r="H93" s="2" t="s">
        <v>35</v>
      </c>
      <c r="I93" s="2">
        <v>13.5</v>
      </c>
      <c r="J93" s="2">
        <v>0</v>
      </c>
      <c r="K93" s="2">
        <v>13.5</v>
      </c>
      <c r="L93" s="2"/>
      <c r="M93" s="2"/>
      <c r="N93" s="2"/>
      <c r="O93" s="2">
        <f t="shared" si="70"/>
        <v>285.26</v>
      </c>
      <c r="P93" s="2">
        <f t="shared" si="71"/>
        <v>0</v>
      </c>
      <c r="Q93" s="2">
        <f t="shared" si="103"/>
        <v>285.26</v>
      </c>
      <c r="R93" s="2">
        <f t="shared" si="72"/>
        <v>0</v>
      </c>
      <c r="S93" s="2">
        <f t="shared" si="73"/>
        <v>0</v>
      </c>
      <c r="T93" s="2">
        <f t="shared" si="74"/>
        <v>0</v>
      </c>
      <c r="U93" s="2">
        <f t="shared" si="75"/>
        <v>0</v>
      </c>
      <c r="V93" s="2">
        <f t="shared" si="76"/>
        <v>0</v>
      </c>
      <c r="W93" s="2">
        <f t="shared" si="77"/>
        <v>0</v>
      </c>
      <c r="X93" s="2">
        <f t="shared" si="78"/>
        <v>0</v>
      </c>
      <c r="Y93" s="2">
        <f t="shared" si="79"/>
        <v>0</v>
      </c>
      <c r="Z93" s="2"/>
      <c r="AA93" s="2">
        <v>50990267</v>
      </c>
      <c r="AB93" s="2">
        <f t="shared" si="80"/>
        <v>21.13</v>
      </c>
      <c r="AC93" s="2">
        <f t="shared" si="81"/>
        <v>0</v>
      </c>
      <c r="AD93" s="2">
        <f t="shared" si="104"/>
        <v>21.13</v>
      </c>
      <c r="AE93" s="2">
        <f t="shared" si="105"/>
        <v>0</v>
      </c>
      <c r="AF93" s="2">
        <f t="shared" si="105"/>
        <v>0</v>
      </c>
      <c r="AG93" s="2">
        <f t="shared" si="82"/>
        <v>0</v>
      </c>
      <c r="AH93" s="2">
        <f t="shared" si="106"/>
        <v>0</v>
      </c>
      <c r="AI93" s="2">
        <f t="shared" si="106"/>
        <v>0</v>
      </c>
      <c r="AJ93" s="2">
        <f t="shared" si="83"/>
        <v>0</v>
      </c>
      <c r="AK93" s="2">
        <v>21.13</v>
      </c>
      <c r="AL93" s="2">
        <v>0</v>
      </c>
      <c r="AM93" s="2">
        <v>21.13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1</v>
      </c>
      <c r="AW93" s="2">
        <v>1</v>
      </c>
      <c r="AX93" s="2"/>
      <c r="AY93" s="2"/>
      <c r="AZ93" s="2">
        <v>1</v>
      </c>
      <c r="BA93" s="2">
        <v>1</v>
      </c>
      <c r="BB93" s="2">
        <v>1</v>
      </c>
      <c r="BC93" s="2">
        <v>1</v>
      </c>
      <c r="BD93" s="2" t="s">
        <v>3</v>
      </c>
      <c r="BE93" s="2" t="s">
        <v>3</v>
      </c>
      <c r="BF93" s="2" t="s">
        <v>3</v>
      </c>
      <c r="BG93" s="2" t="s">
        <v>3</v>
      </c>
      <c r="BH93" s="2">
        <v>0</v>
      </c>
      <c r="BI93" s="2">
        <v>4</v>
      </c>
      <c r="BJ93" s="2" t="s">
        <v>153</v>
      </c>
      <c r="BK93" s="2"/>
      <c r="BL93" s="2"/>
      <c r="BM93" s="2">
        <v>1113</v>
      </c>
      <c r="BN93" s="2">
        <v>0</v>
      </c>
      <c r="BO93" s="2" t="s">
        <v>3</v>
      </c>
      <c r="BP93" s="2">
        <v>0</v>
      </c>
      <c r="BQ93" s="2">
        <v>150</v>
      </c>
      <c r="BR93" s="2">
        <v>0</v>
      </c>
      <c r="BS93" s="2">
        <v>1</v>
      </c>
      <c r="BT93" s="2">
        <v>1</v>
      </c>
      <c r="BU93" s="2">
        <v>1</v>
      </c>
      <c r="BV93" s="2">
        <v>1</v>
      </c>
      <c r="BW93" s="2">
        <v>1</v>
      </c>
      <c r="BX93" s="2">
        <v>1</v>
      </c>
      <c r="BY93" s="2" t="s">
        <v>3</v>
      </c>
      <c r="BZ93" s="2">
        <v>0</v>
      </c>
      <c r="CA93" s="2">
        <v>0</v>
      </c>
      <c r="CB93" s="2" t="s">
        <v>3</v>
      </c>
      <c r="CC93" s="2"/>
      <c r="CD93" s="2"/>
      <c r="CE93" s="2">
        <v>30</v>
      </c>
      <c r="CF93" s="2">
        <v>0</v>
      </c>
      <c r="CG93" s="2">
        <v>0</v>
      </c>
      <c r="CH93" s="2"/>
      <c r="CI93" s="2"/>
      <c r="CJ93" s="2"/>
      <c r="CK93" s="2"/>
      <c r="CL93" s="2"/>
      <c r="CM93" s="2">
        <v>0</v>
      </c>
      <c r="CN93" s="2" t="s">
        <v>3</v>
      </c>
      <c r="CO93" s="2">
        <v>0</v>
      </c>
      <c r="CP93" s="2">
        <f t="shared" si="84"/>
        <v>285.26</v>
      </c>
      <c r="CQ93" s="2">
        <f t="shared" si="85"/>
        <v>0</v>
      </c>
      <c r="CR93" s="2">
        <f t="shared" si="107"/>
        <v>21.13</v>
      </c>
      <c r="CS93" s="2">
        <f t="shared" si="86"/>
        <v>0</v>
      </c>
      <c r="CT93" s="2">
        <f t="shared" si="87"/>
        <v>0</v>
      </c>
      <c r="CU93" s="2">
        <f t="shared" si="88"/>
        <v>0</v>
      </c>
      <c r="CV93" s="2">
        <f t="shared" si="89"/>
        <v>0</v>
      </c>
      <c r="CW93" s="2">
        <f t="shared" si="90"/>
        <v>0</v>
      </c>
      <c r="CX93" s="2">
        <f t="shared" si="91"/>
        <v>0</v>
      </c>
      <c r="CY93" s="2">
        <f>((S93*BZ93)/100)</f>
        <v>0</v>
      </c>
      <c r="CZ93" s="2">
        <f>((S93*CA93)/100)</f>
        <v>0</v>
      </c>
      <c r="DA93" s="2"/>
      <c r="DB93" s="2"/>
      <c r="DC93" s="2" t="s">
        <v>3</v>
      </c>
      <c r="DD93" s="2" t="s">
        <v>3</v>
      </c>
      <c r="DE93" s="2" t="s">
        <v>3</v>
      </c>
      <c r="DF93" s="2" t="s">
        <v>3</v>
      </c>
      <c r="DG93" s="2" t="s">
        <v>3</v>
      </c>
      <c r="DH93" s="2" t="s">
        <v>3</v>
      </c>
      <c r="DI93" s="2" t="s">
        <v>3</v>
      </c>
      <c r="DJ93" s="2" t="s">
        <v>3</v>
      </c>
      <c r="DK93" s="2" t="s">
        <v>3</v>
      </c>
      <c r="DL93" s="2" t="s">
        <v>3</v>
      </c>
      <c r="DM93" s="2" t="s">
        <v>3</v>
      </c>
      <c r="DN93" s="2">
        <v>0</v>
      </c>
      <c r="DO93" s="2">
        <v>0</v>
      </c>
      <c r="DP93" s="2">
        <v>1</v>
      </c>
      <c r="DQ93" s="2">
        <v>1</v>
      </c>
      <c r="DR93" s="2"/>
      <c r="DS93" s="2"/>
      <c r="DT93" s="2"/>
      <c r="DU93" s="2">
        <v>1013</v>
      </c>
      <c r="DV93" s="2" t="s">
        <v>35</v>
      </c>
      <c r="DW93" s="2" t="s">
        <v>35</v>
      </c>
      <c r="DX93" s="2">
        <v>1</v>
      </c>
      <c r="DY93" s="2"/>
      <c r="DZ93" s="2" t="s">
        <v>3</v>
      </c>
      <c r="EA93" s="2" t="s">
        <v>3</v>
      </c>
      <c r="EB93" s="2" t="s">
        <v>3</v>
      </c>
      <c r="EC93" s="2" t="s">
        <v>3</v>
      </c>
      <c r="ED93" s="2"/>
      <c r="EE93" s="2">
        <v>49574428</v>
      </c>
      <c r="EF93" s="2">
        <v>150</v>
      </c>
      <c r="EG93" s="2" t="s">
        <v>50</v>
      </c>
      <c r="EH93" s="2">
        <v>0</v>
      </c>
      <c r="EI93" s="2" t="s">
        <v>3</v>
      </c>
      <c r="EJ93" s="2">
        <v>4</v>
      </c>
      <c r="EK93" s="2">
        <v>1113</v>
      </c>
      <c r="EL93" s="2" t="s">
        <v>51</v>
      </c>
      <c r="EM93" s="2" t="s">
        <v>52</v>
      </c>
      <c r="EN93" s="2"/>
      <c r="EO93" s="2" t="s">
        <v>3</v>
      </c>
      <c r="EP93" s="2"/>
      <c r="EQ93" s="2">
        <v>0</v>
      </c>
      <c r="ER93" s="2">
        <v>21.13</v>
      </c>
      <c r="ES93" s="2">
        <v>0</v>
      </c>
      <c r="ET93" s="2">
        <v>21.13</v>
      </c>
      <c r="EU93" s="2">
        <v>0</v>
      </c>
      <c r="EV93" s="2">
        <v>0</v>
      </c>
      <c r="EW93" s="2">
        <v>0</v>
      </c>
      <c r="EX93" s="2">
        <v>0</v>
      </c>
      <c r="EY93" s="2">
        <v>0</v>
      </c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>
        <v>0</v>
      </c>
      <c r="FR93" s="2">
        <f t="shared" si="92"/>
        <v>0</v>
      </c>
      <c r="FS93" s="2">
        <v>0</v>
      </c>
      <c r="FT93" s="2"/>
      <c r="FU93" s="2"/>
      <c r="FV93" s="2"/>
      <c r="FW93" s="2"/>
      <c r="FX93" s="2">
        <v>0</v>
      </c>
      <c r="FY93" s="2">
        <v>0</v>
      </c>
      <c r="FZ93" s="2"/>
      <c r="GA93" s="2" t="s">
        <v>3</v>
      </c>
      <c r="GB93" s="2"/>
      <c r="GC93" s="2"/>
      <c r="GD93" s="2">
        <v>1</v>
      </c>
      <c r="GE93" s="2"/>
      <c r="GF93" s="2">
        <v>1469072027</v>
      </c>
      <c r="GG93" s="2">
        <v>2</v>
      </c>
      <c r="GH93" s="2">
        <v>1</v>
      </c>
      <c r="GI93" s="2">
        <v>-2</v>
      </c>
      <c r="GJ93" s="2">
        <v>0</v>
      </c>
      <c r="GK93" s="2">
        <v>0</v>
      </c>
      <c r="GL93" s="2">
        <f t="shared" si="93"/>
        <v>0</v>
      </c>
      <c r="GM93" s="2">
        <f>ROUND(O93+X93+Y93,2)+GX93</f>
        <v>285.26</v>
      </c>
      <c r="GN93" s="2">
        <f t="shared" si="95"/>
        <v>0</v>
      </c>
      <c r="GO93" s="2">
        <f t="shared" si="96"/>
        <v>0</v>
      </c>
      <c r="GP93" s="2">
        <f t="shared" si="97"/>
        <v>285.26</v>
      </c>
      <c r="GQ93" s="2"/>
      <c r="GR93" s="2">
        <v>0</v>
      </c>
      <c r="GS93" s="2">
        <v>3</v>
      </c>
      <c r="GT93" s="2">
        <v>0</v>
      </c>
      <c r="GU93" s="2" t="s">
        <v>3</v>
      </c>
      <c r="GV93" s="2">
        <f t="shared" si="98"/>
        <v>0</v>
      </c>
      <c r="GW93" s="2">
        <v>1</v>
      </c>
      <c r="GX93" s="2">
        <f t="shared" si="99"/>
        <v>0</v>
      </c>
      <c r="GY93" s="2"/>
      <c r="GZ93" s="2"/>
      <c r="HA93" s="2">
        <v>0</v>
      </c>
      <c r="HB93" s="2">
        <v>0</v>
      </c>
      <c r="HC93" s="2">
        <f t="shared" si="100"/>
        <v>0</v>
      </c>
      <c r="HD93" s="2"/>
      <c r="HE93" s="2" t="s">
        <v>3</v>
      </c>
      <c r="HF93" s="2" t="s">
        <v>3</v>
      </c>
      <c r="HG93" s="2"/>
      <c r="HH93" s="2"/>
      <c r="HI93" s="2"/>
      <c r="HJ93" s="2"/>
      <c r="HK93" s="2"/>
      <c r="HL93" s="2"/>
      <c r="HM93" s="2" t="s">
        <v>3</v>
      </c>
      <c r="HN93" s="2" t="s">
        <v>3</v>
      </c>
      <c r="HO93" s="2" t="s">
        <v>3</v>
      </c>
      <c r="HP93" s="2" t="s">
        <v>3</v>
      </c>
      <c r="HQ93" s="2" t="s">
        <v>3</v>
      </c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>
        <v>0</v>
      </c>
      <c r="IL93" s="2"/>
      <c r="IM93" s="2"/>
      <c r="IN93" s="2"/>
      <c r="IO93" s="2"/>
      <c r="IP93" s="2"/>
      <c r="IQ93" s="2"/>
      <c r="IR93" s="2"/>
      <c r="IS93" s="2"/>
      <c r="IT93" s="2"/>
      <c r="IU93" s="2"/>
    </row>
    <row r="94" spans="1:255" x14ac:dyDescent="0.2">
      <c r="A94">
        <v>17</v>
      </c>
      <c r="B94">
        <v>1</v>
      </c>
      <c r="C94">
        <f>ROW(SmtRes!A56)</f>
        <v>56</v>
      </c>
      <c r="D94">
        <f>ROW(EtalonRes!A56)</f>
        <v>56</v>
      </c>
      <c r="E94" t="s">
        <v>150</v>
      </c>
      <c r="F94" t="s">
        <v>151</v>
      </c>
      <c r="G94" t="s">
        <v>152</v>
      </c>
      <c r="H94" t="s">
        <v>35</v>
      </c>
      <c r="I94">
        <v>13.5</v>
      </c>
      <c r="J94">
        <v>0</v>
      </c>
      <c r="K94">
        <v>13.5</v>
      </c>
      <c r="O94">
        <f t="shared" si="70"/>
        <v>2587.31</v>
      </c>
      <c r="P94">
        <f t="shared" si="71"/>
        <v>0</v>
      </c>
      <c r="Q94">
        <f t="shared" si="103"/>
        <v>2587.31</v>
      </c>
      <c r="R94">
        <f t="shared" si="72"/>
        <v>0</v>
      </c>
      <c r="S94">
        <f t="shared" si="73"/>
        <v>0</v>
      </c>
      <c r="T94">
        <f t="shared" si="74"/>
        <v>0</v>
      </c>
      <c r="U94">
        <f t="shared" si="75"/>
        <v>0</v>
      </c>
      <c r="V94">
        <f t="shared" si="76"/>
        <v>0</v>
      </c>
      <c r="W94">
        <f t="shared" si="77"/>
        <v>0</v>
      </c>
      <c r="X94">
        <f t="shared" si="78"/>
        <v>0</v>
      </c>
      <c r="Y94">
        <f t="shared" si="79"/>
        <v>0</v>
      </c>
      <c r="AA94">
        <v>50990268</v>
      </c>
      <c r="AB94">
        <f t="shared" si="80"/>
        <v>21.13</v>
      </c>
      <c r="AC94">
        <f t="shared" si="81"/>
        <v>0</v>
      </c>
      <c r="AD94">
        <f t="shared" si="104"/>
        <v>21.13</v>
      </c>
      <c r="AE94">
        <f t="shared" si="105"/>
        <v>0</v>
      </c>
      <c r="AF94">
        <f t="shared" si="105"/>
        <v>0</v>
      </c>
      <c r="AG94">
        <f t="shared" si="82"/>
        <v>0</v>
      </c>
      <c r="AH94">
        <f t="shared" si="106"/>
        <v>0</v>
      </c>
      <c r="AI94">
        <f t="shared" si="106"/>
        <v>0</v>
      </c>
      <c r="AJ94">
        <f t="shared" si="83"/>
        <v>0</v>
      </c>
      <c r="AK94">
        <v>21.13</v>
      </c>
      <c r="AL94">
        <v>0</v>
      </c>
      <c r="AM94">
        <v>21.13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95</v>
      </c>
      <c r="AU94">
        <v>65</v>
      </c>
      <c r="AV94">
        <v>1</v>
      </c>
      <c r="AW94">
        <v>1</v>
      </c>
      <c r="AZ94">
        <v>1</v>
      </c>
      <c r="BA94">
        <v>1</v>
      </c>
      <c r="BB94">
        <v>9.07</v>
      </c>
      <c r="BC94">
        <v>1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4</v>
      </c>
      <c r="BJ94" t="s">
        <v>153</v>
      </c>
      <c r="BM94">
        <v>1113</v>
      </c>
      <c r="BN94">
        <v>0</v>
      </c>
      <c r="BO94" t="s">
        <v>151</v>
      </c>
      <c r="BP94">
        <v>1</v>
      </c>
      <c r="BQ94">
        <v>150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95</v>
      </c>
      <c r="CA94">
        <v>65</v>
      </c>
      <c r="CB94" t="s">
        <v>3</v>
      </c>
      <c r="CE94">
        <v>30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84"/>
        <v>2587.31</v>
      </c>
      <c r="CQ94">
        <f t="shared" si="85"/>
        <v>0</v>
      </c>
      <c r="CR94">
        <f t="shared" si="107"/>
        <v>191.65</v>
      </c>
      <c r="CS94">
        <f t="shared" si="86"/>
        <v>0</v>
      </c>
      <c r="CT94">
        <f t="shared" si="87"/>
        <v>0</v>
      </c>
      <c r="CU94">
        <f t="shared" si="88"/>
        <v>0</v>
      </c>
      <c r="CV94">
        <f t="shared" si="89"/>
        <v>0</v>
      </c>
      <c r="CW94">
        <f t="shared" si="90"/>
        <v>0</v>
      </c>
      <c r="CX94">
        <f t="shared" si="91"/>
        <v>0</v>
      </c>
      <c r="CY94">
        <f>S94*(BZ94/100)</f>
        <v>0</v>
      </c>
      <c r="CZ94">
        <f>S94*(CA94/100)</f>
        <v>0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1013</v>
      </c>
      <c r="DV94" t="s">
        <v>35</v>
      </c>
      <c r="DW94" t="s">
        <v>35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49574428</v>
      </c>
      <c r="EF94">
        <v>150</v>
      </c>
      <c r="EG94" t="s">
        <v>50</v>
      </c>
      <c r="EH94">
        <v>0</v>
      </c>
      <c r="EI94" t="s">
        <v>3</v>
      </c>
      <c r="EJ94">
        <v>4</v>
      </c>
      <c r="EK94">
        <v>1113</v>
      </c>
      <c r="EL94" t="s">
        <v>51</v>
      </c>
      <c r="EM94" t="s">
        <v>52</v>
      </c>
      <c r="EO94" t="s">
        <v>3</v>
      </c>
      <c r="EQ94">
        <v>0</v>
      </c>
      <c r="ER94">
        <v>21.13</v>
      </c>
      <c r="ES94">
        <v>0</v>
      </c>
      <c r="ET94">
        <v>21.13</v>
      </c>
      <c r="EU94">
        <v>0</v>
      </c>
      <c r="EV94">
        <v>0</v>
      </c>
      <c r="EW94">
        <v>0</v>
      </c>
      <c r="EX94">
        <v>0</v>
      </c>
      <c r="EY94">
        <v>0</v>
      </c>
      <c r="FQ94">
        <v>0</v>
      </c>
      <c r="FR94">
        <f t="shared" si="92"/>
        <v>0</v>
      </c>
      <c r="FS94">
        <v>0</v>
      </c>
      <c r="FX94">
        <v>0</v>
      </c>
      <c r="FY94">
        <v>0</v>
      </c>
      <c r="GA94" t="s">
        <v>3</v>
      </c>
      <c r="GD94">
        <v>0</v>
      </c>
      <c r="GF94">
        <v>1469072027</v>
      </c>
      <c r="GG94">
        <v>2</v>
      </c>
      <c r="GH94">
        <v>1</v>
      </c>
      <c r="GI94">
        <v>2</v>
      </c>
      <c r="GJ94">
        <v>0</v>
      </c>
      <c r="GK94">
        <f>ROUND(R94*(S12)/100,2)</f>
        <v>0</v>
      </c>
      <c r="GL94">
        <f t="shared" si="93"/>
        <v>0</v>
      </c>
      <c r="GM94">
        <f t="shared" ref="GM94:GM108" si="108">ROUND(O94+X94+Y94+GK94,2)+GX94</f>
        <v>2587.31</v>
      </c>
      <c r="GN94">
        <f t="shared" si="95"/>
        <v>0</v>
      </c>
      <c r="GO94">
        <f t="shared" si="96"/>
        <v>0</v>
      </c>
      <c r="GP94">
        <f t="shared" si="97"/>
        <v>2587.31</v>
      </c>
      <c r="GR94">
        <v>0</v>
      </c>
      <c r="GS94">
        <v>3</v>
      </c>
      <c r="GT94">
        <v>0</v>
      </c>
      <c r="GU94" t="s">
        <v>3</v>
      </c>
      <c r="GV94">
        <f t="shared" si="98"/>
        <v>0</v>
      </c>
      <c r="GW94">
        <v>1</v>
      </c>
      <c r="GX94">
        <f t="shared" si="99"/>
        <v>0</v>
      </c>
      <c r="HA94">
        <v>0</v>
      </c>
      <c r="HB94">
        <v>0</v>
      </c>
      <c r="HC94">
        <f t="shared" si="100"/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IK94">
        <v>0</v>
      </c>
    </row>
    <row r="95" spans="1:255" x14ac:dyDescent="0.2">
      <c r="A95" s="2">
        <v>17</v>
      </c>
      <c r="B95" s="2">
        <v>1</v>
      </c>
      <c r="C95" s="2"/>
      <c r="D95" s="2"/>
      <c r="E95" s="2" t="s">
        <v>3</v>
      </c>
      <c r="F95" s="2" t="s">
        <v>154</v>
      </c>
      <c r="G95" s="2" t="s">
        <v>155</v>
      </c>
      <c r="H95" s="2" t="s">
        <v>126</v>
      </c>
      <c r="I95" s="2">
        <f>ROUND(7.8/100,9)</f>
        <v>7.8E-2</v>
      </c>
      <c r="J95" s="2">
        <v>0</v>
      </c>
      <c r="K95" s="2">
        <f>ROUND(7.8/100,9)</f>
        <v>7.8E-2</v>
      </c>
      <c r="L95" s="2"/>
      <c r="M95" s="2"/>
      <c r="N95" s="2"/>
      <c r="O95" s="2">
        <f t="shared" si="70"/>
        <v>175.26</v>
      </c>
      <c r="P95" s="2">
        <f t="shared" si="71"/>
        <v>0</v>
      </c>
      <c r="Q95" s="2">
        <f t="shared" ref="Q95:Q104" si="109">(ROUND((ROUND((((ET95*1.1))*AV95*I95),2)*BB95),2)+ROUND((ROUND(((AE95-((EU95*1.1)))*AV95*I95),2)*BS95),2))</f>
        <v>0</v>
      </c>
      <c r="R95" s="2">
        <f t="shared" si="72"/>
        <v>0</v>
      </c>
      <c r="S95" s="2">
        <f t="shared" si="73"/>
        <v>175.26</v>
      </c>
      <c r="T95" s="2">
        <f t="shared" si="74"/>
        <v>0</v>
      </c>
      <c r="U95" s="2">
        <f t="shared" si="75"/>
        <v>16.533660000000001</v>
      </c>
      <c r="V95" s="2">
        <f t="shared" si="76"/>
        <v>0</v>
      </c>
      <c r="W95" s="2">
        <f t="shared" si="77"/>
        <v>0</v>
      </c>
      <c r="X95" s="2">
        <f t="shared" si="78"/>
        <v>184.02</v>
      </c>
      <c r="Y95" s="2">
        <f t="shared" si="79"/>
        <v>134.94999999999999</v>
      </c>
      <c r="Z95" s="2"/>
      <c r="AA95" s="2">
        <v>-1</v>
      </c>
      <c r="AB95" s="2">
        <f t="shared" si="80"/>
        <v>2246.8820000000001</v>
      </c>
      <c r="AC95" s="2">
        <f t="shared" si="81"/>
        <v>0</v>
      </c>
      <c r="AD95" s="2">
        <f t="shared" ref="AD95:AD104" si="110">ROUND(((((ET95*1.1))-((EU95*1.1)))+AE95),6)</f>
        <v>0</v>
      </c>
      <c r="AE95" s="2">
        <f t="shared" ref="AE95:AE104" si="111">ROUND(((EU95*1.1)),6)</f>
        <v>0</v>
      </c>
      <c r="AF95" s="2">
        <f t="shared" ref="AF95:AF104" si="112">ROUND(((EV95*1.1)),6)</f>
        <v>2246.8820000000001</v>
      </c>
      <c r="AG95" s="2">
        <f t="shared" si="82"/>
        <v>0</v>
      </c>
      <c r="AH95" s="2">
        <f t="shared" ref="AH95:AH104" si="113">((EW95*1.1))</f>
        <v>211.97</v>
      </c>
      <c r="AI95" s="2">
        <f t="shared" ref="AI95:AI104" si="114">((EX95*1.1))</f>
        <v>0</v>
      </c>
      <c r="AJ95" s="2">
        <f t="shared" si="83"/>
        <v>0</v>
      </c>
      <c r="AK95" s="2">
        <v>2042.62</v>
      </c>
      <c r="AL95" s="2">
        <v>0</v>
      </c>
      <c r="AM95" s="2">
        <v>0</v>
      </c>
      <c r="AN95" s="2">
        <v>0</v>
      </c>
      <c r="AO95" s="2">
        <v>2042.62</v>
      </c>
      <c r="AP95" s="2">
        <v>0</v>
      </c>
      <c r="AQ95" s="2">
        <v>192.7</v>
      </c>
      <c r="AR95" s="2">
        <v>0</v>
      </c>
      <c r="AS95" s="2">
        <v>0</v>
      </c>
      <c r="AT95" s="2">
        <v>105</v>
      </c>
      <c r="AU95" s="2">
        <v>77</v>
      </c>
      <c r="AV95" s="2">
        <v>1</v>
      </c>
      <c r="AW95" s="2">
        <v>1</v>
      </c>
      <c r="AX95" s="2"/>
      <c r="AY95" s="2"/>
      <c r="AZ95" s="2">
        <v>1</v>
      </c>
      <c r="BA95" s="2">
        <v>1</v>
      </c>
      <c r="BB95" s="2">
        <v>1</v>
      </c>
      <c r="BC95" s="2">
        <v>1</v>
      </c>
      <c r="BD95" s="2" t="s">
        <v>3</v>
      </c>
      <c r="BE95" s="2" t="s">
        <v>3</v>
      </c>
      <c r="BF95" s="2" t="s">
        <v>3</v>
      </c>
      <c r="BG95" s="2" t="s">
        <v>3</v>
      </c>
      <c r="BH95" s="2">
        <v>0</v>
      </c>
      <c r="BI95" s="2">
        <v>1</v>
      </c>
      <c r="BJ95" s="2" t="s">
        <v>156</v>
      </c>
      <c r="BK95" s="2"/>
      <c r="BL95" s="2"/>
      <c r="BM95" s="2">
        <v>16</v>
      </c>
      <c r="BN95" s="2">
        <v>0</v>
      </c>
      <c r="BO95" s="2" t="s">
        <v>3</v>
      </c>
      <c r="BP95" s="2">
        <v>0</v>
      </c>
      <c r="BQ95" s="2">
        <v>30</v>
      </c>
      <c r="BR95" s="2">
        <v>0</v>
      </c>
      <c r="BS95" s="2">
        <v>1</v>
      </c>
      <c r="BT95" s="2">
        <v>1</v>
      </c>
      <c r="BU95" s="2">
        <v>1</v>
      </c>
      <c r="BV95" s="2">
        <v>1</v>
      </c>
      <c r="BW95" s="2">
        <v>1</v>
      </c>
      <c r="BX95" s="2">
        <v>1</v>
      </c>
      <c r="BY95" s="2" t="s">
        <v>3</v>
      </c>
      <c r="BZ95" s="2">
        <v>105</v>
      </c>
      <c r="CA95" s="2">
        <v>77</v>
      </c>
      <c r="CB95" s="2" t="s">
        <v>3</v>
      </c>
      <c r="CC95" s="2"/>
      <c r="CD95" s="2"/>
      <c r="CE95" s="2">
        <v>30</v>
      </c>
      <c r="CF95" s="2">
        <v>0</v>
      </c>
      <c r="CG95" s="2">
        <v>0</v>
      </c>
      <c r="CH95" s="2"/>
      <c r="CI95" s="2"/>
      <c r="CJ95" s="2"/>
      <c r="CK95" s="2"/>
      <c r="CL95" s="2"/>
      <c r="CM95" s="2">
        <v>0</v>
      </c>
      <c r="CN95" s="2" t="s">
        <v>1321</v>
      </c>
      <c r="CO95" s="2">
        <v>0</v>
      </c>
      <c r="CP95" s="2">
        <f t="shared" si="84"/>
        <v>175.26</v>
      </c>
      <c r="CQ95" s="2">
        <f t="shared" si="85"/>
        <v>0</v>
      </c>
      <c r="CR95" s="2">
        <f t="shared" ref="CR95:CR104" si="115">(ROUND((ROUND((((ET95*1.1))*AV95*1),2)*BB95),2)+ROUND((ROUND(((AE95-((EU95*1.1)))*AV95*1),2)*BS95),2))</f>
        <v>0</v>
      </c>
      <c r="CS95" s="2">
        <f t="shared" si="86"/>
        <v>0</v>
      </c>
      <c r="CT95" s="2">
        <f t="shared" si="87"/>
        <v>2246.88</v>
      </c>
      <c r="CU95" s="2">
        <f t="shared" si="88"/>
        <v>0</v>
      </c>
      <c r="CV95" s="2">
        <f t="shared" si="89"/>
        <v>211.97</v>
      </c>
      <c r="CW95" s="2">
        <f t="shared" si="90"/>
        <v>0</v>
      </c>
      <c r="CX95" s="2">
        <f t="shared" si="91"/>
        <v>0</v>
      </c>
      <c r="CY95" s="2">
        <f>((S95*BZ95)/100)</f>
        <v>184.023</v>
      </c>
      <c r="CZ95" s="2">
        <f>((S95*CA95)/100)</f>
        <v>134.9502</v>
      </c>
      <c r="DA95" s="2"/>
      <c r="DB95" s="2"/>
      <c r="DC95" s="2" t="s">
        <v>3</v>
      </c>
      <c r="DD95" s="2" t="s">
        <v>3</v>
      </c>
      <c r="DE95" s="2" t="s">
        <v>157</v>
      </c>
      <c r="DF95" s="2" t="s">
        <v>157</v>
      </c>
      <c r="DG95" s="2" t="s">
        <v>157</v>
      </c>
      <c r="DH95" s="2" t="s">
        <v>3</v>
      </c>
      <c r="DI95" s="2" t="s">
        <v>157</v>
      </c>
      <c r="DJ95" s="2" t="s">
        <v>157</v>
      </c>
      <c r="DK95" s="2" t="s">
        <v>3</v>
      </c>
      <c r="DL95" s="2" t="s">
        <v>3</v>
      </c>
      <c r="DM95" s="2" t="s">
        <v>3</v>
      </c>
      <c r="DN95" s="2">
        <v>0</v>
      </c>
      <c r="DO95" s="2">
        <v>0</v>
      </c>
      <c r="DP95" s="2">
        <v>1</v>
      </c>
      <c r="DQ95" s="2">
        <v>1</v>
      </c>
      <c r="DR95" s="2"/>
      <c r="DS95" s="2"/>
      <c r="DT95" s="2"/>
      <c r="DU95" s="2">
        <v>1013</v>
      </c>
      <c r="DV95" s="2" t="s">
        <v>126</v>
      </c>
      <c r="DW95" s="2" t="s">
        <v>126</v>
      </c>
      <c r="DX95" s="2">
        <v>1</v>
      </c>
      <c r="DY95" s="2"/>
      <c r="DZ95" s="2" t="s">
        <v>3</v>
      </c>
      <c r="EA95" s="2" t="s">
        <v>3</v>
      </c>
      <c r="EB95" s="2" t="s">
        <v>3</v>
      </c>
      <c r="EC95" s="2" t="s">
        <v>3</v>
      </c>
      <c r="ED95" s="2"/>
      <c r="EE95" s="2">
        <v>49573375</v>
      </c>
      <c r="EF95" s="2">
        <v>30</v>
      </c>
      <c r="EG95" s="2" t="s">
        <v>129</v>
      </c>
      <c r="EH95" s="2">
        <v>0</v>
      </c>
      <c r="EI95" s="2" t="s">
        <v>3</v>
      </c>
      <c r="EJ95" s="2">
        <v>1</v>
      </c>
      <c r="EK95" s="2">
        <v>16</v>
      </c>
      <c r="EL95" s="2" t="s">
        <v>136</v>
      </c>
      <c r="EM95" s="2" t="s">
        <v>137</v>
      </c>
      <c r="EN95" s="2"/>
      <c r="EO95" s="2" t="s">
        <v>158</v>
      </c>
      <c r="EP95" s="2"/>
      <c r="EQ95" s="2">
        <v>132096</v>
      </c>
      <c r="ER95" s="2">
        <v>2042.62</v>
      </c>
      <c r="ES95" s="2">
        <v>0</v>
      </c>
      <c r="ET95" s="2">
        <v>0</v>
      </c>
      <c r="EU95" s="2">
        <v>0</v>
      </c>
      <c r="EV95" s="2">
        <v>2042.62</v>
      </c>
      <c r="EW95" s="2">
        <v>192.7</v>
      </c>
      <c r="EX95" s="2">
        <v>0</v>
      </c>
      <c r="EY95" s="2">
        <v>0</v>
      </c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>
        <v>0</v>
      </c>
      <c r="FR95" s="2">
        <f t="shared" si="92"/>
        <v>0</v>
      </c>
      <c r="FS95" s="2">
        <v>0</v>
      </c>
      <c r="FT95" s="2"/>
      <c r="FU95" s="2"/>
      <c r="FV95" s="2"/>
      <c r="FW95" s="2"/>
      <c r="FX95" s="2">
        <v>105</v>
      </c>
      <c r="FY95" s="2">
        <v>77</v>
      </c>
      <c r="FZ95" s="2"/>
      <c r="GA95" s="2" t="s">
        <v>3</v>
      </c>
      <c r="GB95" s="2"/>
      <c r="GC95" s="2"/>
      <c r="GD95" s="2">
        <v>0</v>
      </c>
      <c r="GE95" s="2"/>
      <c r="GF95" s="2">
        <v>-767404294</v>
      </c>
      <c r="GG95" s="2">
        <v>2</v>
      </c>
      <c r="GH95" s="2">
        <v>1</v>
      </c>
      <c r="GI95" s="2">
        <v>-2</v>
      </c>
      <c r="GJ95" s="2">
        <v>0</v>
      </c>
      <c r="GK95" s="2">
        <f>ROUND(R95*(R12)/100,2)</f>
        <v>0</v>
      </c>
      <c r="GL95" s="2">
        <f t="shared" si="93"/>
        <v>0</v>
      </c>
      <c r="GM95" s="2">
        <f t="shared" si="108"/>
        <v>494.23</v>
      </c>
      <c r="GN95" s="2">
        <f t="shared" si="95"/>
        <v>494.23</v>
      </c>
      <c r="GO95" s="2">
        <f t="shared" si="96"/>
        <v>0</v>
      </c>
      <c r="GP95" s="2">
        <f t="shared" si="97"/>
        <v>0</v>
      </c>
      <c r="GQ95" s="2"/>
      <c r="GR95" s="2">
        <v>0</v>
      </c>
      <c r="GS95" s="2">
        <v>0</v>
      </c>
      <c r="GT95" s="2">
        <v>0</v>
      </c>
      <c r="GU95" s="2" t="s">
        <v>3</v>
      </c>
      <c r="GV95" s="2">
        <f t="shared" si="98"/>
        <v>0</v>
      </c>
      <c r="GW95" s="2">
        <v>1</v>
      </c>
      <c r="GX95" s="2">
        <f t="shared" si="99"/>
        <v>0</v>
      </c>
      <c r="GY95" s="2"/>
      <c r="GZ95" s="2"/>
      <c r="HA95" s="2">
        <v>0</v>
      </c>
      <c r="HB95" s="2">
        <v>0</v>
      </c>
      <c r="HC95" s="2">
        <f t="shared" si="100"/>
        <v>0</v>
      </c>
      <c r="HD95" s="2"/>
      <c r="HE95" s="2" t="s">
        <v>3</v>
      </c>
      <c r="HF95" s="2" t="s">
        <v>3</v>
      </c>
      <c r="HG95" s="2"/>
      <c r="HH95" s="2"/>
      <c r="HI95" s="2"/>
      <c r="HJ95" s="2"/>
      <c r="HK95" s="2"/>
      <c r="HL95" s="2"/>
      <c r="HM95" s="2" t="s">
        <v>3</v>
      </c>
      <c r="HN95" s="2" t="s">
        <v>3</v>
      </c>
      <c r="HO95" s="2" t="s">
        <v>3</v>
      </c>
      <c r="HP95" s="2" t="s">
        <v>3</v>
      </c>
      <c r="HQ95" s="2" t="s">
        <v>3</v>
      </c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>
        <v>0</v>
      </c>
      <c r="IL95" s="2"/>
      <c r="IM95" s="2"/>
      <c r="IN95" s="2"/>
      <c r="IO95" s="2"/>
      <c r="IP95" s="2"/>
      <c r="IQ95" s="2"/>
      <c r="IR95" s="2"/>
      <c r="IS95" s="2"/>
      <c r="IT95" s="2"/>
      <c r="IU95" s="2"/>
    </row>
    <row r="96" spans="1:255" x14ac:dyDescent="0.2">
      <c r="A96">
        <v>17</v>
      </c>
      <c r="B96">
        <v>1</v>
      </c>
      <c r="E96" t="s">
        <v>3</v>
      </c>
      <c r="F96" t="s">
        <v>154</v>
      </c>
      <c r="G96" t="s">
        <v>155</v>
      </c>
      <c r="H96" t="s">
        <v>126</v>
      </c>
      <c r="I96">
        <f>ROUND(7.8/100,9)</f>
        <v>7.8E-2</v>
      </c>
      <c r="J96">
        <v>0</v>
      </c>
      <c r="K96">
        <f>ROUND(7.8/100,9)</f>
        <v>7.8E-2</v>
      </c>
      <c r="O96">
        <f t="shared" si="70"/>
        <v>5087.8</v>
      </c>
      <c r="P96">
        <f t="shared" si="71"/>
        <v>0</v>
      </c>
      <c r="Q96">
        <f t="shared" si="109"/>
        <v>0</v>
      </c>
      <c r="R96">
        <f t="shared" si="72"/>
        <v>0</v>
      </c>
      <c r="S96">
        <f t="shared" si="73"/>
        <v>5087.8</v>
      </c>
      <c r="T96">
        <f t="shared" si="74"/>
        <v>0</v>
      </c>
      <c r="U96">
        <f t="shared" si="75"/>
        <v>16.533660000000001</v>
      </c>
      <c r="V96">
        <f t="shared" si="76"/>
        <v>0</v>
      </c>
      <c r="W96">
        <f t="shared" si="77"/>
        <v>0</v>
      </c>
      <c r="X96">
        <f t="shared" si="78"/>
        <v>4426.3900000000003</v>
      </c>
      <c r="Y96">
        <f t="shared" si="79"/>
        <v>2086</v>
      </c>
      <c r="AA96">
        <v>-1</v>
      </c>
      <c r="AB96">
        <f t="shared" si="80"/>
        <v>2246.8820000000001</v>
      </c>
      <c r="AC96">
        <f t="shared" si="81"/>
        <v>0</v>
      </c>
      <c r="AD96">
        <f t="shared" si="110"/>
        <v>0</v>
      </c>
      <c r="AE96">
        <f t="shared" si="111"/>
        <v>0</v>
      </c>
      <c r="AF96">
        <f t="shared" si="112"/>
        <v>2246.8820000000001</v>
      </c>
      <c r="AG96">
        <f t="shared" si="82"/>
        <v>0</v>
      </c>
      <c r="AH96">
        <f t="shared" si="113"/>
        <v>211.97</v>
      </c>
      <c r="AI96">
        <f t="shared" si="114"/>
        <v>0</v>
      </c>
      <c r="AJ96">
        <f t="shared" si="83"/>
        <v>0</v>
      </c>
      <c r="AK96">
        <v>2042.62</v>
      </c>
      <c r="AL96">
        <v>0</v>
      </c>
      <c r="AM96">
        <v>0</v>
      </c>
      <c r="AN96">
        <v>0</v>
      </c>
      <c r="AO96">
        <v>2042.62</v>
      </c>
      <c r="AP96">
        <v>0</v>
      </c>
      <c r="AQ96">
        <v>192.7</v>
      </c>
      <c r="AR96">
        <v>0</v>
      </c>
      <c r="AS96">
        <v>0</v>
      </c>
      <c r="AT96">
        <v>87</v>
      </c>
      <c r="AU96">
        <v>41</v>
      </c>
      <c r="AV96">
        <v>1</v>
      </c>
      <c r="AW96">
        <v>1</v>
      </c>
      <c r="AZ96">
        <v>1</v>
      </c>
      <c r="BA96">
        <v>29.03</v>
      </c>
      <c r="BB96">
        <v>1</v>
      </c>
      <c r="BC96">
        <v>1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1</v>
      </c>
      <c r="BJ96" t="s">
        <v>156</v>
      </c>
      <c r="BM96">
        <v>16</v>
      </c>
      <c r="BN96">
        <v>0</v>
      </c>
      <c r="BO96" t="s">
        <v>154</v>
      </c>
      <c r="BP96">
        <v>1</v>
      </c>
      <c r="BQ96">
        <v>30</v>
      </c>
      <c r="BR96">
        <v>0</v>
      </c>
      <c r="BS96">
        <v>29.03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87</v>
      </c>
      <c r="CA96">
        <v>41</v>
      </c>
      <c r="CB96" t="s">
        <v>3</v>
      </c>
      <c r="CE96">
        <v>30</v>
      </c>
      <c r="CF96">
        <v>0</v>
      </c>
      <c r="CG96">
        <v>0</v>
      </c>
      <c r="CM96">
        <v>0</v>
      </c>
      <c r="CN96" t="s">
        <v>1321</v>
      </c>
      <c r="CO96">
        <v>0</v>
      </c>
      <c r="CP96">
        <f t="shared" si="84"/>
        <v>5087.8</v>
      </c>
      <c r="CQ96">
        <f t="shared" si="85"/>
        <v>0</v>
      </c>
      <c r="CR96">
        <f t="shared" si="115"/>
        <v>0</v>
      </c>
      <c r="CS96">
        <f t="shared" si="86"/>
        <v>0</v>
      </c>
      <c r="CT96">
        <f t="shared" si="87"/>
        <v>65226.93</v>
      </c>
      <c r="CU96">
        <f t="shared" si="88"/>
        <v>0</v>
      </c>
      <c r="CV96">
        <f t="shared" si="89"/>
        <v>211.97</v>
      </c>
      <c r="CW96">
        <f t="shared" si="90"/>
        <v>0</v>
      </c>
      <c r="CX96">
        <f t="shared" si="91"/>
        <v>0</v>
      </c>
      <c r="CY96">
        <f>S96*(BZ96/100)</f>
        <v>4426.3860000000004</v>
      </c>
      <c r="CZ96">
        <f>S96*(CA96/100)</f>
        <v>2085.998</v>
      </c>
      <c r="DC96" t="s">
        <v>3</v>
      </c>
      <c r="DD96" t="s">
        <v>3</v>
      </c>
      <c r="DE96" t="s">
        <v>157</v>
      </c>
      <c r="DF96" t="s">
        <v>157</v>
      </c>
      <c r="DG96" t="s">
        <v>157</v>
      </c>
      <c r="DH96" t="s">
        <v>3</v>
      </c>
      <c r="DI96" t="s">
        <v>157</v>
      </c>
      <c r="DJ96" t="s">
        <v>157</v>
      </c>
      <c r="DK96" t="s">
        <v>3</v>
      </c>
      <c r="DL96" t="s">
        <v>3</v>
      </c>
      <c r="DM96" t="s">
        <v>3</v>
      </c>
      <c r="DN96">
        <v>105</v>
      </c>
      <c r="DO96">
        <v>77</v>
      </c>
      <c r="DP96">
        <v>1</v>
      </c>
      <c r="DQ96">
        <v>1</v>
      </c>
      <c r="DU96">
        <v>1013</v>
      </c>
      <c r="DV96" t="s">
        <v>126</v>
      </c>
      <c r="DW96" t="s">
        <v>126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49573375</v>
      </c>
      <c r="EF96">
        <v>30</v>
      </c>
      <c r="EG96" t="s">
        <v>129</v>
      </c>
      <c r="EH96">
        <v>0</v>
      </c>
      <c r="EI96" t="s">
        <v>3</v>
      </c>
      <c r="EJ96">
        <v>1</v>
      </c>
      <c r="EK96">
        <v>16</v>
      </c>
      <c r="EL96" t="s">
        <v>136</v>
      </c>
      <c r="EM96" t="s">
        <v>137</v>
      </c>
      <c r="EO96" t="s">
        <v>158</v>
      </c>
      <c r="EQ96">
        <v>132096</v>
      </c>
      <c r="ER96">
        <v>2042.62</v>
      </c>
      <c r="ES96">
        <v>0</v>
      </c>
      <c r="ET96">
        <v>0</v>
      </c>
      <c r="EU96">
        <v>0</v>
      </c>
      <c r="EV96">
        <v>2042.62</v>
      </c>
      <c r="EW96">
        <v>192.7</v>
      </c>
      <c r="EX96">
        <v>0</v>
      </c>
      <c r="EY96">
        <v>0</v>
      </c>
      <c r="FQ96">
        <v>0</v>
      </c>
      <c r="FR96">
        <f t="shared" si="92"/>
        <v>0</v>
      </c>
      <c r="FS96">
        <v>0</v>
      </c>
      <c r="FX96">
        <v>105</v>
      </c>
      <c r="FY96">
        <v>77</v>
      </c>
      <c r="GA96" t="s">
        <v>3</v>
      </c>
      <c r="GD96">
        <v>0</v>
      </c>
      <c r="GF96">
        <v>-767404294</v>
      </c>
      <c r="GG96">
        <v>2</v>
      </c>
      <c r="GH96">
        <v>1</v>
      </c>
      <c r="GI96">
        <v>2</v>
      </c>
      <c r="GJ96">
        <v>0</v>
      </c>
      <c r="GK96">
        <f>ROUND(R96*(S12)/100,2)</f>
        <v>0</v>
      </c>
      <c r="GL96">
        <f t="shared" si="93"/>
        <v>0</v>
      </c>
      <c r="GM96">
        <f t="shared" si="108"/>
        <v>11600.19</v>
      </c>
      <c r="GN96">
        <f t="shared" si="95"/>
        <v>11600.19</v>
      </c>
      <c r="GO96">
        <f t="shared" si="96"/>
        <v>0</v>
      </c>
      <c r="GP96">
        <f t="shared" si="97"/>
        <v>0</v>
      </c>
      <c r="GR96">
        <v>0</v>
      </c>
      <c r="GS96">
        <v>0</v>
      </c>
      <c r="GT96">
        <v>0</v>
      </c>
      <c r="GU96" t="s">
        <v>3</v>
      </c>
      <c r="GV96">
        <f t="shared" si="98"/>
        <v>0</v>
      </c>
      <c r="GW96">
        <v>1</v>
      </c>
      <c r="GX96">
        <f t="shared" si="99"/>
        <v>0</v>
      </c>
      <c r="HA96">
        <v>0</v>
      </c>
      <c r="HB96">
        <v>0</v>
      </c>
      <c r="HC96">
        <f t="shared" si="100"/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IK96">
        <v>0</v>
      </c>
    </row>
    <row r="97" spans="1:255" x14ac:dyDescent="0.2">
      <c r="A97" s="2">
        <v>17</v>
      </c>
      <c r="B97" s="2">
        <v>1</v>
      </c>
      <c r="C97" s="2"/>
      <c r="D97" s="2"/>
      <c r="E97" s="2" t="s">
        <v>3</v>
      </c>
      <c r="F97" s="2" t="s">
        <v>124</v>
      </c>
      <c r="G97" s="2" t="s">
        <v>159</v>
      </c>
      <c r="H97" s="2" t="s">
        <v>126</v>
      </c>
      <c r="I97" s="2">
        <f>ROUND(I95*0.9,9)</f>
        <v>7.0199999999999999E-2</v>
      </c>
      <c r="J97" s="2">
        <v>0</v>
      </c>
      <c r="K97" s="2">
        <f>ROUND(I95*0.9,9)</f>
        <v>7.0199999999999999E-2</v>
      </c>
      <c r="L97" s="2"/>
      <c r="M97" s="2"/>
      <c r="N97" s="2"/>
      <c r="O97" s="2">
        <f t="shared" si="70"/>
        <v>69.17</v>
      </c>
      <c r="P97" s="2">
        <f t="shared" si="71"/>
        <v>0</v>
      </c>
      <c r="Q97" s="2">
        <f t="shared" si="109"/>
        <v>68.08</v>
      </c>
      <c r="R97" s="2">
        <f t="shared" si="72"/>
        <v>6.75</v>
      </c>
      <c r="S97" s="2">
        <f t="shared" si="73"/>
        <v>1.0900000000000001</v>
      </c>
      <c r="T97" s="2">
        <f t="shared" si="74"/>
        <v>0</v>
      </c>
      <c r="U97" s="2">
        <f t="shared" si="75"/>
        <v>0.10656359999999999</v>
      </c>
      <c r="V97" s="2">
        <f t="shared" si="76"/>
        <v>0</v>
      </c>
      <c r="W97" s="2">
        <f t="shared" si="77"/>
        <v>0</v>
      </c>
      <c r="X97" s="2">
        <f t="shared" si="78"/>
        <v>1.07</v>
      </c>
      <c r="Y97" s="2">
        <f t="shared" si="79"/>
        <v>0.84</v>
      </c>
      <c r="Z97" s="2"/>
      <c r="AA97" s="2">
        <v>-1</v>
      </c>
      <c r="AB97" s="2">
        <f t="shared" si="80"/>
        <v>985.303</v>
      </c>
      <c r="AC97" s="2">
        <f t="shared" si="81"/>
        <v>0</v>
      </c>
      <c r="AD97" s="2">
        <f t="shared" si="110"/>
        <v>969.79300000000001</v>
      </c>
      <c r="AE97" s="2">
        <f t="shared" si="111"/>
        <v>96.216999999999999</v>
      </c>
      <c r="AF97" s="2">
        <f t="shared" si="112"/>
        <v>15.51</v>
      </c>
      <c r="AG97" s="2">
        <f t="shared" si="82"/>
        <v>0</v>
      </c>
      <c r="AH97" s="2">
        <f t="shared" si="113"/>
        <v>1.518</v>
      </c>
      <c r="AI97" s="2">
        <f t="shared" si="114"/>
        <v>0</v>
      </c>
      <c r="AJ97" s="2">
        <f t="shared" si="83"/>
        <v>0</v>
      </c>
      <c r="AK97" s="2">
        <v>895.73</v>
      </c>
      <c r="AL97" s="2">
        <v>0</v>
      </c>
      <c r="AM97" s="2">
        <v>881.63</v>
      </c>
      <c r="AN97" s="2">
        <v>87.47</v>
      </c>
      <c r="AO97" s="2">
        <v>14.1</v>
      </c>
      <c r="AP97" s="2">
        <v>0</v>
      </c>
      <c r="AQ97" s="2">
        <v>1.38</v>
      </c>
      <c r="AR97" s="2">
        <v>0</v>
      </c>
      <c r="AS97" s="2">
        <v>0</v>
      </c>
      <c r="AT97" s="2">
        <v>98</v>
      </c>
      <c r="AU97" s="2">
        <v>77</v>
      </c>
      <c r="AV97" s="2">
        <v>1</v>
      </c>
      <c r="AW97" s="2">
        <v>1</v>
      </c>
      <c r="AX97" s="2"/>
      <c r="AY97" s="2"/>
      <c r="AZ97" s="2">
        <v>1</v>
      </c>
      <c r="BA97" s="2">
        <v>1</v>
      </c>
      <c r="BB97" s="2">
        <v>1</v>
      </c>
      <c r="BC97" s="2">
        <v>1</v>
      </c>
      <c r="BD97" s="2" t="s">
        <v>3</v>
      </c>
      <c r="BE97" s="2" t="s">
        <v>3</v>
      </c>
      <c r="BF97" s="2" t="s">
        <v>3</v>
      </c>
      <c r="BG97" s="2" t="s">
        <v>3</v>
      </c>
      <c r="BH97" s="2">
        <v>0</v>
      </c>
      <c r="BI97" s="2">
        <v>1</v>
      </c>
      <c r="BJ97" s="2" t="s">
        <v>160</v>
      </c>
      <c r="BK97" s="2"/>
      <c r="BL97" s="2"/>
      <c r="BM97" s="2">
        <v>2</v>
      </c>
      <c r="BN97" s="2">
        <v>0</v>
      </c>
      <c r="BO97" s="2" t="s">
        <v>3</v>
      </c>
      <c r="BP97" s="2">
        <v>0</v>
      </c>
      <c r="BQ97" s="2">
        <v>30</v>
      </c>
      <c r="BR97" s="2">
        <v>0</v>
      </c>
      <c r="BS97" s="2">
        <v>1</v>
      </c>
      <c r="BT97" s="2">
        <v>1</v>
      </c>
      <c r="BU97" s="2">
        <v>1</v>
      </c>
      <c r="BV97" s="2">
        <v>1</v>
      </c>
      <c r="BW97" s="2">
        <v>1</v>
      </c>
      <c r="BX97" s="2">
        <v>1</v>
      </c>
      <c r="BY97" s="2" t="s">
        <v>3</v>
      </c>
      <c r="BZ97" s="2">
        <v>98</v>
      </c>
      <c r="CA97" s="2">
        <v>77</v>
      </c>
      <c r="CB97" s="2" t="s">
        <v>3</v>
      </c>
      <c r="CC97" s="2"/>
      <c r="CD97" s="2"/>
      <c r="CE97" s="2">
        <v>30</v>
      </c>
      <c r="CF97" s="2">
        <v>0</v>
      </c>
      <c r="CG97" s="2">
        <v>0</v>
      </c>
      <c r="CH97" s="2"/>
      <c r="CI97" s="2"/>
      <c r="CJ97" s="2"/>
      <c r="CK97" s="2"/>
      <c r="CL97" s="2"/>
      <c r="CM97" s="2">
        <v>0</v>
      </c>
      <c r="CN97" s="2" t="s">
        <v>1321</v>
      </c>
      <c r="CO97" s="2">
        <v>0</v>
      </c>
      <c r="CP97" s="2">
        <f t="shared" si="84"/>
        <v>69.17</v>
      </c>
      <c r="CQ97" s="2">
        <f t="shared" si="85"/>
        <v>0</v>
      </c>
      <c r="CR97" s="2">
        <f t="shared" si="115"/>
        <v>969.79</v>
      </c>
      <c r="CS97" s="2">
        <f t="shared" si="86"/>
        <v>96.22</v>
      </c>
      <c r="CT97" s="2">
        <f t="shared" si="87"/>
        <v>15.51</v>
      </c>
      <c r="CU97" s="2">
        <f t="shared" si="88"/>
        <v>0</v>
      </c>
      <c r="CV97" s="2">
        <f t="shared" si="89"/>
        <v>1.518</v>
      </c>
      <c r="CW97" s="2">
        <f t="shared" si="90"/>
        <v>0</v>
      </c>
      <c r="CX97" s="2">
        <f t="shared" si="91"/>
        <v>0</v>
      </c>
      <c r="CY97" s="2">
        <f>((S97*BZ97)/100)</f>
        <v>1.0682</v>
      </c>
      <c r="CZ97" s="2">
        <f>((S97*CA97)/100)</f>
        <v>0.83930000000000005</v>
      </c>
      <c r="DA97" s="2"/>
      <c r="DB97" s="2"/>
      <c r="DC97" s="2" t="s">
        <v>3</v>
      </c>
      <c r="DD97" s="2" t="s">
        <v>3</v>
      </c>
      <c r="DE97" s="2" t="s">
        <v>157</v>
      </c>
      <c r="DF97" s="2" t="s">
        <v>157</v>
      </c>
      <c r="DG97" s="2" t="s">
        <v>157</v>
      </c>
      <c r="DH97" s="2" t="s">
        <v>3</v>
      </c>
      <c r="DI97" s="2" t="s">
        <v>157</v>
      </c>
      <c r="DJ97" s="2" t="s">
        <v>157</v>
      </c>
      <c r="DK97" s="2" t="s">
        <v>3</v>
      </c>
      <c r="DL97" s="2" t="s">
        <v>3</v>
      </c>
      <c r="DM97" s="2" t="s">
        <v>3</v>
      </c>
      <c r="DN97" s="2">
        <v>0</v>
      </c>
      <c r="DO97" s="2">
        <v>0</v>
      </c>
      <c r="DP97" s="2">
        <v>1</v>
      </c>
      <c r="DQ97" s="2">
        <v>1</v>
      </c>
      <c r="DR97" s="2"/>
      <c r="DS97" s="2"/>
      <c r="DT97" s="2"/>
      <c r="DU97" s="2">
        <v>1013</v>
      </c>
      <c r="DV97" s="2" t="s">
        <v>126</v>
      </c>
      <c r="DW97" s="2" t="s">
        <v>126</v>
      </c>
      <c r="DX97" s="2">
        <v>1</v>
      </c>
      <c r="DY97" s="2"/>
      <c r="DZ97" s="2" t="s">
        <v>3</v>
      </c>
      <c r="EA97" s="2" t="s">
        <v>3</v>
      </c>
      <c r="EB97" s="2" t="s">
        <v>3</v>
      </c>
      <c r="EC97" s="2" t="s">
        <v>3</v>
      </c>
      <c r="ED97" s="2"/>
      <c r="EE97" s="2">
        <v>49573361</v>
      </c>
      <c r="EF97" s="2">
        <v>30</v>
      </c>
      <c r="EG97" s="2" t="s">
        <v>129</v>
      </c>
      <c r="EH97" s="2">
        <v>0</v>
      </c>
      <c r="EI97" s="2" t="s">
        <v>3</v>
      </c>
      <c r="EJ97" s="2">
        <v>1</v>
      </c>
      <c r="EK97" s="2">
        <v>2</v>
      </c>
      <c r="EL97" s="2" t="s">
        <v>130</v>
      </c>
      <c r="EM97" s="2" t="s">
        <v>131</v>
      </c>
      <c r="EN97" s="2"/>
      <c r="EO97" s="2" t="s">
        <v>158</v>
      </c>
      <c r="EP97" s="2"/>
      <c r="EQ97" s="2">
        <v>132096</v>
      </c>
      <c r="ER97" s="2">
        <v>895.73</v>
      </c>
      <c r="ES97" s="2">
        <v>0</v>
      </c>
      <c r="ET97" s="2">
        <v>881.63</v>
      </c>
      <c r="EU97" s="2">
        <v>87.47</v>
      </c>
      <c r="EV97" s="2">
        <v>14.1</v>
      </c>
      <c r="EW97" s="2">
        <v>1.38</v>
      </c>
      <c r="EX97" s="2">
        <v>0</v>
      </c>
      <c r="EY97" s="2">
        <v>0</v>
      </c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>
        <v>0</v>
      </c>
      <c r="FR97" s="2">
        <f t="shared" si="92"/>
        <v>0</v>
      </c>
      <c r="FS97" s="2">
        <v>0</v>
      </c>
      <c r="FT97" s="2"/>
      <c r="FU97" s="2"/>
      <c r="FV97" s="2"/>
      <c r="FW97" s="2"/>
      <c r="FX97" s="2">
        <v>98</v>
      </c>
      <c r="FY97" s="2">
        <v>77</v>
      </c>
      <c r="FZ97" s="2"/>
      <c r="GA97" s="2" t="s">
        <v>3</v>
      </c>
      <c r="GB97" s="2"/>
      <c r="GC97" s="2"/>
      <c r="GD97" s="2">
        <v>0</v>
      </c>
      <c r="GE97" s="2"/>
      <c r="GF97" s="2">
        <v>-791407958</v>
      </c>
      <c r="GG97" s="2">
        <v>2</v>
      </c>
      <c r="GH97" s="2">
        <v>1</v>
      </c>
      <c r="GI97" s="2">
        <v>-2</v>
      </c>
      <c r="GJ97" s="2">
        <v>0</v>
      </c>
      <c r="GK97" s="2">
        <f>ROUND(R97*(R12)/100,2)</f>
        <v>11.81</v>
      </c>
      <c r="GL97" s="2">
        <f t="shared" si="93"/>
        <v>0</v>
      </c>
      <c r="GM97" s="2">
        <f t="shared" si="108"/>
        <v>82.89</v>
      </c>
      <c r="GN97" s="2">
        <f t="shared" si="95"/>
        <v>82.89</v>
      </c>
      <c r="GO97" s="2">
        <f t="shared" si="96"/>
        <v>0</v>
      </c>
      <c r="GP97" s="2">
        <f t="shared" si="97"/>
        <v>0</v>
      </c>
      <c r="GQ97" s="2"/>
      <c r="GR97" s="2">
        <v>0</v>
      </c>
      <c r="GS97" s="2">
        <v>0</v>
      </c>
      <c r="GT97" s="2">
        <v>0</v>
      </c>
      <c r="GU97" s="2" t="s">
        <v>3</v>
      </c>
      <c r="GV97" s="2">
        <f t="shared" si="98"/>
        <v>0</v>
      </c>
      <c r="GW97" s="2">
        <v>1</v>
      </c>
      <c r="GX97" s="2">
        <f t="shared" si="99"/>
        <v>0</v>
      </c>
      <c r="GY97" s="2"/>
      <c r="GZ97" s="2"/>
      <c r="HA97" s="2">
        <v>0</v>
      </c>
      <c r="HB97" s="2">
        <v>0</v>
      </c>
      <c r="HC97" s="2">
        <f t="shared" si="100"/>
        <v>0</v>
      </c>
      <c r="HD97" s="2"/>
      <c r="HE97" s="2" t="s">
        <v>3</v>
      </c>
      <c r="HF97" s="2" t="s">
        <v>3</v>
      </c>
      <c r="HG97" s="2"/>
      <c r="HH97" s="2"/>
      <c r="HI97" s="2"/>
      <c r="HJ97" s="2"/>
      <c r="HK97" s="2"/>
      <c r="HL97" s="2"/>
      <c r="HM97" s="2" t="s">
        <v>3</v>
      </c>
      <c r="HN97" s="2" t="s">
        <v>3</v>
      </c>
      <c r="HO97" s="2" t="s">
        <v>3</v>
      </c>
      <c r="HP97" s="2" t="s">
        <v>3</v>
      </c>
      <c r="HQ97" s="2" t="s">
        <v>3</v>
      </c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>
        <v>0</v>
      </c>
      <c r="IL97" s="2"/>
      <c r="IM97" s="2"/>
      <c r="IN97" s="2"/>
      <c r="IO97" s="2"/>
      <c r="IP97" s="2"/>
      <c r="IQ97" s="2"/>
      <c r="IR97" s="2"/>
      <c r="IS97" s="2"/>
      <c r="IT97" s="2"/>
      <c r="IU97" s="2"/>
    </row>
    <row r="98" spans="1:255" x14ac:dyDescent="0.2">
      <c r="A98">
        <v>17</v>
      </c>
      <c r="B98">
        <v>1</v>
      </c>
      <c r="E98" t="s">
        <v>3</v>
      </c>
      <c r="F98" t="s">
        <v>124</v>
      </c>
      <c r="G98" t="s">
        <v>159</v>
      </c>
      <c r="H98" t="s">
        <v>126</v>
      </c>
      <c r="I98">
        <f>ROUND(I96*0.9,9)</f>
        <v>7.0199999999999999E-2</v>
      </c>
      <c r="J98">
        <v>0</v>
      </c>
      <c r="K98">
        <f>ROUND(I96*0.9,9)</f>
        <v>7.0199999999999999E-2</v>
      </c>
      <c r="O98">
        <f t="shared" si="70"/>
        <v>768.27</v>
      </c>
      <c r="P98">
        <f t="shared" si="71"/>
        <v>0</v>
      </c>
      <c r="Q98">
        <f t="shared" si="109"/>
        <v>736.63</v>
      </c>
      <c r="R98">
        <f t="shared" si="72"/>
        <v>195.95</v>
      </c>
      <c r="S98">
        <f t="shared" si="73"/>
        <v>31.64</v>
      </c>
      <c r="T98">
        <f t="shared" si="74"/>
        <v>0</v>
      </c>
      <c r="U98">
        <f t="shared" si="75"/>
        <v>0.10656359999999999</v>
      </c>
      <c r="V98">
        <f t="shared" si="76"/>
        <v>0</v>
      </c>
      <c r="W98">
        <f t="shared" si="77"/>
        <v>0</v>
      </c>
      <c r="X98">
        <f t="shared" si="78"/>
        <v>29.74</v>
      </c>
      <c r="Y98">
        <f t="shared" si="79"/>
        <v>16.14</v>
      </c>
      <c r="AA98">
        <v>-1</v>
      </c>
      <c r="AB98">
        <f t="shared" si="80"/>
        <v>985.303</v>
      </c>
      <c r="AC98">
        <f t="shared" si="81"/>
        <v>0</v>
      </c>
      <c r="AD98">
        <f t="shared" si="110"/>
        <v>969.79300000000001</v>
      </c>
      <c r="AE98">
        <f t="shared" si="111"/>
        <v>96.216999999999999</v>
      </c>
      <c r="AF98">
        <f t="shared" si="112"/>
        <v>15.51</v>
      </c>
      <c r="AG98">
        <f t="shared" si="82"/>
        <v>0</v>
      </c>
      <c r="AH98">
        <f t="shared" si="113"/>
        <v>1.518</v>
      </c>
      <c r="AI98">
        <f t="shared" si="114"/>
        <v>0</v>
      </c>
      <c r="AJ98">
        <f t="shared" si="83"/>
        <v>0</v>
      </c>
      <c r="AK98">
        <v>895.73</v>
      </c>
      <c r="AL98">
        <v>0</v>
      </c>
      <c r="AM98">
        <v>881.63</v>
      </c>
      <c r="AN98">
        <v>87.47</v>
      </c>
      <c r="AO98">
        <v>14.1</v>
      </c>
      <c r="AP98">
        <v>0</v>
      </c>
      <c r="AQ98">
        <v>1.38</v>
      </c>
      <c r="AR98">
        <v>0</v>
      </c>
      <c r="AS98">
        <v>0</v>
      </c>
      <c r="AT98">
        <v>94</v>
      </c>
      <c r="AU98">
        <v>51</v>
      </c>
      <c r="AV98">
        <v>1</v>
      </c>
      <c r="AW98">
        <v>1</v>
      </c>
      <c r="AZ98">
        <v>1</v>
      </c>
      <c r="BA98">
        <v>29.03</v>
      </c>
      <c r="BB98">
        <v>10.82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1</v>
      </c>
      <c r="BJ98" t="s">
        <v>160</v>
      </c>
      <c r="BM98">
        <v>2</v>
      </c>
      <c r="BN98">
        <v>0</v>
      </c>
      <c r="BO98" t="s">
        <v>124</v>
      </c>
      <c r="BP98">
        <v>1</v>
      </c>
      <c r="BQ98">
        <v>30</v>
      </c>
      <c r="BR98">
        <v>0</v>
      </c>
      <c r="BS98">
        <v>29.03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94</v>
      </c>
      <c r="CA98">
        <v>51</v>
      </c>
      <c r="CB98" t="s">
        <v>3</v>
      </c>
      <c r="CE98">
        <v>30</v>
      </c>
      <c r="CF98">
        <v>0</v>
      </c>
      <c r="CG98">
        <v>0</v>
      </c>
      <c r="CM98">
        <v>0</v>
      </c>
      <c r="CN98" t="s">
        <v>1321</v>
      </c>
      <c r="CO98">
        <v>0</v>
      </c>
      <c r="CP98">
        <f t="shared" si="84"/>
        <v>768.27</v>
      </c>
      <c r="CQ98">
        <f t="shared" si="85"/>
        <v>0</v>
      </c>
      <c r="CR98">
        <f t="shared" si="115"/>
        <v>10493.13</v>
      </c>
      <c r="CS98">
        <f t="shared" si="86"/>
        <v>2793.27</v>
      </c>
      <c r="CT98">
        <f t="shared" si="87"/>
        <v>450.26</v>
      </c>
      <c r="CU98">
        <f t="shared" si="88"/>
        <v>0</v>
      </c>
      <c r="CV98">
        <f t="shared" si="89"/>
        <v>1.518</v>
      </c>
      <c r="CW98">
        <f t="shared" si="90"/>
        <v>0</v>
      </c>
      <c r="CX98">
        <f t="shared" si="91"/>
        <v>0</v>
      </c>
      <c r="CY98">
        <f>S98*(BZ98/100)</f>
        <v>29.741599999999998</v>
      </c>
      <c r="CZ98">
        <f>S98*(CA98/100)</f>
        <v>16.136400000000002</v>
      </c>
      <c r="DC98" t="s">
        <v>3</v>
      </c>
      <c r="DD98" t="s">
        <v>3</v>
      </c>
      <c r="DE98" t="s">
        <v>157</v>
      </c>
      <c r="DF98" t="s">
        <v>157</v>
      </c>
      <c r="DG98" t="s">
        <v>157</v>
      </c>
      <c r="DH98" t="s">
        <v>3</v>
      </c>
      <c r="DI98" t="s">
        <v>157</v>
      </c>
      <c r="DJ98" t="s">
        <v>157</v>
      </c>
      <c r="DK98" t="s">
        <v>3</v>
      </c>
      <c r="DL98" t="s">
        <v>3</v>
      </c>
      <c r="DM98" t="s">
        <v>3</v>
      </c>
      <c r="DN98">
        <v>98</v>
      </c>
      <c r="DO98">
        <v>77</v>
      </c>
      <c r="DP98">
        <v>1</v>
      </c>
      <c r="DQ98">
        <v>1</v>
      </c>
      <c r="DU98">
        <v>1013</v>
      </c>
      <c r="DV98" t="s">
        <v>126</v>
      </c>
      <c r="DW98" t="s">
        <v>126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49573361</v>
      </c>
      <c r="EF98">
        <v>30</v>
      </c>
      <c r="EG98" t="s">
        <v>129</v>
      </c>
      <c r="EH98">
        <v>0</v>
      </c>
      <c r="EI98" t="s">
        <v>3</v>
      </c>
      <c r="EJ98">
        <v>1</v>
      </c>
      <c r="EK98">
        <v>2</v>
      </c>
      <c r="EL98" t="s">
        <v>130</v>
      </c>
      <c r="EM98" t="s">
        <v>131</v>
      </c>
      <c r="EO98" t="s">
        <v>158</v>
      </c>
      <c r="EQ98">
        <v>132096</v>
      </c>
      <c r="ER98">
        <v>895.73</v>
      </c>
      <c r="ES98">
        <v>0</v>
      </c>
      <c r="ET98">
        <v>881.63</v>
      </c>
      <c r="EU98">
        <v>87.47</v>
      </c>
      <c r="EV98">
        <v>14.1</v>
      </c>
      <c r="EW98">
        <v>1.38</v>
      </c>
      <c r="EX98">
        <v>0</v>
      </c>
      <c r="EY98">
        <v>0</v>
      </c>
      <c r="FQ98">
        <v>0</v>
      </c>
      <c r="FR98">
        <f t="shared" si="92"/>
        <v>0</v>
      </c>
      <c r="FS98">
        <v>0</v>
      </c>
      <c r="FX98">
        <v>98</v>
      </c>
      <c r="FY98">
        <v>77</v>
      </c>
      <c r="GA98" t="s">
        <v>3</v>
      </c>
      <c r="GD98">
        <v>0</v>
      </c>
      <c r="GF98">
        <v>-791407958</v>
      </c>
      <c r="GG98">
        <v>2</v>
      </c>
      <c r="GH98">
        <v>1</v>
      </c>
      <c r="GI98">
        <v>2</v>
      </c>
      <c r="GJ98">
        <v>0</v>
      </c>
      <c r="GK98">
        <f>ROUND(R98*(S12)/100,2)</f>
        <v>313.52</v>
      </c>
      <c r="GL98">
        <f t="shared" si="93"/>
        <v>0</v>
      </c>
      <c r="GM98">
        <f t="shared" si="108"/>
        <v>1127.67</v>
      </c>
      <c r="GN98">
        <f t="shared" si="95"/>
        <v>1127.67</v>
      </c>
      <c r="GO98">
        <f t="shared" si="96"/>
        <v>0</v>
      </c>
      <c r="GP98">
        <f t="shared" si="97"/>
        <v>0</v>
      </c>
      <c r="GR98">
        <v>0</v>
      </c>
      <c r="GS98">
        <v>0</v>
      </c>
      <c r="GT98">
        <v>0</v>
      </c>
      <c r="GU98" t="s">
        <v>3</v>
      </c>
      <c r="GV98">
        <f t="shared" si="98"/>
        <v>0</v>
      </c>
      <c r="GW98">
        <v>1</v>
      </c>
      <c r="GX98">
        <f t="shared" si="99"/>
        <v>0</v>
      </c>
      <c r="HA98">
        <v>0</v>
      </c>
      <c r="HB98">
        <v>0</v>
      </c>
      <c r="HC98">
        <f t="shared" si="100"/>
        <v>0</v>
      </c>
      <c r="HE98" t="s">
        <v>3</v>
      </c>
      <c r="HF98" t="s">
        <v>3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IK98">
        <v>0</v>
      </c>
    </row>
    <row r="99" spans="1:255" x14ac:dyDescent="0.2">
      <c r="A99" s="2">
        <v>17</v>
      </c>
      <c r="B99" s="2">
        <v>1</v>
      </c>
      <c r="C99" s="2"/>
      <c r="D99" s="2"/>
      <c r="E99" s="2" t="s">
        <v>3</v>
      </c>
      <c r="F99" s="2" t="s">
        <v>139</v>
      </c>
      <c r="G99" s="2" t="s">
        <v>140</v>
      </c>
      <c r="H99" s="2" t="s">
        <v>126</v>
      </c>
      <c r="I99" s="2">
        <f>ROUND(I95*0.1,9)</f>
        <v>7.7999999999999996E-3</v>
      </c>
      <c r="J99" s="2">
        <v>0</v>
      </c>
      <c r="K99" s="2">
        <f>ROUND(I95*0.1,9)</f>
        <v>7.7999999999999996E-3</v>
      </c>
      <c r="L99" s="2"/>
      <c r="M99" s="2"/>
      <c r="N99" s="2"/>
      <c r="O99" s="2">
        <f t="shared" si="70"/>
        <v>6.82</v>
      </c>
      <c r="P99" s="2">
        <f t="shared" si="71"/>
        <v>0</v>
      </c>
      <c r="Q99" s="2">
        <f t="shared" si="109"/>
        <v>0</v>
      </c>
      <c r="R99" s="2">
        <f t="shared" si="72"/>
        <v>0</v>
      </c>
      <c r="S99" s="2">
        <f t="shared" si="73"/>
        <v>6.82</v>
      </c>
      <c r="T99" s="2">
        <f t="shared" si="74"/>
        <v>0</v>
      </c>
      <c r="U99" s="2">
        <f t="shared" si="75"/>
        <v>0.71214000000000011</v>
      </c>
      <c r="V99" s="2">
        <f t="shared" si="76"/>
        <v>0</v>
      </c>
      <c r="W99" s="2">
        <f t="shared" si="77"/>
        <v>0</v>
      </c>
      <c r="X99" s="2">
        <f t="shared" si="78"/>
        <v>6.21</v>
      </c>
      <c r="Y99" s="2">
        <f t="shared" si="79"/>
        <v>4.57</v>
      </c>
      <c r="Z99" s="2"/>
      <c r="AA99" s="2">
        <v>-1</v>
      </c>
      <c r="AB99" s="2">
        <f t="shared" si="80"/>
        <v>874.654</v>
      </c>
      <c r="AC99" s="2">
        <f t="shared" si="81"/>
        <v>0</v>
      </c>
      <c r="AD99" s="2">
        <f t="shared" si="110"/>
        <v>0</v>
      </c>
      <c r="AE99" s="2">
        <f t="shared" si="111"/>
        <v>0</v>
      </c>
      <c r="AF99" s="2">
        <f t="shared" si="112"/>
        <v>874.654</v>
      </c>
      <c r="AG99" s="2">
        <f t="shared" si="82"/>
        <v>0</v>
      </c>
      <c r="AH99" s="2">
        <f t="shared" si="113"/>
        <v>91.300000000000011</v>
      </c>
      <c r="AI99" s="2">
        <f t="shared" si="114"/>
        <v>0</v>
      </c>
      <c r="AJ99" s="2">
        <f t="shared" si="83"/>
        <v>0</v>
      </c>
      <c r="AK99" s="2">
        <v>795.14</v>
      </c>
      <c r="AL99" s="2">
        <v>0</v>
      </c>
      <c r="AM99" s="2">
        <v>0</v>
      </c>
      <c r="AN99" s="2">
        <v>0</v>
      </c>
      <c r="AO99" s="2">
        <v>795.14</v>
      </c>
      <c r="AP99" s="2">
        <v>0</v>
      </c>
      <c r="AQ99" s="2">
        <v>83</v>
      </c>
      <c r="AR99" s="2">
        <v>0</v>
      </c>
      <c r="AS99" s="2">
        <v>0</v>
      </c>
      <c r="AT99" s="2">
        <v>91</v>
      </c>
      <c r="AU99" s="2">
        <v>67</v>
      </c>
      <c r="AV99" s="2">
        <v>1</v>
      </c>
      <c r="AW99" s="2">
        <v>1</v>
      </c>
      <c r="AX99" s="2"/>
      <c r="AY99" s="2"/>
      <c r="AZ99" s="2">
        <v>1</v>
      </c>
      <c r="BA99" s="2">
        <v>1</v>
      </c>
      <c r="BB99" s="2">
        <v>1</v>
      </c>
      <c r="BC99" s="2">
        <v>1</v>
      </c>
      <c r="BD99" s="2" t="s">
        <v>3</v>
      </c>
      <c r="BE99" s="2" t="s">
        <v>3</v>
      </c>
      <c r="BF99" s="2" t="s">
        <v>3</v>
      </c>
      <c r="BG99" s="2" t="s">
        <v>3</v>
      </c>
      <c r="BH99" s="2">
        <v>0</v>
      </c>
      <c r="BI99" s="2">
        <v>1</v>
      </c>
      <c r="BJ99" s="2" t="s">
        <v>141</v>
      </c>
      <c r="BK99" s="2"/>
      <c r="BL99" s="2"/>
      <c r="BM99" s="2">
        <v>393</v>
      </c>
      <c r="BN99" s="2">
        <v>0</v>
      </c>
      <c r="BO99" s="2" t="s">
        <v>3</v>
      </c>
      <c r="BP99" s="2">
        <v>0</v>
      </c>
      <c r="BQ99" s="2">
        <v>60</v>
      </c>
      <c r="BR99" s="2">
        <v>0</v>
      </c>
      <c r="BS99" s="2">
        <v>1</v>
      </c>
      <c r="BT99" s="2">
        <v>1</v>
      </c>
      <c r="BU99" s="2">
        <v>1</v>
      </c>
      <c r="BV99" s="2">
        <v>1</v>
      </c>
      <c r="BW99" s="2">
        <v>1</v>
      </c>
      <c r="BX99" s="2">
        <v>1</v>
      </c>
      <c r="BY99" s="2" t="s">
        <v>3</v>
      </c>
      <c r="BZ99" s="2">
        <v>91</v>
      </c>
      <c r="CA99" s="2">
        <v>67</v>
      </c>
      <c r="CB99" s="2" t="s">
        <v>3</v>
      </c>
      <c r="CC99" s="2"/>
      <c r="CD99" s="2"/>
      <c r="CE99" s="2">
        <v>30</v>
      </c>
      <c r="CF99" s="2">
        <v>0</v>
      </c>
      <c r="CG99" s="2">
        <v>0</v>
      </c>
      <c r="CH99" s="2"/>
      <c r="CI99" s="2"/>
      <c r="CJ99" s="2"/>
      <c r="CK99" s="2"/>
      <c r="CL99" s="2"/>
      <c r="CM99" s="2">
        <v>0</v>
      </c>
      <c r="CN99" s="2" t="s">
        <v>1321</v>
      </c>
      <c r="CO99" s="2">
        <v>0</v>
      </c>
      <c r="CP99" s="2">
        <f t="shared" si="84"/>
        <v>6.82</v>
      </c>
      <c r="CQ99" s="2">
        <f t="shared" si="85"/>
        <v>0</v>
      </c>
      <c r="CR99" s="2">
        <f t="shared" si="115"/>
        <v>0</v>
      </c>
      <c r="CS99" s="2">
        <f t="shared" si="86"/>
        <v>0</v>
      </c>
      <c r="CT99" s="2">
        <f t="shared" si="87"/>
        <v>874.65</v>
      </c>
      <c r="CU99" s="2">
        <f t="shared" si="88"/>
        <v>0</v>
      </c>
      <c r="CV99" s="2">
        <f t="shared" si="89"/>
        <v>91.300000000000011</v>
      </c>
      <c r="CW99" s="2">
        <f t="shared" si="90"/>
        <v>0</v>
      </c>
      <c r="CX99" s="2">
        <f t="shared" si="91"/>
        <v>0</v>
      </c>
      <c r="CY99" s="2">
        <f>((S99*BZ99)/100)</f>
        <v>6.2061999999999999</v>
      </c>
      <c r="CZ99" s="2">
        <f>((S99*CA99)/100)</f>
        <v>4.5693999999999999</v>
      </c>
      <c r="DA99" s="2"/>
      <c r="DB99" s="2"/>
      <c r="DC99" s="2" t="s">
        <v>3</v>
      </c>
      <c r="DD99" s="2" t="s">
        <v>3</v>
      </c>
      <c r="DE99" s="2" t="s">
        <v>157</v>
      </c>
      <c r="DF99" s="2" t="s">
        <v>157</v>
      </c>
      <c r="DG99" s="2" t="s">
        <v>157</v>
      </c>
      <c r="DH99" s="2" t="s">
        <v>3</v>
      </c>
      <c r="DI99" s="2" t="s">
        <v>157</v>
      </c>
      <c r="DJ99" s="2" t="s">
        <v>157</v>
      </c>
      <c r="DK99" s="2" t="s">
        <v>3</v>
      </c>
      <c r="DL99" s="2" t="s">
        <v>3</v>
      </c>
      <c r="DM99" s="2" t="s">
        <v>3</v>
      </c>
      <c r="DN99" s="2">
        <v>0</v>
      </c>
      <c r="DO99" s="2">
        <v>0</v>
      </c>
      <c r="DP99" s="2">
        <v>1</v>
      </c>
      <c r="DQ99" s="2">
        <v>1</v>
      </c>
      <c r="DR99" s="2"/>
      <c r="DS99" s="2"/>
      <c r="DT99" s="2"/>
      <c r="DU99" s="2">
        <v>1013</v>
      </c>
      <c r="DV99" s="2" t="s">
        <v>126</v>
      </c>
      <c r="DW99" s="2" t="s">
        <v>126</v>
      </c>
      <c r="DX99" s="2">
        <v>1</v>
      </c>
      <c r="DY99" s="2"/>
      <c r="DZ99" s="2" t="s">
        <v>3</v>
      </c>
      <c r="EA99" s="2" t="s">
        <v>3</v>
      </c>
      <c r="EB99" s="2" t="s">
        <v>3</v>
      </c>
      <c r="EC99" s="2" t="s">
        <v>3</v>
      </c>
      <c r="ED99" s="2"/>
      <c r="EE99" s="2">
        <v>49573708</v>
      </c>
      <c r="EF99" s="2">
        <v>60</v>
      </c>
      <c r="EG99" s="2" t="s">
        <v>21</v>
      </c>
      <c r="EH99" s="2">
        <v>0</v>
      </c>
      <c r="EI99" s="2" t="s">
        <v>3</v>
      </c>
      <c r="EJ99" s="2">
        <v>1</v>
      </c>
      <c r="EK99" s="2">
        <v>393</v>
      </c>
      <c r="EL99" s="2" t="s">
        <v>142</v>
      </c>
      <c r="EM99" s="2" t="s">
        <v>143</v>
      </c>
      <c r="EN99" s="2"/>
      <c r="EO99" s="2" t="s">
        <v>158</v>
      </c>
      <c r="EP99" s="2"/>
      <c r="EQ99" s="2">
        <v>132096</v>
      </c>
      <c r="ER99" s="2">
        <v>795.14</v>
      </c>
      <c r="ES99" s="2">
        <v>0</v>
      </c>
      <c r="ET99" s="2">
        <v>0</v>
      </c>
      <c r="EU99" s="2">
        <v>0</v>
      </c>
      <c r="EV99" s="2">
        <v>795.14</v>
      </c>
      <c r="EW99" s="2">
        <v>83</v>
      </c>
      <c r="EX99" s="2">
        <v>0</v>
      </c>
      <c r="EY99" s="2">
        <v>0</v>
      </c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>
        <v>0</v>
      </c>
      <c r="FR99" s="2">
        <f t="shared" si="92"/>
        <v>0</v>
      </c>
      <c r="FS99" s="2">
        <v>0</v>
      </c>
      <c r="FT99" s="2"/>
      <c r="FU99" s="2"/>
      <c r="FV99" s="2"/>
      <c r="FW99" s="2"/>
      <c r="FX99" s="2">
        <v>91</v>
      </c>
      <c r="FY99" s="2">
        <v>67</v>
      </c>
      <c r="FZ99" s="2"/>
      <c r="GA99" s="2" t="s">
        <v>3</v>
      </c>
      <c r="GB99" s="2"/>
      <c r="GC99" s="2"/>
      <c r="GD99" s="2">
        <v>0</v>
      </c>
      <c r="GE99" s="2"/>
      <c r="GF99" s="2">
        <v>2144161260</v>
      </c>
      <c r="GG99" s="2">
        <v>2</v>
      </c>
      <c r="GH99" s="2">
        <v>1</v>
      </c>
      <c r="GI99" s="2">
        <v>-2</v>
      </c>
      <c r="GJ99" s="2">
        <v>0</v>
      </c>
      <c r="GK99" s="2">
        <f>ROUND(R99*(R12)/100,2)</f>
        <v>0</v>
      </c>
      <c r="GL99" s="2">
        <f t="shared" si="93"/>
        <v>0</v>
      </c>
      <c r="GM99" s="2">
        <f t="shared" si="108"/>
        <v>17.600000000000001</v>
      </c>
      <c r="GN99" s="2">
        <f t="shared" si="95"/>
        <v>17.600000000000001</v>
      </c>
      <c r="GO99" s="2">
        <f t="shared" si="96"/>
        <v>0</v>
      </c>
      <c r="GP99" s="2">
        <f t="shared" si="97"/>
        <v>0</v>
      </c>
      <c r="GQ99" s="2"/>
      <c r="GR99" s="2">
        <v>0</v>
      </c>
      <c r="GS99" s="2">
        <v>0</v>
      </c>
      <c r="GT99" s="2">
        <v>0</v>
      </c>
      <c r="GU99" s="2" t="s">
        <v>3</v>
      </c>
      <c r="GV99" s="2">
        <f t="shared" si="98"/>
        <v>0</v>
      </c>
      <c r="GW99" s="2">
        <v>1</v>
      </c>
      <c r="GX99" s="2">
        <f t="shared" si="99"/>
        <v>0</v>
      </c>
      <c r="GY99" s="2"/>
      <c r="GZ99" s="2"/>
      <c r="HA99" s="2">
        <v>0</v>
      </c>
      <c r="HB99" s="2">
        <v>0</v>
      </c>
      <c r="HC99" s="2">
        <f t="shared" si="100"/>
        <v>0</v>
      </c>
      <c r="HD99" s="2"/>
      <c r="HE99" s="2" t="s">
        <v>3</v>
      </c>
      <c r="HF99" s="2" t="s">
        <v>3</v>
      </c>
      <c r="HG99" s="2"/>
      <c r="HH99" s="2"/>
      <c r="HI99" s="2"/>
      <c r="HJ99" s="2"/>
      <c r="HK99" s="2"/>
      <c r="HL99" s="2"/>
      <c r="HM99" s="2" t="s">
        <v>3</v>
      </c>
      <c r="HN99" s="2" t="s">
        <v>3</v>
      </c>
      <c r="HO99" s="2" t="s">
        <v>3</v>
      </c>
      <c r="HP99" s="2" t="s">
        <v>3</v>
      </c>
      <c r="HQ99" s="2" t="s">
        <v>3</v>
      </c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>
        <v>0</v>
      </c>
      <c r="IL99" s="2"/>
      <c r="IM99" s="2"/>
      <c r="IN99" s="2"/>
      <c r="IO99" s="2"/>
      <c r="IP99" s="2"/>
      <c r="IQ99" s="2"/>
      <c r="IR99" s="2"/>
      <c r="IS99" s="2"/>
      <c r="IT99" s="2"/>
      <c r="IU99" s="2"/>
    </row>
    <row r="100" spans="1:255" x14ac:dyDescent="0.2">
      <c r="A100">
        <v>17</v>
      </c>
      <c r="B100">
        <v>1</v>
      </c>
      <c r="E100" t="s">
        <v>3</v>
      </c>
      <c r="F100" t="s">
        <v>139</v>
      </c>
      <c r="G100" t="s">
        <v>140</v>
      </c>
      <c r="H100" t="s">
        <v>126</v>
      </c>
      <c r="I100">
        <f>ROUND(I96*0.1,9)</f>
        <v>7.7999999999999996E-3</v>
      </c>
      <c r="J100">
        <v>0</v>
      </c>
      <c r="K100">
        <f>ROUND(I96*0.1,9)</f>
        <v>7.7999999999999996E-3</v>
      </c>
      <c r="O100">
        <f t="shared" si="70"/>
        <v>197.98</v>
      </c>
      <c r="P100">
        <f t="shared" si="71"/>
        <v>0</v>
      </c>
      <c r="Q100">
        <f t="shared" si="109"/>
        <v>0</v>
      </c>
      <c r="R100">
        <f t="shared" si="72"/>
        <v>0</v>
      </c>
      <c r="S100">
        <f t="shared" si="73"/>
        <v>197.98</v>
      </c>
      <c r="T100">
        <f t="shared" si="74"/>
        <v>0</v>
      </c>
      <c r="U100">
        <f t="shared" si="75"/>
        <v>0.71214000000000011</v>
      </c>
      <c r="V100">
        <f t="shared" si="76"/>
        <v>0</v>
      </c>
      <c r="W100">
        <f t="shared" si="77"/>
        <v>0</v>
      </c>
      <c r="X100">
        <f t="shared" si="78"/>
        <v>148.49</v>
      </c>
      <c r="Y100">
        <f t="shared" si="79"/>
        <v>81.17</v>
      </c>
      <c r="AA100">
        <v>-1</v>
      </c>
      <c r="AB100">
        <f t="shared" si="80"/>
        <v>874.654</v>
      </c>
      <c r="AC100">
        <f t="shared" si="81"/>
        <v>0</v>
      </c>
      <c r="AD100">
        <f t="shared" si="110"/>
        <v>0</v>
      </c>
      <c r="AE100">
        <f t="shared" si="111"/>
        <v>0</v>
      </c>
      <c r="AF100">
        <f t="shared" si="112"/>
        <v>874.654</v>
      </c>
      <c r="AG100">
        <f t="shared" si="82"/>
        <v>0</v>
      </c>
      <c r="AH100">
        <f t="shared" si="113"/>
        <v>91.300000000000011</v>
      </c>
      <c r="AI100">
        <f t="shared" si="114"/>
        <v>0</v>
      </c>
      <c r="AJ100">
        <f t="shared" si="83"/>
        <v>0</v>
      </c>
      <c r="AK100">
        <v>795.14</v>
      </c>
      <c r="AL100">
        <v>0</v>
      </c>
      <c r="AM100">
        <v>0</v>
      </c>
      <c r="AN100">
        <v>0</v>
      </c>
      <c r="AO100">
        <v>795.14</v>
      </c>
      <c r="AP100">
        <v>0</v>
      </c>
      <c r="AQ100">
        <v>83</v>
      </c>
      <c r="AR100">
        <v>0</v>
      </c>
      <c r="AS100">
        <v>0</v>
      </c>
      <c r="AT100">
        <v>75</v>
      </c>
      <c r="AU100">
        <v>41</v>
      </c>
      <c r="AV100">
        <v>1</v>
      </c>
      <c r="AW100">
        <v>1</v>
      </c>
      <c r="AZ100">
        <v>1</v>
      </c>
      <c r="BA100">
        <v>29.03</v>
      </c>
      <c r="BB100">
        <v>1</v>
      </c>
      <c r="BC100">
        <v>1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1</v>
      </c>
      <c r="BJ100" t="s">
        <v>141</v>
      </c>
      <c r="BM100">
        <v>393</v>
      </c>
      <c r="BN100">
        <v>0</v>
      </c>
      <c r="BO100" t="s">
        <v>139</v>
      </c>
      <c r="BP100">
        <v>1</v>
      </c>
      <c r="BQ100">
        <v>60</v>
      </c>
      <c r="BR100">
        <v>0</v>
      </c>
      <c r="BS100">
        <v>29.03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75</v>
      </c>
      <c r="CA100">
        <v>41</v>
      </c>
      <c r="CB100" t="s">
        <v>3</v>
      </c>
      <c r="CE100">
        <v>30</v>
      </c>
      <c r="CF100">
        <v>0</v>
      </c>
      <c r="CG100">
        <v>0</v>
      </c>
      <c r="CM100">
        <v>0</v>
      </c>
      <c r="CN100" t="s">
        <v>1321</v>
      </c>
      <c r="CO100">
        <v>0</v>
      </c>
      <c r="CP100">
        <f t="shared" si="84"/>
        <v>197.98</v>
      </c>
      <c r="CQ100">
        <f t="shared" si="85"/>
        <v>0</v>
      </c>
      <c r="CR100">
        <f t="shared" si="115"/>
        <v>0</v>
      </c>
      <c r="CS100">
        <f t="shared" si="86"/>
        <v>0</v>
      </c>
      <c r="CT100">
        <f t="shared" si="87"/>
        <v>25391.09</v>
      </c>
      <c r="CU100">
        <f t="shared" si="88"/>
        <v>0</v>
      </c>
      <c r="CV100">
        <f t="shared" si="89"/>
        <v>91.300000000000011</v>
      </c>
      <c r="CW100">
        <f t="shared" si="90"/>
        <v>0</v>
      </c>
      <c r="CX100">
        <f t="shared" si="91"/>
        <v>0</v>
      </c>
      <c r="CY100">
        <f>S100*(BZ100/100)</f>
        <v>148.48499999999999</v>
      </c>
      <c r="CZ100">
        <f>S100*(CA100/100)</f>
        <v>81.17179999999999</v>
      </c>
      <c r="DC100" t="s">
        <v>3</v>
      </c>
      <c r="DD100" t="s">
        <v>3</v>
      </c>
      <c r="DE100" t="s">
        <v>157</v>
      </c>
      <c r="DF100" t="s">
        <v>157</v>
      </c>
      <c r="DG100" t="s">
        <v>157</v>
      </c>
      <c r="DH100" t="s">
        <v>3</v>
      </c>
      <c r="DI100" t="s">
        <v>157</v>
      </c>
      <c r="DJ100" t="s">
        <v>157</v>
      </c>
      <c r="DK100" t="s">
        <v>3</v>
      </c>
      <c r="DL100" t="s">
        <v>3</v>
      </c>
      <c r="DM100" t="s">
        <v>3</v>
      </c>
      <c r="DN100">
        <v>91</v>
      </c>
      <c r="DO100">
        <v>67</v>
      </c>
      <c r="DP100">
        <v>1</v>
      </c>
      <c r="DQ100">
        <v>1</v>
      </c>
      <c r="DU100">
        <v>1013</v>
      </c>
      <c r="DV100" t="s">
        <v>126</v>
      </c>
      <c r="DW100" t="s">
        <v>126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49573708</v>
      </c>
      <c r="EF100">
        <v>60</v>
      </c>
      <c r="EG100" t="s">
        <v>21</v>
      </c>
      <c r="EH100">
        <v>0</v>
      </c>
      <c r="EI100" t="s">
        <v>3</v>
      </c>
      <c r="EJ100">
        <v>1</v>
      </c>
      <c r="EK100">
        <v>393</v>
      </c>
      <c r="EL100" t="s">
        <v>142</v>
      </c>
      <c r="EM100" t="s">
        <v>143</v>
      </c>
      <c r="EO100" t="s">
        <v>158</v>
      </c>
      <c r="EQ100">
        <v>132096</v>
      </c>
      <c r="ER100">
        <v>795.14</v>
      </c>
      <c r="ES100">
        <v>0</v>
      </c>
      <c r="ET100">
        <v>0</v>
      </c>
      <c r="EU100">
        <v>0</v>
      </c>
      <c r="EV100">
        <v>795.14</v>
      </c>
      <c r="EW100">
        <v>83</v>
      </c>
      <c r="EX100">
        <v>0</v>
      </c>
      <c r="EY100">
        <v>0</v>
      </c>
      <c r="FQ100">
        <v>0</v>
      </c>
      <c r="FR100">
        <f t="shared" si="92"/>
        <v>0</v>
      </c>
      <c r="FS100">
        <v>0</v>
      </c>
      <c r="FX100">
        <v>91</v>
      </c>
      <c r="FY100">
        <v>67</v>
      </c>
      <c r="GA100" t="s">
        <v>3</v>
      </c>
      <c r="GD100">
        <v>0</v>
      </c>
      <c r="GF100">
        <v>2144161260</v>
      </c>
      <c r="GG100">
        <v>2</v>
      </c>
      <c r="GH100">
        <v>1</v>
      </c>
      <c r="GI100">
        <v>2</v>
      </c>
      <c r="GJ100">
        <v>0</v>
      </c>
      <c r="GK100">
        <f>ROUND(R100*(S12)/100,2)</f>
        <v>0</v>
      </c>
      <c r="GL100">
        <f t="shared" si="93"/>
        <v>0</v>
      </c>
      <c r="GM100">
        <f t="shared" si="108"/>
        <v>427.64</v>
      </c>
      <c r="GN100">
        <f t="shared" si="95"/>
        <v>427.64</v>
      </c>
      <c r="GO100">
        <f t="shared" si="96"/>
        <v>0</v>
      </c>
      <c r="GP100">
        <f t="shared" si="97"/>
        <v>0</v>
      </c>
      <c r="GR100">
        <v>0</v>
      </c>
      <c r="GS100">
        <v>0</v>
      </c>
      <c r="GT100">
        <v>0</v>
      </c>
      <c r="GU100" t="s">
        <v>3</v>
      </c>
      <c r="GV100">
        <f t="shared" si="98"/>
        <v>0</v>
      </c>
      <c r="GW100">
        <v>1</v>
      </c>
      <c r="GX100">
        <f t="shared" si="99"/>
        <v>0</v>
      </c>
      <c r="HA100">
        <v>0</v>
      </c>
      <c r="HB100">
        <v>0</v>
      </c>
      <c r="HC100">
        <f t="shared" si="100"/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IK100">
        <v>0</v>
      </c>
    </row>
    <row r="101" spans="1:255" x14ac:dyDescent="0.2">
      <c r="A101" s="2">
        <v>17</v>
      </c>
      <c r="B101" s="2">
        <v>1</v>
      </c>
      <c r="C101" s="2"/>
      <c r="D101" s="2"/>
      <c r="E101" s="2" t="s">
        <v>3</v>
      </c>
      <c r="F101" s="2" t="s">
        <v>161</v>
      </c>
      <c r="G101" s="2" t="s">
        <v>162</v>
      </c>
      <c r="H101" s="2" t="s">
        <v>126</v>
      </c>
      <c r="I101" s="2">
        <f>ROUND(9.288/100,9)</f>
        <v>9.2880000000000004E-2</v>
      </c>
      <c r="J101" s="2">
        <v>0</v>
      </c>
      <c r="K101" s="2">
        <f>ROUND(9.288/100,9)</f>
        <v>9.2880000000000004E-2</v>
      </c>
      <c r="L101" s="2"/>
      <c r="M101" s="2"/>
      <c r="N101" s="2"/>
      <c r="O101" s="2">
        <f t="shared" si="70"/>
        <v>14.92</v>
      </c>
      <c r="P101" s="2">
        <f t="shared" si="71"/>
        <v>0</v>
      </c>
      <c r="Q101" s="2">
        <f t="shared" si="109"/>
        <v>14.92</v>
      </c>
      <c r="R101" s="2">
        <f t="shared" si="72"/>
        <v>1.41</v>
      </c>
      <c r="S101" s="2">
        <f t="shared" si="73"/>
        <v>0</v>
      </c>
      <c r="T101" s="2">
        <f t="shared" si="74"/>
        <v>0</v>
      </c>
      <c r="U101" s="2">
        <f t="shared" si="75"/>
        <v>0</v>
      </c>
      <c r="V101" s="2">
        <f t="shared" si="76"/>
        <v>0</v>
      </c>
      <c r="W101" s="2">
        <f t="shared" si="77"/>
        <v>0</v>
      </c>
      <c r="X101" s="2">
        <f t="shared" si="78"/>
        <v>0</v>
      </c>
      <c r="Y101" s="2">
        <f t="shared" si="79"/>
        <v>0</v>
      </c>
      <c r="Z101" s="2"/>
      <c r="AA101" s="2">
        <v>-1</v>
      </c>
      <c r="AB101" s="2">
        <f t="shared" si="80"/>
        <v>160.589</v>
      </c>
      <c r="AC101" s="2">
        <f t="shared" si="81"/>
        <v>0</v>
      </c>
      <c r="AD101" s="2">
        <f t="shared" si="110"/>
        <v>160.589</v>
      </c>
      <c r="AE101" s="2">
        <f t="shared" si="111"/>
        <v>15.191000000000001</v>
      </c>
      <c r="AF101" s="2">
        <f t="shared" si="112"/>
        <v>0</v>
      </c>
      <c r="AG101" s="2">
        <f t="shared" si="82"/>
        <v>0</v>
      </c>
      <c r="AH101" s="2">
        <f t="shared" si="113"/>
        <v>0</v>
      </c>
      <c r="AI101" s="2">
        <f t="shared" si="114"/>
        <v>0</v>
      </c>
      <c r="AJ101" s="2">
        <f t="shared" si="83"/>
        <v>0</v>
      </c>
      <c r="AK101" s="2">
        <v>145.99</v>
      </c>
      <c r="AL101" s="2">
        <v>0</v>
      </c>
      <c r="AM101" s="2">
        <v>145.99</v>
      </c>
      <c r="AN101" s="2">
        <v>13.81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98</v>
      </c>
      <c r="AU101" s="2">
        <v>77</v>
      </c>
      <c r="AV101" s="2">
        <v>1</v>
      </c>
      <c r="AW101" s="2">
        <v>1</v>
      </c>
      <c r="AX101" s="2"/>
      <c r="AY101" s="2"/>
      <c r="AZ101" s="2">
        <v>1</v>
      </c>
      <c r="BA101" s="2">
        <v>1</v>
      </c>
      <c r="BB101" s="2">
        <v>1</v>
      </c>
      <c r="BC101" s="2">
        <v>1</v>
      </c>
      <c r="BD101" s="2" t="s">
        <v>3</v>
      </c>
      <c r="BE101" s="2" t="s">
        <v>3</v>
      </c>
      <c r="BF101" s="2" t="s">
        <v>3</v>
      </c>
      <c r="BG101" s="2" t="s">
        <v>3</v>
      </c>
      <c r="BH101" s="2">
        <v>0</v>
      </c>
      <c r="BI101" s="2">
        <v>1</v>
      </c>
      <c r="BJ101" s="2" t="s">
        <v>163</v>
      </c>
      <c r="BK101" s="2"/>
      <c r="BL101" s="2"/>
      <c r="BM101" s="2">
        <v>5</v>
      </c>
      <c r="BN101" s="2">
        <v>0</v>
      </c>
      <c r="BO101" s="2" t="s">
        <v>3</v>
      </c>
      <c r="BP101" s="2">
        <v>0</v>
      </c>
      <c r="BQ101" s="2">
        <v>30</v>
      </c>
      <c r="BR101" s="2">
        <v>0</v>
      </c>
      <c r="BS101" s="2">
        <v>1</v>
      </c>
      <c r="BT101" s="2">
        <v>1</v>
      </c>
      <c r="BU101" s="2">
        <v>1</v>
      </c>
      <c r="BV101" s="2">
        <v>1</v>
      </c>
      <c r="BW101" s="2">
        <v>1</v>
      </c>
      <c r="BX101" s="2">
        <v>1</v>
      </c>
      <c r="BY101" s="2" t="s">
        <v>3</v>
      </c>
      <c r="BZ101" s="2">
        <v>98</v>
      </c>
      <c r="CA101" s="2">
        <v>77</v>
      </c>
      <c r="CB101" s="2" t="s">
        <v>3</v>
      </c>
      <c r="CC101" s="2"/>
      <c r="CD101" s="2"/>
      <c r="CE101" s="2">
        <v>30</v>
      </c>
      <c r="CF101" s="2">
        <v>0</v>
      </c>
      <c r="CG101" s="2">
        <v>0</v>
      </c>
      <c r="CH101" s="2"/>
      <c r="CI101" s="2"/>
      <c r="CJ101" s="2"/>
      <c r="CK101" s="2"/>
      <c r="CL101" s="2"/>
      <c r="CM101" s="2">
        <v>0</v>
      </c>
      <c r="CN101" s="2" t="s">
        <v>1321</v>
      </c>
      <c r="CO101" s="2">
        <v>0</v>
      </c>
      <c r="CP101" s="2">
        <f t="shared" si="84"/>
        <v>14.92</v>
      </c>
      <c r="CQ101" s="2">
        <f t="shared" si="85"/>
        <v>0</v>
      </c>
      <c r="CR101" s="2">
        <f t="shared" si="115"/>
        <v>160.59</v>
      </c>
      <c r="CS101" s="2">
        <f t="shared" si="86"/>
        <v>15.19</v>
      </c>
      <c r="CT101" s="2">
        <f t="shared" si="87"/>
        <v>0</v>
      </c>
      <c r="CU101" s="2">
        <f t="shared" si="88"/>
        <v>0</v>
      </c>
      <c r="CV101" s="2">
        <f t="shared" si="89"/>
        <v>0</v>
      </c>
      <c r="CW101" s="2">
        <f t="shared" si="90"/>
        <v>0</v>
      </c>
      <c r="CX101" s="2">
        <f t="shared" si="91"/>
        <v>0</v>
      </c>
      <c r="CY101" s="2">
        <f>((S101*BZ101)/100)</f>
        <v>0</v>
      </c>
      <c r="CZ101" s="2">
        <f>((S101*CA101)/100)</f>
        <v>0</v>
      </c>
      <c r="DA101" s="2"/>
      <c r="DB101" s="2"/>
      <c r="DC101" s="2" t="s">
        <v>3</v>
      </c>
      <c r="DD101" s="2" t="s">
        <v>3</v>
      </c>
      <c r="DE101" s="2" t="s">
        <v>157</v>
      </c>
      <c r="DF101" s="2" t="s">
        <v>157</v>
      </c>
      <c r="DG101" s="2" t="s">
        <v>157</v>
      </c>
      <c r="DH101" s="2" t="s">
        <v>3</v>
      </c>
      <c r="DI101" s="2" t="s">
        <v>157</v>
      </c>
      <c r="DJ101" s="2" t="s">
        <v>157</v>
      </c>
      <c r="DK101" s="2" t="s">
        <v>3</v>
      </c>
      <c r="DL101" s="2" t="s">
        <v>3</v>
      </c>
      <c r="DM101" s="2" t="s">
        <v>3</v>
      </c>
      <c r="DN101" s="2">
        <v>0</v>
      </c>
      <c r="DO101" s="2">
        <v>0</v>
      </c>
      <c r="DP101" s="2">
        <v>1</v>
      </c>
      <c r="DQ101" s="2">
        <v>1</v>
      </c>
      <c r="DR101" s="2"/>
      <c r="DS101" s="2"/>
      <c r="DT101" s="2"/>
      <c r="DU101" s="2">
        <v>1013</v>
      </c>
      <c r="DV101" s="2" t="s">
        <v>126</v>
      </c>
      <c r="DW101" s="2" t="s">
        <v>126</v>
      </c>
      <c r="DX101" s="2">
        <v>1</v>
      </c>
      <c r="DY101" s="2"/>
      <c r="DZ101" s="2" t="s">
        <v>3</v>
      </c>
      <c r="EA101" s="2" t="s">
        <v>3</v>
      </c>
      <c r="EB101" s="2" t="s">
        <v>3</v>
      </c>
      <c r="EC101" s="2" t="s">
        <v>3</v>
      </c>
      <c r="ED101" s="2"/>
      <c r="EE101" s="2">
        <v>49573364</v>
      </c>
      <c r="EF101" s="2">
        <v>30</v>
      </c>
      <c r="EG101" s="2" t="s">
        <v>129</v>
      </c>
      <c r="EH101" s="2">
        <v>0</v>
      </c>
      <c r="EI101" s="2" t="s">
        <v>3</v>
      </c>
      <c r="EJ101" s="2">
        <v>1</v>
      </c>
      <c r="EK101" s="2">
        <v>5</v>
      </c>
      <c r="EL101" s="2" t="s">
        <v>164</v>
      </c>
      <c r="EM101" s="2" t="s">
        <v>165</v>
      </c>
      <c r="EN101" s="2"/>
      <c r="EO101" s="2" t="s">
        <v>158</v>
      </c>
      <c r="EP101" s="2"/>
      <c r="EQ101" s="2">
        <v>132096</v>
      </c>
      <c r="ER101" s="2">
        <v>145.99</v>
      </c>
      <c r="ES101" s="2">
        <v>0</v>
      </c>
      <c r="ET101" s="2">
        <v>145.99</v>
      </c>
      <c r="EU101" s="2">
        <v>13.81</v>
      </c>
      <c r="EV101" s="2">
        <v>0</v>
      </c>
      <c r="EW101" s="2">
        <v>0</v>
      </c>
      <c r="EX101" s="2">
        <v>0</v>
      </c>
      <c r="EY101" s="2">
        <v>0</v>
      </c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>
        <v>0</v>
      </c>
      <c r="FR101" s="2">
        <f t="shared" si="92"/>
        <v>0</v>
      </c>
      <c r="FS101" s="2">
        <v>0</v>
      </c>
      <c r="FT101" s="2"/>
      <c r="FU101" s="2"/>
      <c r="FV101" s="2"/>
      <c r="FW101" s="2"/>
      <c r="FX101" s="2">
        <v>98</v>
      </c>
      <c r="FY101" s="2">
        <v>77</v>
      </c>
      <c r="FZ101" s="2"/>
      <c r="GA101" s="2" t="s">
        <v>3</v>
      </c>
      <c r="GB101" s="2"/>
      <c r="GC101" s="2"/>
      <c r="GD101" s="2">
        <v>0</v>
      </c>
      <c r="GE101" s="2"/>
      <c r="GF101" s="2">
        <v>2052300524</v>
      </c>
      <c r="GG101" s="2">
        <v>2</v>
      </c>
      <c r="GH101" s="2">
        <v>1</v>
      </c>
      <c r="GI101" s="2">
        <v>-2</v>
      </c>
      <c r="GJ101" s="2">
        <v>0</v>
      </c>
      <c r="GK101" s="2">
        <f>ROUND(R101*(R12)/100,2)</f>
        <v>2.4700000000000002</v>
      </c>
      <c r="GL101" s="2">
        <f t="shared" si="93"/>
        <v>0</v>
      </c>
      <c r="GM101" s="2">
        <f t="shared" si="108"/>
        <v>17.39</v>
      </c>
      <c r="GN101" s="2">
        <f t="shared" si="95"/>
        <v>17.39</v>
      </c>
      <c r="GO101" s="2">
        <f t="shared" si="96"/>
        <v>0</v>
      </c>
      <c r="GP101" s="2">
        <f t="shared" si="97"/>
        <v>0</v>
      </c>
      <c r="GQ101" s="2"/>
      <c r="GR101" s="2">
        <v>0</v>
      </c>
      <c r="GS101" s="2">
        <v>0</v>
      </c>
      <c r="GT101" s="2">
        <v>0</v>
      </c>
      <c r="GU101" s="2" t="s">
        <v>3</v>
      </c>
      <c r="GV101" s="2">
        <f t="shared" si="98"/>
        <v>0</v>
      </c>
      <c r="GW101" s="2">
        <v>1</v>
      </c>
      <c r="GX101" s="2">
        <f t="shared" si="99"/>
        <v>0</v>
      </c>
      <c r="GY101" s="2"/>
      <c r="GZ101" s="2"/>
      <c r="HA101" s="2">
        <v>0</v>
      </c>
      <c r="HB101" s="2">
        <v>0</v>
      </c>
      <c r="HC101" s="2">
        <f t="shared" si="100"/>
        <v>0</v>
      </c>
      <c r="HD101" s="2"/>
      <c r="HE101" s="2" t="s">
        <v>3</v>
      </c>
      <c r="HF101" s="2" t="s">
        <v>3</v>
      </c>
      <c r="HG101" s="2"/>
      <c r="HH101" s="2"/>
      <c r="HI101" s="2"/>
      <c r="HJ101" s="2"/>
      <c r="HK101" s="2"/>
      <c r="HL101" s="2"/>
      <c r="HM101" s="2" t="s">
        <v>3</v>
      </c>
      <c r="HN101" s="2" t="s">
        <v>3</v>
      </c>
      <c r="HO101" s="2" t="s">
        <v>3</v>
      </c>
      <c r="HP101" s="2" t="s">
        <v>3</v>
      </c>
      <c r="HQ101" s="2" t="s">
        <v>3</v>
      </c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>
        <v>0</v>
      </c>
      <c r="IL101" s="2"/>
      <c r="IM101" s="2"/>
      <c r="IN101" s="2"/>
      <c r="IO101" s="2"/>
      <c r="IP101" s="2"/>
      <c r="IQ101" s="2"/>
      <c r="IR101" s="2"/>
      <c r="IS101" s="2"/>
      <c r="IT101" s="2"/>
      <c r="IU101" s="2"/>
    </row>
    <row r="102" spans="1:255" x14ac:dyDescent="0.2">
      <c r="A102">
        <v>17</v>
      </c>
      <c r="B102">
        <v>1</v>
      </c>
      <c r="E102" t="s">
        <v>3</v>
      </c>
      <c r="F102" t="s">
        <v>161</v>
      </c>
      <c r="G102" t="s">
        <v>162</v>
      </c>
      <c r="H102" t="s">
        <v>126</v>
      </c>
      <c r="I102">
        <f>ROUND(9.288/100,9)</f>
        <v>9.2880000000000004E-2</v>
      </c>
      <c r="J102">
        <v>0</v>
      </c>
      <c r="K102">
        <f>ROUND(9.288/100,9)</f>
        <v>9.2880000000000004E-2</v>
      </c>
      <c r="O102">
        <f t="shared" si="70"/>
        <v>161.13999999999999</v>
      </c>
      <c r="P102">
        <f t="shared" si="71"/>
        <v>0</v>
      </c>
      <c r="Q102">
        <f t="shared" si="109"/>
        <v>161.13999999999999</v>
      </c>
      <c r="R102">
        <f t="shared" si="72"/>
        <v>40.93</v>
      </c>
      <c r="S102">
        <f t="shared" si="73"/>
        <v>0</v>
      </c>
      <c r="T102">
        <f t="shared" si="74"/>
        <v>0</v>
      </c>
      <c r="U102">
        <f t="shared" si="75"/>
        <v>0</v>
      </c>
      <c r="V102">
        <f t="shared" si="76"/>
        <v>0</v>
      </c>
      <c r="W102">
        <f t="shared" si="77"/>
        <v>0</v>
      </c>
      <c r="X102">
        <f t="shared" si="78"/>
        <v>0</v>
      </c>
      <c r="Y102">
        <f t="shared" si="79"/>
        <v>0</v>
      </c>
      <c r="AA102">
        <v>-1</v>
      </c>
      <c r="AB102">
        <f t="shared" si="80"/>
        <v>160.589</v>
      </c>
      <c r="AC102">
        <f t="shared" si="81"/>
        <v>0</v>
      </c>
      <c r="AD102">
        <f t="shared" si="110"/>
        <v>160.589</v>
      </c>
      <c r="AE102">
        <f t="shared" si="111"/>
        <v>15.191000000000001</v>
      </c>
      <c r="AF102">
        <f t="shared" si="112"/>
        <v>0</v>
      </c>
      <c r="AG102">
        <f t="shared" si="82"/>
        <v>0</v>
      </c>
      <c r="AH102">
        <f t="shared" si="113"/>
        <v>0</v>
      </c>
      <c r="AI102">
        <f t="shared" si="114"/>
        <v>0</v>
      </c>
      <c r="AJ102">
        <f t="shared" si="83"/>
        <v>0</v>
      </c>
      <c r="AK102">
        <v>145.99</v>
      </c>
      <c r="AL102">
        <v>0</v>
      </c>
      <c r="AM102">
        <v>145.99</v>
      </c>
      <c r="AN102">
        <v>13.81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94</v>
      </c>
      <c r="AU102">
        <v>51</v>
      </c>
      <c r="AV102">
        <v>1</v>
      </c>
      <c r="AW102">
        <v>1</v>
      </c>
      <c r="AZ102">
        <v>1</v>
      </c>
      <c r="BA102">
        <v>29.03</v>
      </c>
      <c r="BB102">
        <v>10.8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1</v>
      </c>
      <c r="BJ102" t="s">
        <v>163</v>
      </c>
      <c r="BM102">
        <v>5</v>
      </c>
      <c r="BN102">
        <v>0</v>
      </c>
      <c r="BO102" t="s">
        <v>161</v>
      </c>
      <c r="BP102">
        <v>1</v>
      </c>
      <c r="BQ102">
        <v>30</v>
      </c>
      <c r="BR102">
        <v>0</v>
      </c>
      <c r="BS102">
        <v>29.03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94</v>
      </c>
      <c r="CA102">
        <v>51</v>
      </c>
      <c r="CB102" t="s">
        <v>3</v>
      </c>
      <c r="CE102">
        <v>30</v>
      </c>
      <c r="CF102">
        <v>0</v>
      </c>
      <c r="CG102">
        <v>0</v>
      </c>
      <c r="CM102">
        <v>0</v>
      </c>
      <c r="CN102" t="s">
        <v>1321</v>
      </c>
      <c r="CO102">
        <v>0</v>
      </c>
      <c r="CP102">
        <f t="shared" si="84"/>
        <v>161.13999999999999</v>
      </c>
      <c r="CQ102">
        <f t="shared" si="85"/>
        <v>0</v>
      </c>
      <c r="CR102">
        <f t="shared" si="115"/>
        <v>1734.37</v>
      </c>
      <c r="CS102">
        <f t="shared" si="86"/>
        <v>440.97</v>
      </c>
      <c r="CT102">
        <f t="shared" si="87"/>
        <v>0</v>
      </c>
      <c r="CU102">
        <f t="shared" si="88"/>
        <v>0</v>
      </c>
      <c r="CV102">
        <f t="shared" si="89"/>
        <v>0</v>
      </c>
      <c r="CW102">
        <f t="shared" si="90"/>
        <v>0</v>
      </c>
      <c r="CX102">
        <f t="shared" si="91"/>
        <v>0</v>
      </c>
      <c r="CY102">
        <f>S102*(BZ102/100)</f>
        <v>0</v>
      </c>
      <c r="CZ102">
        <f>S102*(CA102/100)</f>
        <v>0</v>
      </c>
      <c r="DC102" t="s">
        <v>3</v>
      </c>
      <c r="DD102" t="s">
        <v>3</v>
      </c>
      <c r="DE102" t="s">
        <v>157</v>
      </c>
      <c r="DF102" t="s">
        <v>157</v>
      </c>
      <c r="DG102" t="s">
        <v>157</v>
      </c>
      <c r="DH102" t="s">
        <v>3</v>
      </c>
      <c r="DI102" t="s">
        <v>157</v>
      </c>
      <c r="DJ102" t="s">
        <v>157</v>
      </c>
      <c r="DK102" t="s">
        <v>3</v>
      </c>
      <c r="DL102" t="s">
        <v>3</v>
      </c>
      <c r="DM102" t="s">
        <v>3</v>
      </c>
      <c r="DN102">
        <v>98</v>
      </c>
      <c r="DO102">
        <v>77</v>
      </c>
      <c r="DP102">
        <v>1</v>
      </c>
      <c r="DQ102">
        <v>1</v>
      </c>
      <c r="DU102">
        <v>1013</v>
      </c>
      <c r="DV102" t="s">
        <v>126</v>
      </c>
      <c r="DW102" t="s">
        <v>126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49573364</v>
      </c>
      <c r="EF102">
        <v>30</v>
      </c>
      <c r="EG102" t="s">
        <v>129</v>
      </c>
      <c r="EH102">
        <v>0</v>
      </c>
      <c r="EI102" t="s">
        <v>3</v>
      </c>
      <c r="EJ102">
        <v>1</v>
      </c>
      <c r="EK102">
        <v>5</v>
      </c>
      <c r="EL102" t="s">
        <v>164</v>
      </c>
      <c r="EM102" t="s">
        <v>165</v>
      </c>
      <c r="EO102" t="s">
        <v>158</v>
      </c>
      <c r="EQ102">
        <v>132096</v>
      </c>
      <c r="ER102">
        <v>145.99</v>
      </c>
      <c r="ES102">
        <v>0</v>
      </c>
      <c r="ET102">
        <v>145.99</v>
      </c>
      <c r="EU102">
        <v>13.81</v>
      </c>
      <c r="EV102">
        <v>0</v>
      </c>
      <c r="EW102">
        <v>0</v>
      </c>
      <c r="EX102">
        <v>0</v>
      </c>
      <c r="EY102">
        <v>0</v>
      </c>
      <c r="FQ102">
        <v>0</v>
      </c>
      <c r="FR102">
        <f t="shared" si="92"/>
        <v>0</v>
      </c>
      <c r="FS102">
        <v>0</v>
      </c>
      <c r="FX102">
        <v>98</v>
      </c>
      <c r="FY102">
        <v>77</v>
      </c>
      <c r="GA102" t="s">
        <v>3</v>
      </c>
      <c r="GD102">
        <v>0</v>
      </c>
      <c r="GF102">
        <v>2052300524</v>
      </c>
      <c r="GG102">
        <v>2</v>
      </c>
      <c r="GH102">
        <v>1</v>
      </c>
      <c r="GI102">
        <v>2</v>
      </c>
      <c r="GJ102">
        <v>0</v>
      </c>
      <c r="GK102">
        <f>ROUND(R102*(S12)/100,2)</f>
        <v>65.489999999999995</v>
      </c>
      <c r="GL102">
        <f t="shared" si="93"/>
        <v>0</v>
      </c>
      <c r="GM102">
        <f t="shared" si="108"/>
        <v>226.63</v>
      </c>
      <c r="GN102">
        <f t="shared" si="95"/>
        <v>226.63</v>
      </c>
      <c r="GO102">
        <f t="shared" si="96"/>
        <v>0</v>
      </c>
      <c r="GP102">
        <f t="shared" si="97"/>
        <v>0</v>
      </c>
      <c r="GR102">
        <v>0</v>
      </c>
      <c r="GS102">
        <v>0</v>
      </c>
      <c r="GT102">
        <v>0</v>
      </c>
      <c r="GU102" t="s">
        <v>3</v>
      </c>
      <c r="GV102">
        <f t="shared" si="98"/>
        <v>0</v>
      </c>
      <c r="GW102">
        <v>1</v>
      </c>
      <c r="GX102">
        <f t="shared" si="99"/>
        <v>0</v>
      </c>
      <c r="HA102">
        <v>0</v>
      </c>
      <c r="HB102">
        <v>0</v>
      </c>
      <c r="HC102">
        <f t="shared" si="100"/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IK102">
        <v>0</v>
      </c>
    </row>
    <row r="103" spans="1:255" x14ac:dyDescent="0.2">
      <c r="A103" s="2">
        <v>17</v>
      </c>
      <c r="B103" s="2">
        <v>1</v>
      </c>
      <c r="C103" s="2"/>
      <c r="D103" s="2"/>
      <c r="E103" s="2" t="s">
        <v>3</v>
      </c>
      <c r="F103" s="2" t="s">
        <v>166</v>
      </c>
      <c r="G103" s="2" t="s">
        <v>167</v>
      </c>
      <c r="H103" s="2" t="s">
        <v>126</v>
      </c>
      <c r="I103" s="2">
        <f>ROUND(1.032/100,9)</f>
        <v>1.0319999999999999E-2</v>
      </c>
      <c r="J103" s="2">
        <v>0</v>
      </c>
      <c r="K103" s="2">
        <f>ROUND(1.032/100,9)</f>
        <v>1.0319999999999999E-2</v>
      </c>
      <c r="L103" s="2"/>
      <c r="M103" s="2"/>
      <c r="N103" s="2"/>
      <c r="O103" s="2">
        <f t="shared" si="70"/>
        <v>11.93</v>
      </c>
      <c r="P103" s="2">
        <f t="shared" si="71"/>
        <v>0</v>
      </c>
      <c r="Q103" s="2">
        <f t="shared" si="109"/>
        <v>0</v>
      </c>
      <c r="R103" s="2">
        <f t="shared" si="72"/>
        <v>0</v>
      </c>
      <c r="S103" s="2">
        <f t="shared" si="73"/>
        <v>11.93</v>
      </c>
      <c r="T103" s="2">
        <f t="shared" si="74"/>
        <v>0</v>
      </c>
      <c r="U103" s="2">
        <f t="shared" si="75"/>
        <v>1.2151180800000001</v>
      </c>
      <c r="V103" s="2">
        <f t="shared" si="76"/>
        <v>0</v>
      </c>
      <c r="W103" s="2">
        <f t="shared" si="77"/>
        <v>0</v>
      </c>
      <c r="X103" s="2">
        <f t="shared" si="78"/>
        <v>12.53</v>
      </c>
      <c r="Y103" s="2">
        <f t="shared" si="79"/>
        <v>9.19</v>
      </c>
      <c r="Z103" s="2"/>
      <c r="AA103" s="2">
        <v>-1</v>
      </c>
      <c r="AB103" s="2">
        <f t="shared" si="80"/>
        <v>1156.2429999999999</v>
      </c>
      <c r="AC103" s="2">
        <f t="shared" si="81"/>
        <v>0</v>
      </c>
      <c r="AD103" s="2">
        <f t="shared" si="110"/>
        <v>0</v>
      </c>
      <c r="AE103" s="2">
        <f t="shared" si="111"/>
        <v>0</v>
      </c>
      <c r="AF103" s="2">
        <f t="shared" si="112"/>
        <v>1156.2429999999999</v>
      </c>
      <c r="AG103" s="2">
        <f t="shared" si="82"/>
        <v>0</v>
      </c>
      <c r="AH103" s="2">
        <f t="shared" si="113"/>
        <v>117.74400000000001</v>
      </c>
      <c r="AI103" s="2">
        <f t="shared" si="114"/>
        <v>0</v>
      </c>
      <c r="AJ103" s="2">
        <f t="shared" si="83"/>
        <v>0</v>
      </c>
      <c r="AK103" s="2">
        <v>1051.1300000000001</v>
      </c>
      <c r="AL103" s="2">
        <v>0</v>
      </c>
      <c r="AM103" s="2">
        <v>0</v>
      </c>
      <c r="AN103" s="2">
        <v>0</v>
      </c>
      <c r="AO103" s="2">
        <v>1051.1300000000001</v>
      </c>
      <c r="AP103" s="2">
        <v>0</v>
      </c>
      <c r="AQ103" s="2">
        <v>107.04</v>
      </c>
      <c r="AR103" s="2">
        <v>0</v>
      </c>
      <c r="AS103" s="2">
        <v>0</v>
      </c>
      <c r="AT103" s="2">
        <v>105</v>
      </c>
      <c r="AU103" s="2">
        <v>77</v>
      </c>
      <c r="AV103" s="2">
        <v>1</v>
      </c>
      <c r="AW103" s="2">
        <v>1</v>
      </c>
      <c r="AX103" s="2"/>
      <c r="AY103" s="2"/>
      <c r="AZ103" s="2">
        <v>1</v>
      </c>
      <c r="BA103" s="2">
        <v>1</v>
      </c>
      <c r="BB103" s="2">
        <v>1</v>
      </c>
      <c r="BC103" s="2">
        <v>1</v>
      </c>
      <c r="BD103" s="2" t="s">
        <v>3</v>
      </c>
      <c r="BE103" s="2" t="s">
        <v>3</v>
      </c>
      <c r="BF103" s="2" t="s">
        <v>3</v>
      </c>
      <c r="BG103" s="2" t="s">
        <v>3</v>
      </c>
      <c r="BH103" s="2">
        <v>0</v>
      </c>
      <c r="BI103" s="2">
        <v>1</v>
      </c>
      <c r="BJ103" s="2" t="s">
        <v>168</v>
      </c>
      <c r="BK103" s="2"/>
      <c r="BL103" s="2"/>
      <c r="BM103" s="2">
        <v>16</v>
      </c>
      <c r="BN103" s="2">
        <v>0</v>
      </c>
      <c r="BO103" s="2" t="s">
        <v>3</v>
      </c>
      <c r="BP103" s="2">
        <v>0</v>
      </c>
      <c r="BQ103" s="2">
        <v>30</v>
      </c>
      <c r="BR103" s="2">
        <v>0</v>
      </c>
      <c r="BS103" s="2">
        <v>1</v>
      </c>
      <c r="BT103" s="2">
        <v>1</v>
      </c>
      <c r="BU103" s="2">
        <v>1</v>
      </c>
      <c r="BV103" s="2">
        <v>1</v>
      </c>
      <c r="BW103" s="2">
        <v>1</v>
      </c>
      <c r="BX103" s="2">
        <v>1</v>
      </c>
      <c r="BY103" s="2" t="s">
        <v>3</v>
      </c>
      <c r="BZ103" s="2">
        <v>105</v>
      </c>
      <c r="CA103" s="2">
        <v>77</v>
      </c>
      <c r="CB103" s="2" t="s">
        <v>3</v>
      </c>
      <c r="CC103" s="2"/>
      <c r="CD103" s="2"/>
      <c r="CE103" s="2">
        <v>30</v>
      </c>
      <c r="CF103" s="2">
        <v>0</v>
      </c>
      <c r="CG103" s="2">
        <v>0</v>
      </c>
      <c r="CH103" s="2"/>
      <c r="CI103" s="2"/>
      <c r="CJ103" s="2"/>
      <c r="CK103" s="2"/>
      <c r="CL103" s="2"/>
      <c r="CM103" s="2">
        <v>0</v>
      </c>
      <c r="CN103" s="2" t="s">
        <v>1321</v>
      </c>
      <c r="CO103" s="2">
        <v>0</v>
      </c>
      <c r="CP103" s="2">
        <f t="shared" si="84"/>
        <v>11.93</v>
      </c>
      <c r="CQ103" s="2">
        <f t="shared" si="85"/>
        <v>0</v>
      </c>
      <c r="CR103" s="2">
        <f t="shared" si="115"/>
        <v>0</v>
      </c>
      <c r="CS103" s="2">
        <f t="shared" si="86"/>
        <v>0</v>
      </c>
      <c r="CT103" s="2">
        <f t="shared" si="87"/>
        <v>1156.24</v>
      </c>
      <c r="CU103" s="2">
        <f t="shared" si="88"/>
        <v>0</v>
      </c>
      <c r="CV103" s="2">
        <f t="shared" si="89"/>
        <v>117.74400000000001</v>
      </c>
      <c r="CW103" s="2">
        <f t="shared" si="90"/>
        <v>0</v>
      </c>
      <c r="CX103" s="2">
        <f t="shared" si="91"/>
        <v>0</v>
      </c>
      <c r="CY103" s="2">
        <f>((S103*BZ103)/100)</f>
        <v>12.526499999999999</v>
      </c>
      <c r="CZ103" s="2">
        <f>((S103*CA103)/100)</f>
        <v>9.1860999999999997</v>
      </c>
      <c r="DA103" s="2"/>
      <c r="DB103" s="2"/>
      <c r="DC103" s="2" t="s">
        <v>3</v>
      </c>
      <c r="DD103" s="2" t="s">
        <v>3</v>
      </c>
      <c r="DE103" s="2" t="s">
        <v>157</v>
      </c>
      <c r="DF103" s="2" t="s">
        <v>157</v>
      </c>
      <c r="DG103" s="2" t="s">
        <v>157</v>
      </c>
      <c r="DH103" s="2" t="s">
        <v>3</v>
      </c>
      <c r="DI103" s="2" t="s">
        <v>157</v>
      </c>
      <c r="DJ103" s="2" t="s">
        <v>157</v>
      </c>
      <c r="DK103" s="2" t="s">
        <v>3</v>
      </c>
      <c r="DL103" s="2" t="s">
        <v>3</v>
      </c>
      <c r="DM103" s="2" t="s">
        <v>3</v>
      </c>
      <c r="DN103" s="2">
        <v>0</v>
      </c>
      <c r="DO103" s="2">
        <v>0</v>
      </c>
      <c r="DP103" s="2">
        <v>1</v>
      </c>
      <c r="DQ103" s="2">
        <v>1</v>
      </c>
      <c r="DR103" s="2"/>
      <c r="DS103" s="2"/>
      <c r="DT103" s="2"/>
      <c r="DU103" s="2">
        <v>1013</v>
      </c>
      <c r="DV103" s="2" t="s">
        <v>126</v>
      </c>
      <c r="DW103" s="2" t="s">
        <v>126</v>
      </c>
      <c r="DX103" s="2">
        <v>1</v>
      </c>
      <c r="DY103" s="2"/>
      <c r="DZ103" s="2" t="s">
        <v>3</v>
      </c>
      <c r="EA103" s="2" t="s">
        <v>3</v>
      </c>
      <c r="EB103" s="2" t="s">
        <v>3</v>
      </c>
      <c r="EC103" s="2" t="s">
        <v>3</v>
      </c>
      <c r="ED103" s="2"/>
      <c r="EE103" s="2">
        <v>49573375</v>
      </c>
      <c r="EF103" s="2">
        <v>30</v>
      </c>
      <c r="EG103" s="2" t="s">
        <v>129</v>
      </c>
      <c r="EH103" s="2">
        <v>0</v>
      </c>
      <c r="EI103" s="2" t="s">
        <v>3</v>
      </c>
      <c r="EJ103" s="2">
        <v>1</v>
      </c>
      <c r="EK103" s="2">
        <v>16</v>
      </c>
      <c r="EL103" s="2" t="s">
        <v>136</v>
      </c>
      <c r="EM103" s="2" t="s">
        <v>137</v>
      </c>
      <c r="EN103" s="2"/>
      <c r="EO103" s="2" t="s">
        <v>158</v>
      </c>
      <c r="EP103" s="2"/>
      <c r="EQ103" s="2">
        <v>132096</v>
      </c>
      <c r="ER103" s="2">
        <v>1051.1300000000001</v>
      </c>
      <c r="ES103" s="2">
        <v>0</v>
      </c>
      <c r="ET103" s="2">
        <v>0</v>
      </c>
      <c r="EU103" s="2">
        <v>0</v>
      </c>
      <c r="EV103" s="2">
        <v>1051.1300000000001</v>
      </c>
      <c r="EW103" s="2">
        <v>107.04</v>
      </c>
      <c r="EX103" s="2">
        <v>0</v>
      </c>
      <c r="EY103" s="2">
        <v>0</v>
      </c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>
        <v>0</v>
      </c>
      <c r="FR103" s="2">
        <f t="shared" si="92"/>
        <v>0</v>
      </c>
      <c r="FS103" s="2">
        <v>0</v>
      </c>
      <c r="FT103" s="2"/>
      <c r="FU103" s="2"/>
      <c r="FV103" s="2"/>
      <c r="FW103" s="2"/>
      <c r="FX103" s="2">
        <v>105</v>
      </c>
      <c r="FY103" s="2">
        <v>77</v>
      </c>
      <c r="FZ103" s="2"/>
      <c r="GA103" s="2" t="s">
        <v>3</v>
      </c>
      <c r="GB103" s="2"/>
      <c r="GC103" s="2"/>
      <c r="GD103" s="2">
        <v>0</v>
      </c>
      <c r="GE103" s="2"/>
      <c r="GF103" s="2">
        <v>1333524858</v>
      </c>
      <c r="GG103" s="2">
        <v>2</v>
      </c>
      <c r="GH103" s="2">
        <v>1</v>
      </c>
      <c r="GI103" s="2">
        <v>-2</v>
      </c>
      <c r="GJ103" s="2">
        <v>0</v>
      </c>
      <c r="GK103" s="2">
        <f>ROUND(R103*(R12)/100,2)</f>
        <v>0</v>
      </c>
      <c r="GL103" s="2">
        <f t="shared" si="93"/>
        <v>0</v>
      </c>
      <c r="GM103" s="2">
        <f t="shared" si="108"/>
        <v>33.65</v>
      </c>
      <c r="GN103" s="2">
        <f t="shared" si="95"/>
        <v>33.65</v>
      </c>
      <c r="GO103" s="2">
        <f t="shared" si="96"/>
        <v>0</v>
      </c>
      <c r="GP103" s="2">
        <f t="shared" si="97"/>
        <v>0</v>
      </c>
      <c r="GQ103" s="2"/>
      <c r="GR103" s="2">
        <v>0</v>
      </c>
      <c r="GS103" s="2">
        <v>0</v>
      </c>
      <c r="GT103" s="2">
        <v>0</v>
      </c>
      <c r="GU103" s="2" t="s">
        <v>3</v>
      </c>
      <c r="GV103" s="2">
        <f t="shared" si="98"/>
        <v>0</v>
      </c>
      <c r="GW103" s="2">
        <v>1</v>
      </c>
      <c r="GX103" s="2">
        <f t="shared" si="99"/>
        <v>0</v>
      </c>
      <c r="GY103" s="2"/>
      <c r="GZ103" s="2"/>
      <c r="HA103" s="2">
        <v>0</v>
      </c>
      <c r="HB103" s="2">
        <v>0</v>
      </c>
      <c r="HC103" s="2">
        <f t="shared" si="100"/>
        <v>0</v>
      </c>
      <c r="HD103" s="2"/>
      <c r="HE103" s="2" t="s">
        <v>3</v>
      </c>
      <c r="HF103" s="2" t="s">
        <v>3</v>
      </c>
      <c r="HG103" s="2"/>
      <c r="HH103" s="2"/>
      <c r="HI103" s="2"/>
      <c r="HJ103" s="2"/>
      <c r="HK103" s="2"/>
      <c r="HL103" s="2"/>
      <c r="HM103" s="2" t="s">
        <v>3</v>
      </c>
      <c r="HN103" s="2" t="s">
        <v>3</v>
      </c>
      <c r="HO103" s="2" t="s">
        <v>3</v>
      </c>
      <c r="HP103" s="2" t="s">
        <v>3</v>
      </c>
      <c r="HQ103" s="2" t="s">
        <v>3</v>
      </c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>
        <v>0</v>
      </c>
      <c r="IL103" s="2"/>
      <c r="IM103" s="2"/>
      <c r="IN103" s="2"/>
      <c r="IO103" s="2"/>
      <c r="IP103" s="2"/>
      <c r="IQ103" s="2"/>
      <c r="IR103" s="2"/>
      <c r="IS103" s="2"/>
      <c r="IT103" s="2"/>
      <c r="IU103" s="2"/>
    </row>
    <row r="104" spans="1:255" x14ac:dyDescent="0.2">
      <c r="A104">
        <v>17</v>
      </c>
      <c r="B104">
        <v>1</v>
      </c>
      <c r="E104" t="s">
        <v>3</v>
      </c>
      <c r="F104" t="s">
        <v>166</v>
      </c>
      <c r="G104" t="s">
        <v>167</v>
      </c>
      <c r="H104" t="s">
        <v>126</v>
      </c>
      <c r="I104">
        <f>ROUND(1.032/100,9)</f>
        <v>1.0319999999999999E-2</v>
      </c>
      <c r="J104">
        <v>0</v>
      </c>
      <c r="K104">
        <f>ROUND(1.032/100,9)</f>
        <v>1.0319999999999999E-2</v>
      </c>
      <c r="O104">
        <f t="shared" si="70"/>
        <v>346.33</v>
      </c>
      <c r="P104">
        <f t="shared" si="71"/>
        <v>0</v>
      </c>
      <c r="Q104">
        <f t="shared" si="109"/>
        <v>0</v>
      </c>
      <c r="R104">
        <f t="shared" si="72"/>
        <v>0</v>
      </c>
      <c r="S104">
        <f t="shared" si="73"/>
        <v>346.33</v>
      </c>
      <c r="T104">
        <f t="shared" si="74"/>
        <v>0</v>
      </c>
      <c r="U104">
        <f t="shared" si="75"/>
        <v>1.2151180800000001</v>
      </c>
      <c r="V104">
        <f t="shared" si="76"/>
        <v>0</v>
      </c>
      <c r="W104">
        <f t="shared" si="77"/>
        <v>0</v>
      </c>
      <c r="X104">
        <f t="shared" si="78"/>
        <v>301.31</v>
      </c>
      <c r="Y104">
        <f t="shared" si="79"/>
        <v>142</v>
      </c>
      <c r="AA104">
        <v>-1</v>
      </c>
      <c r="AB104">
        <f t="shared" si="80"/>
        <v>1156.2429999999999</v>
      </c>
      <c r="AC104">
        <f t="shared" si="81"/>
        <v>0</v>
      </c>
      <c r="AD104">
        <f t="shared" si="110"/>
        <v>0</v>
      </c>
      <c r="AE104">
        <f t="shared" si="111"/>
        <v>0</v>
      </c>
      <c r="AF104">
        <f t="shared" si="112"/>
        <v>1156.2429999999999</v>
      </c>
      <c r="AG104">
        <f t="shared" si="82"/>
        <v>0</v>
      </c>
      <c r="AH104">
        <f t="shared" si="113"/>
        <v>117.74400000000001</v>
      </c>
      <c r="AI104">
        <f t="shared" si="114"/>
        <v>0</v>
      </c>
      <c r="AJ104">
        <f t="shared" si="83"/>
        <v>0</v>
      </c>
      <c r="AK104">
        <v>1051.1300000000001</v>
      </c>
      <c r="AL104">
        <v>0</v>
      </c>
      <c r="AM104">
        <v>0</v>
      </c>
      <c r="AN104">
        <v>0</v>
      </c>
      <c r="AO104">
        <v>1051.1300000000001</v>
      </c>
      <c r="AP104">
        <v>0</v>
      </c>
      <c r="AQ104">
        <v>107.04</v>
      </c>
      <c r="AR104">
        <v>0</v>
      </c>
      <c r="AS104">
        <v>0</v>
      </c>
      <c r="AT104">
        <v>87</v>
      </c>
      <c r="AU104">
        <v>41</v>
      </c>
      <c r="AV104">
        <v>1</v>
      </c>
      <c r="AW104">
        <v>1</v>
      </c>
      <c r="AZ104">
        <v>1</v>
      </c>
      <c r="BA104">
        <v>29.03</v>
      </c>
      <c r="BB104">
        <v>1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1</v>
      </c>
      <c r="BJ104" t="s">
        <v>168</v>
      </c>
      <c r="BM104">
        <v>16</v>
      </c>
      <c r="BN104">
        <v>0</v>
      </c>
      <c r="BO104" t="s">
        <v>166</v>
      </c>
      <c r="BP104">
        <v>1</v>
      </c>
      <c r="BQ104">
        <v>30</v>
      </c>
      <c r="BR104">
        <v>0</v>
      </c>
      <c r="BS104">
        <v>29.03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87</v>
      </c>
      <c r="CA104">
        <v>41</v>
      </c>
      <c r="CB104" t="s">
        <v>3</v>
      </c>
      <c r="CE104">
        <v>30</v>
      </c>
      <c r="CF104">
        <v>0</v>
      </c>
      <c r="CG104">
        <v>0</v>
      </c>
      <c r="CM104">
        <v>0</v>
      </c>
      <c r="CN104" t="s">
        <v>1321</v>
      </c>
      <c r="CO104">
        <v>0</v>
      </c>
      <c r="CP104">
        <f t="shared" si="84"/>
        <v>346.33</v>
      </c>
      <c r="CQ104">
        <f t="shared" si="85"/>
        <v>0</v>
      </c>
      <c r="CR104">
        <f t="shared" si="115"/>
        <v>0</v>
      </c>
      <c r="CS104">
        <f t="shared" si="86"/>
        <v>0</v>
      </c>
      <c r="CT104">
        <f t="shared" si="87"/>
        <v>33565.65</v>
      </c>
      <c r="CU104">
        <f t="shared" si="88"/>
        <v>0</v>
      </c>
      <c r="CV104">
        <f t="shared" si="89"/>
        <v>117.74400000000001</v>
      </c>
      <c r="CW104">
        <f t="shared" si="90"/>
        <v>0</v>
      </c>
      <c r="CX104">
        <f t="shared" si="91"/>
        <v>0</v>
      </c>
      <c r="CY104">
        <f>S104*(BZ104/100)</f>
        <v>301.30709999999999</v>
      </c>
      <c r="CZ104">
        <f>S104*(CA104/100)</f>
        <v>141.99529999999999</v>
      </c>
      <c r="DC104" t="s">
        <v>3</v>
      </c>
      <c r="DD104" t="s">
        <v>3</v>
      </c>
      <c r="DE104" t="s">
        <v>157</v>
      </c>
      <c r="DF104" t="s">
        <v>157</v>
      </c>
      <c r="DG104" t="s">
        <v>157</v>
      </c>
      <c r="DH104" t="s">
        <v>3</v>
      </c>
      <c r="DI104" t="s">
        <v>157</v>
      </c>
      <c r="DJ104" t="s">
        <v>157</v>
      </c>
      <c r="DK104" t="s">
        <v>3</v>
      </c>
      <c r="DL104" t="s">
        <v>3</v>
      </c>
      <c r="DM104" t="s">
        <v>3</v>
      </c>
      <c r="DN104">
        <v>105</v>
      </c>
      <c r="DO104">
        <v>77</v>
      </c>
      <c r="DP104">
        <v>1</v>
      </c>
      <c r="DQ104">
        <v>1</v>
      </c>
      <c r="DU104">
        <v>1013</v>
      </c>
      <c r="DV104" t="s">
        <v>126</v>
      </c>
      <c r="DW104" t="s">
        <v>126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49573375</v>
      </c>
      <c r="EF104">
        <v>30</v>
      </c>
      <c r="EG104" t="s">
        <v>129</v>
      </c>
      <c r="EH104">
        <v>0</v>
      </c>
      <c r="EI104" t="s">
        <v>3</v>
      </c>
      <c r="EJ104">
        <v>1</v>
      </c>
      <c r="EK104">
        <v>16</v>
      </c>
      <c r="EL104" t="s">
        <v>136</v>
      </c>
      <c r="EM104" t="s">
        <v>137</v>
      </c>
      <c r="EO104" t="s">
        <v>158</v>
      </c>
      <c r="EQ104">
        <v>132096</v>
      </c>
      <c r="ER104">
        <v>1051.1300000000001</v>
      </c>
      <c r="ES104">
        <v>0</v>
      </c>
      <c r="ET104">
        <v>0</v>
      </c>
      <c r="EU104">
        <v>0</v>
      </c>
      <c r="EV104">
        <v>1051.1300000000001</v>
      </c>
      <c r="EW104">
        <v>107.04</v>
      </c>
      <c r="EX104">
        <v>0</v>
      </c>
      <c r="EY104">
        <v>0</v>
      </c>
      <c r="FQ104">
        <v>0</v>
      </c>
      <c r="FR104">
        <f t="shared" si="92"/>
        <v>0</v>
      </c>
      <c r="FS104">
        <v>0</v>
      </c>
      <c r="FX104">
        <v>105</v>
      </c>
      <c r="FY104">
        <v>77</v>
      </c>
      <c r="GA104" t="s">
        <v>3</v>
      </c>
      <c r="GD104">
        <v>0</v>
      </c>
      <c r="GF104">
        <v>1333524858</v>
      </c>
      <c r="GG104">
        <v>2</v>
      </c>
      <c r="GH104">
        <v>1</v>
      </c>
      <c r="GI104">
        <v>2</v>
      </c>
      <c r="GJ104">
        <v>0</v>
      </c>
      <c r="GK104">
        <f>ROUND(R104*(S12)/100,2)</f>
        <v>0</v>
      </c>
      <c r="GL104">
        <f t="shared" si="93"/>
        <v>0</v>
      </c>
      <c r="GM104">
        <f t="shared" si="108"/>
        <v>789.64</v>
      </c>
      <c r="GN104">
        <f t="shared" si="95"/>
        <v>789.64</v>
      </c>
      <c r="GO104">
        <f t="shared" si="96"/>
        <v>0</v>
      </c>
      <c r="GP104">
        <f t="shared" si="97"/>
        <v>0</v>
      </c>
      <c r="GR104">
        <v>0</v>
      </c>
      <c r="GS104">
        <v>0</v>
      </c>
      <c r="GT104">
        <v>0</v>
      </c>
      <c r="GU104" t="s">
        <v>3</v>
      </c>
      <c r="GV104">
        <f t="shared" si="98"/>
        <v>0</v>
      </c>
      <c r="GW104">
        <v>1</v>
      </c>
      <c r="GX104">
        <f t="shared" si="99"/>
        <v>0</v>
      </c>
      <c r="HA104">
        <v>0</v>
      </c>
      <c r="HB104">
        <v>0</v>
      </c>
      <c r="HC104">
        <f t="shared" si="100"/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IK104">
        <v>0</v>
      </c>
    </row>
    <row r="105" spans="1:255" x14ac:dyDescent="0.2">
      <c r="A105" s="2">
        <v>17</v>
      </c>
      <c r="B105" s="2">
        <v>1</v>
      </c>
      <c r="C105" s="2"/>
      <c r="D105" s="2"/>
      <c r="E105" s="2" t="s">
        <v>3</v>
      </c>
      <c r="F105" s="2" t="s">
        <v>169</v>
      </c>
      <c r="G105" s="2" t="s">
        <v>170</v>
      </c>
      <c r="H105" s="2" t="s">
        <v>171</v>
      </c>
      <c r="I105" s="2">
        <v>10.32</v>
      </c>
      <c r="J105" s="2">
        <v>0</v>
      </c>
      <c r="K105" s="2">
        <v>10.32</v>
      </c>
      <c r="L105" s="2"/>
      <c r="M105" s="2"/>
      <c r="N105" s="2"/>
      <c r="O105" s="2">
        <f t="shared" si="70"/>
        <v>1083.5</v>
      </c>
      <c r="P105" s="2">
        <f t="shared" si="71"/>
        <v>1083.5</v>
      </c>
      <c r="Q105" s="2">
        <f>(ROUND((ROUND(((ET105)*AV105*I105),2)*BB105),2)+ROUND((ROUND(((AE105-(EU105))*AV105*I105),2)*BS105),2))</f>
        <v>0</v>
      </c>
      <c r="R105" s="2">
        <f t="shared" si="72"/>
        <v>0</v>
      </c>
      <c r="S105" s="2">
        <f t="shared" si="73"/>
        <v>0</v>
      </c>
      <c r="T105" s="2">
        <f t="shared" si="74"/>
        <v>0</v>
      </c>
      <c r="U105" s="2">
        <f t="shared" si="75"/>
        <v>0</v>
      </c>
      <c r="V105" s="2">
        <f t="shared" si="76"/>
        <v>0</v>
      </c>
      <c r="W105" s="2">
        <f t="shared" si="77"/>
        <v>0</v>
      </c>
      <c r="X105" s="2">
        <f t="shared" si="78"/>
        <v>0</v>
      </c>
      <c r="Y105" s="2">
        <f t="shared" si="79"/>
        <v>0</v>
      </c>
      <c r="Z105" s="2"/>
      <c r="AA105" s="2">
        <v>-1</v>
      </c>
      <c r="AB105" s="2">
        <f t="shared" si="80"/>
        <v>104.99</v>
      </c>
      <c r="AC105" s="2">
        <f t="shared" si="81"/>
        <v>104.99</v>
      </c>
      <c r="AD105" s="2">
        <f>ROUND((((ET105)-(EU105))+AE105),6)</f>
        <v>0</v>
      </c>
      <c r="AE105" s="2">
        <f>ROUND((EU105),6)</f>
        <v>0</v>
      </c>
      <c r="AF105" s="2">
        <f>ROUND((EV105),6)</f>
        <v>0</v>
      </c>
      <c r="AG105" s="2">
        <f t="shared" si="82"/>
        <v>0</v>
      </c>
      <c r="AH105" s="2">
        <f>(EW105)</f>
        <v>0</v>
      </c>
      <c r="AI105" s="2">
        <f>(EX105)</f>
        <v>0</v>
      </c>
      <c r="AJ105" s="2">
        <f t="shared" si="83"/>
        <v>0</v>
      </c>
      <c r="AK105" s="2">
        <v>104.99</v>
      </c>
      <c r="AL105" s="2">
        <v>104.99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105</v>
      </c>
      <c r="AU105" s="2">
        <v>77</v>
      </c>
      <c r="AV105" s="2">
        <v>1</v>
      </c>
      <c r="AW105" s="2">
        <v>1</v>
      </c>
      <c r="AX105" s="2"/>
      <c r="AY105" s="2"/>
      <c r="AZ105" s="2">
        <v>1</v>
      </c>
      <c r="BA105" s="2">
        <v>1</v>
      </c>
      <c r="BB105" s="2">
        <v>1</v>
      </c>
      <c r="BC105" s="2">
        <v>1</v>
      </c>
      <c r="BD105" s="2" t="s">
        <v>3</v>
      </c>
      <c r="BE105" s="2" t="s">
        <v>3</v>
      </c>
      <c r="BF105" s="2" t="s">
        <v>3</v>
      </c>
      <c r="BG105" s="2" t="s">
        <v>3</v>
      </c>
      <c r="BH105" s="2">
        <v>3</v>
      </c>
      <c r="BI105" s="2">
        <v>1</v>
      </c>
      <c r="BJ105" s="2" t="s">
        <v>172</v>
      </c>
      <c r="BK105" s="2"/>
      <c r="BL105" s="2"/>
      <c r="BM105" s="2">
        <v>64</v>
      </c>
      <c r="BN105" s="2">
        <v>0</v>
      </c>
      <c r="BO105" s="2" t="s">
        <v>3</v>
      </c>
      <c r="BP105" s="2">
        <v>0</v>
      </c>
      <c r="BQ105" s="2">
        <v>30</v>
      </c>
      <c r="BR105" s="2">
        <v>0</v>
      </c>
      <c r="BS105" s="2">
        <v>1</v>
      </c>
      <c r="BT105" s="2">
        <v>1</v>
      </c>
      <c r="BU105" s="2">
        <v>1</v>
      </c>
      <c r="BV105" s="2">
        <v>1</v>
      </c>
      <c r="BW105" s="2">
        <v>1</v>
      </c>
      <c r="BX105" s="2">
        <v>1</v>
      </c>
      <c r="BY105" s="2" t="s">
        <v>3</v>
      </c>
      <c r="BZ105" s="2">
        <v>105</v>
      </c>
      <c r="CA105" s="2">
        <v>77</v>
      </c>
      <c r="CB105" s="2" t="s">
        <v>3</v>
      </c>
      <c r="CC105" s="2"/>
      <c r="CD105" s="2"/>
      <c r="CE105" s="2">
        <v>30</v>
      </c>
      <c r="CF105" s="2">
        <v>0</v>
      </c>
      <c r="CG105" s="2">
        <v>0</v>
      </c>
      <c r="CH105" s="2"/>
      <c r="CI105" s="2"/>
      <c r="CJ105" s="2"/>
      <c r="CK105" s="2"/>
      <c r="CL105" s="2"/>
      <c r="CM105" s="2">
        <v>0</v>
      </c>
      <c r="CN105" s="2" t="s">
        <v>3</v>
      </c>
      <c r="CO105" s="2">
        <v>0</v>
      </c>
      <c r="CP105" s="2">
        <f t="shared" si="84"/>
        <v>1083.5</v>
      </c>
      <c r="CQ105" s="2">
        <f t="shared" si="85"/>
        <v>104.99</v>
      </c>
      <c r="CR105" s="2">
        <f>(ROUND((ROUND(((ET105)*AV105*1),2)*BB105),2)+ROUND((ROUND(((AE105-(EU105))*AV105*1),2)*BS105),2))</f>
        <v>0</v>
      </c>
      <c r="CS105" s="2">
        <f t="shared" si="86"/>
        <v>0</v>
      </c>
      <c r="CT105" s="2">
        <f t="shared" si="87"/>
        <v>0</v>
      </c>
      <c r="CU105" s="2">
        <f t="shared" si="88"/>
        <v>0</v>
      </c>
      <c r="CV105" s="2">
        <f t="shared" si="89"/>
        <v>0</v>
      </c>
      <c r="CW105" s="2">
        <f t="shared" si="90"/>
        <v>0</v>
      </c>
      <c r="CX105" s="2">
        <f t="shared" si="91"/>
        <v>0</v>
      </c>
      <c r="CY105" s="2">
        <f>((S105*BZ105)/100)</f>
        <v>0</v>
      </c>
      <c r="CZ105" s="2">
        <f>((S105*CA105)/100)</f>
        <v>0</v>
      </c>
      <c r="DA105" s="2"/>
      <c r="DB105" s="2"/>
      <c r="DC105" s="2" t="s">
        <v>3</v>
      </c>
      <c r="DD105" s="2" t="s">
        <v>3</v>
      </c>
      <c r="DE105" s="2" t="s">
        <v>3</v>
      </c>
      <c r="DF105" s="2" t="s">
        <v>3</v>
      </c>
      <c r="DG105" s="2" t="s">
        <v>3</v>
      </c>
      <c r="DH105" s="2" t="s">
        <v>3</v>
      </c>
      <c r="DI105" s="2" t="s">
        <v>3</v>
      </c>
      <c r="DJ105" s="2" t="s">
        <v>3</v>
      </c>
      <c r="DK105" s="2" t="s">
        <v>3</v>
      </c>
      <c r="DL105" s="2" t="s">
        <v>3</v>
      </c>
      <c r="DM105" s="2" t="s">
        <v>3</v>
      </c>
      <c r="DN105" s="2">
        <v>0</v>
      </c>
      <c r="DO105" s="2">
        <v>0</v>
      </c>
      <c r="DP105" s="2">
        <v>1</v>
      </c>
      <c r="DQ105" s="2">
        <v>1</v>
      </c>
      <c r="DR105" s="2"/>
      <c r="DS105" s="2"/>
      <c r="DT105" s="2"/>
      <c r="DU105" s="2">
        <v>1007</v>
      </c>
      <c r="DV105" s="2" t="s">
        <v>171</v>
      </c>
      <c r="DW105" s="2" t="s">
        <v>171</v>
      </c>
      <c r="DX105" s="2">
        <v>1</v>
      </c>
      <c r="DY105" s="2"/>
      <c r="DZ105" s="2" t="s">
        <v>3</v>
      </c>
      <c r="EA105" s="2" t="s">
        <v>3</v>
      </c>
      <c r="EB105" s="2" t="s">
        <v>3</v>
      </c>
      <c r="EC105" s="2" t="s">
        <v>3</v>
      </c>
      <c r="ED105" s="2"/>
      <c r="EE105" s="2">
        <v>49573325</v>
      </c>
      <c r="EF105" s="2">
        <v>30</v>
      </c>
      <c r="EG105" s="2" t="s">
        <v>129</v>
      </c>
      <c r="EH105" s="2">
        <v>0</v>
      </c>
      <c r="EI105" s="2" t="s">
        <v>3</v>
      </c>
      <c r="EJ105" s="2">
        <v>1</v>
      </c>
      <c r="EK105" s="2">
        <v>64</v>
      </c>
      <c r="EL105" s="2" t="s">
        <v>173</v>
      </c>
      <c r="EM105" s="2" t="s">
        <v>174</v>
      </c>
      <c r="EN105" s="2"/>
      <c r="EO105" s="2" t="s">
        <v>3</v>
      </c>
      <c r="EP105" s="2"/>
      <c r="EQ105" s="2">
        <v>132096</v>
      </c>
      <c r="ER105" s="2">
        <v>104.99</v>
      </c>
      <c r="ES105" s="2">
        <v>104.99</v>
      </c>
      <c r="ET105" s="2">
        <v>0</v>
      </c>
      <c r="EU105" s="2">
        <v>0</v>
      </c>
      <c r="EV105" s="2">
        <v>0</v>
      </c>
      <c r="EW105" s="2">
        <v>0</v>
      </c>
      <c r="EX105" s="2">
        <v>0</v>
      </c>
      <c r="EY105" s="2">
        <v>0</v>
      </c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>
        <v>0</v>
      </c>
      <c r="FR105" s="2">
        <f t="shared" si="92"/>
        <v>0</v>
      </c>
      <c r="FS105" s="2">
        <v>0</v>
      </c>
      <c r="FT105" s="2"/>
      <c r="FU105" s="2"/>
      <c r="FV105" s="2"/>
      <c r="FW105" s="2"/>
      <c r="FX105" s="2">
        <v>105</v>
      </c>
      <c r="FY105" s="2">
        <v>77</v>
      </c>
      <c r="FZ105" s="2"/>
      <c r="GA105" s="2" t="s">
        <v>3</v>
      </c>
      <c r="GB105" s="2"/>
      <c r="GC105" s="2"/>
      <c r="GD105" s="2">
        <v>0</v>
      </c>
      <c r="GE105" s="2"/>
      <c r="GF105" s="2">
        <v>1378719434</v>
      </c>
      <c r="GG105" s="2">
        <v>2</v>
      </c>
      <c r="GH105" s="2">
        <v>1</v>
      </c>
      <c r="GI105" s="2">
        <v>-2</v>
      </c>
      <c r="GJ105" s="2">
        <v>0</v>
      </c>
      <c r="GK105" s="2">
        <f>ROUND(R105*(R12)/100,2)</f>
        <v>0</v>
      </c>
      <c r="GL105" s="2">
        <f t="shared" si="93"/>
        <v>0</v>
      </c>
      <c r="GM105" s="2">
        <f t="shared" si="108"/>
        <v>1083.5</v>
      </c>
      <c r="GN105" s="2">
        <f t="shared" si="95"/>
        <v>1083.5</v>
      </c>
      <c r="GO105" s="2">
        <f t="shared" si="96"/>
        <v>0</v>
      </c>
      <c r="GP105" s="2">
        <f t="shared" si="97"/>
        <v>0</v>
      </c>
      <c r="GQ105" s="2"/>
      <c r="GR105" s="2">
        <v>0</v>
      </c>
      <c r="GS105" s="2">
        <v>0</v>
      </c>
      <c r="GT105" s="2">
        <v>0</v>
      </c>
      <c r="GU105" s="2" t="s">
        <v>3</v>
      </c>
      <c r="GV105" s="2">
        <f t="shared" si="98"/>
        <v>0</v>
      </c>
      <c r="GW105" s="2">
        <v>1</v>
      </c>
      <c r="GX105" s="2">
        <f t="shared" si="99"/>
        <v>0</v>
      </c>
      <c r="GY105" s="2"/>
      <c r="GZ105" s="2"/>
      <c r="HA105" s="2">
        <v>0</v>
      </c>
      <c r="HB105" s="2">
        <v>0</v>
      </c>
      <c r="HC105" s="2">
        <f t="shared" si="100"/>
        <v>0</v>
      </c>
      <c r="HD105" s="2"/>
      <c r="HE105" s="2" t="s">
        <v>3</v>
      </c>
      <c r="HF105" s="2" t="s">
        <v>3</v>
      </c>
      <c r="HG105" s="2"/>
      <c r="HH105" s="2"/>
      <c r="HI105" s="2"/>
      <c r="HJ105" s="2"/>
      <c r="HK105" s="2"/>
      <c r="HL105" s="2"/>
      <c r="HM105" s="2" t="s">
        <v>3</v>
      </c>
      <c r="HN105" s="2" t="s">
        <v>3</v>
      </c>
      <c r="HO105" s="2" t="s">
        <v>3</v>
      </c>
      <c r="HP105" s="2" t="s">
        <v>3</v>
      </c>
      <c r="HQ105" s="2" t="s">
        <v>3</v>
      </c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>
        <v>0</v>
      </c>
      <c r="IL105" s="2"/>
      <c r="IM105" s="2"/>
      <c r="IN105" s="2"/>
      <c r="IO105" s="2"/>
      <c r="IP105" s="2"/>
      <c r="IQ105" s="2"/>
      <c r="IR105" s="2"/>
      <c r="IS105" s="2"/>
      <c r="IT105" s="2"/>
      <c r="IU105" s="2"/>
    </row>
    <row r="106" spans="1:255" x14ac:dyDescent="0.2">
      <c r="A106">
        <v>17</v>
      </c>
      <c r="B106">
        <v>1</v>
      </c>
      <c r="E106" t="s">
        <v>3</v>
      </c>
      <c r="F106" t="s">
        <v>169</v>
      </c>
      <c r="G106" t="s">
        <v>170</v>
      </c>
      <c r="H106" t="s">
        <v>171</v>
      </c>
      <c r="I106">
        <v>10.32</v>
      </c>
      <c r="J106">
        <v>0</v>
      </c>
      <c r="K106">
        <v>10.32</v>
      </c>
      <c r="O106">
        <f t="shared" si="70"/>
        <v>7454.48</v>
      </c>
      <c r="P106">
        <f t="shared" si="71"/>
        <v>7454.48</v>
      </c>
      <c r="Q106">
        <f>(ROUND((ROUND(((ET106)*AV106*I106),2)*BB106),2)+ROUND((ROUND(((AE106-(EU106))*AV106*I106),2)*BS106),2))</f>
        <v>0</v>
      </c>
      <c r="R106">
        <f t="shared" si="72"/>
        <v>0</v>
      </c>
      <c r="S106">
        <f t="shared" si="73"/>
        <v>0</v>
      </c>
      <c r="T106">
        <f t="shared" si="74"/>
        <v>0</v>
      </c>
      <c r="U106">
        <f t="shared" si="75"/>
        <v>0</v>
      </c>
      <c r="V106">
        <f t="shared" si="76"/>
        <v>0</v>
      </c>
      <c r="W106">
        <f t="shared" si="77"/>
        <v>0</v>
      </c>
      <c r="X106">
        <f t="shared" si="78"/>
        <v>0</v>
      </c>
      <c r="Y106">
        <f t="shared" si="79"/>
        <v>0</v>
      </c>
      <c r="AA106">
        <v>-1</v>
      </c>
      <c r="AB106">
        <f t="shared" si="80"/>
        <v>104.99</v>
      </c>
      <c r="AC106">
        <f t="shared" si="81"/>
        <v>104.99</v>
      </c>
      <c r="AD106">
        <f>ROUND((((ET106)-(EU106))+AE106),6)</f>
        <v>0</v>
      </c>
      <c r="AE106">
        <f>ROUND((EU106),6)</f>
        <v>0</v>
      </c>
      <c r="AF106">
        <f>ROUND((EV106),6)</f>
        <v>0</v>
      </c>
      <c r="AG106">
        <f t="shared" si="82"/>
        <v>0</v>
      </c>
      <c r="AH106">
        <f>(EW106)</f>
        <v>0</v>
      </c>
      <c r="AI106">
        <f>(EX106)</f>
        <v>0</v>
      </c>
      <c r="AJ106">
        <f t="shared" si="83"/>
        <v>0</v>
      </c>
      <c r="AK106">
        <v>104.99</v>
      </c>
      <c r="AL106">
        <v>104.99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6.88</v>
      </c>
      <c r="BD106" t="s">
        <v>3</v>
      </c>
      <c r="BE106" t="s">
        <v>3</v>
      </c>
      <c r="BF106" t="s">
        <v>3</v>
      </c>
      <c r="BG106" t="s">
        <v>3</v>
      </c>
      <c r="BH106">
        <v>3</v>
      </c>
      <c r="BI106">
        <v>1</v>
      </c>
      <c r="BJ106" t="s">
        <v>172</v>
      </c>
      <c r="BM106">
        <v>64</v>
      </c>
      <c r="BN106">
        <v>0</v>
      </c>
      <c r="BO106" t="s">
        <v>169</v>
      </c>
      <c r="BP106">
        <v>1</v>
      </c>
      <c r="BQ106">
        <v>30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0</v>
      </c>
      <c r="CA106">
        <v>0</v>
      </c>
      <c r="CB106" t="s">
        <v>3</v>
      </c>
      <c r="CE106">
        <v>30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si="84"/>
        <v>7454.48</v>
      </c>
      <c r="CQ106">
        <f t="shared" si="85"/>
        <v>722.33</v>
      </c>
      <c r="CR106">
        <f>(ROUND((ROUND(((ET106)*AV106*1),2)*BB106),2)+ROUND((ROUND(((AE106-(EU106))*AV106*1),2)*BS106),2))</f>
        <v>0</v>
      </c>
      <c r="CS106">
        <f t="shared" si="86"/>
        <v>0</v>
      </c>
      <c r="CT106">
        <f t="shared" si="87"/>
        <v>0</v>
      </c>
      <c r="CU106">
        <f t="shared" si="88"/>
        <v>0</v>
      </c>
      <c r="CV106">
        <f t="shared" si="89"/>
        <v>0</v>
      </c>
      <c r="CW106">
        <f t="shared" si="90"/>
        <v>0</v>
      </c>
      <c r="CX106">
        <f t="shared" si="91"/>
        <v>0</v>
      </c>
      <c r="CY106">
        <f>S106*(BZ106/100)</f>
        <v>0</v>
      </c>
      <c r="CZ106">
        <f>S106*(CA106/100)</f>
        <v>0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105</v>
      </c>
      <c r="DO106">
        <v>77</v>
      </c>
      <c r="DP106">
        <v>1</v>
      </c>
      <c r="DQ106">
        <v>1</v>
      </c>
      <c r="DU106">
        <v>1007</v>
      </c>
      <c r="DV106" t="s">
        <v>171</v>
      </c>
      <c r="DW106" t="s">
        <v>171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49573325</v>
      </c>
      <c r="EF106">
        <v>30</v>
      </c>
      <c r="EG106" t="s">
        <v>129</v>
      </c>
      <c r="EH106">
        <v>0</v>
      </c>
      <c r="EI106" t="s">
        <v>3</v>
      </c>
      <c r="EJ106">
        <v>1</v>
      </c>
      <c r="EK106">
        <v>64</v>
      </c>
      <c r="EL106" t="s">
        <v>173</v>
      </c>
      <c r="EM106" t="s">
        <v>174</v>
      </c>
      <c r="EO106" t="s">
        <v>3</v>
      </c>
      <c r="EQ106">
        <v>132096</v>
      </c>
      <c r="ER106">
        <v>104.99</v>
      </c>
      <c r="ES106">
        <v>104.99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FQ106">
        <v>0</v>
      </c>
      <c r="FR106">
        <f t="shared" si="92"/>
        <v>0</v>
      </c>
      <c r="FS106">
        <v>0</v>
      </c>
      <c r="FX106">
        <v>105</v>
      </c>
      <c r="FY106">
        <v>77</v>
      </c>
      <c r="GA106" t="s">
        <v>3</v>
      </c>
      <c r="GD106">
        <v>0</v>
      </c>
      <c r="GF106">
        <v>1378719434</v>
      </c>
      <c r="GG106">
        <v>2</v>
      </c>
      <c r="GH106">
        <v>1</v>
      </c>
      <c r="GI106">
        <v>2</v>
      </c>
      <c r="GJ106">
        <v>0</v>
      </c>
      <c r="GK106">
        <f>ROUND(R106*(S12)/100,2)</f>
        <v>0</v>
      </c>
      <c r="GL106">
        <f t="shared" si="93"/>
        <v>0</v>
      </c>
      <c r="GM106">
        <f t="shared" si="108"/>
        <v>7454.48</v>
      </c>
      <c r="GN106">
        <f t="shared" si="95"/>
        <v>7454.48</v>
      </c>
      <c r="GO106">
        <f t="shared" si="96"/>
        <v>0</v>
      </c>
      <c r="GP106">
        <f t="shared" si="97"/>
        <v>0</v>
      </c>
      <c r="GR106">
        <v>0</v>
      </c>
      <c r="GS106">
        <v>0</v>
      </c>
      <c r="GT106">
        <v>0</v>
      </c>
      <c r="GU106" t="s">
        <v>3</v>
      </c>
      <c r="GV106">
        <f t="shared" si="98"/>
        <v>0</v>
      </c>
      <c r="GW106">
        <v>1</v>
      </c>
      <c r="GX106">
        <f t="shared" si="99"/>
        <v>0</v>
      </c>
      <c r="HA106">
        <v>0</v>
      </c>
      <c r="HB106">
        <v>0</v>
      </c>
      <c r="HC106">
        <f t="shared" si="100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IK106">
        <v>0</v>
      </c>
    </row>
    <row r="107" spans="1:255" x14ac:dyDescent="0.2">
      <c r="A107" s="2">
        <v>17</v>
      </c>
      <c r="B107" s="2">
        <v>1</v>
      </c>
      <c r="C107" s="2"/>
      <c r="D107" s="2"/>
      <c r="E107" s="2" t="s">
        <v>3</v>
      </c>
      <c r="F107" s="2" t="s">
        <v>175</v>
      </c>
      <c r="G107" s="2" t="s">
        <v>176</v>
      </c>
      <c r="H107" s="2" t="s">
        <v>177</v>
      </c>
      <c r="I107" s="2">
        <f>ROUND(7.8/100,9)</f>
        <v>7.8E-2</v>
      </c>
      <c r="J107" s="2">
        <v>0</v>
      </c>
      <c r="K107" s="2">
        <f>ROUND(7.8/100,9)</f>
        <v>7.8E-2</v>
      </c>
      <c r="L107" s="2"/>
      <c r="M107" s="2"/>
      <c r="N107" s="2"/>
      <c r="O107" s="2">
        <f t="shared" si="70"/>
        <v>46.14</v>
      </c>
      <c r="P107" s="2">
        <f t="shared" si="71"/>
        <v>0</v>
      </c>
      <c r="Q107" s="2">
        <f>(ROUND((ROUND((((ET107*1.1))*AV107*I107),2)*BB107),2)+ROUND((ROUND(((AE107-((EU107*1.1)))*AV107*I107),2)*BS107),2))</f>
        <v>35.78</v>
      </c>
      <c r="R107" s="2">
        <f t="shared" si="72"/>
        <v>11.43</v>
      </c>
      <c r="S107" s="2">
        <f t="shared" si="73"/>
        <v>10.36</v>
      </c>
      <c r="T107" s="2">
        <f t="shared" si="74"/>
        <v>0</v>
      </c>
      <c r="U107" s="2">
        <f t="shared" si="75"/>
        <v>0.92664000000000024</v>
      </c>
      <c r="V107" s="2">
        <f t="shared" si="76"/>
        <v>0</v>
      </c>
      <c r="W107" s="2">
        <f t="shared" si="77"/>
        <v>0</v>
      </c>
      <c r="X107" s="2">
        <f t="shared" si="78"/>
        <v>10.15</v>
      </c>
      <c r="Y107" s="2">
        <f t="shared" si="79"/>
        <v>7.98</v>
      </c>
      <c r="Z107" s="2"/>
      <c r="AA107" s="2">
        <v>-1</v>
      </c>
      <c r="AB107" s="2">
        <f t="shared" si="80"/>
        <v>591.56899999999996</v>
      </c>
      <c r="AC107" s="2">
        <f t="shared" si="81"/>
        <v>0</v>
      </c>
      <c r="AD107" s="2">
        <f>ROUND(((((ET107*1.1))-((EU107*1.1)))+AE107),6)</f>
        <v>458.755</v>
      </c>
      <c r="AE107" s="2">
        <f>ROUND(((EU107*1.1)),6)</f>
        <v>146.56399999999999</v>
      </c>
      <c r="AF107" s="2">
        <f>ROUND(((EV107*1.1)),6)</f>
        <v>132.81399999999999</v>
      </c>
      <c r="AG107" s="2">
        <f t="shared" si="82"/>
        <v>0</v>
      </c>
      <c r="AH107" s="2">
        <f>((EW107*1.1))</f>
        <v>11.880000000000003</v>
      </c>
      <c r="AI107" s="2">
        <f>((EX107*1.1))</f>
        <v>0</v>
      </c>
      <c r="AJ107" s="2">
        <f t="shared" si="83"/>
        <v>0</v>
      </c>
      <c r="AK107" s="2">
        <v>537.79</v>
      </c>
      <c r="AL107" s="2">
        <v>0</v>
      </c>
      <c r="AM107" s="2">
        <v>417.05</v>
      </c>
      <c r="AN107" s="2">
        <v>133.24</v>
      </c>
      <c r="AO107" s="2">
        <v>120.74</v>
      </c>
      <c r="AP107" s="2">
        <v>0</v>
      </c>
      <c r="AQ107" s="2">
        <v>10.8</v>
      </c>
      <c r="AR107" s="2">
        <v>0</v>
      </c>
      <c r="AS107" s="2">
        <v>0</v>
      </c>
      <c r="AT107" s="2">
        <v>98</v>
      </c>
      <c r="AU107" s="2">
        <v>77</v>
      </c>
      <c r="AV107" s="2">
        <v>1</v>
      </c>
      <c r="AW107" s="2">
        <v>1</v>
      </c>
      <c r="AX107" s="2"/>
      <c r="AY107" s="2"/>
      <c r="AZ107" s="2">
        <v>1</v>
      </c>
      <c r="BA107" s="2">
        <v>1</v>
      </c>
      <c r="BB107" s="2">
        <v>1</v>
      </c>
      <c r="BC107" s="2">
        <v>1</v>
      </c>
      <c r="BD107" s="2" t="s">
        <v>3</v>
      </c>
      <c r="BE107" s="2" t="s">
        <v>3</v>
      </c>
      <c r="BF107" s="2" t="s">
        <v>3</v>
      </c>
      <c r="BG107" s="2" t="s">
        <v>3</v>
      </c>
      <c r="BH107" s="2">
        <v>0</v>
      </c>
      <c r="BI107" s="2">
        <v>1</v>
      </c>
      <c r="BJ107" s="2" t="s">
        <v>178</v>
      </c>
      <c r="BK107" s="2"/>
      <c r="BL107" s="2"/>
      <c r="BM107" s="2">
        <v>10</v>
      </c>
      <c r="BN107" s="2">
        <v>0</v>
      </c>
      <c r="BO107" s="2" t="s">
        <v>3</v>
      </c>
      <c r="BP107" s="2">
        <v>0</v>
      </c>
      <c r="BQ107" s="2">
        <v>30</v>
      </c>
      <c r="BR107" s="2">
        <v>0</v>
      </c>
      <c r="BS107" s="2">
        <v>1</v>
      </c>
      <c r="BT107" s="2">
        <v>1</v>
      </c>
      <c r="BU107" s="2">
        <v>1</v>
      </c>
      <c r="BV107" s="2">
        <v>1</v>
      </c>
      <c r="BW107" s="2">
        <v>1</v>
      </c>
      <c r="BX107" s="2">
        <v>1</v>
      </c>
      <c r="BY107" s="2" t="s">
        <v>3</v>
      </c>
      <c r="BZ107" s="2">
        <v>98</v>
      </c>
      <c r="CA107" s="2">
        <v>77</v>
      </c>
      <c r="CB107" s="2" t="s">
        <v>3</v>
      </c>
      <c r="CC107" s="2"/>
      <c r="CD107" s="2"/>
      <c r="CE107" s="2">
        <v>30</v>
      </c>
      <c r="CF107" s="2">
        <v>0</v>
      </c>
      <c r="CG107" s="2">
        <v>0</v>
      </c>
      <c r="CH107" s="2"/>
      <c r="CI107" s="2"/>
      <c r="CJ107" s="2"/>
      <c r="CK107" s="2"/>
      <c r="CL107" s="2"/>
      <c r="CM107" s="2">
        <v>0</v>
      </c>
      <c r="CN107" s="2" t="s">
        <v>1321</v>
      </c>
      <c r="CO107" s="2">
        <v>0</v>
      </c>
      <c r="CP107" s="2">
        <f t="shared" si="84"/>
        <v>46.14</v>
      </c>
      <c r="CQ107" s="2">
        <f t="shared" si="85"/>
        <v>0</v>
      </c>
      <c r="CR107" s="2">
        <f>(ROUND((ROUND((((ET107*1.1))*AV107*1),2)*BB107),2)+ROUND((ROUND(((AE107-((EU107*1.1)))*AV107*1),2)*BS107),2))</f>
        <v>458.76</v>
      </c>
      <c r="CS107" s="2">
        <f t="shared" si="86"/>
        <v>146.56</v>
      </c>
      <c r="CT107" s="2">
        <f t="shared" si="87"/>
        <v>132.81</v>
      </c>
      <c r="CU107" s="2">
        <f t="shared" si="88"/>
        <v>0</v>
      </c>
      <c r="CV107" s="2">
        <f t="shared" si="89"/>
        <v>11.880000000000003</v>
      </c>
      <c r="CW107" s="2">
        <f t="shared" si="90"/>
        <v>0</v>
      </c>
      <c r="CX107" s="2">
        <f t="shared" si="91"/>
        <v>0</v>
      </c>
      <c r="CY107" s="2">
        <f>((S107*BZ107)/100)</f>
        <v>10.152799999999999</v>
      </c>
      <c r="CZ107" s="2">
        <f>((S107*CA107)/100)</f>
        <v>7.977199999999999</v>
      </c>
      <c r="DA107" s="2"/>
      <c r="DB107" s="2"/>
      <c r="DC107" s="2" t="s">
        <v>3</v>
      </c>
      <c r="DD107" s="2" t="s">
        <v>3</v>
      </c>
      <c r="DE107" s="2" t="s">
        <v>157</v>
      </c>
      <c r="DF107" s="2" t="s">
        <v>157</v>
      </c>
      <c r="DG107" s="2" t="s">
        <v>157</v>
      </c>
      <c r="DH107" s="2" t="s">
        <v>3</v>
      </c>
      <c r="DI107" s="2" t="s">
        <v>157</v>
      </c>
      <c r="DJ107" s="2" t="s">
        <v>157</v>
      </c>
      <c r="DK107" s="2" t="s">
        <v>3</v>
      </c>
      <c r="DL107" s="2" t="s">
        <v>3</v>
      </c>
      <c r="DM107" s="2" t="s">
        <v>3</v>
      </c>
      <c r="DN107" s="2">
        <v>0</v>
      </c>
      <c r="DO107" s="2">
        <v>0</v>
      </c>
      <c r="DP107" s="2">
        <v>1</v>
      </c>
      <c r="DQ107" s="2">
        <v>1</v>
      </c>
      <c r="DR107" s="2"/>
      <c r="DS107" s="2"/>
      <c r="DT107" s="2"/>
      <c r="DU107" s="2">
        <v>1013</v>
      </c>
      <c r="DV107" s="2" t="s">
        <v>177</v>
      </c>
      <c r="DW107" s="2" t="s">
        <v>177</v>
      </c>
      <c r="DX107" s="2">
        <v>1</v>
      </c>
      <c r="DY107" s="2"/>
      <c r="DZ107" s="2" t="s">
        <v>3</v>
      </c>
      <c r="EA107" s="2" t="s">
        <v>3</v>
      </c>
      <c r="EB107" s="2" t="s">
        <v>3</v>
      </c>
      <c r="EC107" s="2" t="s">
        <v>3</v>
      </c>
      <c r="ED107" s="2"/>
      <c r="EE107" s="2">
        <v>49573369</v>
      </c>
      <c r="EF107" s="2">
        <v>30</v>
      </c>
      <c r="EG107" s="2" t="s">
        <v>129</v>
      </c>
      <c r="EH107" s="2">
        <v>0</v>
      </c>
      <c r="EI107" s="2" t="s">
        <v>3</v>
      </c>
      <c r="EJ107" s="2">
        <v>1</v>
      </c>
      <c r="EK107" s="2">
        <v>10</v>
      </c>
      <c r="EL107" s="2" t="s">
        <v>179</v>
      </c>
      <c r="EM107" s="2" t="s">
        <v>180</v>
      </c>
      <c r="EN107" s="2"/>
      <c r="EO107" s="2" t="s">
        <v>158</v>
      </c>
      <c r="EP107" s="2"/>
      <c r="EQ107" s="2">
        <v>132096</v>
      </c>
      <c r="ER107" s="2">
        <v>537.79</v>
      </c>
      <c r="ES107" s="2">
        <v>0</v>
      </c>
      <c r="ET107" s="2">
        <v>417.05</v>
      </c>
      <c r="EU107" s="2">
        <v>133.24</v>
      </c>
      <c r="EV107" s="2">
        <v>120.74</v>
      </c>
      <c r="EW107" s="2">
        <v>10.8</v>
      </c>
      <c r="EX107" s="2">
        <v>0</v>
      </c>
      <c r="EY107" s="2">
        <v>0</v>
      </c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>
        <v>0</v>
      </c>
      <c r="FR107" s="2">
        <f t="shared" si="92"/>
        <v>0</v>
      </c>
      <c r="FS107" s="2">
        <v>0</v>
      </c>
      <c r="FT107" s="2"/>
      <c r="FU107" s="2"/>
      <c r="FV107" s="2"/>
      <c r="FW107" s="2"/>
      <c r="FX107" s="2">
        <v>98</v>
      </c>
      <c r="FY107" s="2">
        <v>77</v>
      </c>
      <c r="FZ107" s="2"/>
      <c r="GA107" s="2" t="s">
        <v>3</v>
      </c>
      <c r="GB107" s="2"/>
      <c r="GC107" s="2"/>
      <c r="GD107" s="2">
        <v>0</v>
      </c>
      <c r="GE107" s="2"/>
      <c r="GF107" s="2">
        <v>94004235</v>
      </c>
      <c r="GG107" s="2">
        <v>2</v>
      </c>
      <c r="GH107" s="2">
        <v>1</v>
      </c>
      <c r="GI107" s="2">
        <v>-2</v>
      </c>
      <c r="GJ107" s="2">
        <v>0</v>
      </c>
      <c r="GK107" s="2">
        <f>ROUND(R107*(R12)/100,2)</f>
        <v>20</v>
      </c>
      <c r="GL107" s="2">
        <f t="shared" si="93"/>
        <v>0</v>
      </c>
      <c r="GM107" s="2">
        <f t="shared" si="108"/>
        <v>84.27</v>
      </c>
      <c r="GN107" s="2">
        <f t="shared" si="95"/>
        <v>84.27</v>
      </c>
      <c r="GO107" s="2">
        <f t="shared" si="96"/>
        <v>0</v>
      </c>
      <c r="GP107" s="2">
        <f t="shared" si="97"/>
        <v>0</v>
      </c>
      <c r="GQ107" s="2"/>
      <c r="GR107" s="2">
        <v>0</v>
      </c>
      <c r="GS107" s="2">
        <v>0</v>
      </c>
      <c r="GT107" s="2">
        <v>0</v>
      </c>
      <c r="GU107" s="2" t="s">
        <v>3</v>
      </c>
      <c r="GV107" s="2">
        <f t="shared" si="98"/>
        <v>0</v>
      </c>
      <c r="GW107" s="2">
        <v>1</v>
      </c>
      <c r="GX107" s="2">
        <f t="shared" si="99"/>
        <v>0</v>
      </c>
      <c r="GY107" s="2"/>
      <c r="GZ107" s="2"/>
      <c r="HA107" s="2">
        <v>0</v>
      </c>
      <c r="HB107" s="2">
        <v>0</v>
      </c>
      <c r="HC107" s="2">
        <f t="shared" si="100"/>
        <v>0</v>
      </c>
      <c r="HD107" s="2"/>
      <c r="HE107" s="2" t="s">
        <v>3</v>
      </c>
      <c r="HF107" s="2" t="s">
        <v>3</v>
      </c>
      <c r="HG107" s="2"/>
      <c r="HH107" s="2"/>
      <c r="HI107" s="2"/>
      <c r="HJ107" s="2"/>
      <c r="HK107" s="2"/>
      <c r="HL107" s="2"/>
      <c r="HM107" s="2" t="s">
        <v>3</v>
      </c>
      <c r="HN107" s="2" t="s">
        <v>3</v>
      </c>
      <c r="HO107" s="2" t="s">
        <v>3</v>
      </c>
      <c r="HP107" s="2" t="s">
        <v>3</v>
      </c>
      <c r="HQ107" s="2" t="s">
        <v>3</v>
      </c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>
        <v>0</v>
      </c>
      <c r="IL107" s="2"/>
      <c r="IM107" s="2"/>
      <c r="IN107" s="2"/>
      <c r="IO107" s="2"/>
      <c r="IP107" s="2"/>
      <c r="IQ107" s="2"/>
      <c r="IR107" s="2"/>
      <c r="IS107" s="2"/>
      <c r="IT107" s="2"/>
      <c r="IU107" s="2"/>
    </row>
    <row r="108" spans="1:255" x14ac:dyDescent="0.2">
      <c r="A108">
        <v>17</v>
      </c>
      <c r="B108">
        <v>1</v>
      </c>
      <c r="E108" t="s">
        <v>3</v>
      </c>
      <c r="F108" t="s">
        <v>175</v>
      </c>
      <c r="G108" t="s">
        <v>176</v>
      </c>
      <c r="H108" t="s">
        <v>177</v>
      </c>
      <c r="I108">
        <f>ROUND(7.8/100,9)</f>
        <v>7.8E-2</v>
      </c>
      <c r="J108">
        <v>0</v>
      </c>
      <c r="K108">
        <f>ROUND(7.8/100,9)</f>
        <v>7.8E-2</v>
      </c>
      <c r="O108">
        <f t="shared" si="70"/>
        <v>848.18</v>
      </c>
      <c r="P108">
        <f t="shared" si="71"/>
        <v>0</v>
      </c>
      <c r="Q108">
        <f>(ROUND((ROUND((((ET108*1.1))*AV108*I108),2)*BB108),2)+ROUND((ROUND(((AE108-((EU108*1.1)))*AV108*I108),2)*BS108),2))</f>
        <v>547.42999999999995</v>
      </c>
      <c r="R108">
        <f t="shared" si="72"/>
        <v>331.81</v>
      </c>
      <c r="S108">
        <f t="shared" si="73"/>
        <v>300.75</v>
      </c>
      <c r="T108">
        <f t="shared" si="74"/>
        <v>0</v>
      </c>
      <c r="U108">
        <f t="shared" si="75"/>
        <v>0.92664000000000024</v>
      </c>
      <c r="V108">
        <f t="shared" si="76"/>
        <v>0</v>
      </c>
      <c r="W108">
        <f t="shared" si="77"/>
        <v>0</v>
      </c>
      <c r="X108">
        <f t="shared" si="78"/>
        <v>282.70999999999998</v>
      </c>
      <c r="Y108">
        <f t="shared" si="79"/>
        <v>153.38</v>
      </c>
      <c r="AA108">
        <v>-1</v>
      </c>
      <c r="AB108">
        <f t="shared" si="80"/>
        <v>591.56899999999996</v>
      </c>
      <c r="AC108">
        <f t="shared" si="81"/>
        <v>0</v>
      </c>
      <c r="AD108">
        <f>ROUND(((((ET108*1.1))-((EU108*1.1)))+AE108),6)</f>
        <v>458.755</v>
      </c>
      <c r="AE108">
        <f>ROUND(((EU108*1.1)),6)</f>
        <v>146.56399999999999</v>
      </c>
      <c r="AF108">
        <f>ROUND(((EV108*1.1)),6)</f>
        <v>132.81399999999999</v>
      </c>
      <c r="AG108">
        <f t="shared" si="82"/>
        <v>0</v>
      </c>
      <c r="AH108">
        <f>((EW108*1.1))</f>
        <v>11.880000000000003</v>
      </c>
      <c r="AI108">
        <f>((EX108*1.1))</f>
        <v>0</v>
      </c>
      <c r="AJ108">
        <f t="shared" si="83"/>
        <v>0</v>
      </c>
      <c r="AK108">
        <v>537.79</v>
      </c>
      <c r="AL108">
        <v>0</v>
      </c>
      <c r="AM108">
        <v>417.05</v>
      </c>
      <c r="AN108">
        <v>133.24</v>
      </c>
      <c r="AO108">
        <v>120.74</v>
      </c>
      <c r="AP108">
        <v>0</v>
      </c>
      <c r="AQ108">
        <v>10.8</v>
      </c>
      <c r="AR108">
        <v>0</v>
      </c>
      <c r="AS108">
        <v>0</v>
      </c>
      <c r="AT108">
        <v>94</v>
      </c>
      <c r="AU108">
        <v>51</v>
      </c>
      <c r="AV108">
        <v>1</v>
      </c>
      <c r="AW108">
        <v>1</v>
      </c>
      <c r="AZ108">
        <v>1</v>
      </c>
      <c r="BA108">
        <v>29.03</v>
      </c>
      <c r="BB108">
        <v>15.3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1</v>
      </c>
      <c r="BJ108" t="s">
        <v>178</v>
      </c>
      <c r="BM108">
        <v>10</v>
      </c>
      <c r="BN108">
        <v>0</v>
      </c>
      <c r="BO108" t="s">
        <v>175</v>
      </c>
      <c r="BP108">
        <v>1</v>
      </c>
      <c r="BQ108">
        <v>30</v>
      </c>
      <c r="BR108">
        <v>0</v>
      </c>
      <c r="BS108">
        <v>29.03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94</v>
      </c>
      <c r="CA108">
        <v>51</v>
      </c>
      <c r="CB108" t="s">
        <v>3</v>
      </c>
      <c r="CE108">
        <v>30</v>
      </c>
      <c r="CF108">
        <v>0</v>
      </c>
      <c r="CG108">
        <v>0</v>
      </c>
      <c r="CM108">
        <v>0</v>
      </c>
      <c r="CN108" t="s">
        <v>1321</v>
      </c>
      <c r="CO108">
        <v>0</v>
      </c>
      <c r="CP108">
        <f t="shared" si="84"/>
        <v>848.18</v>
      </c>
      <c r="CQ108">
        <f t="shared" si="85"/>
        <v>0</v>
      </c>
      <c r="CR108">
        <f>(ROUND((ROUND((((ET108*1.1))*AV108*1),2)*BB108),2)+ROUND((ROUND(((AE108-((EU108*1.1)))*AV108*1),2)*BS108),2))</f>
        <v>7019.03</v>
      </c>
      <c r="CS108">
        <f t="shared" si="86"/>
        <v>4254.6400000000003</v>
      </c>
      <c r="CT108">
        <f t="shared" si="87"/>
        <v>3855.47</v>
      </c>
      <c r="CU108">
        <f t="shared" si="88"/>
        <v>0</v>
      </c>
      <c r="CV108">
        <f t="shared" si="89"/>
        <v>11.880000000000003</v>
      </c>
      <c r="CW108">
        <f t="shared" si="90"/>
        <v>0</v>
      </c>
      <c r="CX108">
        <f t="shared" si="91"/>
        <v>0</v>
      </c>
      <c r="CY108">
        <f>S108*(BZ108/100)</f>
        <v>282.70499999999998</v>
      </c>
      <c r="CZ108">
        <f>S108*(CA108/100)</f>
        <v>153.38249999999999</v>
      </c>
      <c r="DC108" t="s">
        <v>3</v>
      </c>
      <c r="DD108" t="s">
        <v>3</v>
      </c>
      <c r="DE108" t="s">
        <v>157</v>
      </c>
      <c r="DF108" t="s">
        <v>157</v>
      </c>
      <c r="DG108" t="s">
        <v>157</v>
      </c>
      <c r="DH108" t="s">
        <v>3</v>
      </c>
      <c r="DI108" t="s">
        <v>157</v>
      </c>
      <c r="DJ108" t="s">
        <v>157</v>
      </c>
      <c r="DK108" t="s">
        <v>3</v>
      </c>
      <c r="DL108" t="s">
        <v>3</v>
      </c>
      <c r="DM108" t="s">
        <v>3</v>
      </c>
      <c r="DN108">
        <v>98</v>
      </c>
      <c r="DO108">
        <v>77</v>
      </c>
      <c r="DP108">
        <v>1</v>
      </c>
      <c r="DQ108">
        <v>1</v>
      </c>
      <c r="DU108">
        <v>1013</v>
      </c>
      <c r="DV108" t="s">
        <v>177</v>
      </c>
      <c r="DW108" t="s">
        <v>177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49573369</v>
      </c>
      <c r="EF108">
        <v>30</v>
      </c>
      <c r="EG108" t="s">
        <v>129</v>
      </c>
      <c r="EH108">
        <v>0</v>
      </c>
      <c r="EI108" t="s">
        <v>3</v>
      </c>
      <c r="EJ108">
        <v>1</v>
      </c>
      <c r="EK108">
        <v>10</v>
      </c>
      <c r="EL108" t="s">
        <v>179</v>
      </c>
      <c r="EM108" t="s">
        <v>180</v>
      </c>
      <c r="EO108" t="s">
        <v>158</v>
      </c>
      <c r="EQ108">
        <v>132096</v>
      </c>
      <c r="ER108">
        <v>537.79</v>
      </c>
      <c r="ES108">
        <v>0</v>
      </c>
      <c r="ET108">
        <v>417.05</v>
      </c>
      <c r="EU108">
        <v>133.24</v>
      </c>
      <c r="EV108">
        <v>120.74</v>
      </c>
      <c r="EW108">
        <v>10.8</v>
      </c>
      <c r="EX108">
        <v>0</v>
      </c>
      <c r="EY108">
        <v>0</v>
      </c>
      <c r="FQ108">
        <v>0</v>
      </c>
      <c r="FR108">
        <f t="shared" si="92"/>
        <v>0</v>
      </c>
      <c r="FS108">
        <v>0</v>
      </c>
      <c r="FX108">
        <v>98</v>
      </c>
      <c r="FY108">
        <v>77</v>
      </c>
      <c r="GA108" t="s">
        <v>3</v>
      </c>
      <c r="GD108">
        <v>0</v>
      </c>
      <c r="GF108">
        <v>94004235</v>
      </c>
      <c r="GG108">
        <v>2</v>
      </c>
      <c r="GH108">
        <v>1</v>
      </c>
      <c r="GI108">
        <v>2</v>
      </c>
      <c r="GJ108">
        <v>0</v>
      </c>
      <c r="GK108">
        <f>ROUND(R108*(S12)/100,2)</f>
        <v>530.9</v>
      </c>
      <c r="GL108">
        <f t="shared" si="93"/>
        <v>0</v>
      </c>
      <c r="GM108">
        <f t="shared" si="108"/>
        <v>1815.17</v>
      </c>
      <c r="GN108">
        <f t="shared" si="95"/>
        <v>1815.17</v>
      </c>
      <c r="GO108">
        <f t="shared" si="96"/>
        <v>0</v>
      </c>
      <c r="GP108">
        <f t="shared" si="97"/>
        <v>0</v>
      </c>
      <c r="GR108">
        <v>0</v>
      </c>
      <c r="GS108">
        <v>0</v>
      </c>
      <c r="GT108">
        <v>0</v>
      </c>
      <c r="GU108" t="s">
        <v>3</v>
      </c>
      <c r="GV108">
        <f t="shared" si="98"/>
        <v>0</v>
      </c>
      <c r="GW108">
        <v>1</v>
      </c>
      <c r="GX108">
        <f t="shared" si="99"/>
        <v>0</v>
      </c>
      <c r="HA108">
        <v>0</v>
      </c>
      <c r="HB108">
        <v>0</v>
      </c>
      <c r="HC108">
        <f t="shared" si="100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IK108">
        <v>0</v>
      </c>
    </row>
    <row r="110" spans="1:255" x14ac:dyDescent="0.2">
      <c r="A110" s="3">
        <v>51</v>
      </c>
      <c r="B110" s="3">
        <f>B79</f>
        <v>1</v>
      </c>
      <c r="C110" s="3">
        <f>A79</f>
        <v>4</v>
      </c>
      <c r="D110" s="3">
        <f>ROW(A79)</f>
        <v>79</v>
      </c>
      <c r="E110" s="3"/>
      <c r="F110" s="3" t="str">
        <f>IF(F79&lt;&gt;"",F79,"")</f>
        <v>Новый раздел</v>
      </c>
      <c r="G110" s="3" t="str">
        <f>IF(G79&lt;&gt;"",G79,"")</f>
        <v>Земляные работы</v>
      </c>
      <c r="H110" s="3">
        <v>0</v>
      </c>
      <c r="I110" s="3"/>
      <c r="J110" s="3"/>
      <c r="K110" s="3"/>
      <c r="L110" s="3"/>
      <c r="M110" s="3"/>
      <c r="N110" s="3"/>
      <c r="O110" s="3">
        <f t="shared" ref="O110:T110" si="116">ROUND(AB110,2)</f>
        <v>1116.7</v>
      </c>
      <c r="P110" s="3">
        <f t="shared" si="116"/>
        <v>0</v>
      </c>
      <c r="Q110" s="3">
        <f t="shared" si="116"/>
        <v>1065.32</v>
      </c>
      <c r="R110" s="3">
        <f t="shared" si="116"/>
        <v>9.84</v>
      </c>
      <c r="S110" s="3">
        <f t="shared" si="116"/>
        <v>51.38</v>
      </c>
      <c r="T110" s="3">
        <f t="shared" si="116"/>
        <v>0</v>
      </c>
      <c r="U110" s="3">
        <f>AH110</f>
        <v>4.7761631999999992</v>
      </c>
      <c r="V110" s="3">
        <f>AI110</f>
        <v>0</v>
      </c>
      <c r="W110" s="3">
        <f>ROUND(AJ110,2)</f>
        <v>0</v>
      </c>
      <c r="X110" s="3">
        <f>ROUND(AK110,2)</f>
        <v>52.58</v>
      </c>
      <c r="Y110" s="3">
        <f>ROUND(AL110,2)</f>
        <v>38.67</v>
      </c>
      <c r="Z110" s="3"/>
      <c r="AA110" s="3"/>
      <c r="AB110" s="3">
        <f>ROUND(SUMIF(AA83:AA108,"=50990267",O83:O108),2)</f>
        <v>1116.7</v>
      </c>
      <c r="AC110" s="3">
        <f>ROUND(SUMIF(AA83:AA108,"=50990267",P83:P108),2)</f>
        <v>0</v>
      </c>
      <c r="AD110" s="3">
        <f>ROUND(SUMIF(AA83:AA108,"=50990267",Q83:Q108),2)</f>
        <v>1065.32</v>
      </c>
      <c r="AE110" s="3">
        <f>ROUND(SUMIF(AA83:AA108,"=50990267",R83:R108),2)</f>
        <v>9.84</v>
      </c>
      <c r="AF110" s="3">
        <f>ROUND(SUMIF(AA83:AA108,"=50990267",S83:S108),2)</f>
        <v>51.38</v>
      </c>
      <c r="AG110" s="3">
        <f>ROUND(SUMIF(AA83:AA108,"=50990267",T83:T108),2)</f>
        <v>0</v>
      </c>
      <c r="AH110" s="3">
        <f>SUMIF(AA83:AA108,"=50990267",U83:U108)</f>
        <v>4.7761631999999992</v>
      </c>
      <c r="AI110" s="3">
        <f>SUMIF(AA83:AA108,"=50990267",V83:V108)</f>
        <v>0</v>
      </c>
      <c r="AJ110" s="3">
        <f>ROUND(SUMIF(AA83:AA108,"=50990267",W83:W108),2)</f>
        <v>0</v>
      </c>
      <c r="AK110" s="3">
        <f>ROUND(SUMIF(AA83:AA108,"=50990267",X83:X108),2)</f>
        <v>52.58</v>
      </c>
      <c r="AL110" s="3">
        <f>ROUND(SUMIF(AA83:AA108,"=50990267",Y83:Y108),2)</f>
        <v>38.67</v>
      </c>
      <c r="AM110" s="3"/>
      <c r="AN110" s="3"/>
      <c r="AO110" s="3">
        <f t="shared" ref="AO110:BD110" si="117">ROUND(BX110,2)</f>
        <v>0</v>
      </c>
      <c r="AP110" s="3">
        <f t="shared" si="117"/>
        <v>0</v>
      </c>
      <c r="AQ110" s="3">
        <f t="shared" si="117"/>
        <v>0</v>
      </c>
      <c r="AR110" s="3">
        <f t="shared" si="117"/>
        <v>1225.17</v>
      </c>
      <c r="AS110" s="3">
        <f t="shared" si="117"/>
        <v>275.83999999999997</v>
      </c>
      <c r="AT110" s="3">
        <f t="shared" si="117"/>
        <v>0</v>
      </c>
      <c r="AU110" s="3">
        <f t="shared" si="117"/>
        <v>949.33</v>
      </c>
      <c r="AV110" s="3">
        <f t="shared" si="117"/>
        <v>0</v>
      </c>
      <c r="AW110" s="3">
        <f t="shared" si="117"/>
        <v>0</v>
      </c>
      <c r="AX110" s="3">
        <f t="shared" si="117"/>
        <v>0</v>
      </c>
      <c r="AY110" s="3">
        <f t="shared" si="117"/>
        <v>0</v>
      </c>
      <c r="AZ110" s="3">
        <f t="shared" si="117"/>
        <v>0</v>
      </c>
      <c r="BA110" s="3">
        <f t="shared" si="117"/>
        <v>0</v>
      </c>
      <c r="BB110" s="3">
        <f t="shared" si="117"/>
        <v>0</v>
      </c>
      <c r="BC110" s="3">
        <f t="shared" si="117"/>
        <v>0</v>
      </c>
      <c r="BD110" s="3">
        <f t="shared" si="117"/>
        <v>0</v>
      </c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>
        <f>ROUND(SUMIF(AA83:AA108,"=50990267",FQ83:FQ108),2)</f>
        <v>0</v>
      </c>
      <c r="BY110" s="3">
        <f>ROUND(SUMIF(AA83:AA108,"=50990267",FR83:FR108),2)</f>
        <v>0</v>
      </c>
      <c r="BZ110" s="3">
        <f>ROUND(SUMIF(AA83:AA108,"=50990267",GL83:GL108),2)</f>
        <v>0</v>
      </c>
      <c r="CA110" s="3">
        <f>ROUND(SUMIF(AA83:AA108,"=50990267",GM83:GM108),2)</f>
        <v>1225.17</v>
      </c>
      <c r="CB110" s="3">
        <f>ROUND(SUMIF(AA83:AA108,"=50990267",GN83:GN108),2)</f>
        <v>275.83999999999997</v>
      </c>
      <c r="CC110" s="3">
        <f>ROUND(SUMIF(AA83:AA108,"=50990267",GO83:GO108),2)</f>
        <v>0</v>
      </c>
      <c r="CD110" s="3">
        <f>ROUND(SUMIF(AA83:AA108,"=50990267",GP83:GP108),2)</f>
        <v>949.33</v>
      </c>
      <c r="CE110" s="3">
        <f>AC110-BX110</f>
        <v>0</v>
      </c>
      <c r="CF110" s="3">
        <f>AC110-BY110</f>
        <v>0</v>
      </c>
      <c r="CG110" s="3">
        <f>BX110-BZ110</f>
        <v>0</v>
      </c>
      <c r="CH110" s="3">
        <f>AC110-BX110-BY110+BZ110</f>
        <v>0</v>
      </c>
      <c r="CI110" s="3">
        <f>BY110-BZ110</f>
        <v>0</v>
      </c>
      <c r="CJ110" s="3">
        <f>ROUND(SUMIF(AA83:AA108,"=50990267",GX83:GX108),2)</f>
        <v>0</v>
      </c>
      <c r="CK110" s="3">
        <f>ROUND(SUMIF(AA83:AA108,"=50990267",GY83:GY108),2)</f>
        <v>0</v>
      </c>
      <c r="CL110" s="3">
        <f>ROUND(SUMIF(AA83:AA108,"=50990267",GZ83:GZ108),2)</f>
        <v>0</v>
      </c>
      <c r="CM110" s="3">
        <f>ROUND(SUMIF(AA83:AA108,"=50990267",HD83:HD108),2)</f>
        <v>0</v>
      </c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4">
        <f t="shared" ref="DG110:DL110" si="118">ROUND(DT110,2)</f>
        <v>15134.9</v>
      </c>
      <c r="DH110" s="4">
        <f t="shared" si="118"/>
        <v>0</v>
      </c>
      <c r="DI110" s="4">
        <f t="shared" si="118"/>
        <v>13391.65</v>
      </c>
      <c r="DJ110" s="4">
        <f t="shared" si="118"/>
        <v>285.66000000000003</v>
      </c>
      <c r="DK110" s="4">
        <f t="shared" si="118"/>
        <v>1743.25</v>
      </c>
      <c r="DL110" s="4">
        <f t="shared" si="118"/>
        <v>0</v>
      </c>
      <c r="DM110" s="4">
        <f>DZ110</f>
        <v>4.7761631999999992</v>
      </c>
      <c r="DN110" s="4">
        <f>EA110</f>
        <v>0</v>
      </c>
      <c r="DO110" s="4">
        <f>ROUND(EB110,2)</f>
        <v>0</v>
      </c>
      <c r="DP110" s="4">
        <f>ROUND(EC110,2)</f>
        <v>1483.34</v>
      </c>
      <c r="DQ110" s="4">
        <f>ROUND(ED110,2)</f>
        <v>719.5</v>
      </c>
      <c r="DR110" s="4"/>
      <c r="DS110" s="4"/>
      <c r="DT110" s="4">
        <f>ROUND(SUMIF(AA83:AA108,"=50990268",O83:O108),2)</f>
        <v>15134.9</v>
      </c>
      <c r="DU110" s="4">
        <f>ROUND(SUMIF(AA83:AA108,"=50990268",P83:P108),2)</f>
        <v>0</v>
      </c>
      <c r="DV110" s="4">
        <f>ROUND(SUMIF(AA83:AA108,"=50990268",Q83:Q108),2)</f>
        <v>13391.65</v>
      </c>
      <c r="DW110" s="4">
        <f>ROUND(SUMIF(AA83:AA108,"=50990268",R83:R108),2)</f>
        <v>285.66000000000003</v>
      </c>
      <c r="DX110" s="4">
        <f>ROUND(SUMIF(AA83:AA108,"=50990268",S83:S108),2)</f>
        <v>1743.25</v>
      </c>
      <c r="DY110" s="4">
        <f>ROUND(SUMIF(AA83:AA108,"=50990268",T83:T108),2)</f>
        <v>0</v>
      </c>
      <c r="DZ110" s="4">
        <f>SUMIF(AA83:AA108,"=50990268",U83:U108)</f>
        <v>4.7761631999999992</v>
      </c>
      <c r="EA110" s="4">
        <f>SUMIF(AA83:AA108,"=50990268",V83:V108)</f>
        <v>0</v>
      </c>
      <c r="EB110" s="4">
        <f>ROUND(SUMIF(AA83:AA108,"=50990268",W83:W108),2)</f>
        <v>0</v>
      </c>
      <c r="EC110" s="4">
        <f>ROUND(SUMIF(AA83:AA108,"=50990268",X83:X108),2)</f>
        <v>1483.34</v>
      </c>
      <c r="ED110" s="4">
        <f>ROUND(SUMIF(AA83:AA108,"=50990268",Y83:Y108),2)</f>
        <v>719.5</v>
      </c>
      <c r="EE110" s="4"/>
      <c r="EF110" s="4"/>
      <c r="EG110" s="4">
        <f t="shared" ref="EG110:EV110" si="119">ROUND(FP110,2)</f>
        <v>0</v>
      </c>
      <c r="EH110" s="4">
        <f t="shared" si="119"/>
        <v>0</v>
      </c>
      <c r="EI110" s="4">
        <f t="shared" si="119"/>
        <v>0</v>
      </c>
      <c r="EJ110" s="4">
        <f t="shared" si="119"/>
        <v>17794.8</v>
      </c>
      <c r="EK110" s="4">
        <f t="shared" si="119"/>
        <v>5658.16</v>
      </c>
      <c r="EL110" s="4">
        <f t="shared" si="119"/>
        <v>0</v>
      </c>
      <c r="EM110" s="4">
        <f t="shared" si="119"/>
        <v>12136.64</v>
      </c>
      <c r="EN110" s="4">
        <f t="shared" si="119"/>
        <v>0</v>
      </c>
      <c r="EO110" s="4">
        <f t="shared" si="119"/>
        <v>0</v>
      </c>
      <c r="EP110" s="4">
        <f t="shared" si="119"/>
        <v>0</v>
      </c>
      <c r="EQ110" s="4">
        <f t="shared" si="119"/>
        <v>0</v>
      </c>
      <c r="ER110" s="4">
        <f t="shared" si="119"/>
        <v>0</v>
      </c>
      <c r="ES110" s="4">
        <f t="shared" si="119"/>
        <v>0</v>
      </c>
      <c r="ET110" s="4">
        <f t="shared" si="119"/>
        <v>0</v>
      </c>
      <c r="EU110" s="4">
        <f t="shared" si="119"/>
        <v>0</v>
      </c>
      <c r="EV110" s="4">
        <f t="shared" si="119"/>
        <v>0</v>
      </c>
      <c r="EW110" s="4"/>
      <c r="EX110" s="4"/>
      <c r="EY110" s="4"/>
      <c r="EZ110" s="4"/>
      <c r="FA110" s="4"/>
      <c r="FB110" s="4"/>
      <c r="FC110" s="4"/>
      <c r="FD110" s="4"/>
      <c r="FE110" s="4"/>
      <c r="FF110" s="4"/>
      <c r="FG110" s="4"/>
      <c r="FH110" s="4"/>
      <c r="FI110" s="4"/>
      <c r="FJ110" s="4"/>
      <c r="FK110" s="4"/>
      <c r="FL110" s="4"/>
      <c r="FM110" s="4"/>
      <c r="FN110" s="4"/>
      <c r="FO110" s="4"/>
      <c r="FP110" s="4">
        <f>ROUND(SUMIF(AA83:AA108,"=50990268",FQ83:FQ108),2)</f>
        <v>0</v>
      </c>
      <c r="FQ110" s="4">
        <f>ROUND(SUMIF(AA83:AA108,"=50990268",FR83:FR108),2)</f>
        <v>0</v>
      </c>
      <c r="FR110" s="4">
        <f>ROUND(SUMIF(AA83:AA108,"=50990268",GL83:GL108),2)</f>
        <v>0</v>
      </c>
      <c r="FS110" s="4">
        <f>ROUND(SUMIF(AA83:AA108,"=50990268",GM83:GM108),2)</f>
        <v>17794.8</v>
      </c>
      <c r="FT110" s="4">
        <f>ROUND(SUMIF(AA83:AA108,"=50990268",GN83:GN108),2)</f>
        <v>5658.16</v>
      </c>
      <c r="FU110" s="4">
        <f>ROUND(SUMIF(AA83:AA108,"=50990268",GO83:GO108),2)</f>
        <v>0</v>
      </c>
      <c r="FV110" s="4">
        <f>ROUND(SUMIF(AA83:AA108,"=50990268",GP83:GP108),2)</f>
        <v>12136.64</v>
      </c>
      <c r="FW110" s="4">
        <f>DU110-FP110</f>
        <v>0</v>
      </c>
      <c r="FX110" s="4">
        <f>DU110-FQ110</f>
        <v>0</v>
      </c>
      <c r="FY110" s="4">
        <f>FP110-FR110</f>
        <v>0</v>
      </c>
      <c r="FZ110" s="4">
        <f>DU110-FP110-FQ110+FR110</f>
        <v>0</v>
      </c>
      <c r="GA110" s="4">
        <f>FQ110-FR110</f>
        <v>0</v>
      </c>
      <c r="GB110" s="4">
        <f>ROUND(SUMIF(AA83:AA108,"=50990268",GX83:GX108),2)</f>
        <v>0</v>
      </c>
      <c r="GC110" s="4">
        <f>ROUND(SUMIF(AA83:AA108,"=50990268",GY83:GY108),2)</f>
        <v>0</v>
      </c>
      <c r="GD110" s="4">
        <f>ROUND(SUMIF(AA83:AA108,"=50990268",GZ83:GZ108),2)</f>
        <v>0</v>
      </c>
      <c r="GE110" s="4">
        <f>ROUND(SUMIF(AA83:AA108,"=50990268",HD83:HD108),2)</f>
        <v>0</v>
      </c>
      <c r="GF110" s="4"/>
      <c r="GG110" s="4"/>
      <c r="GH110" s="4"/>
      <c r="GI110" s="4"/>
      <c r="GJ110" s="4"/>
      <c r="GK110" s="4"/>
      <c r="GL110" s="4"/>
      <c r="GM110" s="4"/>
      <c r="GN110" s="4"/>
      <c r="GO110" s="4"/>
      <c r="GP110" s="4"/>
      <c r="GQ110" s="4"/>
      <c r="GR110" s="4"/>
      <c r="GS110" s="4"/>
      <c r="GT110" s="4"/>
      <c r="GU110" s="4"/>
      <c r="GV110" s="4"/>
      <c r="GW110" s="4"/>
      <c r="GX110" s="4">
        <v>0</v>
      </c>
    </row>
    <row r="112" spans="1:255" x14ac:dyDescent="0.2">
      <c r="A112" s="5">
        <v>50</v>
      </c>
      <c r="B112" s="5">
        <v>0</v>
      </c>
      <c r="C112" s="5">
        <v>0</v>
      </c>
      <c r="D112" s="5">
        <v>1</v>
      </c>
      <c r="E112" s="5">
        <v>201</v>
      </c>
      <c r="F112" s="5">
        <f>ROUND(Source!O110,O112)</f>
        <v>1116.7</v>
      </c>
      <c r="G112" s="5" t="s">
        <v>68</v>
      </c>
      <c r="H112" s="5" t="s">
        <v>69</v>
      </c>
      <c r="I112" s="5"/>
      <c r="J112" s="5"/>
      <c r="K112" s="5">
        <v>201</v>
      </c>
      <c r="L112" s="5">
        <v>1</v>
      </c>
      <c r="M112" s="5">
        <v>3</v>
      </c>
      <c r="N112" s="5" t="s">
        <v>3</v>
      </c>
      <c r="O112" s="5">
        <v>2</v>
      </c>
      <c r="P112" s="5">
        <f>ROUND(Source!DG110,O112)</f>
        <v>15134.9</v>
      </c>
      <c r="Q112" s="5"/>
      <c r="R112" s="5"/>
      <c r="S112" s="5"/>
      <c r="T112" s="5"/>
      <c r="U112" s="5"/>
      <c r="V112" s="5"/>
      <c r="W112" s="5">
        <v>1116.7</v>
      </c>
      <c r="X112" s="5">
        <v>1</v>
      </c>
      <c r="Y112" s="5">
        <v>1116.7</v>
      </c>
      <c r="Z112" s="5">
        <v>15134.9</v>
      </c>
      <c r="AA112" s="5">
        <v>1</v>
      </c>
      <c r="AB112" s="5">
        <v>15134.9</v>
      </c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202</v>
      </c>
      <c r="F113" s="5">
        <f>ROUND(Source!P110,O113)</f>
        <v>0</v>
      </c>
      <c r="G113" s="5" t="s">
        <v>70</v>
      </c>
      <c r="H113" s="5" t="s">
        <v>71</v>
      </c>
      <c r="I113" s="5"/>
      <c r="J113" s="5"/>
      <c r="K113" s="5">
        <v>202</v>
      </c>
      <c r="L113" s="5">
        <v>2</v>
      </c>
      <c r="M113" s="5">
        <v>3</v>
      </c>
      <c r="N113" s="5" t="s">
        <v>3</v>
      </c>
      <c r="O113" s="5">
        <v>2</v>
      </c>
      <c r="P113" s="5">
        <f>ROUND(Source!DH110,O113)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222</v>
      </c>
      <c r="F114" s="5">
        <f>ROUND(Source!AO110,O114)</f>
        <v>0</v>
      </c>
      <c r="G114" s="5" t="s">
        <v>72</v>
      </c>
      <c r="H114" s="5" t="s">
        <v>73</v>
      </c>
      <c r="I114" s="5"/>
      <c r="J114" s="5"/>
      <c r="K114" s="5">
        <v>222</v>
      </c>
      <c r="L114" s="5">
        <v>3</v>
      </c>
      <c r="M114" s="5">
        <v>3</v>
      </c>
      <c r="N114" s="5" t="s">
        <v>3</v>
      </c>
      <c r="O114" s="5">
        <v>2</v>
      </c>
      <c r="P114" s="5">
        <f>ROUND(Source!EG110,O114)</f>
        <v>0</v>
      </c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>
        <v>0</v>
      </c>
      <c r="AA114" s="5">
        <v>1</v>
      </c>
      <c r="AB114" s="5">
        <v>0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225</v>
      </c>
      <c r="F115" s="5">
        <f>ROUND(Source!AV110,O115)</f>
        <v>0</v>
      </c>
      <c r="G115" s="5" t="s">
        <v>74</v>
      </c>
      <c r="H115" s="5" t="s">
        <v>75</v>
      </c>
      <c r="I115" s="5"/>
      <c r="J115" s="5"/>
      <c r="K115" s="5">
        <v>225</v>
      </c>
      <c r="L115" s="5">
        <v>4</v>
      </c>
      <c r="M115" s="5">
        <v>3</v>
      </c>
      <c r="N115" s="5" t="s">
        <v>3</v>
      </c>
      <c r="O115" s="5">
        <v>2</v>
      </c>
      <c r="P115" s="5">
        <f>ROUND(Source!EN110,O115)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226</v>
      </c>
      <c r="F116" s="5">
        <f>ROUND(Source!AW110,O116)</f>
        <v>0</v>
      </c>
      <c r="G116" s="5" t="s">
        <v>76</v>
      </c>
      <c r="H116" s="5" t="s">
        <v>77</v>
      </c>
      <c r="I116" s="5"/>
      <c r="J116" s="5"/>
      <c r="K116" s="5">
        <v>226</v>
      </c>
      <c r="L116" s="5">
        <v>5</v>
      </c>
      <c r="M116" s="5">
        <v>3</v>
      </c>
      <c r="N116" s="5" t="s">
        <v>3</v>
      </c>
      <c r="O116" s="5">
        <v>2</v>
      </c>
      <c r="P116" s="5">
        <f>ROUND(Source!EO110,O116)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227</v>
      </c>
      <c r="F117" s="5">
        <f>ROUND(Source!AX110,O117)</f>
        <v>0</v>
      </c>
      <c r="G117" s="5" t="s">
        <v>78</v>
      </c>
      <c r="H117" s="5" t="s">
        <v>79</v>
      </c>
      <c r="I117" s="5"/>
      <c r="J117" s="5"/>
      <c r="K117" s="5">
        <v>227</v>
      </c>
      <c r="L117" s="5">
        <v>6</v>
      </c>
      <c r="M117" s="5">
        <v>3</v>
      </c>
      <c r="N117" s="5" t="s">
        <v>3</v>
      </c>
      <c r="O117" s="5">
        <v>2</v>
      </c>
      <c r="P117" s="5">
        <f>ROUND(Source!EP110,O117)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228</v>
      </c>
      <c r="F118" s="5">
        <f>ROUND(Source!AY110,O118)</f>
        <v>0</v>
      </c>
      <c r="G118" s="5" t="s">
        <v>80</v>
      </c>
      <c r="H118" s="5" t="s">
        <v>81</v>
      </c>
      <c r="I118" s="5"/>
      <c r="J118" s="5"/>
      <c r="K118" s="5">
        <v>228</v>
      </c>
      <c r="L118" s="5">
        <v>7</v>
      </c>
      <c r="M118" s="5">
        <v>3</v>
      </c>
      <c r="N118" s="5" t="s">
        <v>3</v>
      </c>
      <c r="O118" s="5">
        <v>2</v>
      </c>
      <c r="P118" s="5">
        <f>ROUND(Source!EQ110,O118)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216</v>
      </c>
      <c r="F119" s="5">
        <f>ROUND(Source!AP110,O119)</f>
        <v>0</v>
      </c>
      <c r="G119" s="5" t="s">
        <v>82</v>
      </c>
      <c r="H119" s="5" t="s">
        <v>83</v>
      </c>
      <c r="I119" s="5"/>
      <c r="J119" s="5"/>
      <c r="K119" s="5">
        <v>216</v>
      </c>
      <c r="L119" s="5">
        <v>8</v>
      </c>
      <c r="M119" s="5">
        <v>3</v>
      </c>
      <c r="N119" s="5" t="s">
        <v>3</v>
      </c>
      <c r="O119" s="5">
        <v>2</v>
      </c>
      <c r="P119" s="5">
        <f>ROUND(Source!EH110,O119)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223</v>
      </c>
      <c r="F120" s="5">
        <f>ROUND(Source!AQ110,O120)</f>
        <v>0</v>
      </c>
      <c r="G120" s="5" t="s">
        <v>84</v>
      </c>
      <c r="H120" s="5" t="s">
        <v>85</v>
      </c>
      <c r="I120" s="5"/>
      <c r="J120" s="5"/>
      <c r="K120" s="5">
        <v>223</v>
      </c>
      <c r="L120" s="5">
        <v>9</v>
      </c>
      <c r="M120" s="5">
        <v>3</v>
      </c>
      <c r="N120" s="5" t="s">
        <v>3</v>
      </c>
      <c r="O120" s="5">
        <v>2</v>
      </c>
      <c r="P120" s="5">
        <f>ROUND(Source!EI110,O120)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229</v>
      </c>
      <c r="F121" s="5">
        <f>ROUND(Source!AZ110,O121)</f>
        <v>0</v>
      </c>
      <c r="G121" s="5" t="s">
        <v>86</v>
      </c>
      <c r="H121" s="5" t="s">
        <v>87</v>
      </c>
      <c r="I121" s="5"/>
      <c r="J121" s="5"/>
      <c r="K121" s="5">
        <v>229</v>
      </c>
      <c r="L121" s="5">
        <v>10</v>
      </c>
      <c r="M121" s="5">
        <v>3</v>
      </c>
      <c r="N121" s="5" t="s">
        <v>3</v>
      </c>
      <c r="O121" s="5">
        <v>2</v>
      </c>
      <c r="P121" s="5">
        <f>ROUND(Source!ER110,O121)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203</v>
      </c>
      <c r="F122" s="5">
        <f>ROUND(Source!Q110,O122)</f>
        <v>1065.32</v>
      </c>
      <c r="G122" s="5" t="s">
        <v>88</v>
      </c>
      <c r="H122" s="5" t="s">
        <v>89</v>
      </c>
      <c r="I122" s="5"/>
      <c r="J122" s="5"/>
      <c r="K122" s="5">
        <v>203</v>
      </c>
      <c r="L122" s="5">
        <v>11</v>
      </c>
      <c r="M122" s="5">
        <v>3</v>
      </c>
      <c r="N122" s="5" t="s">
        <v>3</v>
      </c>
      <c r="O122" s="5">
        <v>2</v>
      </c>
      <c r="P122" s="5">
        <f>ROUND(Source!DI110,O122)</f>
        <v>13391.65</v>
      </c>
      <c r="Q122" s="5"/>
      <c r="R122" s="5"/>
      <c r="S122" s="5"/>
      <c r="T122" s="5"/>
      <c r="U122" s="5"/>
      <c r="V122" s="5"/>
      <c r="W122" s="5">
        <v>1065.32</v>
      </c>
      <c r="X122" s="5">
        <v>1</v>
      </c>
      <c r="Y122" s="5">
        <v>1065.32</v>
      </c>
      <c r="Z122" s="5">
        <v>13391.65</v>
      </c>
      <c r="AA122" s="5">
        <v>1</v>
      </c>
      <c r="AB122" s="5">
        <v>13391.65</v>
      </c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231</v>
      </c>
      <c r="F123" s="5">
        <f>ROUND(Source!BB110,O123)</f>
        <v>0</v>
      </c>
      <c r="G123" s="5" t="s">
        <v>90</v>
      </c>
      <c r="H123" s="5" t="s">
        <v>91</v>
      </c>
      <c r="I123" s="5"/>
      <c r="J123" s="5"/>
      <c r="K123" s="5">
        <v>231</v>
      </c>
      <c r="L123" s="5">
        <v>12</v>
      </c>
      <c r="M123" s="5">
        <v>3</v>
      </c>
      <c r="N123" s="5" t="s">
        <v>3</v>
      </c>
      <c r="O123" s="5">
        <v>2</v>
      </c>
      <c r="P123" s="5">
        <f>ROUND(Source!ET110,O123)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204</v>
      </c>
      <c r="F124" s="5">
        <f>ROUND(Source!R110,O124)</f>
        <v>9.84</v>
      </c>
      <c r="G124" s="5" t="s">
        <v>92</v>
      </c>
      <c r="H124" s="5" t="s">
        <v>93</v>
      </c>
      <c r="I124" s="5"/>
      <c r="J124" s="5"/>
      <c r="K124" s="5">
        <v>204</v>
      </c>
      <c r="L124" s="5">
        <v>13</v>
      </c>
      <c r="M124" s="5">
        <v>3</v>
      </c>
      <c r="N124" s="5" t="s">
        <v>3</v>
      </c>
      <c r="O124" s="5">
        <v>2</v>
      </c>
      <c r="P124" s="5">
        <f>ROUND(Source!DJ110,O124)</f>
        <v>285.66000000000003</v>
      </c>
      <c r="Q124" s="5"/>
      <c r="R124" s="5"/>
      <c r="S124" s="5"/>
      <c r="T124" s="5"/>
      <c r="U124" s="5"/>
      <c r="V124" s="5"/>
      <c r="W124" s="5">
        <v>9.84</v>
      </c>
      <c r="X124" s="5">
        <v>1</v>
      </c>
      <c r="Y124" s="5">
        <v>9.84</v>
      </c>
      <c r="Z124" s="5">
        <v>285.66000000000003</v>
      </c>
      <c r="AA124" s="5">
        <v>1</v>
      </c>
      <c r="AB124" s="5">
        <v>285.66000000000003</v>
      </c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205</v>
      </c>
      <c r="F125" s="5">
        <f>ROUND(Source!S110,O125)</f>
        <v>51.38</v>
      </c>
      <c r="G125" s="5" t="s">
        <v>94</v>
      </c>
      <c r="H125" s="5" t="s">
        <v>95</v>
      </c>
      <c r="I125" s="5"/>
      <c r="J125" s="5"/>
      <c r="K125" s="5">
        <v>205</v>
      </c>
      <c r="L125" s="5">
        <v>14</v>
      </c>
      <c r="M125" s="5">
        <v>3</v>
      </c>
      <c r="N125" s="5" t="s">
        <v>3</v>
      </c>
      <c r="O125" s="5">
        <v>2</v>
      </c>
      <c r="P125" s="5">
        <f>ROUND(Source!DK110,O125)</f>
        <v>1743.25</v>
      </c>
      <c r="Q125" s="5"/>
      <c r="R125" s="5"/>
      <c r="S125" s="5"/>
      <c r="T125" s="5"/>
      <c r="U125" s="5"/>
      <c r="V125" s="5"/>
      <c r="W125" s="5">
        <v>51.38</v>
      </c>
      <c r="X125" s="5">
        <v>1</v>
      </c>
      <c r="Y125" s="5">
        <v>51.38</v>
      </c>
      <c r="Z125" s="5">
        <v>1743.25</v>
      </c>
      <c r="AA125" s="5">
        <v>1</v>
      </c>
      <c r="AB125" s="5">
        <v>1743.25</v>
      </c>
    </row>
    <row r="126" spans="1:28" x14ac:dyDescent="0.2">
      <c r="A126" s="5">
        <v>50</v>
      </c>
      <c r="B126" s="5">
        <v>0</v>
      </c>
      <c r="C126" s="5">
        <v>0</v>
      </c>
      <c r="D126" s="5">
        <v>1</v>
      </c>
      <c r="E126" s="5">
        <v>232</v>
      </c>
      <c r="F126" s="5">
        <f>ROUND(Source!BC110,O126)</f>
        <v>0</v>
      </c>
      <c r="G126" s="5" t="s">
        <v>96</v>
      </c>
      <c r="H126" s="5" t="s">
        <v>97</v>
      </c>
      <c r="I126" s="5"/>
      <c r="J126" s="5"/>
      <c r="K126" s="5">
        <v>232</v>
      </c>
      <c r="L126" s="5">
        <v>15</v>
      </c>
      <c r="M126" s="5">
        <v>3</v>
      </c>
      <c r="N126" s="5" t="s">
        <v>3</v>
      </c>
      <c r="O126" s="5">
        <v>2</v>
      </c>
      <c r="P126" s="5">
        <f>ROUND(Source!EU110,O126)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8" x14ac:dyDescent="0.2">
      <c r="A127" s="5">
        <v>50</v>
      </c>
      <c r="B127" s="5">
        <v>0</v>
      </c>
      <c r="C127" s="5">
        <v>0</v>
      </c>
      <c r="D127" s="5">
        <v>1</v>
      </c>
      <c r="E127" s="5">
        <v>214</v>
      </c>
      <c r="F127" s="5">
        <f>ROUND(Source!AS110,O127)</f>
        <v>275.83999999999997</v>
      </c>
      <c r="G127" s="5" t="s">
        <v>98</v>
      </c>
      <c r="H127" s="5" t="s">
        <v>99</v>
      </c>
      <c r="I127" s="5"/>
      <c r="J127" s="5"/>
      <c r="K127" s="5">
        <v>214</v>
      </c>
      <c r="L127" s="5">
        <v>16</v>
      </c>
      <c r="M127" s="5">
        <v>3</v>
      </c>
      <c r="N127" s="5" t="s">
        <v>3</v>
      </c>
      <c r="O127" s="5">
        <v>2</v>
      </c>
      <c r="P127" s="5">
        <f>ROUND(Source!EK110,O127)</f>
        <v>5658.16</v>
      </c>
      <c r="Q127" s="5"/>
      <c r="R127" s="5"/>
      <c r="S127" s="5"/>
      <c r="T127" s="5"/>
      <c r="U127" s="5"/>
      <c r="V127" s="5"/>
      <c r="W127" s="5">
        <v>275.83999999999997</v>
      </c>
      <c r="X127" s="5">
        <v>1</v>
      </c>
      <c r="Y127" s="5">
        <v>275.83999999999997</v>
      </c>
      <c r="Z127" s="5">
        <v>5658.16</v>
      </c>
      <c r="AA127" s="5">
        <v>1</v>
      </c>
      <c r="AB127" s="5">
        <v>5658.16</v>
      </c>
    </row>
    <row r="128" spans="1:28" x14ac:dyDescent="0.2">
      <c r="A128" s="5">
        <v>50</v>
      </c>
      <c r="B128" s="5">
        <v>0</v>
      </c>
      <c r="C128" s="5">
        <v>0</v>
      </c>
      <c r="D128" s="5">
        <v>1</v>
      </c>
      <c r="E128" s="5">
        <v>215</v>
      </c>
      <c r="F128" s="5">
        <f>ROUND(Source!AT110,O128)</f>
        <v>0</v>
      </c>
      <c r="G128" s="5" t="s">
        <v>100</v>
      </c>
      <c r="H128" s="5" t="s">
        <v>101</v>
      </c>
      <c r="I128" s="5"/>
      <c r="J128" s="5"/>
      <c r="K128" s="5">
        <v>215</v>
      </c>
      <c r="L128" s="5">
        <v>17</v>
      </c>
      <c r="M128" s="5">
        <v>3</v>
      </c>
      <c r="N128" s="5" t="s">
        <v>3</v>
      </c>
      <c r="O128" s="5">
        <v>2</v>
      </c>
      <c r="P128" s="5">
        <f>ROUND(Source!EL110,O128)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55" x14ac:dyDescent="0.2">
      <c r="A129" s="5">
        <v>50</v>
      </c>
      <c r="B129" s="5">
        <v>0</v>
      </c>
      <c r="C129" s="5">
        <v>0</v>
      </c>
      <c r="D129" s="5">
        <v>1</v>
      </c>
      <c r="E129" s="5">
        <v>217</v>
      </c>
      <c r="F129" s="5">
        <f>ROUND(Source!AU110,O129)</f>
        <v>949.33</v>
      </c>
      <c r="G129" s="5" t="s">
        <v>102</v>
      </c>
      <c r="H129" s="5" t="s">
        <v>103</v>
      </c>
      <c r="I129" s="5"/>
      <c r="J129" s="5"/>
      <c r="K129" s="5">
        <v>217</v>
      </c>
      <c r="L129" s="5">
        <v>18</v>
      </c>
      <c r="M129" s="5">
        <v>3</v>
      </c>
      <c r="N129" s="5" t="s">
        <v>3</v>
      </c>
      <c r="O129" s="5">
        <v>2</v>
      </c>
      <c r="P129" s="5">
        <f>ROUND(Source!EM110,O129)</f>
        <v>12136.64</v>
      </c>
      <c r="Q129" s="5"/>
      <c r="R129" s="5"/>
      <c r="S129" s="5"/>
      <c r="T129" s="5"/>
      <c r="U129" s="5"/>
      <c r="V129" s="5"/>
      <c r="W129" s="5">
        <v>949.33</v>
      </c>
      <c r="X129" s="5">
        <v>1</v>
      </c>
      <c r="Y129" s="5">
        <v>949.33</v>
      </c>
      <c r="Z129" s="5">
        <v>12136.64</v>
      </c>
      <c r="AA129" s="5">
        <v>1</v>
      </c>
      <c r="AB129" s="5">
        <v>12136.64</v>
      </c>
    </row>
    <row r="130" spans="1:255" x14ac:dyDescent="0.2">
      <c r="A130" s="5">
        <v>50</v>
      </c>
      <c r="B130" s="5">
        <v>0</v>
      </c>
      <c r="C130" s="5">
        <v>0</v>
      </c>
      <c r="D130" s="5">
        <v>1</v>
      </c>
      <c r="E130" s="5">
        <v>230</v>
      </c>
      <c r="F130" s="5">
        <f>ROUND(Source!BA110,O130)</f>
        <v>0</v>
      </c>
      <c r="G130" s="5" t="s">
        <v>104</v>
      </c>
      <c r="H130" s="5" t="s">
        <v>105</v>
      </c>
      <c r="I130" s="5"/>
      <c r="J130" s="5"/>
      <c r="K130" s="5">
        <v>230</v>
      </c>
      <c r="L130" s="5">
        <v>19</v>
      </c>
      <c r="M130" s="5">
        <v>3</v>
      </c>
      <c r="N130" s="5" t="s">
        <v>3</v>
      </c>
      <c r="O130" s="5">
        <v>2</v>
      </c>
      <c r="P130" s="5">
        <f>ROUND(Source!ES110,O130)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55" x14ac:dyDescent="0.2">
      <c r="A131" s="5">
        <v>50</v>
      </c>
      <c r="B131" s="5">
        <v>0</v>
      </c>
      <c r="C131" s="5">
        <v>0</v>
      </c>
      <c r="D131" s="5">
        <v>1</v>
      </c>
      <c r="E131" s="5">
        <v>206</v>
      </c>
      <c r="F131" s="5">
        <f>ROUND(Source!T110,O131)</f>
        <v>0</v>
      </c>
      <c r="G131" s="5" t="s">
        <v>106</v>
      </c>
      <c r="H131" s="5" t="s">
        <v>107</v>
      </c>
      <c r="I131" s="5"/>
      <c r="J131" s="5"/>
      <c r="K131" s="5">
        <v>206</v>
      </c>
      <c r="L131" s="5">
        <v>20</v>
      </c>
      <c r="M131" s="5">
        <v>3</v>
      </c>
      <c r="N131" s="5" t="s">
        <v>3</v>
      </c>
      <c r="O131" s="5">
        <v>2</v>
      </c>
      <c r="P131" s="5">
        <f>ROUND(Source!DL110,O131)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55" x14ac:dyDescent="0.2">
      <c r="A132" s="5">
        <v>50</v>
      </c>
      <c r="B132" s="5">
        <v>0</v>
      </c>
      <c r="C132" s="5">
        <v>0</v>
      </c>
      <c r="D132" s="5">
        <v>1</v>
      </c>
      <c r="E132" s="5">
        <v>207</v>
      </c>
      <c r="F132" s="5">
        <f>Source!U110</f>
        <v>4.7761631999999992</v>
      </c>
      <c r="G132" s="5" t="s">
        <v>108</v>
      </c>
      <c r="H132" s="5" t="s">
        <v>109</v>
      </c>
      <c r="I132" s="5"/>
      <c r="J132" s="5"/>
      <c r="K132" s="5">
        <v>207</v>
      </c>
      <c r="L132" s="5">
        <v>21</v>
      </c>
      <c r="M132" s="5">
        <v>3</v>
      </c>
      <c r="N132" s="5" t="s">
        <v>3</v>
      </c>
      <c r="O132" s="5">
        <v>-1</v>
      </c>
      <c r="P132" s="5">
        <f>Source!DM110</f>
        <v>4.7761631999999992</v>
      </c>
      <c r="Q132" s="5"/>
      <c r="R132" s="5"/>
      <c r="S132" s="5"/>
      <c r="T132" s="5"/>
      <c r="U132" s="5"/>
      <c r="V132" s="5"/>
      <c r="W132" s="5">
        <v>4.7761632000000001</v>
      </c>
      <c r="X132" s="5">
        <v>1</v>
      </c>
      <c r="Y132" s="5">
        <v>4.7761632000000001</v>
      </c>
      <c r="Z132" s="5">
        <v>4.7761632000000001</v>
      </c>
      <c r="AA132" s="5">
        <v>1</v>
      </c>
      <c r="AB132" s="5">
        <v>4.7761632000000001</v>
      </c>
    </row>
    <row r="133" spans="1:255" x14ac:dyDescent="0.2">
      <c r="A133" s="5">
        <v>50</v>
      </c>
      <c r="B133" s="5">
        <v>0</v>
      </c>
      <c r="C133" s="5">
        <v>0</v>
      </c>
      <c r="D133" s="5">
        <v>1</v>
      </c>
      <c r="E133" s="5">
        <v>208</v>
      </c>
      <c r="F133" s="5">
        <f>Source!V110</f>
        <v>0</v>
      </c>
      <c r="G133" s="5" t="s">
        <v>110</v>
      </c>
      <c r="H133" s="5" t="s">
        <v>111</v>
      </c>
      <c r="I133" s="5"/>
      <c r="J133" s="5"/>
      <c r="K133" s="5">
        <v>208</v>
      </c>
      <c r="L133" s="5">
        <v>22</v>
      </c>
      <c r="M133" s="5">
        <v>3</v>
      </c>
      <c r="N133" s="5" t="s">
        <v>3</v>
      </c>
      <c r="O133" s="5">
        <v>-1</v>
      </c>
      <c r="P133" s="5">
        <f>Source!DN110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55" x14ac:dyDescent="0.2">
      <c r="A134" s="5">
        <v>50</v>
      </c>
      <c r="B134" s="5">
        <v>0</v>
      </c>
      <c r="C134" s="5">
        <v>0</v>
      </c>
      <c r="D134" s="5">
        <v>1</v>
      </c>
      <c r="E134" s="5">
        <v>209</v>
      </c>
      <c r="F134" s="5">
        <f>ROUND(Source!W110,O134)</f>
        <v>0</v>
      </c>
      <c r="G134" s="5" t="s">
        <v>112</v>
      </c>
      <c r="H134" s="5" t="s">
        <v>113</v>
      </c>
      <c r="I134" s="5"/>
      <c r="J134" s="5"/>
      <c r="K134" s="5">
        <v>209</v>
      </c>
      <c r="L134" s="5">
        <v>23</v>
      </c>
      <c r="M134" s="5">
        <v>3</v>
      </c>
      <c r="N134" s="5" t="s">
        <v>3</v>
      </c>
      <c r="O134" s="5">
        <v>2</v>
      </c>
      <c r="P134" s="5">
        <f>ROUND(Source!DO110,O134)</f>
        <v>0</v>
      </c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>
        <v>0</v>
      </c>
      <c r="AA134" s="5">
        <v>1</v>
      </c>
      <c r="AB134" s="5">
        <v>0</v>
      </c>
    </row>
    <row r="135" spans="1:255" x14ac:dyDescent="0.2">
      <c r="A135" s="5">
        <v>50</v>
      </c>
      <c r="B135" s="5">
        <v>0</v>
      </c>
      <c r="C135" s="5">
        <v>0</v>
      </c>
      <c r="D135" s="5">
        <v>1</v>
      </c>
      <c r="E135" s="5">
        <v>233</v>
      </c>
      <c r="F135" s="5">
        <f>ROUND(Source!BD110,O135)</f>
        <v>0</v>
      </c>
      <c r="G135" s="5" t="s">
        <v>114</v>
      </c>
      <c r="H135" s="5" t="s">
        <v>115</v>
      </c>
      <c r="I135" s="5"/>
      <c r="J135" s="5"/>
      <c r="K135" s="5">
        <v>233</v>
      </c>
      <c r="L135" s="5">
        <v>24</v>
      </c>
      <c r="M135" s="5">
        <v>3</v>
      </c>
      <c r="N135" s="5" t="s">
        <v>3</v>
      </c>
      <c r="O135" s="5">
        <v>2</v>
      </c>
      <c r="P135" s="5">
        <f>ROUND(Source!EV110,O135)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55" x14ac:dyDescent="0.2">
      <c r="A136" s="5">
        <v>50</v>
      </c>
      <c r="B136" s="5">
        <v>0</v>
      </c>
      <c r="C136" s="5">
        <v>0</v>
      </c>
      <c r="D136" s="5">
        <v>1</v>
      </c>
      <c r="E136" s="5">
        <v>210</v>
      </c>
      <c r="F136" s="5">
        <f>ROUND(Source!X110,O136)</f>
        <v>52.58</v>
      </c>
      <c r="G136" s="5" t="s">
        <v>116</v>
      </c>
      <c r="H136" s="5" t="s">
        <v>117</v>
      </c>
      <c r="I136" s="5"/>
      <c r="J136" s="5"/>
      <c r="K136" s="5">
        <v>210</v>
      </c>
      <c r="L136" s="5">
        <v>25</v>
      </c>
      <c r="M136" s="5">
        <v>3</v>
      </c>
      <c r="N136" s="5" t="s">
        <v>3</v>
      </c>
      <c r="O136" s="5">
        <v>2</v>
      </c>
      <c r="P136" s="5">
        <f>ROUND(Source!DP110,O136)</f>
        <v>1483.34</v>
      </c>
      <c r="Q136" s="5"/>
      <c r="R136" s="5"/>
      <c r="S136" s="5"/>
      <c r="T136" s="5"/>
      <c r="U136" s="5"/>
      <c r="V136" s="5"/>
      <c r="W136" s="5">
        <v>52.58</v>
      </c>
      <c r="X136" s="5">
        <v>1</v>
      </c>
      <c r="Y136" s="5">
        <v>52.58</v>
      </c>
      <c r="Z136" s="5">
        <v>1483.34</v>
      </c>
      <c r="AA136" s="5">
        <v>1</v>
      </c>
      <c r="AB136" s="5">
        <v>1483.34</v>
      </c>
    </row>
    <row r="137" spans="1:255" x14ac:dyDescent="0.2">
      <c r="A137" s="5">
        <v>50</v>
      </c>
      <c r="B137" s="5">
        <v>0</v>
      </c>
      <c r="C137" s="5">
        <v>0</v>
      </c>
      <c r="D137" s="5">
        <v>1</v>
      </c>
      <c r="E137" s="5">
        <v>211</v>
      </c>
      <c r="F137" s="5">
        <f>ROUND(Source!Y110,O137)</f>
        <v>38.67</v>
      </c>
      <c r="G137" s="5" t="s">
        <v>118</v>
      </c>
      <c r="H137" s="5" t="s">
        <v>119</v>
      </c>
      <c r="I137" s="5"/>
      <c r="J137" s="5"/>
      <c r="K137" s="5">
        <v>211</v>
      </c>
      <c r="L137" s="5">
        <v>26</v>
      </c>
      <c r="M137" s="5">
        <v>3</v>
      </c>
      <c r="N137" s="5" t="s">
        <v>3</v>
      </c>
      <c r="O137" s="5">
        <v>2</v>
      </c>
      <c r="P137" s="5">
        <f>ROUND(Source!DQ110,O137)</f>
        <v>719.5</v>
      </c>
      <c r="Q137" s="5"/>
      <c r="R137" s="5"/>
      <c r="S137" s="5"/>
      <c r="T137" s="5"/>
      <c r="U137" s="5"/>
      <c r="V137" s="5"/>
      <c r="W137" s="5">
        <v>38.67</v>
      </c>
      <c r="X137" s="5">
        <v>1</v>
      </c>
      <c r="Y137" s="5">
        <v>38.67</v>
      </c>
      <c r="Z137" s="5">
        <v>719.5</v>
      </c>
      <c r="AA137" s="5">
        <v>1</v>
      </c>
      <c r="AB137" s="5">
        <v>719.5</v>
      </c>
    </row>
    <row r="138" spans="1:255" x14ac:dyDescent="0.2">
      <c r="A138" s="5">
        <v>50</v>
      </c>
      <c r="B138" s="5">
        <v>0</v>
      </c>
      <c r="C138" s="5">
        <v>0</v>
      </c>
      <c r="D138" s="5">
        <v>1</v>
      </c>
      <c r="E138" s="5">
        <v>224</v>
      </c>
      <c r="F138" s="5">
        <f>ROUND(Source!AR110,O138)</f>
        <v>1225.17</v>
      </c>
      <c r="G138" s="5" t="s">
        <v>120</v>
      </c>
      <c r="H138" s="5" t="s">
        <v>121</v>
      </c>
      <c r="I138" s="5"/>
      <c r="J138" s="5"/>
      <c r="K138" s="5">
        <v>224</v>
      </c>
      <c r="L138" s="5">
        <v>27</v>
      </c>
      <c r="M138" s="5">
        <v>3</v>
      </c>
      <c r="N138" s="5" t="s">
        <v>3</v>
      </c>
      <c r="O138" s="5">
        <v>2</v>
      </c>
      <c r="P138" s="5">
        <f>ROUND(Source!EJ110,O138)</f>
        <v>17794.8</v>
      </c>
      <c r="Q138" s="5"/>
      <c r="R138" s="5"/>
      <c r="S138" s="5"/>
      <c r="T138" s="5"/>
      <c r="U138" s="5"/>
      <c r="V138" s="5"/>
      <c r="W138" s="5">
        <v>1225.17</v>
      </c>
      <c r="X138" s="5">
        <v>1</v>
      </c>
      <c r="Y138" s="5">
        <v>1225.17</v>
      </c>
      <c r="Z138" s="5">
        <v>17794.8</v>
      </c>
      <c r="AA138" s="5">
        <v>1</v>
      </c>
      <c r="AB138" s="5">
        <v>17794.8</v>
      </c>
    </row>
    <row r="140" spans="1:255" x14ac:dyDescent="0.2">
      <c r="A140" s="1">
        <v>4</v>
      </c>
      <c r="B140" s="1">
        <v>1</v>
      </c>
      <c r="C140" s="1"/>
      <c r="D140" s="1">
        <f>ROW(A187)</f>
        <v>187</v>
      </c>
      <c r="E140" s="1"/>
      <c r="F140" s="1" t="s">
        <v>14</v>
      </c>
      <c r="G140" s="1" t="s">
        <v>181</v>
      </c>
      <c r="H140" s="1" t="s">
        <v>3</v>
      </c>
      <c r="I140" s="1">
        <v>0</v>
      </c>
      <c r="J140" s="1"/>
      <c r="K140" s="1">
        <v>-1</v>
      </c>
      <c r="L140" s="1"/>
      <c r="M140" s="1" t="s">
        <v>3</v>
      </c>
      <c r="N140" s="1"/>
      <c r="O140" s="1"/>
      <c r="P140" s="1"/>
      <c r="Q140" s="1"/>
      <c r="R140" s="1"/>
      <c r="S140" s="1">
        <v>0</v>
      </c>
      <c r="T140" s="1">
        <v>0</v>
      </c>
      <c r="U140" s="1" t="s">
        <v>3</v>
      </c>
      <c r="V140" s="1">
        <v>0</v>
      </c>
      <c r="W140" s="1"/>
      <c r="X140" s="1"/>
      <c r="Y140" s="1"/>
      <c r="Z140" s="1"/>
      <c r="AA140" s="1"/>
      <c r="AB140" s="1" t="s">
        <v>3</v>
      </c>
      <c r="AC140" s="1" t="s">
        <v>3</v>
      </c>
      <c r="AD140" s="1" t="s">
        <v>3</v>
      </c>
      <c r="AE140" s="1" t="s">
        <v>3</v>
      </c>
      <c r="AF140" s="1" t="s">
        <v>3</v>
      </c>
      <c r="AG140" s="1" t="s">
        <v>3</v>
      </c>
      <c r="AH140" s="1"/>
      <c r="AI140" s="1"/>
      <c r="AJ140" s="1"/>
      <c r="AK140" s="1"/>
      <c r="AL140" s="1"/>
      <c r="AM140" s="1"/>
      <c r="AN140" s="1"/>
      <c r="AO140" s="1"/>
      <c r="AP140" s="1" t="s">
        <v>3</v>
      </c>
      <c r="AQ140" s="1" t="s">
        <v>3</v>
      </c>
      <c r="AR140" s="1" t="s">
        <v>3</v>
      </c>
      <c r="AS140" s="1"/>
      <c r="AT140" s="1"/>
      <c r="AU140" s="1"/>
      <c r="AV140" s="1"/>
      <c r="AW140" s="1"/>
      <c r="AX140" s="1"/>
      <c r="AY140" s="1"/>
      <c r="AZ140" s="1" t="s">
        <v>3</v>
      </c>
      <c r="BA140" s="1"/>
      <c r="BB140" s="1" t="s">
        <v>3</v>
      </c>
      <c r="BC140" s="1" t="s">
        <v>3</v>
      </c>
      <c r="BD140" s="1" t="s">
        <v>3</v>
      </c>
      <c r="BE140" s="1" t="s">
        <v>3</v>
      </c>
      <c r="BF140" s="1" t="s">
        <v>3</v>
      </c>
      <c r="BG140" s="1" t="s">
        <v>3</v>
      </c>
      <c r="BH140" s="1" t="s">
        <v>3</v>
      </c>
      <c r="BI140" s="1" t="s">
        <v>3</v>
      </c>
      <c r="BJ140" s="1" t="s">
        <v>3</v>
      </c>
      <c r="BK140" s="1" t="s">
        <v>3</v>
      </c>
      <c r="BL140" s="1" t="s">
        <v>3</v>
      </c>
      <c r="BM140" s="1" t="s">
        <v>3</v>
      </c>
      <c r="BN140" s="1" t="s">
        <v>3</v>
      </c>
      <c r="BO140" s="1" t="s">
        <v>3</v>
      </c>
      <c r="BP140" s="1" t="s">
        <v>3</v>
      </c>
      <c r="BQ140" s="1"/>
      <c r="BR140" s="1"/>
      <c r="BS140" s="1"/>
      <c r="BT140" s="1"/>
      <c r="BU140" s="1"/>
      <c r="BV140" s="1"/>
      <c r="BW140" s="1"/>
      <c r="BX140" s="1">
        <v>0</v>
      </c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>
        <v>0</v>
      </c>
    </row>
    <row r="142" spans="1:255" x14ac:dyDescent="0.2">
      <c r="A142" s="3">
        <v>52</v>
      </c>
      <c r="B142" s="3">
        <f t="shared" ref="B142:G142" si="120">B187</f>
        <v>1</v>
      </c>
      <c r="C142" s="3">
        <f t="shared" si="120"/>
        <v>4</v>
      </c>
      <c r="D142" s="3">
        <f t="shared" si="120"/>
        <v>140</v>
      </c>
      <c r="E142" s="3">
        <f t="shared" si="120"/>
        <v>0</v>
      </c>
      <c r="F142" s="3" t="str">
        <f t="shared" si="120"/>
        <v>Новый раздел</v>
      </c>
      <c r="G142" s="3" t="str">
        <f t="shared" si="120"/>
        <v>Устройство фундамента</v>
      </c>
      <c r="H142" s="3"/>
      <c r="I142" s="3"/>
      <c r="J142" s="3"/>
      <c r="K142" s="3"/>
      <c r="L142" s="3"/>
      <c r="M142" s="3"/>
      <c r="N142" s="3"/>
      <c r="O142" s="3">
        <f t="shared" ref="O142:AT142" si="121">O187</f>
        <v>18533.8</v>
      </c>
      <c r="P142" s="3">
        <f t="shared" si="121"/>
        <v>17639.8</v>
      </c>
      <c r="Q142" s="3">
        <f t="shared" si="121"/>
        <v>415.56</v>
      </c>
      <c r="R142" s="3">
        <f t="shared" si="121"/>
        <v>66.62</v>
      </c>
      <c r="S142" s="3">
        <f t="shared" si="121"/>
        <v>478.44</v>
      </c>
      <c r="T142" s="3">
        <f t="shared" si="121"/>
        <v>0</v>
      </c>
      <c r="U142" s="3">
        <f t="shared" si="121"/>
        <v>43.331400000000002</v>
      </c>
      <c r="V142" s="3">
        <f t="shared" si="121"/>
        <v>0</v>
      </c>
      <c r="W142" s="3">
        <f t="shared" si="121"/>
        <v>0</v>
      </c>
      <c r="X142" s="3">
        <f t="shared" si="121"/>
        <v>480.89</v>
      </c>
      <c r="Y142" s="3">
        <f t="shared" si="121"/>
        <v>346.92</v>
      </c>
      <c r="Z142" s="3">
        <f t="shared" si="121"/>
        <v>0</v>
      </c>
      <c r="AA142" s="3">
        <f t="shared" si="121"/>
        <v>0</v>
      </c>
      <c r="AB142" s="3">
        <f t="shared" si="121"/>
        <v>18533.8</v>
      </c>
      <c r="AC142" s="3">
        <f t="shared" si="121"/>
        <v>17639.8</v>
      </c>
      <c r="AD142" s="3">
        <f t="shared" si="121"/>
        <v>415.56</v>
      </c>
      <c r="AE142" s="3">
        <f t="shared" si="121"/>
        <v>66.62</v>
      </c>
      <c r="AF142" s="3">
        <f t="shared" si="121"/>
        <v>478.44</v>
      </c>
      <c r="AG142" s="3">
        <f t="shared" si="121"/>
        <v>0</v>
      </c>
      <c r="AH142" s="3">
        <f t="shared" si="121"/>
        <v>43.331400000000002</v>
      </c>
      <c r="AI142" s="3">
        <f t="shared" si="121"/>
        <v>0</v>
      </c>
      <c r="AJ142" s="3">
        <f t="shared" si="121"/>
        <v>0</v>
      </c>
      <c r="AK142" s="3">
        <f t="shared" si="121"/>
        <v>480.89</v>
      </c>
      <c r="AL142" s="3">
        <f t="shared" si="121"/>
        <v>346.92</v>
      </c>
      <c r="AM142" s="3">
        <f t="shared" si="121"/>
        <v>0</v>
      </c>
      <c r="AN142" s="3">
        <f t="shared" si="121"/>
        <v>0</v>
      </c>
      <c r="AO142" s="3">
        <f t="shared" si="121"/>
        <v>0</v>
      </c>
      <c r="AP142" s="3">
        <f t="shared" si="121"/>
        <v>0</v>
      </c>
      <c r="AQ142" s="3">
        <f t="shared" si="121"/>
        <v>0</v>
      </c>
      <c r="AR142" s="3">
        <f t="shared" si="121"/>
        <v>19478.21</v>
      </c>
      <c r="AS142" s="3">
        <f t="shared" si="121"/>
        <v>19478.21</v>
      </c>
      <c r="AT142" s="3">
        <f t="shared" si="121"/>
        <v>0</v>
      </c>
      <c r="AU142" s="3">
        <f t="shared" ref="AU142:BZ142" si="122">AU187</f>
        <v>0</v>
      </c>
      <c r="AV142" s="3">
        <f t="shared" si="122"/>
        <v>17639.8</v>
      </c>
      <c r="AW142" s="3">
        <f t="shared" si="122"/>
        <v>17639.8</v>
      </c>
      <c r="AX142" s="3">
        <f t="shared" si="122"/>
        <v>0</v>
      </c>
      <c r="AY142" s="3">
        <f t="shared" si="122"/>
        <v>17639.8</v>
      </c>
      <c r="AZ142" s="3">
        <f t="shared" si="122"/>
        <v>0</v>
      </c>
      <c r="BA142" s="3">
        <f t="shared" si="122"/>
        <v>0</v>
      </c>
      <c r="BB142" s="3">
        <f t="shared" si="122"/>
        <v>0</v>
      </c>
      <c r="BC142" s="3">
        <f t="shared" si="122"/>
        <v>0</v>
      </c>
      <c r="BD142" s="3">
        <f t="shared" si="122"/>
        <v>0</v>
      </c>
      <c r="BE142" s="3">
        <f t="shared" si="122"/>
        <v>0</v>
      </c>
      <c r="BF142" s="3">
        <f t="shared" si="122"/>
        <v>0</v>
      </c>
      <c r="BG142" s="3">
        <f t="shared" si="122"/>
        <v>0</v>
      </c>
      <c r="BH142" s="3">
        <f t="shared" si="122"/>
        <v>0</v>
      </c>
      <c r="BI142" s="3">
        <f t="shared" si="122"/>
        <v>0</v>
      </c>
      <c r="BJ142" s="3">
        <f t="shared" si="122"/>
        <v>0</v>
      </c>
      <c r="BK142" s="3">
        <f t="shared" si="122"/>
        <v>0</v>
      </c>
      <c r="BL142" s="3">
        <f t="shared" si="122"/>
        <v>0</v>
      </c>
      <c r="BM142" s="3">
        <f t="shared" si="122"/>
        <v>0</v>
      </c>
      <c r="BN142" s="3">
        <f t="shared" si="122"/>
        <v>0</v>
      </c>
      <c r="BO142" s="3">
        <f t="shared" si="122"/>
        <v>0</v>
      </c>
      <c r="BP142" s="3">
        <f t="shared" si="122"/>
        <v>0</v>
      </c>
      <c r="BQ142" s="3">
        <f t="shared" si="122"/>
        <v>0</v>
      </c>
      <c r="BR142" s="3">
        <f t="shared" si="122"/>
        <v>0</v>
      </c>
      <c r="BS142" s="3">
        <f t="shared" si="122"/>
        <v>0</v>
      </c>
      <c r="BT142" s="3">
        <f t="shared" si="122"/>
        <v>0</v>
      </c>
      <c r="BU142" s="3">
        <f t="shared" si="122"/>
        <v>0</v>
      </c>
      <c r="BV142" s="3">
        <f t="shared" si="122"/>
        <v>0</v>
      </c>
      <c r="BW142" s="3">
        <f t="shared" si="122"/>
        <v>0</v>
      </c>
      <c r="BX142" s="3">
        <f t="shared" si="122"/>
        <v>0</v>
      </c>
      <c r="BY142" s="3">
        <f t="shared" si="122"/>
        <v>0</v>
      </c>
      <c r="BZ142" s="3">
        <f t="shared" si="122"/>
        <v>0</v>
      </c>
      <c r="CA142" s="3">
        <f t="shared" ref="CA142:DF142" si="123">CA187</f>
        <v>19478.21</v>
      </c>
      <c r="CB142" s="3">
        <f t="shared" si="123"/>
        <v>19478.21</v>
      </c>
      <c r="CC142" s="3">
        <f t="shared" si="123"/>
        <v>0</v>
      </c>
      <c r="CD142" s="3">
        <f t="shared" si="123"/>
        <v>0</v>
      </c>
      <c r="CE142" s="3">
        <f t="shared" si="123"/>
        <v>17639.8</v>
      </c>
      <c r="CF142" s="3">
        <f t="shared" si="123"/>
        <v>17639.8</v>
      </c>
      <c r="CG142" s="3">
        <f t="shared" si="123"/>
        <v>0</v>
      </c>
      <c r="CH142" s="3">
        <f t="shared" si="123"/>
        <v>17639.8</v>
      </c>
      <c r="CI142" s="3">
        <f t="shared" si="123"/>
        <v>0</v>
      </c>
      <c r="CJ142" s="3">
        <f t="shared" si="123"/>
        <v>0</v>
      </c>
      <c r="CK142" s="3">
        <f t="shared" si="123"/>
        <v>0</v>
      </c>
      <c r="CL142" s="3">
        <f t="shared" si="123"/>
        <v>0</v>
      </c>
      <c r="CM142" s="3">
        <f t="shared" si="123"/>
        <v>0</v>
      </c>
      <c r="CN142" s="3">
        <f t="shared" si="123"/>
        <v>0</v>
      </c>
      <c r="CO142" s="3">
        <f t="shared" si="123"/>
        <v>0</v>
      </c>
      <c r="CP142" s="3">
        <f t="shared" si="123"/>
        <v>0</v>
      </c>
      <c r="CQ142" s="3">
        <f t="shared" si="123"/>
        <v>0</v>
      </c>
      <c r="CR142" s="3">
        <f t="shared" si="123"/>
        <v>0</v>
      </c>
      <c r="CS142" s="3">
        <f t="shared" si="123"/>
        <v>0</v>
      </c>
      <c r="CT142" s="3">
        <f t="shared" si="123"/>
        <v>0</v>
      </c>
      <c r="CU142" s="3">
        <f t="shared" si="123"/>
        <v>0</v>
      </c>
      <c r="CV142" s="3">
        <f t="shared" si="123"/>
        <v>0</v>
      </c>
      <c r="CW142" s="3">
        <f t="shared" si="123"/>
        <v>0</v>
      </c>
      <c r="CX142" s="3">
        <f t="shared" si="123"/>
        <v>0</v>
      </c>
      <c r="CY142" s="3">
        <f t="shared" si="123"/>
        <v>0</v>
      </c>
      <c r="CZ142" s="3">
        <f t="shared" si="123"/>
        <v>0</v>
      </c>
      <c r="DA142" s="3">
        <f t="shared" si="123"/>
        <v>0</v>
      </c>
      <c r="DB142" s="3">
        <f t="shared" si="123"/>
        <v>0</v>
      </c>
      <c r="DC142" s="3">
        <f t="shared" si="123"/>
        <v>0</v>
      </c>
      <c r="DD142" s="3">
        <f t="shared" si="123"/>
        <v>0</v>
      </c>
      <c r="DE142" s="3">
        <f t="shared" si="123"/>
        <v>0</v>
      </c>
      <c r="DF142" s="3">
        <f t="shared" si="123"/>
        <v>0</v>
      </c>
      <c r="DG142" s="4">
        <f t="shared" ref="DG142:EL142" si="124">DG187</f>
        <v>214897.25</v>
      </c>
      <c r="DH142" s="4">
        <f t="shared" si="124"/>
        <v>195306.37</v>
      </c>
      <c r="DI142" s="4">
        <f t="shared" si="124"/>
        <v>5147.3</v>
      </c>
      <c r="DJ142" s="4">
        <f t="shared" si="124"/>
        <v>1935.77</v>
      </c>
      <c r="DK142" s="4">
        <f t="shared" si="124"/>
        <v>14443.58</v>
      </c>
      <c r="DL142" s="4">
        <f t="shared" si="124"/>
        <v>0</v>
      </c>
      <c r="DM142" s="4">
        <f t="shared" si="124"/>
        <v>43.331400000000002</v>
      </c>
      <c r="DN142" s="4">
        <f t="shared" si="124"/>
        <v>0</v>
      </c>
      <c r="DO142" s="4">
        <f t="shared" si="124"/>
        <v>0</v>
      </c>
      <c r="DP142" s="4">
        <f t="shared" si="124"/>
        <v>13221.29</v>
      </c>
      <c r="DQ142" s="4">
        <f t="shared" si="124"/>
        <v>8262.49</v>
      </c>
      <c r="DR142" s="4">
        <f t="shared" si="124"/>
        <v>0</v>
      </c>
      <c r="DS142" s="4">
        <f t="shared" si="124"/>
        <v>0</v>
      </c>
      <c r="DT142" s="4">
        <f t="shared" si="124"/>
        <v>214897.25</v>
      </c>
      <c r="DU142" s="4">
        <f t="shared" si="124"/>
        <v>195306.37</v>
      </c>
      <c r="DV142" s="4">
        <f t="shared" si="124"/>
        <v>5147.3</v>
      </c>
      <c r="DW142" s="4">
        <f t="shared" si="124"/>
        <v>1935.77</v>
      </c>
      <c r="DX142" s="4">
        <f t="shared" si="124"/>
        <v>14443.58</v>
      </c>
      <c r="DY142" s="4">
        <f t="shared" si="124"/>
        <v>0</v>
      </c>
      <c r="DZ142" s="4">
        <f t="shared" si="124"/>
        <v>43.331400000000002</v>
      </c>
      <c r="EA142" s="4">
        <f t="shared" si="124"/>
        <v>0</v>
      </c>
      <c r="EB142" s="4">
        <f t="shared" si="124"/>
        <v>0</v>
      </c>
      <c r="EC142" s="4">
        <f t="shared" si="124"/>
        <v>13221.29</v>
      </c>
      <c r="ED142" s="4">
        <f t="shared" si="124"/>
        <v>8262.49</v>
      </c>
      <c r="EE142" s="4">
        <f t="shared" si="124"/>
        <v>0</v>
      </c>
      <c r="EF142" s="4">
        <f t="shared" si="124"/>
        <v>0</v>
      </c>
      <c r="EG142" s="4">
        <f t="shared" si="124"/>
        <v>0</v>
      </c>
      <c r="EH142" s="4">
        <f t="shared" si="124"/>
        <v>0</v>
      </c>
      <c r="EI142" s="4">
        <f t="shared" si="124"/>
        <v>0</v>
      </c>
      <c r="EJ142" s="4">
        <f t="shared" si="124"/>
        <v>239478.26</v>
      </c>
      <c r="EK142" s="4">
        <f t="shared" si="124"/>
        <v>239478.26</v>
      </c>
      <c r="EL142" s="4">
        <f t="shared" si="124"/>
        <v>0</v>
      </c>
      <c r="EM142" s="4">
        <f t="shared" ref="EM142:FR142" si="125">EM187</f>
        <v>0</v>
      </c>
      <c r="EN142" s="4">
        <f t="shared" si="125"/>
        <v>195306.37</v>
      </c>
      <c r="EO142" s="4">
        <f t="shared" si="125"/>
        <v>195306.37</v>
      </c>
      <c r="EP142" s="4">
        <f t="shared" si="125"/>
        <v>0</v>
      </c>
      <c r="EQ142" s="4">
        <f t="shared" si="125"/>
        <v>195306.37</v>
      </c>
      <c r="ER142" s="4">
        <f t="shared" si="125"/>
        <v>0</v>
      </c>
      <c r="ES142" s="4">
        <f t="shared" si="125"/>
        <v>0</v>
      </c>
      <c r="ET142" s="4">
        <f t="shared" si="125"/>
        <v>0</v>
      </c>
      <c r="EU142" s="4">
        <f t="shared" si="125"/>
        <v>0</v>
      </c>
      <c r="EV142" s="4">
        <f t="shared" si="125"/>
        <v>0</v>
      </c>
      <c r="EW142" s="4">
        <f t="shared" si="125"/>
        <v>0</v>
      </c>
      <c r="EX142" s="4">
        <f t="shared" si="125"/>
        <v>0</v>
      </c>
      <c r="EY142" s="4">
        <f t="shared" si="125"/>
        <v>0</v>
      </c>
      <c r="EZ142" s="4">
        <f t="shared" si="125"/>
        <v>0</v>
      </c>
      <c r="FA142" s="4">
        <f t="shared" si="125"/>
        <v>0</v>
      </c>
      <c r="FB142" s="4">
        <f t="shared" si="125"/>
        <v>0</v>
      </c>
      <c r="FC142" s="4">
        <f t="shared" si="125"/>
        <v>0</v>
      </c>
      <c r="FD142" s="4">
        <f t="shared" si="125"/>
        <v>0</v>
      </c>
      <c r="FE142" s="4">
        <f t="shared" si="125"/>
        <v>0</v>
      </c>
      <c r="FF142" s="4">
        <f t="shared" si="125"/>
        <v>0</v>
      </c>
      <c r="FG142" s="4">
        <f t="shared" si="125"/>
        <v>0</v>
      </c>
      <c r="FH142" s="4">
        <f t="shared" si="125"/>
        <v>0</v>
      </c>
      <c r="FI142" s="4">
        <f t="shared" si="125"/>
        <v>0</v>
      </c>
      <c r="FJ142" s="4">
        <f t="shared" si="125"/>
        <v>0</v>
      </c>
      <c r="FK142" s="4">
        <f t="shared" si="125"/>
        <v>0</v>
      </c>
      <c r="FL142" s="4">
        <f t="shared" si="125"/>
        <v>0</v>
      </c>
      <c r="FM142" s="4">
        <f t="shared" si="125"/>
        <v>0</v>
      </c>
      <c r="FN142" s="4">
        <f t="shared" si="125"/>
        <v>0</v>
      </c>
      <c r="FO142" s="4">
        <f t="shared" si="125"/>
        <v>0</v>
      </c>
      <c r="FP142" s="4">
        <f t="shared" si="125"/>
        <v>0</v>
      </c>
      <c r="FQ142" s="4">
        <f t="shared" si="125"/>
        <v>0</v>
      </c>
      <c r="FR142" s="4">
        <f t="shared" si="125"/>
        <v>0</v>
      </c>
      <c r="FS142" s="4">
        <f t="shared" ref="FS142:GX142" si="126">FS187</f>
        <v>239478.26</v>
      </c>
      <c r="FT142" s="4">
        <f t="shared" si="126"/>
        <v>239478.26</v>
      </c>
      <c r="FU142" s="4">
        <f t="shared" si="126"/>
        <v>0</v>
      </c>
      <c r="FV142" s="4">
        <f t="shared" si="126"/>
        <v>0</v>
      </c>
      <c r="FW142" s="4">
        <f t="shared" si="126"/>
        <v>195306.37</v>
      </c>
      <c r="FX142" s="4">
        <f t="shared" si="126"/>
        <v>195306.37</v>
      </c>
      <c r="FY142" s="4">
        <f t="shared" si="126"/>
        <v>0</v>
      </c>
      <c r="FZ142" s="4">
        <f t="shared" si="126"/>
        <v>195306.37</v>
      </c>
      <c r="GA142" s="4">
        <f t="shared" si="126"/>
        <v>0</v>
      </c>
      <c r="GB142" s="4">
        <f t="shared" si="126"/>
        <v>0</v>
      </c>
      <c r="GC142" s="4">
        <f t="shared" si="126"/>
        <v>0</v>
      </c>
      <c r="GD142" s="4">
        <f t="shared" si="126"/>
        <v>0</v>
      </c>
      <c r="GE142" s="4">
        <f t="shared" si="126"/>
        <v>0</v>
      </c>
      <c r="GF142" s="4">
        <f t="shared" si="126"/>
        <v>0</v>
      </c>
      <c r="GG142" s="4">
        <f t="shared" si="126"/>
        <v>0</v>
      </c>
      <c r="GH142" s="4">
        <f t="shared" si="126"/>
        <v>0</v>
      </c>
      <c r="GI142" s="4">
        <f t="shared" si="126"/>
        <v>0</v>
      </c>
      <c r="GJ142" s="4">
        <f t="shared" si="126"/>
        <v>0</v>
      </c>
      <c r="GK142" s="4">
        <f t="shared" si="126"/>
        <v>0</v>
      </c>
      <c r="GL142" s="4">
        <f t="shared" si="126"/>
        <v>0</v>
      </c>
      <c r="GM142" s="4">
        <f t="shared" si="126"/>
        <v>0</v>
      </c>
      <c r="GN142" s="4">
        <f t="shared" si="126"/>
        <v>0</v>
      </c>
      <c r="GO142" s="4">
        <f t="shared" si="126"/>
        <v>0</v>
      </c>
      <c r="GP142" s="4">
        <f t="shared" si="126"/>
        <v>0</v>
      </c>
      <c r="GQ142" s="4">
        <f t="shared" si="126"/>
        <v>0</v>
      </c>
      <c r="GR142" s="4">
        <f t="shared" si="126"/>
        <v>0</v>
      </c>
      <c r="GS142" s="4">
        <f t="shared" si="126"/>
        <v>0</v>
      </c>
      <c r="GT142" s="4">
        <f t="shared" si="126"/>
        <v>0</v>
      </c>
      <c r="GU142" s="4">
        <f t="shared" si="126"/>
        <v>0</v>
      </c>
      <c r="GV142" s="4">
        <f t="shared" si="126"/>
        <v>0</v>
      </c>
      <c r="GW142" s="4">
        <f t="shared" si="126"/>
        <v>0</v>
      </c>
      <c r="GX142" s="4">
        <f t="shared" si="126"/>
        <v>0</v>
      </c>
    </row>
    <row r="144" spans="1:255" x14ac:dyDescent="0.2">
      <c r="A144" s="2">
        <v>17</v>
      </c>
      <c r="B144" s="2">
        <v>1</v>
      </c>
      <c r="C144" s="2"/>
      <c r="D144" s="2"/>
      <c r="E144" s="2" t="s">
        <v>182</v>
      </c>
      <c r="F144" s="2" t="s">
        <v>183</v>
      </c>
      <c r="G144" s="2" t="s">
        <v>184</v>
      </c>
      <c r="H144" s="2" t="s">
        <v>185</v>
      </c>
      <c r="I144" s="2">
        <v>9</v>
      </c>
      <c r="J144" s="2">
        <v>0</v>
      </c>
      <c r="K144" s="2">
        <v>9</v>
      </c>
      <c r="L144" s="2"/>
      <c r="M144" s="2"/>
      <c r="N144" s="2"/>
      <c r="O144" s="2">
        <f t="shared" ref="O144:O185" si="127">ROUND(CP144,2)</f>
        <v>219.6</v>
      </c>
      <c r="P144" s="2">
        <f t="shared" ref="P144:P185" si="128">ROUND((ROUND((AC144*AW144*I144),2)*BC144),2)</f>
        <v>9.5399999999999991</v>
      </c>
      <c r="Q144" s="2">
        <f t="shared" ref="Q144:Q153" si="129">(ROUND((ROUND(((ET144)*AV144*I144),2)*BB144),2)+ROUND((ROUND(((AE144-(EU144))*AV144*I144),2)*BS144),2))</f>
        <v>136.97999999999999</v>
      </c>
      <c r="R144" s="2">
        <f t="shared" ref="R144:R185" si="130">ROUND((ROUND((AE144*AV144*I144),2)*BS144),2)</f>
        <v>29.88</v>
      </c>
      <c r="S144" s="2">
        <f t="shared" ref="S144:S185" si="131">ROUND((ROUND((AF144*AV144*I144),2)*BA144),2)</f>
        <v>73.08</v>
      </c>
      <c r="T144" s="2">
        <f t="shared" ref="T144:T185" si="132">ROUND(CU144*I144,2)</f>
        <v>0</v>
      </c>
      <c r="U144" s="2">
        <f t="shared" ref="U144:U185" si="133">CV144*I144</f>
        <v>7.0200000000000005</v>
      </c>
      <c r="V144" s="2">
        <f t="shared" ref="V144:V185" si="134">CW144*I144</f>
        <v>0</v>
      </c>
      <c r="W144" s="2">
        <f t="shared" ref="W144:W185" si="135">ROUND(CX144*I144,2)</f>
        <v>0</v>
      </c>
      <c r="X144" s="2">
        <f t="shared" ref="X144:X185" si="136">ROUND(CY144,2)</f>
        <v>76.73</v>
      </c>
      <c r="Y144" s="2">
        <f t="shared" ref="Y144:Y185" si="137">ROUND(CZ144,2)</f>
        <v>56.27</v>
      </c>
      <c r="Z144" s="2"/>
      <c r="AA144" s="2">
        <v>50990267</v>
      </c>
      <c r="AB144" s="2">
        <f t="shared" ref="AB144:AB185" si="138">ROUND((AC144+AD144+AF144),6)</f>
        <v>24.4</v>
      </c>
      <c r="AC144" s="2">
        <f t="shared" ref="AC144:AC185" si="139">ROUND((ES144),6)</f>
        <v>1.06</v>
      </c>
      <c r="AD144" s="2">
        <f t="shared" ref="AD144:AD153" si="140">ROUND((((ET144)-(EU144))+AE144),6)</f>
        <v>15.22</v>
      </c>
      <c r="AE144" s="2">
        <f t="shared" ref="AE144:AE153" si="141">ROUND((EU144),6)</f>
        <v>3.32</v>
      </c>
      <c r="AF144" s="2">
        <f t="shared" ref="AF144:AF153" si="142">ROUND((EV144),6)</f>
        <v>8.1199999999999992</v>
      </c>
      <c r="AG144" s="2">
        <f t="shared" ref="AG144:AG185" si="143">ROUND((AP144),6)</f>
        <v>0</v>
      </c>
      <c r="AH144" s="2">
        <f t="shared" ref="AH144:AH153" si="144">(EW144)</f>
        <v>0.78</v>
      </c>
      <c r="AI144" s="2">
        <f t="shared" ref="AI144:AI153" si="145">(EX144)</f>
        <v>0</v>
      </c>
      <c r="AJ144" s="2">
        <f t="shared" ref="AJ144:AJ185" si="146">(AS144)</f>
        <v>0</v>
      </c>
      <c r="AK144" s="2">
        <v>24.4</v>
      </c>
      <c r="AL144" s="2">
        <v>1.06</v>
      </c>
      <c r="AM144" s="2">
        <v>15.22</v>
      </c>
      <c r="AN144" s="2">
        <v>3.32</v>
      </c>
      <c r="AO144" s="2">
        <v>8.1199999999999992</v>
      </c>
      <c r="AP144" s="2">
        <v>0</v>
      </c>
      <c r="AQ144" s="2">
        <v>0.78</v>
      </c>
      <c r="AR144" s="2">
        <v>0</v>
      </c>
      <c r="AS144" s="2">
        <v>0</v>
      </c>
      <c r="AT144" s="2">
        <v>105</v>
      </c>
      <c r="AU144" s="2">
        <v>77</v>
      </c>
      <c r="AV144" s="2">
        <v>1</v>
      </c>
      <c r="AW144" s="2">
        <v>1</v>
      </c>
      <c r="AX144" s="2"/>
      <c r="AY144" s="2"/>
      <c r="AZ144" s="2">
        <v>1</v>
      </c>
      <c r="BA144" s="2">
        <v>1</v>
      </c>
      <c r="BB144" s="2">
        <v>1</v>
      </c>
      <c r="BC144" s="2">
        <v>1</v>
      </c>
      <c r="BD144" s="2" t="s">
        <v>3</v>
      </c>
      <c r="BE144" s="2" t="s">
        <v>3</v>
      </c>
      <c r="BF144" s="2" t="s">
        <v>3</v>
      </c>
      <c r="BG144" s="2" t="s">
        <v>3</v>
      </c>
      <c r="BH144" s="2">
        <v>0</v>
      </c>
      <c r="BI144" s="2">
        <v>1</v>
      </c>
      <c r="BJ144" s="2" t="s">
        <v>186</v>
      </c>
      <c r="BK144" s="2"/>
      <c r="BL144" s="2"/>
      <c r="BM144" s="2">
        <v>64</v>
      </c>
      <c r="BN144" s="2">
        <v>0</v>
      </c>
      <c r="BO144" s="2" t="s">
        <v>3</v>
      </c>
      <c r="BP144" s="2">
        <v>0</v>
      </c>
      <c r="BQ144" s="2">
        <v>30</v>
      </c>
      <c r="BR144" s="2">
        <v>0</v>
      </c>
      <c r="BS144" s="2">
        <v>1</v>
      </c>
      <c r="BT144" s="2">
        <v>1</v>
      </c>
      <c r="BU144" s="2">
        <v>1</v>
      </c>
      <c r="BV144" s="2">
        <v>1</v>
      </c>
      <c r="BW144" s="2">
        <v>1</v>
      </c>
      <c r="BX144" s="2">
        <v>1</v>
      </c>
      <c r="BY144" s="2" t="s">
        <v>3</v>
      </c>
      <c r="BZ144" s="2">
        <v>105</v>
      </c>
      <c r="CA144" s="2">
        <v>77</v>
      </c>
      <c r="CB144" s="2" t="s">
        <v>3</v>
      </c>
      <c r="CC144" s="2"/>
      <c r="CD144" s="2"/>
      <c r="CE144" s="2">
        <v>30</v>
      </c>
      <c r="CF144" s="2">
        <v>0</v>
      </c>
      <c r="CG144" s="2">
        <v>0</v>
      </c>
      <c r="CH144" s="2"/>
      <c r="CI144" s="2"/>
      <c r="CJ144" s="2"/>
      <c r="CK144" s="2"/>
      <c r="CL144" s="2"/>
      <c r="CM144" s="2">
        <v>0</v>
      </c>
      <c r="CN144" s="2" t="s">
        <v>1321</v>
      </c>
      <c r="CO144" s="2">
        <v>0</v>
      </c>
      <c r="CP144" s="2">
        <f t="shared" ref="CP144:CP185" si="147">(P144+Q144+S144)</f>
        <v>219.59999999999997</v>
      </c>
      <c r="CQ144" s="2">
        <f t="shared" ref="CQ144:CQ185" si="148">ROUND((ROUND((AC144*AW144*1),2)*BC144),2)</f>
        <v>1.06</v>
      </c>
      <c r="CR144" s="2">
        <f t="shared" ref="CR144:CR153" si="149">(ROUND((ROUND(((ET144)*AV144*1),2)*BB144),2)+ROUND((ROUND(((AE144-(EU144))*AV144*1),2)*BS144),2))</f>
        <v>15.22</v>
      </c>
      <c r="CS144" s="2">
        <f t="shared" ref="CS144:CS185" si="150">ROUND((ROUND((AE144*AV144*1),2)*BS144),2)</f>
        <v>3.32</v>
      </c>
      <c r="CT144" s="2">
        <f t="shared" ref="CT144:CT185" si="151">ROUND((ROUND((AF144*AV144*1),2)*BA144),2)</f>
        <v>8.1199999999999992</v>
      </c>
      <c r="CU144" s="2">
        <f t="shared" ref="CU144:CU185" si="152">AG144</f>
        <v>0</v>
      </c>
      <c r="CV144" s="2">
        <f t="shared" ref="CV144:CV185" si="153">(AH144*AV144)</f>
        <v>0.78</v>
      </c>
      <c r="CW144" s="2">
        <f t="shared" ref="CW144:CW185" si="154">AI144</f>
        <v>0</v>
      </c>
      <c r="CX144" s="2">
        <f t="shared" ref="CX144:CX185" si="155">AJ144</f>
        <v>0</v>
      </c>
      <c r="CY144" s="2">
        <f>((S144*BZ144)/100)</f>
        <v>76.733999999999995</v>
      </c>
      <c r="CZ144" s="2">
        <f>((S144*CA144)/100)</f>
        <v>56.271599999999999</v>
      </c>
      <c r="DA144" s="2"/>
      <c r="DB144" s="2"/>
      <c r="DC144" s="2" t="s">
        <v>3</v>
      </c>
      <c r="DD144" s="2" t="s">
        <v>3</v>
      </c>
      <c r="DE144" s="2" t="s">
        <v>3</v>
      </c>
      <c r="DF144" s="2" t="s">
        <v>3</v>
      </c>
      <c r="DG144" s="2" t="s">
        <v>3</v>
      </c>
      <c r="DH144" s="2" t="s">
        <v>3</v>
      </c>
      <c r="DI144" s="2" t="s">
        <v>3</v>
      </c>
      <c r="DJ144" s="2" t="s">
        <v>3</v>
      </c>
      <c r="DK144" s="2" t="s">
        <v>3</v>
      </c>
      <c r="DL144" s="2" t="s">
        <v>3</v>
      </c>
      <c r="DM144" s="2" t="s">
        <v>3</v>
      </c>
      <c r="DN144" s="2">
        <v>0</v>
      </c>
      <c r="DO144" s="2">
        <v>0</v>
      </c>
      <c r="DP144" s="2">
        <v>1</v>
      </c>
      <c r="DQ144" s="2">
        <v>1</v>
      </c>
      <c r="DR144" s="2"/>
      <c r="DS144" s="2"/>
      <c r="DT144" s="2"/>
      <c r="DU144" s="2">
        <v>1013</v>
      </c>
      <c r="DV144" s="2" t="s">
        <v>185</v>
      </c>
      <c r="DW144" s="2" t="s">
        <v>185</v>
      </c>
      <c r="DX144" s="2">
        <v>1</v>
      </c>
      <c r="DY144" s="2"/>
      <c r="DZ144" s="2" t="s">
        <v>3</v>
      </c>
      <c r="EA144" s="2" t="s">
        <v>3</v>
      </c>
      <c r="EB144" s="2" t="s">
        <v>3</v>
      </c>
      <c r="EC144" s="2" t="s">
        <v>3</v>
      </c>
      <c r="ED144" s="2"/>
      <c r="EE144" s="2">
        <v>49573325</v>
      </c>
      <c r="EF144" s="2">
        <v>30</v>
      </c>
      <c r="EG144" s="2" t="s">
        <v>129</v>
      </c>
      <c r="EH144" s="2">
        <v>0</v>
      </c>
      <c r="EI144" s="2" t="s">
        <v>3</v>
      </c>
      <c r="EJ144" s="2">
        <v>1</v>
      </c>
      <c r="EK144" s="2">
        <v>64</v>
      </c>
      <c r="EL144" s="2" t="s">
        <v>173</v>
      </c>
      <c r="EM144" s="2" t="s">
        <v>174</v>
      </c>
      <c r="EN144" s="2"/>
      <c r="EO144" s="2" t="s">
        <v>158</v>
      </c>
      <c r="EP144" s="2"/>
      <c r="EQ144" s="2">
        <v>131072</v>
      </c>
      <c r="ER144" s="2">
        <v>24.4</v>
      </c>
      <c r="ES144" s="2">
        <v>1.06</v>
      </c>
      <c r="ET144" s="2">
        <v>15.22</v>
      </c>
      <c r="EU144" s="2">
        <v>3.32</v>
      </c>
      <c r="EV144" s="2">
        <v>8.1199999999999992</v>
      </c>
      <c r="EW144" s="2">
        <v>0.78</v>
      </c>
      <c r="EX144" s="2">
        <v>0</v>
      </c>
      <c r="EY144" s="2">
        <v>0</v>
      </c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>
        <v>0</v>
      </c>
      <c r="FR144" s="2">
        <f t="shared" ref="FR144:FR185" si="156">ROUND(IF(BI144=3,GM144,0),2)</f>
        <v>0</v>
      </c>
      <c r="FS144" s="2">
        <v>0</v>
      </c>
      <c r="FT144" s="2"/>
      <c r="FU144" s="2"/>
      <c r="FV144" s="2"/>
      <c r="FW144" s="2"/>
      <c r="FX144" s="2">
        <v>105</v>
      </c>
      <c r="FY144" s="2">
        <v>77</v>
      </c>
      <c r="FZ144" s="2"/>
      <c r="GA144" s="2" t="s">
        <v>3</v>
      </c>
      <c r="GB144" s="2"/>
      <c r="GC144" s="2"/>
      <c r="GD144" s="2">
        <v>0</v>
      </c>
      <c r="GE144" s="2"/>
      <c r="GF144" s="2">
        <v>-1573229318</v>
      </c>
      <c r="GG144" s="2">
        <v>2</v>
      </c>
      <c r="GH144" s="2">
        <v>1</v>
      </c>
      <c r="GI144" s="2">
        <v>-2</v>
      </c>
      <c r="GJ144" s="2">
        <v>0</v>
      </c>
      <c r="GK144" s="2">
        <f>ROUND(R144*(R12)/100,2)</f>
        <v>52.29</v>
      </c>
      <c r="GL144" s="2">
        <f t="shared" ref="GL144:GL185" si="157">ROUND(IF(AND(BH144=3,BI144=3,FS144&lt;&gt;0),P144,0),2)</f>
        <v>0</v>
      </c>
      <c r="GM144" s="2">
        <f t="shared" ref="GM144:GM185" si="158">ROUND(O144+X144+Y144+GK144,2)+GX144</f>
        <v>404.89</v>
      </c>
      <c r="GN144" s="2">
        <f t="shared" ref="GN144:GN185" si="159">IF(OR(BI144=0,BI144=1),GM144-GX144,0)</f>
        <v>404.89</v>
      </c>
      <c r="GO144" s="2">
        <f t="shared" ref="GO144:GO185" si="160">IF(BI144=2,GM144-GX144,0)</f>
        <v>0</v>
      </c>
      <c r="GP144" s="2">
        <f t="shared" ref="GP144:GP185" si="161">IF(BI144=4,GM144-GX144,0)</f>
        <v>0</v>
      </c>
      <c r="GQ144" s="2"/>
      <c r="GR144" s="2">
        <v>0</v>
      </c>
      <c r="GS144" s="2">
        <v>0</v>
      </c>
      <c r="GT144" s="2">
        <v>0</v>
      </c>
      <c r="GU144" s="2" t="s">
        <v>3</v>
      </c>
      <c r="GV144" s="2">
        <f t="shared" ref="GV144:GV185" si="162">ROUND((GT144),6)</f>
        <v>0</v>
      </c>
      <c r="GW144" s="2">
        <v>1</v>
      </c>
      <c r="GX144" s="2">
        <f t="shared" ref="GX144:GX185" si="163">ROUND(HC144*I144,2)</f>
        <v>0</v>
      </c>
      <c r="GY144" s="2"/>
      <c r="GZ144" s="2"/>
      <c r="HA144" s="2">
        <v>0</v>
      </c>
      <c r="HB144" s="2">
        <v>0</v>
      </c>
      <c r="HC144" s="2">
        <f t="shared" ref="HC144:HC185" si="164">GV144*GW144</f>
        <v>0</v>
      </c>
      <c r="HD144" s="2"/>
      <c r="HE144" s="2" t="s">
        <v>3</v>
      </c>
      <c r="HF144" s="2" t="s">
        <v>3</v>
      </c>
      <c r="HG144" s="2"/>
      <c r="HH144" s="2"/>
      <c r="HI144" s="2"/>
      <c r="HJ144" s="2"/>
      <c r="HK144" s="2"/>
      <c r="HL144" s="2"/>
      <c r="HM144" s="2" t="s">
        <v>3</v>
      </c>
      <c r="HN144" s="2" t="s">
        <v>3</v>
      </c>
      <c r="HO144" s="2" t="s">
        <v>3</v>
      </c>
      <c r="HP144" s="2" t="s">
        <v>3</v>
      </c>
      <c r="HQ144" s="2" t="s">
        <v>3</v>
      </c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>
        <v>0</v>
      </c>
      <c r="IL144" s="2"/>
      <c r="IM144" s="2"/>
      <c r="IN144" s="2"/>
      <c r="IO144" s="2"/>
      <c r="IP144" s="2"/>
      <c r="IQ144" s="2"/>
      <c r="IR144" s="2"/>
      <c r="IS144" s="2"/>
      <c r="IT144" s="2"/>
      <c r="IU144" s="2"/>
    </row>
    <row r="145" spans="1:255" x14ac:dyDescent="0.2">
      <c r="A145">
        <v>17</v>
      </c>
      <c r="B145">
        <v>1</v>
      </c>
      <c r="E145" t="s">
        <v>182</v>
      </c>
      <c r="F145" t="s">
        <v>183</v>
      </c>
      <c r="G145" t="s">
        <v>184</v>
      </c>
      <c r="H145" t="s">
        <v>185</v>
      </c>
      <c r="I145">
        <v>9</v>
      </c>
      <c r="J145">
        <v>0</v>
      </c>
      <c r="K145">
        <v>9</v>
      </c>
      <c r="O145">
        <f t="shared" si="127"/>
        <v>3966.44</v>
      </c>
      <c r="P145">
        <f t="shared" si="128"/>
        <v>57.34</v>
      </c>
      <c r="Q145">
        <f t="shared" si="129"/>
        <v>1787.59</v>
      </c>
      <c r="R145">
        <f t="shared" si="130"/>
        <v>867.42</v>
      </c>
      <c r="S145">
        <f t="shared" si="131"/>
        <v>2121.5100000000002</v>
      </c>
      <c r="T145">
        <f t="shared" si="132"/>
        <v>0</v>
      </c>
      <c r="U145">
        <f t="shared" si="133"/>
        <v>7.0200000000000005</v>
      </c>
      <c r="V145">
        <f t="shared" si="134"/>
        <v>0</v>
      </c>
      <c r="W145">
        <f t="shared" si="135"/>
        <v>0</v>
      </c>
      <c r="X145">
        <f t="shared" si="136"/>
        <v>1845.71</v>
      </c>
      <c r="Y145">
        <f t="shared" si="137"/>
        <v>869.82</v>
      </c>
      <c r="AA145">
        <v>50990268</v>
      </c>
      <c r="AB145">
        <f t="shared" si="138"/>
        <v>24.4</v>
      </c>
      <c r="AC145">
        <f t="shared" si="139"/>
        <v>1.06</v>
      </c>
      <c r="AD145">
        <f t="shared" si="140"/>
        <v>15.22</v>
      </c>
      <c r="AE145">
        <f t="shared" si="141"/>
        <v>3.32</v>
      </c>
      <c r="AF145">
        <f t="shared" si="142"/>
        <v>8.1199999999999992</v>
      </c>
      <c r="AG145">
        <f t="shared" si="143"/>
        <v>0</v>
      </c>
      <c r="AH145">
        <f t="shared" si="144"/>
        <v>0.78</v>
      </c>
      <c r="AI145">
        <f t="shared" si="145"/>
        <v>0</v>
      </c>
      <c r="AJ145">
        <f t="shared" si="146"/>
        <v>0</v>
      </c>
      <c r="AK145">
        <v>24.4</v>
      </c>
      <c r="AL145">
        <v>1.06</v>
      </c>
      <c r="AM145">
        <v>15.22</v>
      </c>
      <c r="AN145">
        <v>3.32</v>
      </c>
      <c r="AO145">
        <v>8.1199999999999992</v>
      </c>
      <c r="AP145">
        <v>0</v>
      </c>
      <c r="AQ145">
        <v>0.78</v>
      </c>
      <c r="AR145">
        <v>0</v>
      </c>
      <c r="AS145">
        <v>0</v>
      </c>
      <c r="AT145">
        <v>87</v>
      </c>
      <c r="AU145">
        <v>41</v>
      </c>
      <c r="AV145">
        <v>1</v>
      </c>
      <c r="AW145">
        <v>1</v>
      </c>
      <c r="AZ145">
        <v>1</v>
      </c>
      <c r="BA145">
        <v>29.03</v>
      </c>
      <c r="BB145">
        <v>13.05</v>
      </c>
      <c r="BC145">
        <v>6.01</v>
      </c>
      <c r="BD145" t="s">
        <v>3</v>
      </c>
      <c r="BE145" t="s">
        <v>3</v>
      </c>
      <c r="BF145" t="s">
        <v>3</v>
      </c>
      <c r="BG145" t="s">
        <v>3</v>
      </c>
      <c r="BH145">
        <v>0</v>
      </c>
      <c r="BI145">
        <v>1</v>
      </c>
      <c r="BJ145" t="s">
        <v>186</v>
      </c>
      <c r="BM145">
        <v>64</v>
      </c>
      <c r="BN145">
        <v>0</v>
      </c>
      <c r="BO145" t="s">
        <v>183</v>
      </c>
      <c r="BP145">
        <v>1</v>
      </c>
      <c r="BQ145">
        <v>30</v>
      </c>
      <c r="BR145">
        <v>0</v>
      </c>
      <c r="BS145">
        <v>29.03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87</v>
      </c>
      <c r="CA145">
        <v>41</v>
      </c>
      <c r="CB145" t="s">
        <v>3</v>
      </c>
      <c r="CE145">
        <v>30</v>
      </c>
      <c r="CF145">
        <v>0</v>
      </c>
      <c r="CG145">
        <v>0</v>
      </c>
      <c r="CM145">
        <v>0</v>
      </c>
      <c r="CN145" t="s">
        <v>1321</v>
      </c>
      <c r="CO145">
        <v>0</v>
      </c>
      <c r="CP145">
        <f t="shared" si="147"/>
        <v>3966.44</v>
      </c>
      <c r="CQ145">
        <f t="shared" si="148"/>
        <v>6.37</v>
      </c>
      <c r="CR145">
        <f t="shared" si="149"/>
        <v>198.62</v>
      </c>
      <c r="CS145">
        <f t="shared" si="150"/>
        <v>96.38</v>
      </c>
      <c r="CT145">
        <f t="shared" si="151"/>
        <v>235.72</v>
      </c>
      <c r="CU145">
        <f t="shared" si="152"/>
        <v>0</v>
      </c>
      <c r="CV145">
        <f t="shared" si="153"/>
        <v>0.78</v>
      </c>
      <c r="CW145">
        <f t="shared" si="154"/>
        <v>0</v>
      </c>
      <c r="CX145">
        <f t="shared" si="155"/>
        <v>0</v>
      </c>
      <c r="CY145">
        <f>S145*(BZ145/100)</f>
        <v>1845.7137000000002</v>
      </c>
      <c r="CZ145">
        <f>S145*(CA145/100)</f>
        <v>869.81910000000005</v>
      </c>
      <c r="DC145" t="s">
        <v>3</v>
      </c>
      <c r="DD145" t="s">
        <v>3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105</v>
      </c>
      <c r="DO145">
        <v>77</v>
      </c>
      <c r="DP145">
        <v>1</v>
      </c>
      <c r="DQ145">
        <v>1</v>
      </c>
      <c r="DU145">
        <v>1013</v>
      </c>
      <c r="DV145" t="s">
        <v>185</v>
      </c>
      <c r="DW145" t="s">
        <v>185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49573325</v>
      </c>
      <c r="EF145">
        <v>30</v>
      </c>
      <c r="EG145" t="s">
        <v>129</v>
      </c>
      <c r="EH145">
        <v>0</v>
      </c>
      <c r="EI145" t="s">
        <v>3</v>
      </c>
      <c r="EJ145">
        <v>1</v>
      </c>
      <c r="EK145">
        <v>64</v>
      </c>
      <c r="EL145" t="s">
        <v>173</v>
      </c>
      <c r="EM145" t="s">
        <v>174</v>
      </c>
      <c r="EO145" t="s">
        <v>158</v>
      </c>
      <c r="EQ145">
        <v>131072</v>
      </c>
      <c r="ER145">
        <v>24.4</v>
      </c>
      <c r="ES145">
        <v>1.06</v>
      </c>
      <c r="ET145">
        <v>15.22</v>
      </c>
      <c r="EU145">
        <v>3.32</v>
      </c>
      <c r="EV145">
        <v>8.1199999999999992</v>
      </c>
      <c r="EW145">
        <v>0.78</v>
      </c>
      <c r="EX145">
        <v>0</v>
      </c>
      <c r="EY145">
        <v>0</v>
      </c>
      <c r="FQ145">
        <v>0</v>
      </c>
      <c r="FR145">
        <f t="shared" si="156"/>
        <v>0</v>
      </c>
      <c r="FS145">
        <v>0</v>
      </c>
      <c r="FX145">
        <v>105</v>
      </c>
      <c r="FY145">
        <v>77</v>
      </c>
      <c r="GA145" t="s">
        <v>3</v>
      </c>
      <c r="GD145">
        <v>0</v>
      </c>
      <c r="GF145">
        <v>-1573229318</v>
      </c>
      <c r="GG145">
        <v>2</v>
      </c>
      <c r="GH145">
        <v>1</v>
      </c>
      <c r="GI145">
        <v>2</v>
      </c>
      <c r="GJ145">
        <v>0</v>
      </c>
      <c r="GK145">
        <f>ROUND(R145*(S12)/100,2)</f>
        <v>1387.87</v>
      </c>
      <c r="GL145">
        <f t="shared" si="157"/>
        <v>0</v>
      </c>
      <c r="GM145">
        <f t="shared" si="158"/>
        <v>8069.84</v>
      </c>
      <c r="GN145">
        <f t="shared" si="159"/>
        <v>8069.84</v>
      </c>
      <c r="GO145">
        <f t="shared" si="160"/>
        <v>0</v>
      </c>
      <c r="GP145">
        <f t="shared" si="161"/>
        <v>0</v>
      </c>
      <c r="GR145">
        <v>0</v>
      </c>
      <c r="GS145">
        <v>0</v>
      </c>
      <c r="GT145">
        <v>0</v>
      </c>
      <c r="GU145" t="s">
        <v>3</v>
      </c>
      <c r="GV145">
        <f t="shared" si="162"/>
        <v>0</v>
      </c>
      <c r="GW145">
        <v>1</v>
      </c>
      <c r="GX145">
        <f t="shared" si="163"/>
        <v>0</v>
      </c>
      <c r="HA145">
        <v>0</v>
      </c>
      <c r="HB145">
        <v>0</v>
      </c>
      <c r="HC145">
        <f t="shared" si="164"/>
        <v>0</v>
      </c>
      <c r="HE145" t="s">
        <v>3</v>
      </c>
      <c r="HF145" t="s">
        <v>3</v>
      </c>
      <c r="HM145" t="s">
        <v>3</v>
      </c>
      <c r="HN145" t="s">
        <v>3</v>
      </c>
      <c r="HO145" t="s">
        <v>3</v>
      </c>
      <c r="HP145" t="s">
        <v>3</v>
      </c>
      <c r="HQ145" t="s">
        <v>3</v>
      </c>
      <c r="IK145">
        <v>0</v>
      </c>
    </row>
    <row r="146" spans="1:255" x14ac:dyDescent="0.2">
      <c r="A146" s="2">
        <v>18</v>
      </c>
      <c r="B146" s="2">
        <v>1</v>
      </c>
      <c r="C146" s="2"/>
      <c r="D146" s="2"/>
      <c r="E146" s="2" t="s">
        <v>187</v>
      </c>
      <c r="F146" s="2" t="s">
        <v>169</v>
      </c>
      <c r="G146" s="2" t="s">
        <v>170</v>
      </c>
      <c r="H146" s="2" t="s">
        <v>171</v>
      </c>
      <c r="I146" s="2">
        <f>I144*J146</f>
        <v>9.9</v>
      </c>
      <c r="J146" s="2">
        <v>1.1000000000000001</v>
      </c>
      <c r="K146" s="2">
        <v>1.1000000000000001</v>
      </c>
      <c r="L146" s="2"/>
      <c r="M146" s="2"/>
      <c r="N146" s="2"/>
      <c r="O146" s="2">
        <f t="shared" si="127"/>
        <v>1039.4000000000001</v>
      </c>
      <c r="P146" s="2">
        <f t="shared" si="128"/>
        <v>1039.4000000000001</v>
      </c>
      <c r="Q146" s="2">
        <f t="shared" si="129"/>
        <v>0</v>
      </c>
      <c r="R146" s="2">
        <f t="shared" si="130"/>
        <v>0</v>
      </c>
      <c r="S146" s="2">
        <f t="shared" si="131"/>
        <v>0</v>
      </c>
      <c r="T146" s="2">
        <f t="shared" si="132"/>
        <v>0</v>
      </c>
      <c r="U146" s="2">
        <f t="shared" si="133"/>
        <v>0</v>
      </c>
      <c r="V146" s="2">
        <f t="shared" si="134"/>
        <v>0</v>
      </c>
      <c r="W146" s="2">
        <f t="shared" si="135"/>
        <v>0</v>
      </c>
      <c r="X146" s="2">
        <f t="shared" si="136"/>
        <v>0</v>
      </c>
      <c r="Y146" s="2">
        <f t="shared" si="137"/>
        <v>0</v>
      </c>
      <c r="Z146" s="2"/>
      <c r="AA146" s="2">
        <v>50990267</v>
      </c>
      <c r="AB146" s="2">
        <f t="shared" si="138"/>
        <v>104.99</v>
      </c>
      <c r="AC146" s="2">
        <f t="shared" si="139"/>
        <v>104.99</v>
      </c>
      <c r="AD146" s="2">
        <f t="shared" si="140"/>
        <v>0</v>
      </c>
      <c r="AE146" s="2">
        <f t="shared" si="141"/>
        <v>0</v>
      </c>
      <c r="AF146" s="2">
        <f t="shared" si="142"/>
        <v>0</v>
      </c>
      <c r="AG146" s="2">
        <f t="shared" si="143"/>
        <v>0</v>
      </c>
      <c r="AH146" s="2">
        <f t="shared" si="144"/>
        <v>0</v>
      </c>
      <c r="AI146" s="2">
        <f t="shared" si="145"/>
        <v>0</v>
      </c>
      <c r="AJ146" s="2">
        <f t="shared" si="146"/>
        <v>0</v>
      </c>
      <c r="AK146" s="2">
        <v>104.99</v>
      </c>
      <c r="AL146" s="2">
        <v>104.99</v>
      </c>
      <c r="AM146" s="2">
        <v>0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105</v>
      </c>
      <c r="AU146" s="2">
        <v>77</v>
      </c>
      <c r="AV146" s="2">
        <v>1</v>
      </c>
      <c r="AW146" s="2">
        <v>1</v>
      </c>
      <c r="AX146" s="2"/>
      <c r="AY146" s="2"/>
      <c r="AZ146" s="2">
        <v>1</v>
      </c>
      <c r="BA146" s="2">
        <v>1</v>
      </c>
      <c r="BB146" s="2">
        <v>1</v>
      </c>
      <c r="BC146" s="2">
        <v>1</v>
      </c>
      <c r="BD146" s="2" t="s">
        <v>3</v>
      </c>
      <c r="BE146" s="2" t="s">
        <v>3</v>
      </c>
      <c r="BF146" s="2" t="s">
        <v>3</v>
      </c>
      <c r="BG146" s="2" t="s">
        <v>3</v>
      </c>
      <c r="BH146" s="2">
        <v>3</v>
      </c>
      <c r="BI146" s="2">
        <v>1</v>
      </c>
      <c r="BJ146" s="2" t="s">
        <v>172</v>
      </c>
      <c r="BK146" s="2"/>
      <c r="BL146" s="2"/>
      <c r="BM146" s="2">
        <v>64</v>
      </c>
      <c r="BN146" s="2">
        <v>0</v>
      </c>
      <c r="BO146" s="2" t="s">
        <v>3</v>
      </c>
      <c r="BP146" s="2">
        <v>0</v>
      </c>
      <c r="BQ146" s="2">
        <v>30</v>
      </c>
      <c r="BR146" s="2">
        <v>0</v>
      </c>
      <c r="BS146" s="2">
        <v>1</v>
      </c>
      <c r="BT146" s="2">
        <v>1</v>
      </c>
      <c r="BU146" s="2">
        <v>1</v>
      </c>
      <c r="BV146" s="2">
        <v>1</v>
      </c>
      <c r="BW146" s="2">
        <v>1</v>
      </c>
      <c r="BX146" s="2">
        <v>1</v>
      </c>
      <c r="BY146" s="2" t="s">
        <v>3</v>
      </c>
      <c r="BZ146" s="2">
        <v>105</v>
      </c>
      <c r="CA146" s="2">
        <v>77</v>
      </c>
      <c r="CB146" s="2" t="s">
        <v>3</v>
      </c>
      <c r="CC146" s="2"/>
      <c r="CD146" s="2"/>
      <c r="CE146" s="2">
        <v>30</v>
      </c>
      <c r="CF146" s="2">
        <v>0</v>
      </c>
      <c r="CG146" s="2">
        <v>0</v>
      </c>
      <c r="CH146" s="2"/>
      <c r="CI146" s="2"/>
      <c r="CJ146" s="2"/>
      <c r="CK146" s="2"/>
      <c r="CL146" s="2"/>
      <c r="CM146" s="2">
        <v>0</v>
      </c>
      <c r="CN146" s="2" t="s">
        <v>3</v>
      </c>
      <c r="CO146" s="2">
        <v>0</v>
      </c>
      <c r="CP146" s="2">
        <f t="shared" si="147"/>
        <v>1039.4000000000001</v>
      </c>
      <c r="CQ146" s="2">
        <f t="shared" si="148"/>
        <v>104.99</v>
      </c>
      <c r="CR146" s="2">
        <f t="shared" si="149"/>
        <v>0</v>
      </c>
      <c r="CS146" s="2">
        <f t="shared" si="150"/>
        <v>0</v>
      </c>
      <c r="CT146" s="2">
        <f t="shared" si="151"/>
        <v>0</v>
      </c>
      <c r="CU146" s="2">
        <f t="shared" si="152"/>
        <v>0</v>
      </c>
      <c r="CV146" s="2">
        <f t="shared" si="153"/>
        <v>0</v>
      </c>
      <c r="CW146" s="2">
        <f t="shared" si="154"/>
        <v>0</v>
      </c>
      <c r="CX146" s="2">
        <f t="shared" si="155"/>
        <v>0</v>
      </c>
      <c r="CY146" s="2">
        <f>((S146*BZ146)/100)</f>
        <v>0</v>
      </c>
      <c r="CZ146" s="2">
        <f>((S146*CA146)/100)</f>
        <v>0</v>
      </c>
      <c r="DA146" s="2"/>
      <c r="DB146" s="2"/>
      <c r="DC146" s="2" t="s">
        <v>3</v>
      </c>
      <c r="DD146" s="2" t="s">
        <v>3</v>
      </c>
      <c r="DE146" s="2" t="s">
        <v>3</v>
      </c>
      <c r="DF146" s="2" t="s">
        <v>3</v>
      </c>
      <c r="DG146" s="2" t="s">
        <v>3</v>
      </c>
      <c r="DH146" s="2" t="s">
        <v>3</v>
      </c>
      <c r="DI146" s="2" t="s">
        <v>3</v>
      </c>
      <c r="DJ146" s="2" t="s">
        <v>3</v>
      </c>
      <c r="DK146" s="2" t="s">
        <v>3</v>
      </c>
      <c r="DL146" s="2" t="s">
        <v>3</v>
      </c>
      <c r="DM146" s="2" t="s">
        <v>3</v>
      </c>
      <c r="DN146" s="2">
        <v>0</v>
      </c>
      <c r="DO146" s="2">
        <v>0</v>
      </c>
      <c r="DP146" s="2">
        <v>1</v>
      </c>
      <c r="DQ146" s="2">
        <v>1</v>
      </c>
      <c r="DR146" s="2"/>
      <c r="DS146" s="2"/>
      <c r="DT146" s="2"/>
      <c r="DU146" s="2">
        <v>1007</v>
      </c>
      <c r="DV146" s="2" t="s">
        <v>171</v>
      </c>
      <c r="DW146" s="2" t="s">
        <v>171</v>
      </c>
      <c r="DX146" s="2">
        <v>1</v>
      </c>
      <c r="DY146" s="2"/>
      <c r="DZ146" s="2" t="s">
        <v>3</v>
      </c>
      <c r="EA146" s="2" t="s">
        <v>3</v>
      </c>
      <c r="EB146" s="2" t="s">
        <v>3</v>
      </c>
      <c r="EC146" s="2" t="s">
        <v>3</v>
      </c>
      <c r="ED146" s="2"/>
      <c r="EE146" s="2">
        <v>49573325</v>
      </c>
      <c r="EF146" s="2">
        <v>30</v>
      </c>
      <c r="EG146" s="2" t="s">
        <v>129</v>
      </c>
      <c r="EH146" s="2">
        <v>0</v>
      </c>
      <c r="EI146" s="2" t="s">
        <v>3</v>
      </c>
      <c r="EJ146" s="2">
        <v>1</v>
      </c>
      <c r="EK146" s="2">
        <v>64</v>
      </c>
      <c r="EL146" s="2" t="s">
        <v>173</v>
      </c>
      <c r="EM146" s="2" t="s">
        <v>174</v>
      </c>
      <c r="EN146" s="2"/>
      <c r="EO146" s="2" t="s">
        <v>3</v>
      </c>
      <c r="EP146" s="2"/>
      <c r="EQ146" s="2">
        <v>0</v>
      </c>
      <c r="ER146" s="2">
        <v>104.99</v>
      </c>
      <c r="ES146" s="2">
        <v>104.99</v>
      </c>
      <c r="ET146" s="2">
        <v>0</v>
      </c>
      <c r="EU146" s="2">
        <v>0</v>
      </c>
      <c r="EV146" s="2">
        <v>0</v>
      </c>
      <c r="EW146" s="2">
        <v>0</v>
      </c>
      <c r="EX146" s="2">
        <v>0</v>
      </c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>
        <v>0</v>
      </c>
      <c r="FR146" s="2">
        <f t="shared" si="156"/>
        <v>0</v>
      </c>
      <c r="FS146" s="2">
        <v>0</v>
      </c>
      <c r="FT146" s="2"/>
      <c r="FU146" s="2"/>
      <c r="FV146" s="2"/>
      <c r="FW146" s="2"/>
      <c r="FX146" s="2">
        <v>105</v>
      </c>
      <c r="FY146" s="2">
        <v>77</v>
      </c>
      <c r="FZ146" s="2"/>
      <c r="GA146" s="2" t="s">
        <v>3</v>
      </c>
      <c r="GB146" s="2"/>
      <c r="GC146" s="2"/>
      <c r="GD146" s="2">
        <v>0</v>
      </c>
      <c r="GE146" s="2"/>
      <c r="GF146" s="2">
        <v>1378719434</v>
      </c>
      <c r="GG146" s="2">
        <v>2</v>
      </c>
      <c r="GH146" s="2">
        <v>1</v>
      </c>
      <c r="GI146" s="2">
        <v>-2</v>
      </c>
      <c r="GJ146" s="2">
        <v>0</v>
      </c>
      <c r="GK146" s="2">
        <f>ROUND(R146*(R12)/100,2)</f>
        <v>0</v>
      </c>
      <c r="GL146" s="2">
        <f t="shared" si="157"/>
        <v>0</v>
      </c>
      <c r="GM146" s="2">
        <f t="shared" si="158"/>
        <v>1039.4000000000001</v>
      </c>
      <c r="GN146" s="2">
        <f t="shared" si="159"/>
        <v>1039.4000000000001</v>
      </c>
      <c r="GO146" s="2">
        <f t="shared" si="160"/>
        <v>0</v>
      </c>
      <c r="GP146" s="2">
        <f t="shared" si="161"/>
        <v>0</v>
      </c>
      <c r="GQ146" s="2"/>
      <c r="GR146" s="2">
        <v>0</v>
      </c>
      <c r="GS146" s="2">
        <v>0</v>
      </c>
      <c r="GT146" s="2">
        <v>0</v>
      </c>
      <c r="GU146" s="2" t="s">
        <v>3</v>
      </c>
      <c r="GV146" s="2">
        <f t="shared" si="162"/>
        <v>0</v>
      </c>
      <c r="GW146" s="2">
        <v>1</v>
      </c>
      <c r="GX146" s="2">
        <f t="shared" si="163"/>
        <v>0</v>
      </c>
      <c r="GY146" s="2"/>
      <c r="GZ146" s="2"/>
      <c r="HA146" s="2">
        <v>0</v>
      </c>
      <c r="HB146" s="2">
        <v>0</v>
      </c>
      <c r="HC146" s="2">
        <f t="shared" si="164"/>
        <v>0</v>
      </c>
      <c r="HD146" s="2"/>
      <c r="HE146" s="2" t="s">
        <v>3</v>
      </c>
      <c r="HF146" s="2" t="s">
        <v>3</v>
      </c>
      <c r="HG146" s="2"/>
      <c r="HH146" s="2"/>
      <c r="HI146" s="2"/>
      <c r="HJ146" s="2"/>
      <c r="HK146" s="2"/>
      <c r="HL146" s="2"/>
      <c r="HM146" s="2" t="s">
        <v>3</v>
      </c>
      <c r="HN146" s="2" t="s">
        <v>3</v>
      </c>
      <c r="HO146" s="2" t="s">
        <v>3</v>
      </c>
      <c r="HP146" s="2" t="s">
        <v>3</v>
      </c>
      <c r="HQ146" s="2" t="s">
        <v>3</v>
      </c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>
        <v>0</v>
      </c>
      <c r="IL146" s="2"/>
      <c r="IM146" s="2"/>
      <c r="IN146" s="2"/>
      <c r="IO146" s="2"/>
      <c r="IP146" s="2"/>
      <c r="IQ146" s="2"/>
      <c r="IR146" s="2"/>
      <c r="IS146" s="2"/>
      <c r="IT146" s="2"/>
      <c r="IU146" s="2"/>
    </row>
    <row r="147" spans="1:255" x14ac:dyDescent="0.2">
      <c r="A147">
        <v>18</v>
      </c>
      <c r="B147">
        <v>1</v>
      </c>
      <c r="E147" t="s">
        <v>187</v>
      </c>
      <c r="F147" t="s">
        <v>169</v>
      </c>
      <c r="G147" t="s">
        <v>170</v>
      </c>
      <c r="H147" t="s">
        <v>171</v>
      </c>
      <c r="I147">
        <f>I145*J147</f>
        <v>9.9</v>
      </c>
      <c r="J147">
        <v>1.1000000000000001</v>
      </c>
      <c r="K147">
        <v>1.1000000000000001</v>
      </c>
      <c r="O147">
        <f t="shared" si="127"/>
        <v>7151.07</v>
      </c>
      <c r="P147">
        <f t="shared" si="128"/>
        <v>7151.07</v>
      </c>
      <c r="Q147">
        <f t="shared" si="129"/>
        <v>0</v>
      </c>
      <c r="R147">
        <f t="shared" si="130"/>
        <v>0</v>
      </c>
      <c r="S147">
        <f t="shared" si="131"/>
        <v>0</v>
      </c>
      <c r="T147">
        <f t="shared" si="132"/>
        <v>0</v>
      </c>
      <c r="U147">
        <f t="shared" si="133"/>
        <v>0</v>
      </c>
      <c r="V147">
        <f t="shared" si="134"/>
        <v>0</v>
      </c>
      <c r="W147">
        <f t="shared" si="135"/>
        <v>0</v>
      </c>
      <c r="X147">
        <f t="shared" si="136"/>
        <v>0</v>
      </c>
      <c r="Y147">
        <f t="shared" si="137"/>
        <v>0</v>
      </c>
      <c r="AA147">
        <v>50990268</v>
      </c>
      <c r="AB147">
        <f t="shared" si="138"/>
        <v>104.99</v>
      </c>
      <c r="AC147">
        <f t="shared" si="139"/>
        <v>104.99</v>
      </c>
      <c r="AD147">
        <f t="shared" si="140"/>
        <v>0</v>
      </c>
      <c r="AE147">
        <f t="shared" si="141"/>
        <v>0</v>
      </c>
      <c r="AF147">
        <f t="shared" si="142"/>
        <v>0</v>
      </c>
      <c r="AG147">
        <f t="shared" si="143"/>
        <v>0</v>
      </c>
      <c r="AH147">
        <f t="shared" si="144"/>
        <v>0</v>
      </c>
      <c r="AI147">
        <f t="shared" si="145"/>
        <v>0</v>
      </c>
      <c r="AJ147">
        <f t="shared" si="146"/>
        <v>0</v>
      </c>
      <c r="AK147">
        <v>104.99</v>
      </c>
      <c r="AL147">
        <v>104.99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1</v>
      </c>
      <c r="AW147">
        <v>1</v>
      </c>
      <c r="AZ147">
        <v>1</v>
      </c>
      <c r="BA147">
        <v>1</v>
      </c>
      <c r="BB147">
        <v>1</v>
      </c>
      <c r="BC147">
        <v>6.88</v>
      </c>
      <c r="BD147" t="s">
        <v>3</v>
      </c>
      <c r="BE147" t="s">
        <v>3</v>
      </c>
      <c r="BF147" t="s">
        <v>3</v>
      </c>
      <c r="BG147" t="s">
        <v>3</v>
      </c>
      <c r="BH147">
        <v>3</v>
      </c>
      <c r="BI147">
        <v>1</v>
      </c>
      <c r="BJ147" t="s">
        <v>172</v>
      </c>
      <c r="BM147">
        <v>64</v>
      </c>
      <c r="BN147">
        <v>0</v>
      </c>
      <c r="BO147" t="s">
        <v>169</v>
      </c>
      <c r="BP147">
        <v>1</v>
      </c>
      <c r="BQ147">
        <v>30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0</v>
      </c>
      <c r="CA147">
        <v>0</v>
      </c>
      <c r="CB147" t="s">
        <v>3</v>
      </c>
      <c r="CE147">
        <v>30</v>
      </c>
      <c r="CF147">
        <v>0</v>
      </c>
      <c r="CG147">
        <v>0</v>
      </c>
      <c r="CM147">
        <v>0</v>
      </c>
      <c r="CN147" t="s">
        <v>3</v>
      </c>
      <c r="CO147">
        <v>0</v>
      </c>
      <c r="CP147">
        <f t="shared" si="147"/>
        <v>7151.07</v>
      </c>
      <c r="CQ147">
        <f t="shared" si="148"/>
        <v>722.33</v>
      </c>
      <c r="CR147">
        <f t="shared" si="149"/>
        <v>0</v>
      </c>
      <c r="CS147">
        <f t="shared" si="150"/>
        <v>0</v>
      </c>
      <c r="CT147">
        <f t="shared" si="151"/>
        <v>0</v>
      </c>
      <c r="CU147">
        <f t="shared" si="152"/>
        <v>0</v>
      </c>
      <c r="CV147">
        <f t="shared" si="153"/>
        <v>0</v>
      </c>
      <c r="CW147">
        <f t="shared" si="154"/>
        <v>0</v>
      </c>
      <c r="CX147">
        <f t="shared" si="155"/>
        <v>0</v>
      </c>
      <c r="CY147">
        <f>S147*(BZ147/100)</f>
        <v>0</v>
      </c>
      <c r="CZ147">
        <f>S147*(CA147/100)</f>
        <v>0</v>
      </c>
      <c r="DC147" t="s">
        <v>3</v>
      </c>
      <c r="DD147" t="s">
        <v>3</v>
      </c>
      <c r="DE147" t="s">
        <v>3</v>
      </c>
      <c r="DF147" t="s">
        <v>3</v>
      </c>
      <c r="DG147" t="s">
        <v>3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105</v>
      </c>
      <c r="DO147">
        <v>77</v>
      </c>
      <c r="DP147">
        <v>1</v>
      </c>
      <c r="DQ147">
        <v>1</v>
      </c>
      <c r="DU147">
        <v>1007</v>
      </c>
      <c r="DV147" t="s">
        <v>171</v>
      </c>
      <c r="DW147" t="s">
        <v>171</v>
      </c>
      <c r="DX147">
        <v>1</v>
      </c>
      <c r="DZ147" t="s">
        <v>3</v>
      </c>
      <c r="EA147" t="s">
        <v>3</v>
      </c>
      <c r="EB147" t="s">
        <v>3</v>
      </c>
      <c r="EC147" t="s">
        <v>3</v>
      </c>
      <c r="EE147">
        <v>49573325</v>
      </c>
      <c r="EF147">
        <v>30</v>
      </c>
      <c r="EG147" t="s">
        <v>129</v>
      </c>
      <c r="EH147">
        <v>0</v>
      </c>
      <c r="EI147" t="s">
        <v>3</v>
      </c>
      <c r="EJ147">
        <v>1</v>
      </c>
      <c r="EK147">
        <v>64</v>
      </c>
      <c r="EL147" t="s">
        <v>173</v>
      </c>
      <c r="EM147" t="s">
        <v>174</v>
      </c>
      <c r="EO147" t="s">
        <v>3</v>
      </c>
      <c r="EQ147">
        <v>0</v>
      </c>
      <c r="ER147">
        <v>104.99</v>
      </c>
      <c r="ES147">
        <v>104.99</v>
      </c>
      <c r="ET147">
        <v>0</v>
      </c>
      <c r="EU147">
        <v>0</v>
      </c>
      <c r="EV147">
        <v>0</v>
      </c>
      <c r="EW147">
        <v>0</v>
      </c>
      <c r="EX147">
        <v>0</v>
      </c>
      <c r="FQ147">
        <v>0</v>
      </c>
      <c r="FR147">
        <f t="shared" si="156"/>
        <v>0</v>
      </c>
      <c r="FS147">
        <v>0</v>
      </c>
      <c r="FX147">
        <v>105</v>
      </c>
      <c r="FY147">
        <v>77</v>
      </c>
      <c r="GA147" t="s">
        <v>3</v>
      </c>
      <c r="GD147">
        <v>0</v>
      </c>
      <c r="GF147">
        <v>1378719434</v>
      </c>
      <c r="GG147">
        <v>2</v>
      </c>
      <c r="GH147">
        <v>1</v>
      </c>
      <c r="GI147">
        <v>2</v>
      </c>
      <c r="GJ147">
        <v>0</v>
      </c>
      <c r="GK147">
        <f>ROUND(R147*(S12)/100,2)</f>
        <v>0</v>
      </c>
      <c r="GL147">
        <f t="shared" si="157"/>
        <v>0</v>
      </c>
      <c r="GM147">
        <f t="shared" si="158"/>
        <v>7151.07</v>
      </c>
      <c r="GN147">
        <f t="shared" si="159"/>
        <v>7151.07</v>
      </c>
      <c r="GO147">
        <f t="shared" si="160"/>
        <v>0</v>
      </c>
      <c r="GP147">
        <f t="shared" si="161"/>
        <v>0</v>
      </c>
      <c r="GR147">
        <v>0</v>
      </c>
      <c r="GS147">
        <v>0</v>
      </c>
      <c r="GT147">
        <v>0</v>
      </c>
      <c r="GU147" t="s">
        <v>3</v>
      </c>
      <c r="GV147">
        <f t="shared" si="162"/>
        <v>0</v>
      </c>
      <c r="GW147">
        <v>1</v>
      </c>
      <c r="GX147">
        <f t="shared" si="163"/>
        <v>0</v>
      </c>
      <c r="HA147">
        <v>0</v>
      </c>
      <c r="HB147">
        <v>0</v>
      </c>
      <c r="HC147">
        <f t="shared" si="164"/>
        <v>0</v>
      </c>
      <c r="HE147" t="s">
        <v>3</v>
      </c>
      <c r="HF147" t="s">
        <v>3</v>
      </c>
      <c r="HM147" t="s">
        <v>3</v>
      </c>
      <c r="HN147" t="s">
        <v>3</v>
      </c>
      <c r="HO147" t="s">
        <v>3</v>
      </c>
      <c r="HP147" t="s">
        <v>3</v>
      </c>
      <c r="HQ147" t="s">
        <v>3</v>
      </c>
      <c r="IK147">
        <v>0</v>
      </c>
    </row>
    <row r="148" spans="1:255" x14ac:dyDescent="0.2">
      <c r="A148" s="2">
        <v>17</v>
      </c>
      <c r="B148" s="2">
        <v>1</v>
      </c>
      <c r="C148" s="2">
        <f>ROW(SmtRes!A64)</f>
        <v>64</v>
      </c>
      <c r="D148" s="2">
        <f>ROW(EtalonRes!A63)</f>
        <v>63</v>
      </c>
      <c r="E148" s="2" t="s">
        <v>188</v>
      </c>
      <c r="F148" s="2" t="s">
        <v>189</v>
      </c>
      <c r="G148" s="2" t="s">
        <v>190</v>
      </c>
      <c r="H148" s="2" t="s">
        <v>185</v>
      </c>
      <c r="I148" s="2">
        <v>9</v>
      </c>
      <c r="J148" s="2">
        <v>0</v>
      </c>
      <c r="K148" s="2">
        <v>9</v>
      </c>
      <c r="L148" s="2"/>
      <c r="M148" s="2"/>
      <c r="N148" s="2"/>
      <c r="O148" s="2">
        <f t="shared" si="127"/>
        <v>249.12</v>
      </c>
      <c r="P148" s="2">
        <f t="shared" si="128"/>
        <v>9.5399999999999991</v>
      </c>
      <c r="Q148" s="2">
        <f t="shared" si="129"/>
        <v>159.93</v>
      </c>
      <c r="R148" s="2">
        <f t="shared" si="130"/>
        <v>31.86</v>
      </c>
      <c r="S148" s="2">
        <f t="shared" si="131"/>
        <v>79.650000000000006</v>
      </c>
      <c r="T148" s="2">
        <f t="shared" si="132"/>
        <v>0</v>
      </c>
      <c r="U148" s="2">
        <f t="shared" si="133"/>
        <v>7.6499999999999995</v>
      </c>
      <c r="V148" s="2">
        <f t="shared" si="134"/>
        <v>0</v>
      </c>
      <c r="W148" s="2">
        <f t="shared" si="135"/>
        <v>0</v>
      </c>
      <c r="X148" s="2">
        <f t="shared" si="136"/>
        <v>83.63</v>
      </c>
      <c r="Y148" s="2">
        <f t="shared" si="137"/>
        <v>61.33</v>
      </c>
      <c r="Z148" s="2"/>
      <c r="AA148" s="2">
        <v>50990267</v>
      </c>
      <c r="AB148" s="2">
        <f t="shared" si="138"/>
        <v>27.68</v>
      </c>
      <c r="AC148" s="2">
        <f t="shared" si="139"/>
        <v>1.06</v>
      </c>
      <c r="AD148" s="2">
        <f t="shared" si="140"/>
        <v>17.77</v>
      </c>
      <c r="AE148" s="2">
        <f t="shared" si="141"/>
        <v>3.54</v>
      </c>
      <c r="AF148" s="2">
        <f t="shared" si="142"/>
        <v>8.85</v>
      </c>
      <c r="AG148" s="2">
        <f t="shared" si="143"/>
        <v>0</v>
      </c>
      <c r="AH148" s="2">
        <f t="shared" si="144"/>
        <v>0.85</v>
      </c>
      <c r="AI148" s="2">
        <f t="shared" si="145"/>
        <v>0</v>
      </c>
      <c r="AJ148" s="2">
        <f t="shared" si="146"/>
        <v>0</v>
      </c>
      <c r="AK148" s="2">
        <v>27.68</v>
      </c>
      <c r="AL148" s="2">
        <v>1.06</v>
      </c>
      <c r="AM148" s="2">
        <v>17.77</v>
      </c>
      <c r="AN148" s="2">
        <v>3.54</v>
      </c>
      <c r="AO148" s="2">
        <v>8.85</v>
      </c>
      <c r="AP148" s="2">
        <v>0</v>
      </c>
      <c r="AQ148" s="2">
        <v>0.85</v>
      </c>
      <c r="AR148" s="2">
        <v>0</v>
      </c>
      <c r="AS148" s="2">
        <v>0</v>
      </c>
      <c r="AT148" s="2">
        <v>105</v>
      </c>
      <c r="AU148" s="2">
        <v>77</v>
      </c>
      <c r="AV148" s="2">
        <v>1</v>
      </c>
      <c r="AW148" s="2">
        <v>1</v>
      </c>
      <c r="AX148" s="2"/>
      <c r="AY148" s="2"/>
      <c r="AZ148" s="2">
        <v>1</v>
      </c>
      <c r="BA148" s="2">
        <v>1</v>
      </c>
      <c r="BB148" s="2">
        <v>1</v>
      </c>
      <c r="BC148" s="2">
        <v>1</v>
      </c>
      <c r="BD148" s="2" t="s">
        <v>3</v>
      </c>
      <c r="BE148" s="2" t="s">
        <v>3</v>
      </c>
      <c r="BF148" s="2" t="s">
        <v>3</v>
      </c>
      <c r="BG148" s="2" t="s">
        <v>3</v>
      </c>
      <c r="BH148" s="2">
        <v>0</v>
      </c>
      <c r="BI148" s="2">
        <v>1</v>
      </c>
      <c r="BJ148" s="2" t="s">
        <v>191</v>
      </c>
      <c r="BK148" s="2"/>
      <c r="BL148" s="2"/>
      <c r="BM148" s="2">
        <v>64</v>
      </c>
      <c r="BN148" s="2">
        <v>0</v>
      </c>
      <c r="BO148" s="2" t="s">
        <v>3</v>
      </c>
      <c r="BP148" s="2">
        <v>0</v>
      </c>
      <c r="BQ148" s="2">
        <v>30</v>
      </c>
      <c r="BR148" s="2">
        <v>0</v>
      </c>
      <c r="BS148" s="2">
        <v>1</v>
      </c>
      <c r="BT148" s="2">
        <v>1</v>
      </c>
      <c r="BU148" s="2">
        <v>1</v>
      </c>
      <c r="BV148" s="2">
        <v>1</v>
      </c>
      <c r="BW148" s="2">
        <v>1</v>
      </c>
      <c r="BX148" s="2">
        <v>1</v>
      </c>
      <c r="BY148" s="2" t="s">
        <v>3</v>
      </c>
      <c r="BZ148" s="2">
        <v>105</v>
      </c>
      <c r="CA148" s="2">
        <v>77</v>
      </c>
      <c r="CB148" s="2" t="s">
        <v>3</v>
      </c>
      <c r="CC148" s="2"/>
      <c r="CD148" s="2"/>
      <c r="CE148" s="2">
        <v>30</v>
      </c>
      <c r="CF148" s="2">
        <v>0</v>
      </c>
      <c r="CG148" s="2">
        <v>0</v>
      </c>
      <c r="CH148" s="2"/>
      <c r="CI148" s="2"/>
      <c r="CJ148" s="2"/>
      <c r="CK148" s="2"/>
      <c r="CL148" s="2"/>
      <c r="CM148" s="2">
        <v>0</v>
      </c>
      <c r="CN148" s="2" t="s">
        <v>3</v>
      </c>
      <c r="CO148" s="2">
        <v>0</v>
      </c>
      <c r="CP148" s="2">
        <f t="shared" si="147"/>
        <v>249.12</v>
      </c>
      <c r="CQ148" s="2">
        <f t="shared" si="148"/>
        <v>1.06</v>
      </c>
      <c r="CR148" s="2">
        <f t="shared" si="149"/>
        <v>17.77</v>
      </c>
      <c r="CS148" s="2">
        <f t="shared" si="150"/>
        <v>3.54</v>
      </c>
      <c r="CT148" s="2">
        <f t="shared" si="151"/>
        <v>8.85</v>
      </c>
      <c r="CU148" s="2">
        <f t="shared" si="152"/>
        <v>0</v>
      </c>
      <c r="CV148" s="2">
        <f t="shared" si="153"/>
        <v>0.85</v>
      </c>
      <c r="CW148" s="2">
        <f t="shared" si="154"/>
        <v>0</v>
      </c>
      <c r="CX148" s="2">
        <f t="shared" si="155"/>
        <v>0</v>
      </c>
      <c r="CY148" s="2">
        <f>((S148*BZ148)/100)</f>
        <v>83.632499999999993</v>
      </c>
      <c r="CZ148" s="2">
        <f>((S148*CA148)/100)</f>
        <v>61.330500000000001</v>
      </c>
      <c r="DA148" s="2"/>
      <c r="DB148" s="2"/>
      <c r="DC148" s="2" t="s">
        <v>3</v>
      </c>
      <c r="DD148" s="2" t="s">
        <v>3</v>
      </c>
      <c r="DE148" s="2" t="s">
        <v>3</v>
      </c>
      <c r="DF148" s="2" t="s">
        <v>3</v>
      </c>
      <c r="DG148" s="2" t="s">
        <v>3</v>
      </c>
      <c r="DH148" s="2" t="s">
        <v>3</v>
      </c>
      <c r="DI148" s="2" t="s">
        <v>3</v>
      </c>
      <c r="DJ148" s="2" t="s">
        <v>3</v>
      </c>
      <c r="DK148" s="2" t="s">
        <v>3</v>
      </c>
      <c r="DL148" s="2" t="s">
        <v>3</v>
      </c>
      <c r="DM148" s="2" t="s">
        <v>3</v>
      </c>
      <c r="DN148" s="2">
        <v>0</v>
      </c>
      <c r="DO148" s="2">
        <v>0</v>
      </c>
      <c r="DP148" s="2">
        <v>1</v>
      </c>
      <c r="DQ148" s="2">
        <v>1</v>
      </c>
      <c r="DR148" s="2"/>
      <c r="DS148" s="2"/>
      <c r="DT148" s="2"/>
      <c r="DU148" s="2">
        <v>1013</v>
      </c>
      <c r="DV148" s="2" t="s">
        <v>185</v>
      </c>
      <c r="DW148" s="2" t="s">
        <v>185</v>
      </c>
      <c r="DX148" s="2">
        <v>1</v>
      </c>
      <c r="DY148" s="2"/>
      <c r="DZ148" s="2" t="s">
        <v>3</v>
      </c>
      <c r="EA148" s="2" t="s">
        <v>3</v>
      </c>
      <c r="EB148" s="2" t="s">
        <v>3</v>
      </c>
      <c r="EC148" s="2" t="s">
        <v>3</v>
      </c>
      <c r="ED148" s="2"/>
      <c r="EE148" s="2">
        <v>49573325</v>
      </c>
      <c r="EF148" s="2">
        <v>30</v>
      </c>
      <c r="EG148" s="2" t="s">
        <v>129</v>
      </c>
      <c r="EH148" s="2">
        <v>0</v>
      </c>
      <c r="EI148" s="2" t="s">
        <v>3</v>
      </c>
      <c r="EJ148" s="2">
        <v>1</v>
      </c>
      <c r="EK148" s="2">
        <v>64</v>
      </c>
      <c r="EL148" s="2" t="s">
        <v>173</v>
      </c>
      <c r="EM148" s="2" t="s">
        <v>174</v>
      </c>
      <c r="EN148" s="2"/>
      <c r="EO148" s="2" t="s">
        <v>3</v>
      </c>
      <c r="EP148" s="2"/>
      <c r="EQ148" s="2">
        <v>131072</v>
      </c>
      <c r="ER148" s="2">
        <v>27.68</v>
      </c>
      <c r="ES148" s="2">
        <v>1.06</v>
      </c>
      <c r="ET148" s="2">
        <v>17.77</v>
      </c>
      <c r="EU148" s="2">
        <v>3.54</v>
      </c>
      <c r="EV148" s="2">
        <v>8.85</v>
      </c>
      <c r="EW148" s="2">
        <v>0.85</v>
      </c>
      <c r="EX148" s="2">
        <v>0</v>
      </c>
      <c r="EY148" s="2">
        <v>0</v>
      </c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>
        <v>0</v>
      </c>
      <c r="FR148" s="2">
        <f t="shared" si="156"/>
        <v>0</v>
      </c>
      <c r="FS148" s="2">
        <v>0</v>
      </c>
      <c r="FT148" s="2"/>
      <c r="FU148" s="2"/>
      <c r="FV148" s="2"/>
      <c r="FW148" s="2"/>
      <c r="FX148" s="2">
        <v>105</v>
      </c>
      <c r="FY148" s="2">
        <v>77</v>
      </c>
      <c r="FZ148" s="2"/>
      <c r="GA148" s="2" t="s">
        <v>3</v>
      </c>
      <c r="GB148" s="2"/>
      <c r="GC148" s="2"/>
      <c r="GD148" s="2">
        <v>0</v>
      </c>
      <c r="GE148" s="2"/>
      <c r="GF148" s="2">
        <v>-1287111394</v>
      </c>
      <c r="GG148" s="2">
        <v>2</v>
      </c>
      <c r="GH148" s="2">
        <v>1</v>
      </c>
      <c r="GI148" s="2">
        <v>-2</v>
      </c>
      <c r="GJ148" s="2">
        <v>0</v>
      </c>
      <c r="GK148" s="2">
        <f>ROUND(R148*(R12)/100,2)</f>
        <v>55.76</v>
      </c>
      <c r="GL148" s="2">
        <f t="shared" si="157"/>
        <v>0</v>
      </c>
      <c r="GM148" s="2">
        <f t="shared" si="158"/>
        <v>449.84</v>
      </c>
      <c r="GN148" s="2">
        <f t="shared" si="159"/>
        <v>449.84</v>
      </c>
      <c r="GO148" s="2">
        <f t="shared" si="160"/>
        <v>0</v>
      </c>
      <c r="GP148" s="2">
        <f t="shared" si="161"/>
        <v>0</v>
      </c>
      <c r="GQ148" s="2"/>
      <c r="GR148" s="2">
        <v>0</v>
      </c>
      <c r="GS148" s="2">
        <v>3</v>
      </c>
      <c r="GT148" s="2">
        <v>0</v>
      </c>
      <c r="GU148" s="2" t="s">
        <v>3</v>
      </c>
      <c r="GV148" s="2">
        <f t="shared" si="162"/>
        <v>0</v>
      </c>
      <c r="GW148" s="2">
        <v>1</v>
      </c>
      <c r="GX148" s="2">
        <f t="shared" si="163"/>
        <v>0</v>
      </c>
      <c r="GY148" s="2"/>
      <c r="GZ148" s="2"/>
      <c r="HA148" s="2">
        <v>0</v>
      </c>
      <c r="HB148" s="2">
        <v>0</v>
      </c>
      <c r="HC148" s="2">
        <f t="shared" si="164"/>
        <v>0</v>
      </c>
      <c r="HD148" s="2"/>
      <c r="HE148" s="2" t="s">
        <v>3</v>
      </c>
      <c r="HF148" s="2" t="s">
        <v>3</v>
      </c>
      <c r="HG148" s="2"/>
      <c r="HH148" s="2"/>
      <c r="HI148" s="2"/>
      <c r="HJ148" s="2"/>
      <c r="HK148" s="2"/>
      <c r="HL148" s="2"/>
      <c r="HM148" s="2" t="s">
        <v>3</v>
      </c>
      <c r="HN148" s="2" t="s">
        <v>3</v>
      </c>
      <c r="HO148" s="2" t="s">
        <v>3</v>
      </c>
      <c r="HP148" s="2" t="s">
        <v>3</v>
      </c>
      <c r="HQ148" s="2" t="s">
        <v>3</v>
      </c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>
        <v>0</v>
      </c>
      <c r="IL148" s="2"/>
      <c r="IM148" s="2"/>
      <c r="IN148" s="2"/>
      <c r="IO148" s="2"/>
      <c r="IP148" s="2"/>
      <c r="IQ148" s="2"/>
      <c r="IR148" s="2"/>
      <c r="IS148" s="2"/>
      <c r="IT148" s="2"/>
      <c r="IU148" s="2"/>
    </row>
    <row r="149" spans="1:255" x14ac:dyDescent="0.2">
      <c r="A149">
        <v>17</v>
      </c>
      <c r="B149">
        <v>1</v>
      </c>
      <c r="C149">
        <f>ROW(SmtRes!A72)</f>
        <v>72</v>
      </c>
      <c r="D149">
        <f>ROW(EtalonRes!A70)</f>
        <v>70</v>
      </c>
      <c r="E149" t="s">
        <v>188</v>
      </c>
      <c r="F149" t="s">
        <v>189</v>
      </c>
      <c r="G149" t="s">
        <v>190</v>
      </c>
      <c r="H149" t="s">
        <v>185</v>
      </c>
      <c r="I149">
        <v>9</v>
      </c>
      <c r="J149">
        <v>0</v>
      </c>
      <c r="K149">
        <v>9</v>
      </c>
      <c r="O149">
        <f t="shared" si="127"/>
        <v>4477.46</v>
      </c>
      <c r="P149">
        <f t="shared" si="128"/>
        <v>57.34</v>
      </c>
      <c r="Q149">
        <f t="shared" si="129"/>
        <v>2107.88</v>
      </c>
      <c r="R149">
        <f t="shared" si="130"/>
        <v>924.9</v>
      </c>
      <c r="S149">
        <f t="shared" si="131"/>
        <v>2312.2399999999998</v>
      </c>
      <c r="T149">
        <f t="shared" si="132"/>
        <v>0</v>
      </c>
      <c r="U149">
        <f t="shared" si="133"/>
        <v>7.6499999999999995</v>
      </c>
      <c r="V149">
        <f t="shared" si="134"/>
        <v>0</v>
      </c>
      <c r="W149">
        <f t="shared" si="135"/>
        <v>0</v>
      </c>
      <c r="X149">
        <f t="shared" si="136"/>
        <v>2011.65</v>
      </c>
      <c r="Y149">
        <f t="shared" si="137"/>
        <v>948.02</v>
      </c>
      <c r="AA149">
        <v>50990268</v>
      </c>
      <c r="AB149">
        <f t="shared" si="138"/>
        <v>27.68</v>
      </c>
      <c r="AC149">
        <f t="shared" si="139"/>
        <v>1.06</v>
      </c>
      <c r="AD149">
        <f t="shared" si="140"/>
        <v>17.77</v>
      </c>
      <c r="AE149">
        <f t="shared" si="141"/>
        <v>3.54</v>
      </c>
      <c r="AF149">
        <f t="shared" si="142"/>
        <v>8.85</v>
      </c>
      <c r="AG149">
        <f t="shared" si="143"/>
        <v>0</v>
      </c>
      <c r="AH149">
        <f t="shared" si="144"/>
        <v>0.85</v>
      </c>
      <c r="AI149">
        <f t="shared" si="145"/>
        <v>0</v>
      </c>
      <c r="AJ149">
        <f t="shared" si="146"/>
        <v>0</v>
      </c>
      <c r="AK149">
        <v>27.68</v>
      </c>
      <c r="AL149">
        <v>1.06</v>
      </c>
      <c r="AM149">
        <v>17.77</v>
      </c>
      <c r="AN149">
        <v>3.54</v>
      </c>
      <c r="AO149">
        <v>8.85</v>
      </c>
      <c r="AP149">
        <v>0</v>
      </c>
      <c r="AQ149">
        <v>0.85</v>
      </c>
      <c r="AR149">
        <v>0</v>
      </c>
      <c r="AS149">
        <v>0</v>
      </c>
      <c r="AT149">
        <v>87</v>
      </c>
      <c r="AU149">
        <v>41</v>
      </c>
      <c r="AV149">
        <v>1</v>
      </c>
      <c r="AW149">
        <v>1</v>
      </c>
      <c r="AZ149">
        <v>1</v>
      </c>
      <c r="BA149">
        <v>29.03</v>
      </c>
      <c r="BB149">
        <v>13.18</v>
      </c>
      <c r="BC149">
        <v>6.01</v>
      </c>
      <c r="BD149" t="s">
        <v>3</v>
      </c>
      <c r="BE149" t="s">
        <v>3</v>
      </c>
      <c r="BF149" t="s">
        <v>3</v>
      </c>
      <c r="BG149" t="s">
        <v>3</v>
      </c>
      <c r="BH149">
        <v>0</v>
      </c>
      <c r="BI149">
        <v>1</v>
      </c>
      <c r="BJ149" t="s">
        <v>191</v>
      </c>
      <c r="BM149">
        <v>64</v>
      </c>
      <c r="BN149">
        <v>0</v>
      </c>
      <c r="BO149" t="s">
        <v>189</v>
      </c>
      <c r="BP149">
        <v>1</v>
      </c>
      <c r="BQ149">
        <v>30</v>
      </c>
      <c r="BR149">
        <v>0</v>
      </c>
      <c r="BS149">
        <v>29.03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87</v>
      </c>
      <c r="CA149">
        <v>41</v>
      </c>
      <c r="CB149" t="s">
        <v>3</v>
      </c>
      <c r="CE149">
        <v>30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 t="shared" si="147"/>
        <v>4477.46</v>
      </c>
      <c r="CQ149">
        <f t="shared" si="148"/>
        <v>6.37</v>
      </c>
      <c r="CR149">
        <f t="shared" si="149"/>
        <v>234.21</v>
      </c>
      <c r="CS149">
        <f t="shared" si="150"/>
        <v>102.77</v>
      </c>
      <c r="CT149">
        <f t="shared" si="151"/>
        <v>256.92</v>
      </c>
      <c r="CU149">
        <f t="shared" si="152"/>
        <v>0</v>
      </c>
      <c r="CV149">
        <f t="shared" si="153"/>
        <v>0.85</v>
      </c>
      <c r="CW149">
        <f t="shared" si="154"/>
        <v>0</v>
      </c>
      <c r="CX149">
        <f t="shared" si="155"/>
        <v>0</v>
      </c>
      <c r="CY149">
        <f>S149*(BZ149/100)</f>
        <v>2011.6487999999997</v>
      </c>
      <c r="CZ149">
        <f>S149*(CA149/100)</f>
        <v>948.01839999999982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105</v>
      </c>
      <c r="DO149">
        <v>77</v>
      </c>
      <c r="DP149">
        <v>1</v>
      </c>
      <c r="DQ149">
        <v>1</v>
      </c>
      <c r="DU149">
        <v>1013</v>
      </c>
      <c r="DV149" t="s">
        <v>185</v>
      </c>
      <c r="DW149" t="s">
        <v>185</v>
      </c>
      <c r="DX149">
        <v>1</v>
      </c>
      <c r="DZ149" t="s">
        <v>3</v>
      </c>
      <c r="EA149" t="s">
        <v>3</v>
      </c>
      <c r="EB149" t="s">
        <v>3</v>
      </c>
      <c r="EC149" t="s">
        <v>3</v>
      </c>
      <c r="EE149">
        <v>49573325</v>
      </c>
      <c r="EF149">
        <v>30</v>
      </c>
      <c r="EG149" t="s">
        <v>129</v>
      </c>
      <c r="EH149">
        <v>0</v>
      </c>
      <c r="EI149" t="s">
        <v>3</v>
      </c>
      <c r="EJ149">
        <v>1</v>
      </c>
      <c r="EK149">
        <v>64</v>
      </c>
      <c r="EL149" t="s">
        <v>173</v>
      </c>
      <c r="EM149" t="s">
        <v>174</v>
      </c>
      <c r="EO149" t="s">
        <v>3</v>
      </c>
      <c r="EQ149">
        <v>131072</v>
      </c>
      <c r="ER149">
        <v>27.68</v>
      </c>
      <c r="ES149">
        <v>1.06</v>
      </c>
      <c r="ET149">
        <v>17.77</v>
      </c>
      <c r="EU149">
        <v>3.54</v>
      </c>
      <c r="EV149">
        <v>8.85</v>
      </c>
      <c r="EW149">
        <v>0.85</v>
      </c>
      <c r="EX149">
        <v>0</v>
      </c>
      <c r="EY149">
        <v>0</v>
      </c>
      <c r="FQ149">
        <v>0</v>
      </c>
      <c r="FR149">
        <f t="shared" si="156"/>
        <v>0</v>
      </c>
      <c r="FS149">
        <v>0</v>
      </c>
      <c r="FX149">
        <v>105</v>
      </c>
      <c r="FY149">
        <v>77</v>
      </c>
      <c r="GA149" t="s">
        <v>3</v>
      </c>
      <c r="GD149">
        <v>0</v>
      </c>
      <c r="GF149">
        <v>-1287111394</v>
      </c>
      <c r="GG149">
        <v>2</v>
      </c>
      <c r="GH149">
        <v>1</v>
      </c>
      <c r="GI149">
        <v>2</v>
      </c>
      <c r="GJ149">
        <v>0</v>
      </c>
      <c r="GK149">
        <f>ROUND(R149*(S12)/100,2)</f>
        <v>1479.84</v>
      </c>
      <c r="GL149">
        <f t="shared" si="157"/>
        <v>0</v>
      </c>
      <c r="GM149">
        <f t="shared" si="158"/>
        <v>8916.9699999999993</v>
      </c>
      <c r="GN149">
        <f t="shared" si="159"/>
        <v>8916.9699999999993</v>
      </c>
      <c r="GO149">
        <f t="shared" si="160"/>
        <v>0</v>
      </c>
      <c r="GP149">
        <f t="shared" si="161"/>
        <v>0</v>
      </c>
      <c r="GR149">
        <v>0</v>
      </c>
      <c r="GS149">
        <v>0</v>
      </c>
      <c r="GT149">
        <v>0</v>
      </c>
      <c r="GU149" t="s">
        <v>3</v>
      </c>
      <c r="GV149">
        <f t="shared" si="162"/>
        <v>0</v>
      </c>
      <c r="GW149">
        <v>1</v>
      </c>
      <c r="GX149">
        <f t="shared" si="163"/>
        <v>0</v>
      </c>
      <c r="HA149">
        <v>0</v>
      </c>
      <c r="HB149">
        <v>0</v>
      </c>
      <c r="HC149">
        <f t="shared" si="164"/>
        <v>0</v>
      </c>
      <c r="HE149" t="s">
        <v>3</v>
      </c>
      <c r="HF149" t="s">
        <v>3</v>
      </c>
      <c r="HM149" t="s">
        <v>3</v>
      </c>
      <c r="HN149" t="s">
        <v>3</v>
      </c>
      <c r="HO149" t="s">
        <v>3</v>
      </c>
      <c r="HP149" t="s">
        <v>3</v>
      </c>
      <c r="HQ149" t="s">
        <v>3</v>
      </c>
      <c r="IK149">
        <v>0</v>
      </c>
    </row>
    <row r="150" spans="1:255" x14ac:dyDescent="0.2">
      <c r="A150" s="2">
        <v>18</v>
      </c>
      <c r="B150" s="2">
        <v>1</v>
      </c>
      <c r="C150" s="2">
        <v>64</v>
      </c>
      <c r="D150" s="2"/>
      <c r="E150" s="2" t="s">
        <v>192</v>
      </c>
      <c r="F150" s="2" t="s">
        <v>193</v>
      </c>
      <c r="G150" s="2" t="s">
        <v>194</v>
      </c>
      <c r="H150" s="2" t="s">
        <v>171</v>
      </c>
      <c r="I150" s="2">
        <f>I148*J150</f>
        <v>5.1749999999999998</v>
      </c>
      <c r="J150" s="2">
        <v>0.57499999999999996</v>
      </c>
      <c r="K150" s="2">
        <v>0.57499999999999996</v>
      </c>
      <c r="L150" s="2"/>
      <c r="M150" s="2"/>
      <c r="N150" s="2"/>
      <c r="O150" s="2">
        <f t="shared" si="127"/>
        <v>1108.1199999999999</v>
      </c>
      <c r="P150" s="2">
        <f t="shared" si="128"/>
        <v>1108.1199999999999</v>
      </c>
      <c r="Q150" s="2">
        <f t="shared" si="129"/>
        <v>0</v>
      </c>
      <c r="R150" s="2">
        <f t="shared" si="130"/>
        <v>0</v>
      </c>
      <c r="S150" s="2">
        <f t="shared" si="131"/>
        <v>0</v>
      </c>
      <c r="T150" s="2">
        <f t="shared" si="132"/>
        <v>0</v>
      </c>
      <c r="U150" s="2">
        <f t="shared" si="133"/>
        <v>0</v>
      </c>
      <c r="V150" s="2">
        <f t="shared" si="134"/>
        <v>0</v>
      </c>
      <c r="W150" s="2">
        <f t="shared" si="135"/>
        <v>0</v>
      </c>
      <c r="X150" s="2">
        <f t="shared" si="136"/>
        <v>0</v>
      </c>
      <c r="Y150" s="2">
        <f t="shared" si="137"/>
        <v>0</v>
      </c>
      <c r="Z150" s="2"/>
      <c r="AA150" s="2">
        <v>50990267</v>
      </c>
      <c r="AB150" s="2">
        <f t="shared" si="138"/>
        <v>214.13</v>
      </c>
      <c r="AC150" s="2">
        <f t="shared" si="139"/>
        <v>214.13</v>
      </c>
      <c r="AD150" s="2">
        <f t="shared" si="140"/>
        <v>0</v>
      </c>
      <c r="AE150" s="2">
        <f t="shared" si="141"/>
        <v>0</v>
      </c>
      <c r="AF150" s="2">
        <f t="shared" si="142"/>
        <v>0</v>
      </c>
      <c r="AG150" s="2">
        <f t="shared" si="143"/>
        <v>0</v>
      </c>
      <c r="AH150" s="2">
        <f t="shared" si="144"/>
        <v>0</v>
      </c>
      <c r="AI150" s="2">
        <f t="shared" si="145"/>
        <v>0</v>
      </c>
      <c r="AJ150" s="2">
        <f t="shared" si="146"/>
        <v>0</v>
      </c>
      <c r="AK150" s="2">
        <v>214.13</v>
      </c>
      <c r="AL150" s="2">
        <v>214.13</v>
      </c>
      <c r="AM150" s="2">
        <v>0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105</v>
      </c>
      <c r="AU150" s="2">
        <v>77</v>
      </c>
      <c r="AV150" s="2">
        <v>1</v>
      </c>
      <c r="AW150" s="2">
        <v>1</v>
      </c>
      <c r="AX150" s="2"/>
      <c r="AY150" s="2"/>
      <c r="AZ150" s="2">
        <v>1</v>
      </c>
      <c r="BA150" s="2">
        <v>1</v>
      </c>
      <c r="BB150" s="2">
        <v>1</v>
      </c>
      <c r="BC150" s="2">
        <v>1</v>
      </c>
      <c r="BD150" s="2" t="s">
        <v>3</v>
      </c>
      <c r="BE150" s="2" t="s">
        <v>3</v>
      </c>
      <c r="BF150" s="2" t="s">
        <v>3</v>
      </c>
      <c r="BG150" s="2" t="s">
        <v>3</v>
      </c>
      <c r="BH150" s="2">
        <v>3</v>
      </c>
      <c r="BI150" s="2">
        <v>1</v>
      </c>
      <c r="BJ150" s="2" t="s">
        <v>195</v>
      </c>
      <c r="BK150" s="2"/>
      <c r="BL150" s="2"/>
      <c r="BM150" s="2">
        <v>64</v>
      </c>
      <c r="BN150" s="2">
        <v>0</v>
      </c>
      <c r="BO150" s="2" t="s">
        <v>3</v>
      </c>
      <c r="BP150" s="2">
        <v>0</v>
      </c>
      <c r="BQ150" s="2">
        <v>30</v>
      </c>
      <c r="BR150" s="2">
        <v>0</v>
      </c>
      <c r="BS150" s="2">
        <v>1</v>
      </c>
      <c r="BT150" s="2">
        <v>1</v>
      </c>
      <c r="BU150" s="2">
        <v>1</v>
      </c>
      <c r="BV150" s="2">
        <v>1</v>
      </c>
      <c r="BW150" s="2">
        <v>1</v>
      </c>
      <c r="BX150" s="2">
        <v>1</v>
      </c>
      <c r="BY150" s="2" t="s">
        <v>3</v>
      </c>
      <c r="BZ150" s="2">
        <v>105</v>
      </c>
      <c r="CA150" s="2">
        <v>77</v>
      </c>
      <c r="CB150" s="2" t="s">
        <v>3</v>
      </c>
      <c r="CC150" s="2"/>
      <c r="CD150" s="2"/>
      <c r="CE150" s="2">
        <v>30</v>
      </c>
      <c r="CF150" s="2">
        <v>0</v>
      </c>
      <c r="CG150" s="2">
        <v>0</v>
      </c>
      <c r="CH150" s="2"/>
      <c r="CI150" s="2"/>
      <c r="CJ150" s="2"/>
      <c r="CK150" s="2"/>
      <c r="CL150" s="2"/>
      <c r="CM150" s="2">
        <v>0</v>
      </c>
      <c r="CN150" s="2" t="s">
        <v>3</v>
      </c>
      <c r="CO150" s="2">
        <v>0</v>
      </c>
      <c r="CP150" s="2">
        <f t="shared" si="147"/>
        <v>1108.1199999999999</v>
      </c>
      <c r="CQ150" s="2">
        <f t="shared" si="148"/>
        <v>214.13</v>
      </c>
      <c r="CR150" s="2">
        <f t="shared" si="149"/>
        <v>0</v>
      </c>
      <c r="CS150" s="2">
        <f t="shared" si="150"/>
        <v>0</v>
      </c>
      <c r="CT150" s="2">
        <f t="shared" si="151"/>
        <v>0</v>
      </c>
      <c r="CU150" s="2">
        <f t="shared" si="152"/>
        <v>0</v>
      </c>
      <c r="CV150" s="2">
        <f t="shared" si="153"/>
        <v>0</v>
      </c>
      <c r="CW150" s="2">
        <f t="shared" si="154"/>
        <v>0</v>
      </c>
      <c r="CX150" s="2">
        <f t="shared" si="155"/>
        <v>0</v>
      </c>
      <c r="CY150" s="2">
        <f>((S150*BZ150)/100)</f>
        <v>0</v>
      </c>
      <c r="CZ150" s="2">
        <f>((S150*CA150)/100)</f>
        <v>0</v>
      </c>
      <c r="DA150" s="2"/>
      <c r="DB150" s="2"/>
      <c r="DC150" s="2" t="s">
        <v>3</v>
      </c>
      <c r="DD150" s="2" t="s">
        <v>3</v>
      </c>
      <c r="DE150" s="2" t="s">
        <v>3</v>
      </c>
      <c r="DF150" s="2" t="s">
        <v>3</v>
      </c>
      <c r="DG150" s="2" t="s">
        <v>3</v>
      </c>
      <c r="DH150" s="2" t="s">
        <v>3</v>
      </c>
      <c r="DI150" s="2" t="s">
        <v>3</v>
      </c>
      <c r="DJ150" s="2" t="s">
        <v>3</v>
      </c>
      <c r="DK150" s="2" t="s">
        <v>3</v>
      </c>
      <c r="DL150" s="2" t="s">
        <v>3</v>
      </c>
      <c r="DM150" s="2" t="s">
        <v>3</v>
      </c>
      <c r="DN150" s="2">
        <v>0</v>
      </c>
      <c r="DO150" s="2">
        <v>0</v>
      </c>
      <c r="DP150" s="2">
        <v>1</v>
      </c>
      <c r="DQ150" s="2">
        <v>1</v>
      </c>
      <c r="DR150" s="2"/>
      <c r="DS150" s="2"/>
      <c r="DT150" s="2"/>
      <c r="DU150" s="2">
        <v>1007</v>
      </c>
      <c r="DV150" s="2" t="s">
        <v>171</v>
      </c>
      <c r="DW150" s="2" t="s">
        <v>171</v>
      </c>
      <c r="DX150" s="2">
        <v>1</v>
      </c>
      <c r="DY150" s="2"/>
      <c r="DZ150" s="2" t="s">
        <v>3</v>
      </c>
      <c r="EA150" s="2" t="s">
        <v>3</v>
      </c>
      <c r="EB150" s="2" t="s">
        <v>3</v>
      </c>
      <c r="EC150" s="2" t="s">
        <v>3</v>
      </c>
      <c r="ED150" s="2"/>
      <c r="EE150" s="2">
        <v>49573325</v>
      </c>
      <c r="EF150" s="2">
        <v>30</v>
      </c>
      <c r="EG150" s="2" t="s">
        <v>129</v>
      </c>
      <c r="EH150" s="2">
        <v>0</v>
      </c>
      <c r="EI150" s="2" t="s">
        <v>3</v>
      </c>
      <c r="EJ150" s="2">
        <v>1</v>
      </c>
      <c r="EK150" s="2">
        <v>64</v>
      </c>
      <c r="EL150" s="2" t="s">
        <v>173</v>
      </c>
      <c r="EM150" s="2" t="s">
        <v>174</v>
      </c>
      <c r="EN150" s="2"/>
      <c r="EO150" s="2" t="s">
        <v>3</v>
      </c>
      <c r="EP150" s="2"/>
      <c r="EQ150" s="2">
        <v>0</v>
      </c>
      <c r="ER150" s="2">
        <v>214.13</v>
      </c>
      <c r="ES150" s="2">
        <v>214.13</v>
      </c>
      <c r="ET150" s="2">
        <v>0</v>
      </c>
      <c r="EU150" s="2">
        <v>0</v>
      </c>
      <c r="EV150" s="2">
        <v>0</v>
      </c>
      <c r="EW150" s="2">
        <v>0</v>
      </c>
      <c r="EX150" s="2">
        <v>0</v>
      </c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>
        <v>0</v>
      </c>
      <c r="FR150" s="2">
        <f t="shared" si="156"/>
        <v>0</v>
      </c>
      <c r="FS150" s="2">
        <v>0</v>
      </c>
      <c r="FT150" s="2"/>
      <c r="FU150" s="2"/>
      <c r="FV150" s="2"/>
      <c r="FW150" s="2"/>
      <c r="FX150" s="2">
        <v>105</v>
      </c>
      <c r="FY150" s="2">
        <v>77</v>
      </c>
      <c r="FZ150" s="2"/>
      <c r="GA150" s="2" t="s">
        <v>3</v>
      </c>
      <c r="GB150" s="2"/>
      <c r="GC150" s="2"/>
      <c r="GD150" s="2">
        <v>0</v>
      </c>
      <c r="GE150" s="2"/>
      <c r="GF150" s="2">
        <v>-1708342623</v>
      </c>
      <c r="GG150" s="2">
        <v>2</v>
      </c>
      <c r="GH150" s="2">
        <v>1</v>
      </c>
      <c r="GI150" s="2">
        <v>-2</v>
      </c>
      <c r="GJ150" s="2">
        <v>0</v>
      </c>
      <c r="GK150" s="2">
        <f>ROUND(R150*(R12)/100,2)</f>
        <v>0</v>
      </c>
      <c r="GL150" s="2">
        <f t="shared" si="157"/>
        <v>0</v>
      </c>
      <c r="GM150" s="2">
        <f t="shared" si="158"/>
        <v>1108.1199999999999</v>
      </c>
      <c r="GN150" s="2">
        <f t="shared" si="159"/>
        <v>1108.1199999999999</v>
      </c>
      <c r="GO150" s="2">
        <f t="shared" si="160"/>
        <v>0</v>
      </c>
      <c r="GP150" s="2">
        <f t="shared" si="161"/>
        <v>0</v>
      </c>
      <c r="GQ150" s="2"/>
      <c r="GR150" s="2">
        <v>0</v>
      </c>
      <c r="GS150" s="2">
        <v>3</v>
      </c>
      <c r="GT150" s="2">
        <v>0</v>
      </c>
      <c r="GU150" s="2" t="s">
        <v>3</v>
      </c>
      <c r="GV150" s="2">
        <f t="shared" si="162"/>
        <v>0</v>
      </c>
      <c r="GW150" s="2">
        <v>1</v>
      </c>
      <c r="GX150" s="2">
        <f t="shared" si="163"/>
        <v>0</v>
      </c>
      <c r="GY150" s="2"/>
      <c r="GZ150" s="2"/>
      <c r="HA150" s="2">
        <v>0</v>
      </c>
      <c r="HB150" s="2">
        <v>0</v>
      </c>
      <c r="HC150" s="2">
        <f t="shared" si="164"/>
        <v>0</v>
      </c>
      <c r="HD150" s="2"/>
      <c r="HE150" s="2" t="s">
        <v>3</v>
      </c>
      <c r="HF150" s="2" t="s">
        <v>3</v>
      </c>
      <c r="HG150" s="2"/>
      <c r="HH150" s="2"/>
      <c r="HI150" s="2"/>
      <c r="HJ150" s="2"/>
      <c r="HK150" s="2"/>
      <c r="HL150" s="2"/>
      <c r="HM150" s="2" t="s">
        <v>3</v>
      </c>
      <c r="HN150" s="2" t="s">
        <v>3</v>
      </c>
      <c r="HO150" s="2" t="s">
        <v>3</v>
      </c>
      <c r="HP150" s="2" t="s">
        <v>3</v>
      </c>
      <c r="HQ150" s="2" t="s">
        <v>3</v>
      </c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>
        <v>0</v>
      </c>
      <c r="IL150" s="2"/>
      <c r="IM150" s="2"/>
      <c r="IN150" s="2"/>
      <c r="IO150" s="2"/>
      <c r="IP150" s="2"/>
      <c r="IQ150" s="2"/>
      <c r="IR150" s="2"/>
      <c r="IS150" s="2"/>
      <c r="IT150" s="2"/>
      <c r="IU150" s="2"/>
    </row>
    <row r="151" spans="1:255" x14ac:dyDescent="0.2">
      <c r="A151">
        <v>18</v>
      </c>
      <c r="B151">
        <v>1</v>
      </c>
      <c r="C151">
        <v>72</v>
      </c>
      <c r="E151" t="s">
        <v>192</v>
      </c>
      <c r="F151" t="s">
        <v>193</v>
      </c>
      <c r="G151" t="s">
        <v>194</v>
      </c>
      <c r="H151" t="s">
        <v>171</v>
      </c>
      <c r="I151">
        <f>I149*J151</f>
        <v>5.1749999999999998</v>
      </c>
      <c r="J151">
        <v>0.57499999999999996</v>
      </c>
      <c r="K151">
        <v>0.57499999999999996</v>
      </c>
      <c r="O151">
        <f t="shared" si="127"/>
        <v>15779.63</v>
      </c>
      <c r="P151">
        <f t="shared" si="128"/>
        <v>15779.63</v>
      </c>
      <c r="Q151">
        <f t="shared" si="129"/>
        <v>0</v>
      </c>
      <c r="R151">
        <f t="shared" si="130"/>
        <v>0</v>
      </c>
      <c r="S151">
        <f t="shared" si="131"/>
        <v>0</v>
      </c>
      <c r="T151">
        <f t="shared" si="132"/>
        <v>0</v>
      </c>
      <c r="U151">
        <f t="shared" si="133"/>
        <v>0</v>
      </c>
      <c r="V151">
        <f t="shared" si="134"/>
        <v>0</v>
      </c>
      <c r="W151">
        <f t="shared" si="135"/>
        <v>0</v>
      </c>
      <c r="X151">
        <f t="shared" si="136"/>
        <v>0</v>
      </c>
      <c r="Y151">
        <f t="shared" si="137"/>
        <v>0</v>
      </c>
      <c r="AA151">
        <v>50990268</v>
      </c>
      <c r="AB151">
        <f t="shared" si="138"/>
        <v>214.13</v>
      </c>
      <c r="AC151">
        <f t="shared" si="139"/>
        <v>214.13</v>
      </c>
      <c r="AD151">
        <f t="shared" si="140"/>
        <v>0</v>
      </c>
      <c r="AE151">
        <f t="shared" si="141"/>
        <v>0</v>
      </c>
      <c r="AF151">
        <f t="shared" si="142"/>
        <v>0</v>
      </c>
      <c r="AG151">
        <f t="shared" si="143"/>
        <v>0</v>
      </c>
      <c r="AH151">
        <f t="shared" si="144"/>
        <v>0</v>
      </c>
      <c r="AI151">
        <f t="shared" si="145"/>
        <v>0</v>
      </c>
      <c r="AJ151">
        <f t="shared" si="146"/>
        <v>0</v>
      </c>
      <c r="AK151">
        <v>214.13</v>
      </c>
      <c r="AL151">
        <v>214.13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14.24</v>
      </c>
      <c r="BD151" t="s">
        <v>3</v>
      </c>
      <c r="BE151" t="s">
        <v>3</v>
      </c>
      <c r="BF151" t="s">
        <v>3</v>
      </c>
      <c r="BG151" t="s">
        <v>3</v>
      </c>
      <c r="BH151">
        <v>3</v>
      </c>
      <c r="BI151">
        <v>1</v>
      </c>
      <c r="BJ151" t="s">
        <v>195</v>
      </c>
      <c r="BM151">
        <v>64</v>
      </c>
      <c r="BN151">
        <v>0</v>
      </c>
      <c r="BO151" t="s">
        <v>193</v>
      </c>
      <c r="BP151">
        <v>1</v>
      </c>
      <c r="BQ151">
        <v>30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0</v>
      </c>
      <c r="CA151">
        <v>0</v>
      </c>
      <c r="CB151" t="s">
        <v>3</v>
      </c>
      <c r="CE151">
        <v>30</v>
      </c>
      <c r="CF151">
        <v>0</v>
      </c>
      <c r="CG151">
        <v>0</v>
      </c>
      <c r="CM151">
        <v>0</v>
      </c>
      <c r="CN151" t="s">
        <v>3</v>
      </c>
      <c r="CO151">
        <v>0</v>
      </c>
      <c r="CP151">
        <f t="shared" si="147"/>
        <v>15779.63</v>
      </c>
      <c r="CQ151">
        <f t="shared" si="148"/>
        <v>3049.21</v>
      </c>
      <c r="CR151">
        <f t="shared" si="149"/>
        <v>0</v>
      </c>
      <c r="CS151">
        <f t="shared" si="150"/>
        <v>0</v>
      </c>
      <c r="CT151">
        <f t="shared" si="151"/>
        <v>0</v>
      </c>
      <c r="CU151">
        <f t="shared" si="152"/>
        <v>0</v>
      </c>
      <c r="CV151">
        <f t="shared" si="153"/>
        <v>0</v>
      </c>
      <c r="CW151">
        <f t="shared" si="154"/>
        <v>0</v>
      </c>
      <c r="CX151">
        <f t="shared" si="155"/>
        <v>0</v>
      </c>
      <c r="CY151">
        <f>S151*(BZ151/100)</f>
        <v>0</v>
      </c>
      <c r="CZ151">
        <f>S151*(CA151/100)</f>
        <v>0</v>
      </c>
      <c r="DC151" t="s">
        <v>3</v>
      </c>
      <c r="DD151" t="s">
        <v>3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105</v>
      </c>
      <c r="DO151">
        <v>77</v>
      </c>
      <c r="DP151">
        <v>1</v>
      </c>
      <c r="DQ151">
        <v>1</v>
      </c>
      <c r="DU151">
        <v>1007</v>
      </c>
      <c r="DV151" t="s">
        <v>171</v>
      </c>
      <c r="DW151" t="s">
        <v>171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49573325</v>
      </c>
      <c r="EF151">
        <v>30</v>
      </c>
      <c r="EG151" t="s">
        <v>129</v>
      </c>
      <c r="EH151">
        <v>0</v>
      </c>
      <c r="EI151" t="s">
        <v>3</v>
      </c>
      <c r="EJ151">
        <v>1</v>
      </c>
      <c r="EK151">
        <v>64</v>
      </c>
      <c r="EL151" t="s">
        <v>173</v>
      </c>
      <c r="EM151" t="s">
        <v>174</v>
      </c>
      <c r="EO151" t="s">
        <v>3</v>
      </c>
      <c r="EQ151">
        <v>0</v>
      </c>
      <c r="ER151">
        <v>214.13</v>
      </c>
      <c r="ES151">
        <v>214.13</v>
      </c>
      <c r="ET151">
        <v>0</v>
      </c>
      <c r="EU151">
        <v>0</v>
      </c>
      <c r="EV151">
        <v>0</v>
      </c>
      <c r="EW151">
        <v>0</v>
      </c>
      <c r="EX151">
        <v>0</v>
      </c>
      <c r="FQ151">
        <v>0</v>
      </c>
      <c r="FR151">
        <f t="shared" si="156"/>
        <v>0</v>
      </c>
      <c r="FS151">
        <v>0</v>
      </c>
      <c r="FX151">
        <v>105</v>
      </c>
      <c r="FY151">
        <v>77</v>
      </c>
      <c r="GA151" t="s">
        <v>3</v>
      </c>
      <c r="GD151">
        <v>0</v>
      </c>
      <c r="GF151">
        <v>-1708342623</v>
      </c>
      <c r="GG151">
        <v>2</v>
      </c>
      <c r="GH151">
        <v>1</v>
      </c>
      <c r="GI151">
        <v>2</v>
      </c>
      <c r="GJ151">
        <v>0</v>
      </c>
      <c r="GK151">
        <f>ROUND(R151*(S12)/100,2)</f>
        <v>0</v>
      </c>
      <c r="GL151">
        <f t="shared" si="157"/>
        <v>0</v>
      </c>
      <c r="GM151">
        <f t="shared" si="158"/>
        <v>15779.63</v>
      </c>
      <c r="GN151">
        <f t="shared" si="159"/>
        <v>15779.63</v>
      </c>
      <c r="GO151">
        <f t="shared" si="160"/>
        <v>0</v>
      </c>
      <c r="GP151">
        <f t="shared" si="161"/>
        <v>0</v>
      </c>
      <c r="GR151">
        <v>0</v>
      </c>
      <c r="GS151">
        <v>0</v>
      </c>
      <c r="GT151">
        <v>0</v>
      </c>
      <c r="GU151" t="s">
        <v>3</v>
      </c>
      <c r="GV151">
        <f t="shared" si="162"/>
        <v>0</v>
      </c>
      <c r="GW151">
        <v>1</v>
      </c>
      <c r="GX151">
        <f t="shared" si="163"/>
        <v>0</v>
      </c>
      <c r="HA151">
        <v>0</v>
      </c>
      <c r="HB151">
        <v>0</v>
      </c>
      <c r="HC151">
        <f t="shared" si="164"/>
        <v>0</v>
      </c>
      <c r="HE151" t="s">
        <v>3</v>
      </c>
      <c r="HF151" t="s">
        <v>3</v>
      </c>
      <c r="HM151" t="s">
        <v>3</v>
      </c>
      <c r="HN151" t="s">
        <v>3</v>
      </c>
      <c r="HO151" t="s">
        <v>3</v>
      </c>
      <c r="HP151" t="s">
        <v>3</v>
      </c>
      <c r="HQ151" t="s">
        <v>3</v>
      </c>
      <c r="IK151">
        <v>0</v>
      </c>
    </row>
    <row r="152" spans="1:255" x14ac:dyDescent="0.2">
      <c r="A152" s="2">
        <v>18</v>
      </c>
      <c r="B152" s="2">
        <v>1</v>
      </c>
      <c r="C152" s="2">
        <v>63</v>
      </c>
      <c r="D152" s="2"/>
      <c r="E152" s="2" t="s">
        <v>196</v>
      </c>
      <c r="F152" s="2" t="s">
        <v>197</v>
      </c>
      <c r="G152" s="2" t="s">
        <v>198</v>
      </c>
      <c r="H152" s="2" t="s">
        <v>171</v>
      </c>
      <c r="I152" s="2">
        <f>I148*J152</f>
        <v>5.1749999999999998</v>
      </c>
      <c r="J152" s="2">
        <v>0.57499999999999996</v>
      </c>
      <c r="K152" s="2">
        <v>0.57499999999999996</v>
      </c>
      <c r="L152" s="2"/>
      <c r="M152" s="2"/>
      <c r="N152" s="2"/>
      <c r="O152" s="2">
        <f t="shared" si="127"/>
        <v>1195.17</v>
      </c>
      <c r="P152" s="2">
        <f t="shared" si="128"/>
        <v>1195.17</v>
      </c>
      <c r="Q152" s="2">
        <f t="shared" si="129"/>
        <v>0</v>
      </c>
      <c r="R152" s="2">
        <f t="shared" si="130"/>
        <v>0</v>
      </c>
      <c r="S152" s="2">
        <f t="shared" si="131"/>
        <v>0</v>
      </c>
      <c r="T152" s="2">
        <f t="shared" si="132"/>
        <v>0</v>
      </c>
      <c r="U152" s="2">
        <f t="shared" si="133"/>
        <v>0</v>
      </c>
      <c r="V152" s="2">
        <f t="shared" si="134"/>
        <v>0</v>
      </c>
      <c r="W152" s="2">
        <f t="shared" si="135"/>
        <v>0</v>
      </c>
      <c r="X152" s="2">
        <f t="shared" si="136"/>
        <v>0</v>
      </c>
      <c r="Y152" s="2">
        <f t="shared" si="137"/>
        <v>0</v>
      </c>
      <c r="Z152" s="2"/>
      <c r="AA152" s="2">
        <v>50990267</v>
      </c>
      <c r="AB152" s="2">
        <f t="shared" si="138"/>
        <v>230.95</v>
      </c>
      <c r="AC152" s="2">
        <f t="shared" si="139"/>
        <v>230.95</v>
      </c>
      <c r="AD152" s="2">
        <f t="shared" si="140"/>
        <v>0</v>
      </c>
      <c r="AE152" s="2">
        <f t="shared" si="141"/>
        <v>0</v>
      </c>
      <c r="AF152" s="2">
        <f t="shared" si="142"/>
        <v>0</v>
      </c>
      <c r="AG152" s="2">
        <f t="shared" si="143"/>
        <v>0</v>
      </c>
      <c r="AH152" s="2">
        <f t="shared" si="144"/>
        <v>0</v>
      </c>
      <c r="AI152" s="2">
        <f t="shared" si="145"/>
        <v>0</v>
      </c>
      <c r="AJ152" s="2">
        <f t="shared" si="146"/>
        <v>0</v>
      </c>
      <c r="AK152" s="2">
        <v>230.95</v>
      </c>
      <c r="AL152" s="2">
        <v>230.95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105</v>
      </c>
      <c r="AU152" s="2">
        <v>77</v>
      </c>
      <c r="AV152" s="2">
        <v>1</v>
      </c>
      <c r="AW152" s="2">
        <v>1</v>
      </c>
      <c r="AX152" s="2"/>
      <c r="AY152" s="2"/>
      <c r="AZ152" s="2">
        <v>1</v>
      </c>
      <c r="BA152" s="2">
        <v>1</v>
      </c>
      <c r="BB152" s="2">
        <v>1</v>
      </c>
      <c r="BC152" s="2">
        <v>1</v>
      </c>
      <c r="BD152" s="2" t="s">
        <v>3</v>
      </c>
      <c r="BE152" s="2" t="s">
        <v>3</v>
      </c>
      <c r="BF152" s="2" t="s">
        <v>3</v>
      </c>
      <c r="BG152" s="2" t="s">
        <v>3</v>
      </c>
      <c r="BH152" s="2">
        <v>3</v>
      </c>
      <c r="BI152" s="2">
        <v>1</v>
      </c>
      <c r="BJ152" s="2" t="s">
        <v>199</v>
      </c>
      <c r="BK152" s="2"/>
      <c r="BL152" s="2"/>
      <c r="BM152" s="2">
        <v>64</v>
      </c>
      <c r="BN152" s="2">
        <v>0</v>
      </c>
      <c r="BO152" s="2" t="s">
        <v>3</v>
      </c>
      <c r="BP152" s="2">
        <v>0</v>
      </c>
      <c r="BQ152" s="2">
        <v>30</v>
      </c>
      <c r="BR152" s="2">
        <v>0</v>
      </c>
      <c r="BS152" s="2">
        <v>1</v>
      </c>
      <c r="BT152" s="2">
        <v>1</v>
      </c>
      <c r="BU152" s="2">
        <v>1</v>
      </c>
      <c r="BV152" s="2">
        <v>1</v>
      </c>
      <c r="BW152" s="2">
        <v>1</v>
      </c>
      <c r="BX152" s="2">
        <v>1</v>
      </c>
      <c r="BY152" s="2" t="s">
        <v>3</v>
      </c>
      <c r="BZ152" s="2">
        <v>105</v>
      </c>
      <c r="CA152" s="2">
        <v>77</v>
      </c>
      <c r="CB152" s="2" t="s">
        <v>3</v>
      </c>
      <c r="CC152" s="2"/>
      <c r="CD152" s="2"/>
      <c r="CE152" s="2">
        <v>30</v>
      </c>
      <c r="CF152" s="2">
        <v>0</v>
      </c>
      <c r="CG152" s="2">
        <v>0</v>
      </c>
      <c r="CH152" s="2"/>
      <c r="CI152" s="2"/>
      <c r="CJ152" s="2"/>
      <c r="CK152" s="2"/>
      <c r="CL152" s="2"/>
      <c r="CM152" s="2">
        <v>0</v>
      </c>
      <c r="CN152" s="2" t="s">
        <v>3</v>
      </c>
      <c r="CO152" s="2">
        <v>0</v>
      </c>
      <c r="CP152" s="2">
        <f t="shared" si="147"/>
        <v>1195.17</v>
      </c>
      <c r="CQ152" s="2">
        <f t="shared" si="148"/>
        <v>230.95</v>
      </c>
      <c r="CR152" s="2">
        <f t="shared" si="149"/>
        <v>0</v>
      </c>
      <c r="CS152" s="2">
        <f t="shared" si="150"/>
        <v>0</v>
      </c>
      <c r="CT152" s="2">
        <f t="shared" si="151"/>
        <v>0</v>
      </c>
      <c r="CU152" s="2">
        <f t="shared" si="152"/>
        <v>0</v>
      </c>
      <c r="CV152" s="2">
        <f t="shared" si="153"/>
        <v>0</v>
      </c>
      <c r="CW152" s="2">
        <f t="shared" si="154"/>
        <v>0</v>
      </c>
      <c r="CX152" s="2">
        <f t="shared" si="155"/>
        <v>0</v>
      </c>
      <c r="CY152" s="2">
        <f>((S152*BZ152)/100)</f>
        <v>0</v>
      </c>
      <c r="CZ152" s="2">
        <f>((S152*CA152)/100)</f>
        <v>0</v>
      </c>
      <c r="DA152" s="2"/>
      <c r="DB152" s="2"/>
      <c r="DC152" s="2" t="s">
        <v>3</v>
      </c>
      <c r="DD152" s="2" t="s">
        <v>3</v>
      </c>
      <c r="DE152" s="2" t="s">
        <v>3</v>
      </c>
      <c r="DF152" s="2" t="s">
        <v>3</v>
      </c>
      <c r="DG152" s="2" t="s">
        <v>3</v>
      </c>
      <c r="DH152" s="2" t="s">
        <v>3</v>
      </c>
      <c r="DI152" s="2" t="s">
        <v>3</v>
      </c>
      <c r="DJ152" s="2" t="s">
        <v>3</v>
      </c>
      <c r="DK152" s="2" t="s">
        <v>3</v>
      </c>
      <c r="DL152" s="2" t="s">
        <v>3</v>
      </c>
      <c r="DM152" s="2" t="s">
        <v>3</v>
      </c>
      <c r="DN152" s="2">
        <v>0</v>
      </c>
      <c r="DO152" s="2">
        <v>0</v>
      </c>
      <c r="DP152" s="2">
        <v>1</v>
      </c>
      <c r="DQ152" s="2">
        <v>1</v>
      </c>
      <c r="DR152" s="2"/>
      <c r="DS152" s="2"/>
      <c r="DT152" s="2"/>
      <c r="DU152" s="2">
        <v>1007</v>
      </c>
      <c r="DV152" s="2" t="s">
        <v>171</v>
      </c>
      <c r="DW152" s="2" t="s">
        <v>171</v>
      </c>
      <c r="DX152" s="2">
        <v>1</v>
      </c>
      <c r="DY152" s="2"/>
      <c r="DZ152" s="2" t="s">
        <v>3</v>
      </c>
      <c r="EA152" s="2" t="s">
        <v>3</v>
      </c>
      <c r="EB152" s="2" t="s">
        <v>3</v>
      </c>
      <c r="EC152" s="2" t="s">
        <v>3</v>
      </c>
      <c r="ED152" s="2"/>
      <c r="EE152" s="2">
        <v>49573325</v>
      </c>
      <c r="EF152" s="2">
        <v>30</v>
      </c>
      <c r="EG152" s="2" t="s">
        <v>129</v>
      </c>
      <c r="EH152" s="2">
        <v>0</v>
      </c>
      <c r="EI152" s="2" t="s">
        <v>3</v>
      </c>
      <c r="EJ152" s="2">
        <v>1</v>
      </c>
      <c r="EK152" s="2">
        <v>64</v>
      </c>
      <c r="EL152" s="2" t="s">
        <v>173</v>
      </c>
      <c r="EM152" s="2" t="s">
        <v>174</v>
      </c>
      <c r="EN152" s="2"/>
      <c r="EO152" s="2" t="s">
        <v>3</v>
      </c>
      <c r="EP152" s="2"/>
      <c r="EQ152" s="2">
        <v>0</v>
      </c>
      <c r="ER152" s="2">
        <v>230.95</v>
      </c>
      <c r="ES152" s="2">
        <v>230.95</v>
      </c>
      <c r="ET152" s="2">
        <v>0</v>
      </c>
      <c r="EU152" s="2">
        <v>0</v>
      </c>
      <c r="EV152" s="2">
        <v>0</v>
      </c>
      <c r="EW152" s="2">
        <v>0</v>
      </c>
      <c r="EX152" s="2">
        <v>0</v>
      </c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>
        <v>0</v>
      </c>
      <c r="FR152" s="2">
        <f t="shared" si="156"/>
        <v>0</v>
      </c>
      <c r="FS152" s="2">
        <v>0</v>
      </c>
      <c r="FT152" s="2"/>
      <c r="FU152" s="2"/>
      <c r="FV152" s="2"/>
      <c r="FW152" s="2"/>
      <c r="FX152" s="2">
        <v>105</v>
      </c>
      <c r="FY152" s="2">
        <v>77</v>
      </c>
      <c r="FZ152" s="2"/>
      <c r="GA152" s="2" t="s">
        <v>3</v>
      </c>
      <c r="GB152" s="2"/>
      <c r="GC152" s="2"/>
      <c r="GD152" s="2">
        <v>0</v>
      </c>
      <c r="GE152" s="2"/>
      <c r="GF152" s="2">
        <v>1345910924</v>
      </c>
      <c r="GG152" s="2">
        <v>2</v>
      </c>
      <c r="GH152" s="2">
        <v>1</v>
      </c>
      <c r="GI152" s="2">
        <v>-2</v>
      </c>
      <c r="GJ152" s="2">
        <v>0</v>
      </c>
      <c r="GK152" s="2">
        <f>ROUND(R152*(R12)/100,2)</f>
        <v>0</v>
      </c>
      <c r="GL152" s="2">
        <f t="shared" si="157"/>
        <v>0</v>
      </c>
      <c r="GM152" s="2">
        <f t="shared" si="158"/>
        <v>1195.17</v>
      </c>
      <c r="GN152" s="2">
        <f t="shared" si="159"/>
        <v>1195.17</v>
      </c>
      <c r="GO152" s="2">
        <f t="shared" si="160"/>
        <v>0</v>
      </c>
      <c r="GP152" s="2">
        <f t="shared" si="161"/>
        <v>0</v>
      </c>
      <c r="GQ152" s="2"/>
      <c r="GR152" s="2">
        <v>0</v>
      </c>
      <c r="GS152" s="2">
        <v>3</v>
      </c>
      <c r="GT152" s="2">
        <v>0</v>
      </c>
      <c r="GU152" s="2" t="s">
        <v>3</v>
      </c>
      <c r="GV152" s="2">
        <f t="shared" si="162"/>
        <v>0</v>
      </c>
      <c r="GW152" s="2">
        <v>1</v>
      </c>
      <c r="GX152" s="2">
        <f t="shared" si="163"/>
        <v>0</v>
      </c>
      <c r="GY152" s="2"/>
      <c r="GZ152" s="2"/>
      <c r="HA152" s="2">
        <v>0</v>
      </c>
      <c r="HB152" s="2">
        <v>0</v>
      </c>
      <c r="HC152" s="2">
        <f t="shared" si="164"/>
        <v>0</v>
      </c>
      <c r="HD152" s="2"/>
      <c r="HE152" s="2" t="s">
        <v>3</v>
      </c>
      <c r="HF152" s="2" t="s">
        <v>3</v>
      </c>
      <c r="HG152" s="2"/>
      <c r="HH152" s="2"/>
      <c r="HI152" s="2"/>
      <c r="HJ152" s="2"/>
      <c r="HK152" s="2"/>
      <c r="HL152" s="2"/>
      <c r="HM152" s="2" t="s">
        <v>3</v>
      </c>
      <c r="HN152" s="2" t="s">
        <v>3</v>
      </c>
      <c r="HO152" s="2" t="s">
        <v>3</v>
      </c>
      <c r="HP152" s="2" t="s">
        <v>3</v>
      </c>
      <c r="HQ152" s="2" t="s">
        <v>3</v>
      </c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>
        <v>0</v>
      </c>
      <c r="IL152" s="2"/>
      <c r="IM152" s="2"/>
      <c r="IN152" s="2"/>
      <c r="IO152" s="2"/>
      <c r="IP152" s="2"/>
      <c r="IQ152" s="2"/>
      <c r="IR152" s="2"/>
      <c r="IS152" s="2"/>
      <c r="IT152" s="2"/>
      <c r="IU152" s="2"/>
    </row>
    <row r="153" spans="1:255" x14ac:dyDescent="0.2">
      <c r="A153">
        <v>18</v>
      </c>
      <c r="B153">
        <v>1</v>
      </c>
      <c r="C153">
        <v>71</v>
      </c>
      <c r="E153" t="s">
        <v>196</v>
      </c>
      <c r="F153" t="s">
        <v>197</v>
      </c>
      <c r="G153" t="s">
        <v>198</v>
      </c>
      <c r="H153" t="s">
        <v>171</v>
      </c>
      <c r="I153">
        <f>I149*J153</f>
        <v>5.1749999999999998</v>
      </c>
      <c r="J153">
        <v>0.57499999999999996</v>
      </c>
      <c r="K153">
        <v>0.57499999999999996</v>
      </c>
      <c r="O153">
        <f t="shared" si="127"/>
        <v>18560.990000000002</v>
      </c>
      <c r="P153">
        <f t="shared" si="128"/>
        <v>18560.990000000002</v>
      </c>
      <c r="Q153">
        <f t="shared" si="129"/>
        <v>0</v>
      </c>
      <c r="R153">
        <f t="shared" si="130"/>
        <v>0</v>
      </c>
      <c r="S153">
        <f t="shared" si="131"/>
        <v>0</v>
      </c>
      <c r="T153">
        <f t="shared" si="132"/>
        <v>0</v>
      </c>
      <c r="U153">
        <f t="shared" si="133"/>
        <v>0</v>
      </c>
      <c r="V153">
        <f t="shared" si="134"/>
        <v>0</v>
      </c>
      <c r="W153">
        <f t="shared" si="135"/>
        <v>0</v>
      </c>
      <c r="X153">
        <f t="shared" si="136"/>
        <v>0</v>
      </c>
      <c r="Y153">
        <f t="shared" si="137"/>
        <v>0</v>
      </c>
      <c r="AA153">
        <v>50990268</v>
      </c>
      <c r="AB153">
        <f t="shared" si="138"/>
        <v>230.95</v>
      </c>
      <c r="AC153">
        <f t="shared" si="139"/>
        <v>230.95</v>
      </c>
      <c r="AD153">
        <f t="shared" si="140"/>
        <v>0</v>
      </c>
      <c r="AE153">
        <f t="shared" si="141"/>
        <v>0</v>
      </c>
      <c r="AF153">
        <f t="shared" si="142"/>
        <v>0</v>
      </c>
      <c r="AG153">
        <f t="shared" si="143"/>
        <v>0</v>
      </c>
      <c r="AH153">
        <f t="shared" si="144"/>
        <v>0</v>
      </c>
      <c r="AI153">
        <f t="shared" si="145"/>
        <v>0</v>
      </c>
      <c r="AJ153">
        <f t="shared" si="146"/>
        <v>0</v>
      </c>
      <c r="AK153">
        <v>230.95</v>
      </c>
      <c r="AL153">
        <v>230.95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15.53</v>
      </c>
      <c r="BD153" t="s">
        <v>3</v>
      </c>
      <c r="BE153" t="s">
        <v>3</v>
      </c>
      <c r="BF153" t="s">
        <v>3</v>
      </c>
      <c r="BG153" t="s">
        <v>3</v>
      </c>
      <c r="BH153">
        <v>3</v>
      </c>
      <c r="BI153">
        <v>1</v>
      </c>
      <c r="BJ153" t="s">
        <v>199</v>
      </c>
      <c r="BM153">
        <v>64</v>
      </c>
      <c r="BN153">
        <v>0</v>
      </c>
      <c r="BO153" t="s">
        <v>197</v>
      </c>
      <c r="BP153">
        <v>1</v>
      </c>
      <c r="BQ153">
        <v>30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0</v>
      </c>
      <c r="CA153">
        <v>0</v>
      </c>
      <c r="CB153" t="s">
        <v>3</v>
      </c>
      <c r="CE153">
        <v>30</v>
      </c>
      <c r="CF153">
        <v>0</v>
      </c>
      <c r="CG153">
        <v>0</v>
      </c>
      <c r="CM153">
        <v>0</v>
      </c>
      <c r="CN153" t="s">
        <v>3</v>
      </c>
      <c r="CO153">
        <v>0</v>
      </c>
      <c r="CP153">
        <f t="shared" si="147"/>
        <v>18560.990000000002</v>
      </c>
      <c r="CQ153">
        <f t="shared" si="148"/>
        <v>3586.65</v>
      </c>
      <c r="CR153">
        <f t="shared" si="149"/>
        <v>0</v>
      </c>
      <c r="CS153">
        <f t="shared" si="150"/>
        <v>0</v>
      </c>
      <c r="CT153">
        <f t="shared" si="151"/>
        <v>0</v>
      </c>
      <c r="CU153">
        <f t="shared" si="152"/>
        <v>0</v>
      </c>
      <c r="CV153">
        <f t="shared" si="153"/>
        <v>0</v>
      </c>
      <c r="CW153">
        <f t="shared" si="154"/>
        <v>0</v>
      </c>
      <c r="CX153">
        <f t="shared" si="155"/>
        <v>0</v>
      </c>
      <c r="CY153">
        <f>S153*(BZ153/100)</f>
        <v>0</v>
      </c>
      <c r="CZ153">
        <f>S153*(CA153/100)</f>
        <v>0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105</v>
      </c>
      <c r="DO153">
        <v>77</v>
      </c>
      <c r="DP153">
        <v>1</v>
      </c>
      <c r="DQ153">
        <v>1</v>
      </c>
      <c r="DU153">
        <v>1007</v>
      </c>
      <c r="DV153" t="s">
        <v>171</v>
      </c>
      <c r="DW153" t="s">
        <v>171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49573325</v>
      </c>
      <c r="EF153">
        <v>30</v>
      </c>
      <c r="EG153" t="s">
        <v>129</v>
      </c>
      <c r="EH153">
        <v>0</v>
      </c>
      <c r="EI153" t="s">
        <v>3</v>
      </c>
      <c r="EJ153">
        <v>1</v>
      </c>
      <c r="EK153">
        <v>64</v>
      </c>
      <c r="EL153" t="s">
        <v>173</v>
      </c>
      <c r="EM153" t="s">
        <v>174</v>
      </c>
      <c r="EO153" t="s">
        <v>3</v>
      </c>
      <c r="EQ153">
        <v>0</v>
      </c>
      <c r="ER153">
        <v>230.95</v>
      </c>
      <c r="ES153">
        <v>230.95</v>
      </c>
      <c r="ET153">
        <v>0</v>
      </c>
      <c r="EU153">
        <v>0</v>
      </c>
      <c r="EV153">
        <v>0</v>
      </c>
      <c r="EW153">
        <v>0</v>
      </c>
      <c r="EX153">
        <v>0</v>
      </c>
      <c r="FQ153">
        <v>0</v>
      </c>
      <c r="FR153">
        <f t="shared" si="156"/>
        <v>0</v>
      </c>
      <c r="FS153">
        <v>0</v>
      </c>
      <c r="FX153">
        <v>105</v>
      </c>
      <c r="FY153">
        <v>77</v>
      </c>
      <c r="GA153" t="s">
        <v>3</v>
      </c>
      <c r="GD153">
        <v>0</v>
      </c>
      <c r="GF153">
        <v>1345910924</v>
      </c>
      <c r="GG153">
        <v>2</v>
      </c>
      <c r="GH153">
        <v>1</v>
      </c>
      <c r="GI153">
        <v>2</v>
      </c>
      <c r="GJ153">
        <v>0</v>
      </c>
      <c r="GK153">
        <f>ROUND(R153*(S12)/100,2)</f>
        <v>0</v>
      </c>
      <c r="GL153">
        <f t="shared" si="157"/>
        <v>0</v>
      </c>
      <c r="GM153">
        <f t="shared" si="158"/>
        <v>18560.990000000002</v>
      </c>
      <c r="GN153">
        <f t="shared" si="159"/>
        <v>18560.990000000002</v>
      </c>
      <c r="GO153">
        <f t="shared" si="160"/>
        <v>0</v>
      </c>
      <c r="GP153">
        <f t="shared" si="161"/>
        <v>0</v>
      </c>
      <c r="GR153">
        <v>0</v>
      </c>
      <c r="GS153">
        <v>3</v>
      </c>
      <c r="GT153">
        <v>0</v>
      </c>
      <c r="GU153" t="s">
        <v>3</v>
      </c>
      <c r="GV153">
        <f t="shared" si="162"/>
        <v>0</v>
      </c>
      <c r="GW153">
        <v>1</v>
      </c>
      <c r="GX153">
        <f t="shared" si="163"/>
        <v>0</v>
      </c>
      <c r="HA153">
        <v>0</v>
      </c>
      <c r="HB153">
        <v>0</v>
      </c>
      <c r="HC153">
        <f t="shared" si="164"/>
        <v>0</v>
      </c>
      <c r="HE153" t="s">
        <v>3</v>
      </c>
      <c r="HF153" t="s">
        <v>3</v>
      </c>
      <c r="HM153" t="s">
        <v>3</v>
      </c>
      <c r="HN153" t="s">
        <v>3</v>
      </c>
      <c r="HO153" t="s">
        <v>3</v>
      </c>
      <c r="HP153" t="s">
        <v>3</v>
      </c>
      <c r="HQ153" t="s">
        <v>3</v>
      </c>
      <c r="IK153">
        <v>0</v>
      </c>
    </row>
    <row r="154" spans="1:255" x14ac:dyDescent="0.2">
      <c r="A154" s="2">
        <v>17</v>
      </c>
      <c r="B154" s="2">
        <v>1</v>
      </c>
      <c r="C154" s="2"/>
      <c r="D154" s="2"/>
      <c r="E154" s="2" t="s">
        <v>3</v>
      </c>
      <c r="F154" s="2" t="s">
        <v>200</v>
      </c>
      <c r="G154" s="2" t="s">
        <v>201</v>
      </c>
      <c r="H154" s="2" t="s">
        <v>202</v>
      </c>
      <c r="I154" s="2">
        <f>ROUND(4.2/100,9)</f>
        <v>4.2000000000000003E-2</v>
      </c>
      <c r="J154" s="2">
        <v>0</v>
      </c>
      <c r="K154" s="2">
        <f>ROUND(4.2/100,9)</f>
        <v>4.2000000000000003E-2</v>
      </c>
      <c r="L154" s="2"/>
      <c r="M154" s="2"/>
      <c r="N154" s="2"/>
      <c r="O154" s="2">
        <f t="shared" si="127"/>
        <v>142.52000000000001</v>
      </c>
      <c r="P154" s="2">
        <f t="shared" si="128"/>
        <v>78.11</v>
      </c>
      <c r="Q154" s="2">
        <f>(ROUND((ROUND((((ET154*1.1))*AV154*I154),2)*BB154),2)+ROUND((ROUND(((AE154-((EU154*1.1)))*AV154*I154),2)*BS154),2))</f>
        <v>0.67</v>
      </c>
      <c r="R154" s="2">
        <f t="shared" si="130"/>
        <v>0.09</v>
      </c>
      <c r="S154" s="2">
        <f t="shared" si="131"/>
        <v>63.74</v>
      </c>
      <c r="T154" s="2">
        <f t="shared" si="132"/>
        <v>0</v>
      </c>
      <c r="U154" s="2">
        <f t="shared" si="133"/>
        <v>6.2370000000000001</v>
      </c>
      <c r="V154" s="2">
        <f t="shared" si="134"/>
        <v>0</v>
      </c>
      <c r="W154" s="2">
        <f t="shared" si="135"/>
        <v>0</v>
      </c>
      <c r="X154" s="2">
        <f t="shared" si="136"/>
        <v>62.47</v>
      </c>
      <c r="Y154" s="2">
        <f t="shared" si="137"/>
        <v>44.62</v>
      </c>
      <c r="Z154" s="2"/>
      <c r="AA154" s="2">
        <v>-1</v>
      </c>
      <c r="AB154" s="2">
        <f t="shared" si="138"/>
        <v>3393.4569999999999</v>
      </c>
      <c r="AC154" s="2">
        <f t="shared" si="139"/>
        <v>1859.87</v>
      </c>
      <c r="AD154" s="2">
        <f>ROUND(((((ET154*1.1))-((EU154*1.1)))+AE154),6)</f>
        <v>15.917</v>
      </c>
      <c r="AE154" s="2">
        <f>ROUND(((EU154*1.1)),6)</f>
        <v>2.0350000000000001</v>
      </c>
      <c r="AF154" s="2">
        <f>ROUND(((EV154*1.1)),6)</f>
        <v>1517.67</v>
      </c>
      <c r="AG154" s="2">
        <f t="shared" si="143"/>
        <v>0</v>
      </c>
      <c r="AH154" s="2">
        <f>((EW154*1.1))</f>
        <v>148.5</v>
      </c>
      <c r="AI154" s="2">
        <f>((EX154*1.1))</f>
        <v>0</v>
      </c>
      <c r="AJ154" s="2">
        <f t="shared" si="146"/>
        <v>0</v>
      </c>
      <c r="AK154" s="2">
        <v>3254.04</v>
      </c>
      <c r="AL154" s="2">
        <v>1859.87</v>
      </c>
      <c r="AM154" s="2">
        <v>14.47</v>
      </c>
      <c r="AN154" s="2">
        <v>1.85</v>
      </c>
      <c r="AO154" s="2">
        <v>1379.7</v>
      </c>
      <c r="AP154" s="2">
        <v>0</v>
      </c>
      <c r="AQ154" s="2">
        <v>135</v>
      </c>
      <c r="AR154" s="2">
        <v>0</v>
      </c>
      <c r="AS154" s="2">
        <v>0</v>
      </c>
      <c r="AT154" s="2">
        <v>98</v>
      </c>
      <c r="AU154" s="2">
        <v>70</v>
      </c>
      <c r="AV154" s="2">
        <v>1</v>
      </c>
      <c r="AW154" s="2">
        <v>1</v>
      </c>
      <c r="AX154" s="2"/>
      <c r="AY154" s="2"/>
      <c r="AZ154" s="2">
        <v>1</v>
      </c>
      <c r="BA154" s="2">
        <v>1</v>
      </c>
      <c r="BB154" s="2">
        <v>1</v>
      </c>
      <c r="BC154" s="2">
        <v>1</v>
      </c>
      <c r="BD154" s="2" t="s">
        <v>3</v>
      </c>
      <c r="BE154" s="2" t="s">
        <v>3</v>
      </c>
      <c r="BF154" s="2" t="s">
        <v>3</v>
      </c>
      <c r="BG154" s="2" t="s">
        <v>3</v>
      </c>
      <c r="BH154" s="2">
        <v>0</v>
      </c>
      <c r="BI154" s="2">
        <v>1</v>
      </c>
      <c r="BJ154" s="2" t="s">
        <v>203</v>
      </c>
      <c r="BK154" s="2"/>
      <c r="BL154" s="2"/>
      <c r="BM154" s="2">
        <v>47</v>
      </c>
      <c r="BN154" s="2">
        <v>0</v>
      </c>
      <c r="BO154" s="2" t="s">
        <v>3</v>
      </c>
      <c r="BP154" s="2">
        <v>0</v>
      </c>
      <c r="BQ154" s="2">
        <v>30</v>
      </c>
      <c r="BR154" s="2">
        <v>0</v>
      </c>
      <c r="BS154" s="2">
        <v>1</v>
      </c>
      <c r="BT154" s="2">
        <v>1</v>
      </c>
      <c r="BU154" s="2">
        <v>1</v>
      </c>
      <c r="BV154" s="2">
        <v>1</v>
      </c>
      <c r="BW154" s="2">
        <v>1</v>
      </c>
      <c r="BX154" s="2">
        <v>1</v>
      </c>
      <c r="BY154" s="2" t="s">
        <v>3</v>
      </c>
      <c r="BZ154" s="2">
        <v>98</v>
      </c>
      <c r="CA154" s="2">
        <v>70</v>
      </c>
      <c r="CB154" s="2" t="s">
        <v>3</v>
      </c>
      <c r="CC154" s="2"/>
      <c r="CD154" s="2"/>
      <c r="CE154" s="2">
        <v>30</v>
      </c>
      <c r="CF154" s="2">
        <v>0</v>
      </c>
      <c r="CG154" s="2">
        <v>0</v>
      </c>
      <c r="CH154" s="2"/>
      <c r="CI154" s="2"/>
      <c r="CJ154" s="2"/>
      <c r="CK154" s="2"/>
      <c r="CL154" s="2"/>
      <c r="CM154" s="2">
        <v>0</v>
      </c>
      <c r="CN154" s="2" t="s">
        <v>1321</v>
      </c>
      <c r="CO154" s="2">
        <v>0</v>
      </c>
      <c r="CP154" s="2">
        <f t="shared" si="147"/>
        <v>142.52000000000001</v>
      </c>
      <c r="CQ154" s="2">
        <f t="shared" si="148"/>
        <v>1859.87</v>
      </c>
      <c r="CR154" s="2">
        <f>(ROUND((ROUND((((ET154*1.1))*AV154*1),2)*BB154),2)+ROUND((ROUND(((AE154-((EU154*1.1)))*AV154*1),2)*BS154),2))</f>
        <v>15.92</v>
      </c>
      <c r="CS154" s="2">
        <f t="shared" si="150"/>
        <v>2.04</v>
      </c>
      <c r="CT154" s="2">
        <f t="shared" si="151"/>
        <v>1517.67</v>
      </c>
      <c r="CU154" s="2">
        <f t="shared" si="152"/>
        <v>0</v>
      </c>
      <c r="CV154" s="2">
        <f t="shared" si="153"/>
        <v>148.5</v>
      </c>
      <c r="CW154" s="2">
        <f t="shared" si="154"/>
        <v>0</v>
      </c>
      <c r="CX154" s="2">
        <f t="shared" si="155"/>
        <v>0</v>
      </c>
      <c r="CY154" s="2">
        <f>((S154*BZ154)/100)</f>
        <v>62.465200000000003</v>
      </c>
      <c r="CZ154" s="2">
        <f>((S154*CA154)/100)</f>
        <v>44.618000000000002</v>
      </c>
      <c r="DA154" s="2"/>
      <c r="DB154" s="2"/>
      <c r="DC154" s="2" t="s">
        <v>3</v>
      </c>
      <c r="DD154" s="2" t="s">
        <v>3</v>
      </c>
      <c r="DE154" s="2" t="s">
        <v>157</v>
      </c>
      <c r="DF154" s="2" t="s">
        <v>157</v>
      </c>
      <c r="DG154" s="2" t="s">
        <v>157</v>
      </c>
      <c r="DH154" s="2" t="s">
        <v>3</v>
      </c>
      <c r="DI154" s="2" t="s">
        <v>157</v>
      </c>
      <c r="DJ154" s="2" t="s">
        <v>157</v>
      </c>
      <c r="DK154" s="2" t="s">
        <v>3</v>
      </c>
      <c r="DL154" s="2" t="s">
        <v>3</v>
      </c>
      <c r="DM154" s="2" t="s">
        <v>3</v>
      </c>
      <c r="DN154" s="2">
        <v>0</v>
      </c>
      <c r="DO154" s="2">
        <v>0</v>
      </c>
      <c r="DP154" s="2">
        <v>1</v>
      </c>
      <c r="DQ154" s="2">
        <v>1</v>
      </c>
      <c r="DR154" s="2"/>
      <c r="DS154" s="2"/>
      <c r="DT154" s="2"/>
      <c r="DU154" s="2">
        <v>1013</v>
      </c>
      <c r="DV154" s="2" t="s">
        <v>202</v>
      </c>
      <c r="DW154" s="2" t="s">
        <v>202</v>
      </c>
      <c r="DX154" s="2">
        <v>1</v>
      </c>
      <c r="DY154" s="2"/>
      <c r="DZ154" s="2" t="s">
        <v>3</v>
      </c>
      <c r="EA154" s="2" t="s">
        <v>3</v>
      </c>
      <c r="EB154" s="2" t="s">
        <v>3</v>
      </c>
      <c r="EC154" s="2" t="s">
        <v>3</v>
      </c>
      <c r="ED154" s="2"/>
      <c r="EE154" s="2">
        <v>49573406</v>
      </c>
      <c r="EF154" s="2">
        <v>30</v>
      </c>
      <c r="EG154" s="2" t="s">
        <v>129</v>
      </c>
      <c r="EH154" s="2">
        <v>0</v>
      </c>
      <c r="EI154" s="2" t="s">
        <v>3</v>
      </c>
      <c r="EJ154" s="2">
        <v>1</v>
      </c>
      <c r="EK154" s="2">
        <v>47</v>
      </c>
      <c r="EL154" s="2" t="s">
        <v>204</v>
      </c>
      <c r="EM154" s="2" t="s">
        <v>205</v>
      </c>
      <c r="EN154" s="2"/>
      <c r="EO154" s="2" t="s">
        <v>158</v>
      </c>
      <c r="EP154" s="2"/>
      <c r="EQ154" s="2">
        <v>132096</v>
      </c>
      <c r="ER154" s="2">
        <v>3254.04</v>
      </c>
      <c r="ES154" s="2">
        <v>1859.87</v>
      </c>
      <c r="ET154" s="2">
        <v>14.47</v>
      </c>
      <c r="EU154" s="2">
        <v>1.85</v>
      </c>
      <c r="EV154" s="2">
        <v>1379.7</v>
      </c>
      <c r="EW154" s="2">
        <v>135</v>
      </c>
      <c r="EX154" s="2">
        <v>0</v>
      </c>
      <c r="EY154" s="2">
        <v>0</v>
      </c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>
        <v>0</v>
      </c>
      <c r="FR154" s="2">
        <f t="shared" si="156"/>
        <v>0</v>
      </c>
      <c r="FS154" s="2">
        <v>0</v>
      </c>
      <c r="FT154" s="2"/>
      <c r="FU154" s="2"/>
      <c r="FV154" s="2"/>
      <c r="FW154" s="2"/>
      <c r="FX154" s="2">
        <v>98</v>
      </c>
      <c r="FY154" s="2">
        <v>70</v>
      </c>
      <c r="FZ154" s="2"/>
      <c r="GA154" s="2" t="s">
        <v>3</v>
      </c>
      <c r="GB154" s="2"/>
      <c r="GC154" s="2"/>
      <c r="GD154" s="2">
        <v>0</v>
      </c>
      <c r="GE154" s="2"/>
      <c r="GF154" s="2">
        <v>-533059460</v>
      </c>
      <c r="GG154" s="2">
        <v>2</v>
      </c>
      <c r="GH154" s="2">
        <v>1</v>
      </c>
      <c r="GI154" s="2">
        <v>-2</v>
      </c>
      <c r="GJ154" s="2">
        <v>0</v>
      </c>
      <c r="GK154" s="2">
        <f>ROUND(R154*(R12)/100,2)</f>
        <v>0.16</v>
      </c>
      <c r="GL154" s="2">
        <f t="shared" si="157"/>
        <v>0</v>
      </c>
      <c r="GM154" s="2">
        <f t="shared" si="158"/>
        <v>249.77</v>
      </c>
      <c r="GN154" s="2">
        <f t="shared" si="159"/>
        <v>249.77</v>
      </c>
      <c r="GO154" s="2">
        <f t="shared" si="160"/>
        <v>0</v>
      </c>
      <c r="GP154" s="2">
        <f t="shared" si="161"/>
        <v>0</v>
      </c>
      <c r="GQ154" s="2"/>
      <c r="GR154" s="2">
        <v>0</v>
      </c>
      <c r="GS154" s="2">
        <v>0</v>
      </c>
      <c r="GT154" s="2">
        <v>0</v>
      </c>
      <c r="GU154" s="2" t="s">
        <v>3</v>
      </c>
      <c r="GV154" s="2">
        <f t="shared" si="162"/>
        <v>0</v>
      </c>
      <c r="GW154" s="2">
        <v>1</v>
      </c>
      <c r="GX154" s="2">
        <f t="shared" si="163"/>
        <v>0</v>
      </c>
      <c r="GY154" s="2"/>
      <c r="GZ154" s="2"/>
      <c r="HA154" s="2">
        <v>0</v>
      </c>
      <c r="HB154" s="2">
        <v>0</v>
      </c>
      <c r="HC154" s="2">
        <f t="shared" si="164"/>
        <v>0</v>
      </c>
      <c r="HD154" s="2"/>
      <c r="HE154" s="2" t="s">
        <v>3</v>
      </c>
      <c r="HF154" s="2" t="s">
        <v>3</v>
      </c>
      <c r="HG154" s="2"/>
      <c r="HH154" s="2"/>
      <c r="HI154" s="2"/>
      <c r="HJ154" s="2"/>
      <c r="HK154" s="2"/>
      <c r="HL154" s="2"/>
      <c r="HM154" s="2" t="s">
        <v>3</v>
      </c>
      <c r="HN154" s="2" t="s">
        <v>3</v>
      </c>
      <c r="HO154" s="2" t="s">
        <v>3</v>
      </c>
      <c r="HP154" s="2" t="s">
        <v>3</v>
      </c>
      <c r="HQ154" s="2" t="s">
        <v>3</v>
      </c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>
        <v>0</v>
      </c>
      <c r="IL154" s="2"/>
      <c r="IM154" s="2"/>
      <c r="IN154" s="2"/>
      <c r="IO154" s="2"/>
      <c r="IP154" s="2"/>
      <c r="IQ154" s="2"/>
      <c r="IR154" s="2"/>
      <c r="IS154" s="2"/>
      <c r="IT154" s="2"/>
      <c r="IU154" s="2"/>
    </row>
    <row r="155" spans="1:255" x14ac:dyDescent="0.2">
      <c r="A155">
        <v>17</v>
      </c>
      <c r="B155">
        <v>1</v>
      </c>
      <c r="E155" t="s">
        <v>3</v>
      </c>
      <c r="F155" t="s">
        <v>200</v>
      </c>
      <c r="G155" t="s">
        <v>201</v>
      </c>
      <c r="H155" t="s">
        <v>202</v>
      </c>
      <c r="I155">
        <f>ROUND(4.2/100,9)</f>
        <v>4.2000000000000003E-2</v>
      </c>
      <c r="J155">
        <v>0</v>
      </c>
      <c r="K155">
        <f>ROUND(4.2/100,9)</f>
        <v>4.2000000000000003E-2</v>
      </c>
      <c r="O155">
        <f t="shared" si="127"/>
        <v>2365.66</v>
      </c>
      <c r="P155">
        <f t="shared" si="128"/>
        <v>508.5</v>
      </c>
      <c r="Q155">
        <f>(ROUND((ROUND((((ET155*1.1))*AV155*I155),2)*BB155),2)+ROUND((ROUND(((AE155-((EU155*1.1)))*AV155*I155),2)*BS155),2))</f>
        <v>6.79</v>
      </c>
      <c r="R155">
        <f t="shared" si="130"/>
        <v>2.61</v>
      </c>
      <c r="S155">
        <f t="shared" si="131"/>
        <v>1850.37</v>
      </c>
      <c r="T155">
        <f t="shared" si="132"/>
        <v>0</v>
      </c>
      <c r="U155">
        <f t="shared" si="133"/>
        <v>6.2370000000000001</v>
      </c>
      <c r="V155">
        <f t="shared" si="134"/>
        <v>0</v>
      </c>
      <c r="W155">
        <f t="shared" si="135"/>
        <v>0</v>
      </c>
      <c r="X155">
        <f t="shared" si="136"/>
        <v>1739.35</v>
      </c>
      <c r="Y155">
        <f t="shared" si="137"/>
        <v>1221.24</v>
      </c>
      <c r="AA155">
        <v>-1</v>
      </c>
      <c r="AB155">
        <f t="shared" si="138"/>
        <v>3393.4569999999999</v>
      </c>
      <c r="AC155">
        <f t="shared" si="139"/>
        <v>1859.87</v>
      </c>
      <c r="AD155">
        <f>ROUND(((((ET155*1.1))-((EU155*1.1)))+AE155),6)</f>
        <v>15.917</v>
      </c>
      <c r="AE155">
        <f>ROUND(((EU155*1.1)),6)</f>
        <v>2.0350000000000001</v>
      </c>
      <c r="AF155">
        <f>ROUND(((EV155*1.1)),6)</f>
        <v>1517.67</v>
      </c>
      <c r="AG155">
        <f t="shared" si="143"/>
        <v>0</v>
      </c>
      <c r="AH155">
        <f>((EW155*1.1))</f>
        <v>148.5</v>
      </c>
      <c r="AI155">
        <f>((EX155*1.1))</f>
        <v>0</v>
      </c>
      <c r="AJ155">
        <f t="shared" si="146"/>
        <v>0</v>
      </c>
      <c r="AK155">
        <v>3254.04</v>
      </c>
      <c r="AL155">
        <v>1859.87</v>
      </c>
      <c r="AM155">
        <v>14.47</v>
      </c>
      <c r="AN155">
        <v>1.85</v>
      </c>
      <c r="AO155">
        <v>1379.7</v>
      </c>
      <c r="AP155">
        <v>0</v>
      </c>
      <c r="AQ155">
        <v>135</v>
      </c>
      <c r="AR155">
        <v>0</v>
      </c>
      <c r="AS155">
        <v>0</v>
      </c>
      <c r="AT155">
        <v>94</v>
      </c>
      <c r="AU155">
        <v>66</v>
      </c>
      <c r="AV155">
        <v>1</v>
      </c>
      <c r="AW155">
        <v>1</v>
      </c>
      <c r="AZ155">
        <v>1</v>
      </c>
      <c r="BA155">
        <v>29.03</v>
      </c>
      <c r="BB155">
        <v>10.14</v>
      </c>
      <c r="BC155">
        <v>6.51</v>
      </c>
      <c r="BD155" t="s">
        <v>3</v>
      </c>
      <c r="BE155" t="s">
        <v>3</v>
      </c>
      <c r="BF155" t="s">
        <v>3</v>
      </c>
      <c r="BG155" t="s">
        <v>3</v>
      </c>
      <c r="BH155">
        <v>0</v>
      </c>
      <c r="BI155">
        <v>1</v>
      </c>
      <c r="BJ155" t="s">
        <v>203</v>
      </c>
      <c r="BM155">
        <v>47</v>
      </c>
      <c r="BN155">
        <v>0</v>
      </c>
      <c r="BO155" t="s">
        <v>200</v>
      </c>
      <c r="BP155">
        <v>1</v>
      </c>
      <c r="BQ155">
        <v>30</v>
      </c>
      <c r="BR155">
        <v>0</v>
      </c>
      <c r="BS155">
        <v>29.03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94</v>
      </c>
      <c r="CA155">
        <v>66</v>
      </c>
      <c r="CB155" t="s">
        <v>3</v>
      </c>
      <c r="CE155">
        <v>30</v>
      </c>
      <c r="CF155">
        <v>0</v>
      </c>
      <c r="CG155">
        <v>0</v>
      </c>
      <c r="CM155">
        <v>0</v>
      </c>
      <c r="CN155" t="s">
        <v>1321</v>
      </c>
      <c r="CO155">
        <v>0</v>
      </c>
      <c r="CP155">
        <f t="shared" si="147"/>
        <v>2365.66</v>
      </c>
      <c r="CQ155">
        <f t="shared" si="148"/>
        <v>12107.75</v>
      </c>
      <c r="CR155">
        <f>(ROUND((ROUND((((ET155*1.1))*AV155*1),2)*BB155),2)+ROUND((ROUND(((AE155-((EU155*1.1)))*AV155*1),2)*BS155),2))</f>
        <v>161.43</v>
      </c>
      <c r="CS155">
        <f t="shared" si="150"/>
        <v>59.22</v>
      </c>
      <c r="CT155">
        <f t="shared" si="151"/>
        <v>44057.96</v>
      </c>
      <c r="CU155">
        <f t="shared" si="152"/>
        <v>0</v>
      </c>
      <c r="CV155">
        <f t="shared" si="153"/>
        <v>148.5</v>
      </c>
      <c r="CW155">
        <f t="shared" si="154"/>
        <v>0</v>
      </c>
      <c r="CX155">
        <f t="shared" si="155"/>
        <v>0</v>
      </c>
      <c r="CY155">
        <f>S155*(BZ155/100)</f>
        <v>1739.3477999999998</v>
      </c>
      <c r="CZ155">
        <f>S155*(CA155/100)</f>
        <v>1221.2442000000001</v>
      </c>
      <c r="DC155" t="s">
        <v>3</v>
      </c>
      <c r="DD155" t="s">
        <v>3</v>
      </c>
      <c r="DE155" t="s">
        <v>157</v>
      </c>
      <c r="DF155" t="s">
        <v>157</v>
      </c>
      <c r="DG155" t="s">
        <v>157</v>
      </c>
      <c r="DH155" t="s">
        <v>3</v>
      </c>
      <c r="DI155" t="s">
        <v>157</v>
      </c>
      <c r="DJ155" t="s">
        <v>157</v>
      </c>
      <c r="DK155" t="s">
        <v>3</v>
      </c>
      <c r="DL155" t="s">
        <v>3</v>
      </c>
      <c r="DM155" t="s">
        <v>3</v>
      </c>
      <c r="DN155">
        <v>98</v>
      </c>
      <c r="DO155">
        <v>70</v>
      </c>
      <c r="DP155">
        <v>1</v>
      </c>
      <c r="DQ155">
        <v>1</v>
      </c>
      <c r="DU155">
        <v>1013</v>
      </c>
      <c r="DV155" t="s">
        <v>202</v>
      </c>
      <c r="DW155" t="s">
        <v>202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49573406</v>
      </c>
      <c r="EF155">
        <v>30</v>
      </c>
      <c r="EG155" t="s">
        <v>129</v>
      </c>
      <c r="EH155">
        <v>0</v>
      </c>
      <c r="EI155" t="s">
        <v>3</v>
      </c>
      <c r="EJ155">
        <v>1</v>
      </c>
      <c r="EK155">
        <v>47</v>
      </c>
      <c r="EL155" t="s">
        <v>204</v>
      </c>
      <c r="EM155" t="s">
        <v>205</v>
      </c>
      <c r="EO155" t="s">
        <v>158</v>
      </c>
      <c r="EQ155">
        <v>132096</v>
      </c>
      <c r="ER155">
        <v>3254.04</v>
      </c>
      <c r="ES155">
        <v>1859.87</v>
      </c>
      <c r="ET155">
        <v>14.47</v>
      </c>
      <c r="EU155">
        <v>1.85</v>
      </c>
      <c r="EV155">
        <v>1379.7</v>
      </c>
      <c r="EW155">
        <v>135</v>
      </c>
      <c r="EX155">
        <v>0</v>
      </c>
      <c r="EY155">
        <v>0</v>
      </c>
      <c r="FQ155">
        <v>0</v>
      </c>
      <c r="FR155">
        <f t="shared" si="156"/>
        <v>0</v>
      </c>
      <c r="FS155">
        <v>0</v>
      </c>
      <c r="FX155">
        <v>98</v>
      </c>
      <c r="FY155">
        <v>70</v>
      </c>
      <c r="GA155" t="s">
        <v>3</v>
      </c>
      <c r="GD155">
        <v>0</v>
      </c>
      <c r="GF155">
        <v>-533059460</v>
      </c>
      <c r="GG155">
        <v>2</v>
      </c>
      <c r="GH155">
        <v>1</v>
      </c>
      <c r="GI155">
        <v>2</v>
      </c>
      <c r="GJ155">
        <v>0</v>
      </c>
      <c r="GK155">
        <f>ROUND(R155*(S12)/100,2)</f>
        <v>4.18</v>
      </c>
      <c r="GL155">
        <f t="shared" si="157"/>
        <v>0</v>
      </c>
      <c r="GM155">
        <f t="shared" si="158"/>
        <v>5330.43</v>
      </c>
      <c r="GN155">
        <f t="shared" si="159"/>
        <v>5330.43</v>
      </c>
      <c r="GO155">
        <f t="shared" si="160"/>
        <v>0</v>
      </c>
      <c r="GP155">
        <f t="shared" si="161"/>
        <v>0</v>
      </c>
      <c r="GR155">
        <v>0</v>
      </c>
      <c r="GS155">
        <v>0</v>
      </c>
      <c r="GT155">
        <v>0</v>
      </c>
      <c r="GU155" t="s">
        <v>3</v>
      </c>
      <c r="GV155">
        <f t="shared" si="162"/>
        <v>0</v>
      </c>
      <c r="GW155">
        <v>1</v>
      </c>
      <c r="GX155">
        <f t="shared" si="163"/>
        <v>0</v>
      </c>
      <c r="HA155">
        <v>0</v>
      </c>
      <c r="HB155">
        <v>0</v>
      </c>
      <c r="HC155">
        <f t="shared" si="164"/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IK155">
        <v>0</v>
      </c>
    </row>
    <row r="156" spans="1:255" x14ac:dyDescent="0.2">
      <c r="A156" s="2">
        <v>18</v>
      </c>
      <c r="B156" s="2">
        <v>1</v>
      </c>
      <c r="C156" s="2"/>
      <c r="D156" s="2"/>
      <c r="E156" s="2" t="s">
        <v>3</v>
      </c>
      <c r="F156" s="2" t="s">
        <v>206</v>
      </c>
      <c r="G156" s="2" t="s">
        <v>207</v>
      </c>
      <c r="H156" s="2" t="s">
        <v>171</v>
      </c>
      <c r="I156" s="2">
        <f>I154*J156</f>
        <v>4.2472300000000001</v>
      </c>
      <c r="J156" s="2">
        <v>101.12452380952381</v>
      </c>
      <c r="K156" s="2">
        <v>101.12452399999999</v>
      </c>
      <c r="L156" s="2"/>
      <c r="M156" s="2"/>
      <c r="N156" s="2"/>
      <c r="O156" s="2">
        <f t="shared" si="127"/>
        <v>2567.4499999999998</v>
      </c>
      <c r="P156" s="2">
        <f t="shared" si="128"/>
        <v>2567.4499999999998</v>
      </c>
      <c r="Q156" s="2">
        <f>(ROUND((ROUND(((ET156)*AV156*I156),2)*BB156),2)+ROUND((ROUND(((AE156-(EU156))*AV156*I156),2)*BS156),2))</f>
        <v>0</v>
      </c>
      <c r="R156" s="2">
        <f t="shared" si="130"/>
        <v>0</v>
      </c>
      <c r="S156" s="2">
        <f t="shared" si="131"/>
        <v>0</v>
      </c>
      <c r="T156" s="2">
        <f t="shared" si="132"/>
        <v>0</v>
      </c>
      <c r="U156" s="2">
        <f t="shared" si="133"/>
        <v>0</v>
      </c>
      <c r="V156" s="2">
        <f t="shared" si="134"/>
        <v>0</v>
      </c>
      <c r="W156" s="2">
        <f t="shared" si="135"/>
        <v>0</v>
      </c>
      <c r="X156" s="2">
        <f t="shared" si="136"/>
        <v>0</v>
      </c>
      <c r="Y156" s="2">
        <f t="shared" si="137"/>
        <v>0</v>
      </c>
      <c r="Z156" s="2"/>
      <c r="AA156" s="2">
        <v>-1</v>
      </c>
      <c r="AB156" s="2">
        <f t="shared" si="138"/>
        <v>604.5</v>
      </c>
      <c r="AC156" s="2">
        <f t="shared" si="139"/>
        <v>604.5</v>
      </c>
      <c r="AD156" s="2">
        <f>ROUND((((ET156)-(EU156))+AE156),6)</f>
        <v>0</v>
      </c>
      <c r="AE156" s="2">
        <f>ROUND((EU156),6)</f>
        <v>0</v>
      </c>
      <c r="AF156" s="2">
        <f>ROUND((EV156),6)</f>
        <v>0</v>
      </c>
      <c r="AG156" s="2">
        <f t="shared" si="143"/>
        <v>0</v>
      </c>
      <c r="AH156" s="2">
        <f>(EW156)</f>
        <v>0</v>
      </c>
      <c r="AI156" s="2">
        <f>(EX156)</f>
        <v>0</v>
      </c>
      <c r="AJ156" s="2">
        <f t="shared" si="146"/>
        <v>0</v>
      </c>
      <c r="AK156" s="2">
        <v>604.5</v>
      </c>
      <c r="AL156" s="2">
        <v>604.5</v>
      </c>
      <c r="AM156" s="2">
        <v>0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98</v>
      </c>
      <c r="AU156" s="2">
        <v>70</v>
      </c>
      <c r="AV156" s="2">
        <v>1</v>
      </c>
      <c r="AW156" s="2">
        <v>1</v>
      </c>
      <c r="AX156" s="2"/>
      <c r="AY156" s="2"/>
      <c r="AZ156" s="2">
        <v>1</v>
      </c>
      <c r="BA156" s="2">
        <v>1</v>
      </c>
      <c r="BB156" s="2">
        <v>1</v>
      </c>
      <c r="BC156" s="2">
        <v>1</v>
      </c>
      <c r="BD156" s="2" t="s">
        <v>3</v>
      </c>
      <c r="BE156" s="2" t="s">
        <v>3</v>
      </c>
      <c r="BF156" s="2" t="s">
        <v>3</v>
      </c>
      <c r="BG156" s="2" t="s">
        <v>3</v>
      </c>
      <c r="BH156" s="2">
        <v>3</v>
      </c>
      <c r="BI156" s="2">
        <v>1</v>
      </c>
      <c r="BJ156" s="2" t="s">
        <v>208</v>
      </c>
      <c r="BK156" s="2"/>
      <c r="BL156" s="2"/>
      <c r="BM156" s="2">
        <v>47</v>
      </c>
      <c r="BN156" s="2">
        <v>0</v>
      </c>
      <c r="BO156" s="2" t="s">
        <v>3</v>
      </c>
      <c r="BP156" s="2">
        <v>0</v>
      </c>
      <c r="BQ156" s="2">
        <v>30</v>
      </c>
      <c r="BR156" s="2">
        <v>0</v>
      </c>
      <c r="BS156" s="2">
        <v>1</v>
      </c>
      <c r="BT156" s="2">
        <v>1</v>
      </c>
      <c r="BU156" s="2">
        <v>1</v>
      </c>
      <c r="BV156" s="2">
        <v>1</v>
      </c>
      <c r="BW156" s="2">
        <v>1</v>
      </c>
      <c r="BX156" s="2">
        <v>1</v>
      </c>
      <c r="BY156" s="2" t="s">
        <v>3</v>
      </c>
      <c r="BZ156" s="2">
        <v>98</v>
      </c>
      <c r="CA156" s="2">
        <v>70</v>
      </c>
      <c r="CB156" s="2" t="s">
        <v>3</v>
      </c>
      <c r="CC156" s="2"/>
      <c r="CD156" s="2"/>
      <c r="CE156" s="2">
        <v>30</v>
      </c>
      <c r="CF156" s="2">
        <v>0</v>
      </c>
      <c r="CG156" s="2">
        <v>0</v>
      </c>
      <c r="CH156" s="2"/>
      <c r="CI156" s="2"/>
      <c r="CJ156" s="2"/>
      <c r="CK156" s="2"/>
      <c r="CL156" s="2"/>
      <c r="CM156" s="2">
        <v>0</v>
      </c>
      <c r="CN156" s="2" t="s">
        <v>3</v>
      </c>
      <c r="CO156" s="2">
        <v>0</v>
      </c>
      <c r="CP156" s="2">
        <f t="shared" si="147"/>
        <v>2567.4499999999998</v>
      </c>
      <c r="CQ156" s="2">
        <f t="shared" si="148"/>
        <v>604.5</v>
      </c>
      <c r="CR156" s="2">
        <f>(ROUND((ROUND(((ET156)*AV156*1),2)*BB156),2)+ROUND((ROUND(((AE156-(EU156))*AV156*1),2)*BS156),2))</f>
        <v>0</v>
      </c>
      <c r="CS156" s="2">
        <f t="shared" si="150"/>
        <v>0</v>
      </c>
      <c r="CT156" s="2">
        <f t="shared" si="151"/>
        <v>0</v>
      </c>
      <c r="CU156" s="2">
        <f t="shared" si="152"/>
        <v>0</v>
      </c>
      <c r="CV156" s="2">
        <f t="shared" si="153"/>
        <v>0</v>
      </c>
      <c r="CW156" s="2">
        <f t="shared" si="154"/>
        <v>0</v>
      </c>
      <c r="CX156" s="2">
        <f t="shared" si="155"/>
        <v>0</v>
      </c>
      <c r="CY156" s="2">
        <f>((S156*BZ156)/100)</f>
        <v>0</v>
      </c>
      <c r="CZ156" s="2">
        <f>((S156*CA156)/100)</f>
        <v>0</v>
      </c>
      <c r="DA156" s="2"/>
      <c r="DB156" s="2"/>
      <c r="DC156" s="2" t="s">
        <v>3</v>
      </c>
      <c r="DD156" s="2" t="s">
        <v>3</v>
      </c>
      <c r="DE156" s="2" t="s">
        <v>3</v>
      </c>
      <c r="DF156" s="2" t="s">
        <v>3</v>
      </c>
      <c r="DG156" s="2" t="s">
        <v>3</v>
      </c>
      <c r="DH156" s="2" t="s">
        <v>3</v>
      </c>
      <c r="DI156" s="2" t="s">
        <v>3</v>
      </c>
      <c r="DJ156" s="2" t="s">
        <v>3</v>
      </c>
      <c r="DK156" s="2" t="s">
        <v>3</v>
      </c>
      <c r="DL156" s="2" t="s">
        <v>3</v>
      </c>
      <c r="DM156" s="2" t="s">
        <v>3</v>
      </c>
      <c r="DN156" s="2">
        <v>0</v>
      </c>
      <c r="DO156" s="2">
        <v>0</v>
      </c>
      <c r="DP156" s="2">
        <v>1</v>
      </c>
      <c r="DQ156" s="2">
        <v>1</v>
      </c>
      <c r="DR156" s="2"/>
      <c r="DS156" s="2"/>
      <c r="DT156" s="2"/>
      <c r="DU156" s="2">
        <v>1007</v>
      </c>
      <c r="DV156" s="2" t="s">
        <v>171</v>
      </c>
      <c r="DW156" s="2" t="s">
        <v>171</v>
      </c>
      <c r="DX156" s="2">
        <v>1</v>
      </c>
      <c r="DY156" s="2"/>
      <c r="DZ156" s="2" t="s">
        <v>3</v>
      </c>
      <c r="EA156" s="2" t="s">
        <v>3</v>
      </c>
      <c r="EB156" s="2" t="s">
        <v>3</v>
      </c>
      <c r="EC156" s="2" t="s">
        <v>3</v>
      </c>
      <c r="ED156" s="2"/>
      <c r="EE156" s="2">
        <v>49573406</v>
      </c>
      <c r="EF156" s="2">
        <v>30</v>
      </c>
      <c r="EG156" s="2" t="s">
        <v>129</v>
      </c>
      <c r="EH156" s="2">
        <v>0</v>
      </c>
      <c r="EI156" s="2" t="s">
        <v>3</v>
      </c>
      <c r="EJ156" s="2">
        <v>1</v>
      </c>
      <c r="EK156" s="2">
        <v>47</v>
      </c>
      <c r="EL156" s="2" t="s">
        <v>204</v>
      </c>
      <c r="EM156" s="2" t="s">
        <v>205</v>
      </c>
      <c r="EN156" s="2"/>
      <c r="EO156" s="2" t="s">
        <v>3</v>
      </c>
      <c r="EP156" s="2"/>
      <c r="EQ156" s="2">
        <v>1024</v>
      </c>
      <c r="ER156" s="2">
        <v>604.5</v>
      </c>
      <c r="ES156" s="2">
        <v>604.5</v>
      </c>
      <c r="ET156" s="2">
        <v>0</v>
      </c>
      <c r="EU156" s="2">
        <v>0</v>
      </c>
      <c r="EV156" s="2">
        <v>0</v>
      </c>
      <c r="EW156" s="2">
        <v>0</v>
      </c>
      <c r="EX156" s="2">
        <v>0</v>
      </c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>
        <v>0</v>
      </c>
      <c r="FR156" s="2">
        <f t="shared" si="156"/>
        <v>0</v>
      </c>
      <c r="FS156" s="2">
        <v>0</v>
      </c>
      <c r="FT156" s="2"/>
      <c r="FU156" s="2"/>
      <c r="FV156" s="2"/>
      <c r="FW156" s="2"/>
      <c r="FX156" s="2">
        <v>98</v>
      </c>
      <c r="FY156" s="2">
        <v>70</v>
      </c>
      <c r="FZ156" s="2"/>
      <c r="GA156" s="2" t="s">
        <v>3</v>
      </c>
      <c r="GB156" s="2"/>
      <c r="GC156" s="2"/>
      <c r="GD156" s="2">
        <v>0</v>
      </c>
      <c r="GE156" s="2"/>
      <c r="GF156" s="2">
        <v>-737006202</v>
      </c>
      <c r="GG156" s="2">
        <v>2</v>
      </c>
      <c r="GH156" s="2">
        <v>1</v>
      </c>
      <c r="GI156" s="2">
        <v>-2</v>
      </c>
      <c r="GJ156" s="2">
        <v>0</v>
      </c>
      <c r="GK156" s="2">
        <f>ROUND(R156*(R12)/100,2)</f>
        <v>0</v>
      </c>
      <c r="GL156" s="2">
        <f t="shared" si="157"/>
        <v>0</v>
      </c>
      <c r="GM156" s="2">
        <f t="shared" si="158"/>
        <v>2567.4499999999998</v>
      </c>
      <c r="GN156" s="2">
        <f t="shared" si="159"/>
        <v>2567.4499999999998</v>
      </c>
      <c r="GO156" s="2">
        <f t="shared" si="160"/>
        <v>0</v>
      </c>
      <c r="GP156" s="2">
        <f t="shared" si="161"/>
        <v>0</v>
      </c>
      <c r="GQ156" s="2"/>
      <c r="GR156" s="2">
        <v>0</v>
      </c>
      <c r="GS156" s="2">
        <v>0</v>
      </c>
      <c r="GT156" s="2">
        <v>0</v>
      </c>
      <c r="GU156" s="2" t="s">
        <v>3</v>
      </c>
      <c r="GV156" s="2">
        <f t="shared" si="162"/>
        <v>0</v>
      </c>
      <c r="GW156" s="2">
        <v>1</v>
      </c>
      <c r="GX156" s="2">
        <f t="shared" si="163"/>
        <v>0</v>
      </c>
      <c r="GY156" s="2"/>
      <c r="GZ156" s="2"/>
      <c r="HA156" s="2">
        <v>0</v>
      </c>
      <c r="HB156" s="2">
        <v>0</v>
      </c>
      <c r="HC156" s="2">
        <f t="shared" si="164"/>
        <v>0</v>
      </c>
      <c r="HD156" s="2"/>
      <c r="HE156" s="2" t="s">
        <v>3</v>
      </c>
      <c r="HF156" s="2" t="s">
        <v>3</v>
      </c>
      <c r="HG156" s="2"/>
      <c r="HH156" s="2"/>
      <c r="HI156" s="2"/>
      <c r="HJ156" s="2"/>
      <c r="HK156" s="2"/>
      <c r="HL156" s="2"/>
      <c r="HM156" s="2" t="s">
        <v>3</v>
      </c>
      <c r="HN156" s="2" t="s">
        <v>3</v>
      </c>
      <c r="HO156" s="2" t="s">
        <v>3</v>
      </c>
      <c r="HP156" s="2" t="s">
        <v>3</v>
      </c>
      <c r="HQ156" s="2" t="s">
        <v>3</v>
      </c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>
        <v>0</v>
      </c>
      <c r="IL156" s="2"/>
      <c r="IM156" s="2"/>
      <c r="IN156" s="2"/>
      <c r="IO156" s="2"/>
      <c r="IP156" s="2"/>
      <c r="IQ156" s="2"/>
      <c r="IR156" s="2"/>
      <c r="IS156" s="2"/>
      <c r="IT156" s="2"/>
      <c r="IU156" s="2"/>
    </row>
    <row r="157" spans="1:255" x14ac:dyDescent="0.2">
      <c r="A157">
        <v>18</v>
      </c>
      <c r="B157">
        <v>1</v>
      </c>
      <c r="E157" t="s">
        <v>3</v>
      </c>
      <c r="F157" t="s">
        <v>206</v>
      </c>
      <c r="G157" t="s">
        <v>207</v>
      </c>
      <c r="H157" t="s">
        <v>171</v>
      </c>
      <c r="I157">
        <f>I155*J157</f>
        <v>4.2472300000000001</v>
      </c>
      <c r="J157">
        <v>101.12452380952381</v>
      </c>
      <c r="K157">
        <v>101.12452399999999</v>
      </c>
      <c r="O157">
        <f t="shared" si="127"/>
        <v>20308.53</v>
      </c>
      <c r="P157">
        <f t="shared" si="128"/>
        <v>20308.53</v>
      </c>
      <c r="Q157">
        <f>(ROUND((ROUND(((ET157)*AV157*I157),2)*BB157),2)+ROUND((ROUND(((AE157-(EU157))*AV157*I157),2)*BS157),2))</f>
        <v>0</v>
      </c>
      <c r="R157">
        <f t="shared" si="130"/>
        <v>0</v>
      </c>
      <c r="S157">
        <f t="shared" si="131"/>
        <v>0</v>
      </c>
      <c r="T157">
        <f t="shared" si="132"/>
        <v>0</v>
      </c>
      <c r="U157">
        <f t="shared" si="133"/>
        <v>0</v>
      </c>
      <c r="V157">
        <f t="shared" si="134"/>
        <v>0</v>
      </c>
      <c r="W157">
        <f t="shared" si="135"/>
        <v>0</v>
      </c>
      <c r="X157">
        <f t="shared" si="136"/>
        <v>0</v>
      </c>
      <c r="Y157">
        <f t="shared" si="137"/>
        <v>0</v>
      </c>
      <c r="AA157">
        <v>-1</v>
      </c>
      <c r="AB157">
        <f t="shared" si="138"/>
        <v>604.5</v>
      </c>
      <c r="AC157">
        <f t="shared" si="139"/>
        <v>604.5</v>
      </c>
      <c r="AD157">
        <f>ROUND((((ET157)-(EU157))+AE157),6)</f>
        <v>0</v>
      </c>
      <c r="AE157">
        <f>ROUND((EU157),6)</f>
        <v>0</v>
      </c>
      <c r="AF157">
        <f>ROUND((EV157),6)</f>
        <v>0</v>
      </c>
      <c r="AG157">
        <f t="shared" si="143"/>
        <v>0</v>
      </c>
      <c r="AH157">
        <f>(EW157)</f>
        <v>0</v>
      </c>
      <c r="AI157">
        <f>(EX157)</f>
        <v>0</v>
      </c>
      <c r="AJ157">
        <f t="shared" si="146"/>
        <v>0</v>
      </c>
      <c r="AK157">
        <v>604.5</v>
      </c>
      <c r="AL157">
        <v>604.5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7.91</v>
      </c>
      <c r="BD157" t="s">
        <v>3</v>
      </c>
      <c r="BE157" t="s">
        <v>3</v>
      </c>
      <c r="BF157" t="s">
        <v>3</v>
      </c>
      <c r="BG157" t="s">
        <v>3</v>
      </c>
      <c r="BH157">
        <v>3</v>
      </c>
      <c r="BI157">
        <v>1</v>
      </c>
      <c r="BJ157" t="s">
        <v>208</v>
      </c>
      <c r="BM157">
        <v>47</v>
      </c>
      <c r="BN157">
        <v>0</v>
      </c>
      <c r="BO157" t="s">
        <v>206</v>
      </c>
      <c r="BP157">
        <v>1</v>
      </c>
      <c r="BQ157">
        <v>30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0</v>
      </c>
      <c r="CA157">
        <v>0</v>
      </c>
      <c r="CB157" t="s">
        <v>3</v>
      </c>
      <c r="CE157">
        <v>30</v>
      </c>
      <c r="CF157">
        <v>0</v>
      </c>
      <c r="CG157">
        <v>0</v>
      </c>
      <c r="CM157">
        <v>0</v>
      </c>
      <c r="CN157" t="s">
        <v>3</v>
      </c>
      <c r="CO157">
        <v>0</v>
      </c>
      <c r="CP157">
        <f t="shared" si="147"/>
        <v>20308.53</v>
      </c>
      <c r="CQ157">
        <f t="shared" si="148"/>
        <v>4781.6000000000004</v>
      </c>
      <c r="CR157">
        <f>(ROUND((ROUND(((ET157)*AV157*1),2)*BB157),2)+ROUND((ROUND(((AE157-(EU157))*AV157*1),2)*BS157),2))</f>
        <v>0</v>
      </c>
      <c r="CS157">
        <f t="shared" si="150"/>
        <v>0</v>
      </c>
      <c r="CT157">
        <f t="shared" si="151"/>
        <v>0</v>
      </c>
      <c r="CU157">
        <f t="shared" si="152"/>
        <v>0</v>
      </c>
      <c r="CV157">
        <f t="shared" si="153"/>
        <v>0</v>
      </c>
      <c r="CW157">
        <f t="shared" si="154"/>
        <v>0</v>
      </c>
      <c r="CX157">
        <f t="shared" si="155"/>
        <v>0</v>
      </c>
      <c r="CY157">
        <f>S157*(BZ157/100)</f>
        <v>0</v>
      </c>
      <c r="CZ157">
        <f>S157*(CA157/100)</f>
        <v>0</v>
      </c>
      <c r="DC157" t="s">
        <v>3</v>
      </c>
      <c r="DD157" t="s">
        <v>3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98</v>
      </c>
      <c r="DO157">
        <v>70</v>
      </c>
      <c r="DP157">
        <v>1</v>
      </c>
      <c r="DQ157">
        <v>1</v>
      </c>
      <c r="DU157">
        <v>1007</v>
      </c>
      <c r="DV157" t="s">
        <v>171</v>
      </c>
      <c r="DW157" t="s">
        <v>171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49573406</v>
      </c>
      <c r="EF157">
        <v>30</v>
      </c>
      <c r="EG157" t="s">
        <v>129</v>
      </c>
      <c r="EH157">
        <v>0</v>
      </c>
      <c r="EI157" t="s">
        <v>3</v>
      </c>
      <c r="EJ157">
        <v>1</v>
      </c>
      <c r="EK157">
        <v>47</v>
      </c>
      <c r="EL157" t="s">
        <v>204</v>
      </c>
      <c r="EM157" t="s">
        <v>205</v>
      </c>
      <c r="EO157" t="s">
        <v>3</v>
      </c>
      <c r="EQ157">
        <v>1024</v>
      </c>
      <c r="ER157">
        <v>604.5</v>
      </c>
      <c r="ES157">
        <v>604.5</v>
      </c>
      <c r="ET157">
        <v>0</v>
      </c>
      <c r="EU157">
        <v>0</v>
      </c>
      <c r="EV157">
        <v>0</v>
      </c>
      <c r="EW157">
        <v>0</v>
      </c>
      <c r="EX157">
        <v>0</v>
      </c>
      <c r="FQ157">
        <v>0</v>
      </c>
      <c r="FR157">
        <f t="shared" si="156"/>
        <v>0</v>
      </c>
      <c r="FS157">
        <v>0</v>
      </c>
      <c r="FX157">
        <v>98</v>
      </c>
      <c r="FY157">
        <v>70</v>
      </c>
      <c r="GA157" t="s">
        <v>3</v>
      </c>
      <c r="GD157">
        <v>0</v>
      </c>
      <c r="GF157">
        <v>-737006202</v>
      </c>
      <c r="GG157">
        <v>2</v>
      </c>
      <c r="GH157">
        <v>1</v>
      </c>
      <c r="GI157">
        <v>2</v>
      </c>
      <c r="GJ157">
        <v>0</v>
      </c>
      <c r="GK157">
        <f>ROUND(R157*(S12)/100,2)</f>
        <v>0</v>
      </c>
      <c r="GL157">
        <f t="shared" si="157"/>
        <v>0</v>
      </c>
      <c r="GM157">
        <f t="shared" si="158"/>
        <v>20308.53</v>
      </c>
      <c r="GN157">
        <f t="shared" si="159"/>
        <v>20308.53</v>
      </c>
      <c r="GO157">
        <f t="shared" si="160"/>
        <v>0</v>
      </c>
      <c r="GP157">
        <f t="shared" si="161"/>
        <v>0</v>
      </c>
      <c r="GR157">
        <v>0</v>
      </c>
      <c r="GS157">
        <v>0</v>
      </c>
      <c r="GT157">
        <v>0</v>
      </c>
      <c r="GU157" t="s">
        <v>3</v>
      </c>
      <c r="GV157">
        <f t="shared" si="162"/>
        <v>0</v>
      </c>
      <c r="GW157">
        <v>1</v>
      </c>
      <c r="GX157">
        <f t="shared" si="163"/>
        <v>0</v>
      </c>
      <c r="HA157">
        <v>0</v>
      </c>
      <c r="HB157">
        <v>0</v>
      </c>
      <c r="HC157">
        <f t="shared" si="164"/>
        <v>0</v>
      </c>
      <c r="HE157" t="s">
        <v>3</v>
      </c>
      <c r="HF157" t="s">
        <v>3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IK157">
        <v>0</v>
      </c>
    </row>
    <row r="158" spans="1:255" x14ac:dyDescent="0.2">
      <c r="A158" s="2">
        <v>17</v>
      </c>
      <c r="B158" s="2">
        <v>1</v>
      </c>
      <c r="C158" s="2"/>
      <c r="D158" s="2"/>
      <c r="E158" s="2" t="s">
        <v>3</v>
      </c>
      <c r="F158" s="2" t="s">
        <v>209</v>
      </c>
      <c r="G158" s="2" t="s">
        <v>210</v>
      </c>
      <c r="H158" s="2" t="s">
        <v>211</v>
      </c>
      <c r="I158" s="2">
        <f>ROUND(15/100,9)</f>
        <v>0.15</v>
      </c>
      <c r="J158" s="2">
        <v>0</v>
      </c>
      <c r="K158" s="2">
        <f>ROUND(15/100,9)</f>
        <v>0.15</v>
      </c>
      <c r="L158" s="2"/>
      <c r="M158" s="2"/>
      <c r="N158" s="2"/>
      <c r="O158" s="2">
        <f t="shared" si="127"/>
        <v>80.45</v>
      </c>
      <c r="P158" s="2">
        <f t="shared" si="128"/>
        <v>12.87</v>
      </c>
      <c r="Q158" s="2">
        <f>(ROUND((ROUND((((ET158*1.1))*AV158*I158),2)*BB158),2)+ROUND((ROUND(((AE158-((EU158*1.1)))*AV158*I158),2)*BS158),2))</f>
        <v>30.5</v>
      </c>
      <c r="R158" s="2">
        <f t="shared" si="130"/>
        <v>3.57</v>
      </c>
      <c r="S158" s="2">
        <f t="shared" si="131"/>
        <v>37.08</v>
      </c>
      <c r="T158" s="2">
        <f t="shared" si="132"/>
        <v>0</v>
      </c>
      <c r="U158" s="2">
        <f t="shared" si="133"/>
        <v>3.3165000000000004</v>
      </c>
      <c r="V158" s="2">
        <f t="shared" si="134"/>
        <v>0</v>
      </c>
      <c r="W158" s="2">
        <f t="shared" si="135"/>
        <v>0</v>
      </c>
      <c r="X158" s="2">
        <f t="shared" si="136"/>
        <v>38.93</v>
      </c>
      <c r="Y158" s="2">
        <f t="shared" si="137"/>
        <v>28.55</v>
      </c>
      <c r="Z158" s="2"/>
      <c r="AA158" s="2">
        <v>-1</v>
      </c>
      <c r="AB158" s="2">
        <f t="shared" si="138"/>
        <v>536.30799999999999</v>
      </c>
      <c r="AC158" s="2">
        <f t="shared" si="139"/>
        <v>85.77</v>
      </c>
      <c r="AD158" s="2">
        <f>ROUND(((((ET158*1.1))-((EU158*1.1)))+AE158),6)</f>
        <v>203.346</v>
      </c>
      <c r="AE158" s="2">
        <f>ROUND(((EU158*1.1)),6)</f>
        <v>23.815000000000001</v>
      </c>
      <c r="AF158" s="2">
        <f>ROUND(((EV158*1.1)),6)</f>
        <v>247.19200000000001</v>
      </c>
      <c r="AG158" s="2">
        <f t="shared" si="143"/>
        <v>0</v>
      </c>
      <c r="AH158" s="2">
        <f>((EW158*1.1))</f>
        <v>22.110000000000003</v>
      </c>
      <c r="AI158" s="2">
        <f>((EX158*1.1))</f>
        <v>0</v>
      </c>
      <c r="AJ158" s="2">
        <f t="shared" si="146"/>
        <v>0</v>
      </c>
      <c r="AK158" s="2">
        <v>495.35</v>
      </c>
      <c r="AL158" s="2">
        <v>85.77</v>
      </c>
      <c r="AM158" s="2">
        <v>184.86</v>
      </c>
      <c r="AN158" s="2">
        <v>21.65</v>
      </c>
      <c r="AO158" s="2">
        <v>224.72</v>
      </c>
      <c r="AP158" s="2">
        <v>0</v>
      </c>
      <c r="AQ158" s="2">
        <v>20.100000000000001</v>
      </c>
      <c r="AR158" s="2">
        <v>0</v>
      </c>
      <c r="AS158" s="2">
        <v>0</v>
      </c>
      <c r="AT158" s="2">
        <v>105</v>
      </c>
      <c r="AU158" s="2">
        <v>77</v>
      </c>
      <c r="AV158" s="2">
        <v>1</v>
      </c>
      <c r="AW158" s="2">
        <v>1</v>
      </c>
      <c r="AX158" s="2"/>
      <c r="AY158" s="2"/>
      <c r="AZ158" s="2">
        <v>1</v>
      </c>
      <c r="BA158" s="2">
        <v>1</v>
      </c>
      <c r="BB158" s="2">
        <v>1</v>
      </c>
      <c r="BC158" s="2">
        <v>1</v>
      </c>
      <c r="BD158" s="2" t="s">
        <v>3</v>
      </c>
      <c r="BE158" s="2" t="s">
        <v>3</v>
      </c>
      <c r="BF158" s="2" t="s">
        <v>3</v>
      </c>
      <c r="BG158" s="2" t="s">
        <v>3</v>
      </c>
      <c r="BH158" s="2">
        <v>0</v>
      </c>
      <c r="BI158" s="2">
        <v>1</v>
      </c>
      <c r="BJ158" s="2" t="s">
        <v>212</v>
      </c>
      <c r="BK158" s="2"/>
      <c r="BL158" s="2"/>
      <c r="BM158" s="2">
        <v>65</v>
      </c>
      <c r="BN158" s="2">
        <v>0</v>
      </c>
      <c r="BO158" s="2" t="s">
        <v>3</v>
      </c>
      <c r="BP158" s="2">
        <v>0</v>
      </c>
      <c r="BQ158" s="2">
        <v>30</v>
      </c>
      <c r="BR158" s="2">
        <v>0</v>
      </c>
      <c r="BS158" s="2">
        <v>1</v>
      </c>
      <c r="BT158" s="2">
        <v>1</v>
      </c>
      <c r="BU158" s="2">
        <v>1</v>
      </c>
      <c r="BV158" s="2">
        <v>1</v>
      </c>
      <c r="BW158" s="2">
        <v>1</v>
      </c>
      <c r="BX158" s="2">
        <v>1</v>
      </c>
      <c r="BY158" s="2" t="s">
        <v>3</v>
      </c>
      <c r="BZ158" s="2">
        <v>105</v>
      </c>
      <c r="CA158" s="2">
        <v>77</v>
      </c>
      <c r="CB158" s="2" t="s">
        <v>3</v>
      </c>
      <c r="CC158" s="2"/>
      <c r="CD158" s="2"/>
      <c r="CE158" s="2">
        <v>30</v>
      </c>
      <c r="CF158" s="2">
        <v>0</v>
      </c>
      <c r="CG158" s="2">
        <v>0</v>
      </c>
      <c r="CH158" s="2"/>
      <c r="CI158" s="2"/>
      <c r="CJ158" s="2"/>
      <c r="CK158" s="2"/>
      <c r="CL158" s="2"/>
      <c r="CM158" s="2">
        <v>0</v>
      </c>
      <c r="CN158" s="2" t="s">
        <v>1321</v>
      </c>
      <c r="CO158" s="2">
        <v>0</v>
      </c>
      <c r="CP158" s="2">
        <f t="shared" si="147"/>
        <v>80.449999999999989</v>
      </c>
      <c r="CQ158" s="2">
        <f t="shared" si="148"/>
        <v>85.77</v>
      </c>
      <c r="CR158" s="2">
        <f>(ROUND((ROUND((((ET158*1.1))*AV158*1),2)*BB158),2)+ROUND((ROUND(((AE158-((EU158*1.1)))*AV158*1),2)*BS158),2))</f>
        <v>203.35</v>
      </c>
      <c r="CS158" s="2">
        <f t="shared" si="150"/>
        <v>23.82</v>
      </c>
      <c r="CT158" s="2">
        <f t="shared" si="151"/>
        <v>247.19</v>
      </c>
      <c r="CU158" s="2">
        <f t="shared" si="152"/>
        <v>0</v>
      </c>
      <c r="CV158" s="2">
        <f t="shared" si="153"/>
        <v>22.110000000000003</v>
      </c>
      <c r="CW158" s="2">
        <f t="shared" si="154"/>
        <v>0</v>
      </c>
      <c r="CX158" s="2">
        <f t="shared" si="155"/>
        <v>0</v>
      </c>
      <c r="CY158" s="2">
        <f>((S158*BZ158)/100)</f>
        <v>38.933999999999997</v>
      </c>
      <c r="CZ158" s="2">
        <f>((S158*CA158)/100)</f>
        <v>28.551599999999997</v>
      </c>
      <c r="DA158" s="2"/>
      <c r="DB158" s="2"/>
      <c r="DC158" s="2" t="s">
        <v>3</v>
      </c>
      <c r="DD158" s="2" t="s">
        <v>3</v>
      </c>
      <c r="DE158" s="2" t="s">
        <v>157</v>
      </c>
      <c r="DF158" s="2" t="s">
        <v>157</v>
      </c>
      <c r="DG158" s="2" t="s">
        <v>157</v>
      </c>
      <c r="DH158" s="2" t="s">
        <v>3</v>
      </c>
      <c r="DI158" s="2" t="s">
        <v>157</v>
      </c>
      <c r="DJ158" s="2" t="s">
        <v>157</v>
      </c>
      <c r="DK158" s="2" t="s">
        <v>3</v>
      </c>
      <c r="DL158" s="2" t="s">
        <v>3</v>
      </c>
      <c r="DM158" s="2" t="s">
        <v>3</v>
      </c>
      <c r="DN158" s="2">
        <v>0</v>
      </c>
      <c r="DO158" s="2">
        <v>0</v>
      </c>
      <c r="DP158" s="2">
        <v>1</v>
      </c>
      <c r="DQ158" s="2">
        <v>1</v>
      </c>
      <c r="DR158" s="2"/>
      <c r="DS158" s="2"/>
      <c r="DT158" s="2"/>
      <c r="DU158" s="2">
        <v>1005</v>
      </c>
      <c r="DV158" s="2" t="s">
        <v>211</v>
      </c>
      <c r="DW158" s="2" t="s">
        <v>211</v>
      </c>
      <c r="DX158" s="2">
        <v>100</v>
      </c>
      <c r="DY158" s="2"/>
      <c r="DZ158" s="2" t="s">
        <v>3</v>
      </c>
      <c r="EA158" s="2" t="s">
        <v>3</v>
      </c>
      <c r="EB158" s="2" t="s">
        <v>3</v>
      </c>
      <c r="EC158" s="2" t="s">
        <v>3</v>
      </c>
      <c r="ED158" s="2"/>
      <c r="EE158" s="2">
        <v>49573326</v>
      </c>
      <c r="EF158" s="2">
        <v>30</v>
      </c>
      <c r="EG158" s="2" t="s">
        <v>129</v>
      </c>
      <c r="EH158" s="2">
        <v>0</v>
      </c>
      <c r="EI158" s="2" t="s">
        <v>3</v>
      </c>
      <c r="EJ158" s="2">
        <v>1</v>
      </c>
      <c r="EK158" s="2">
        <v>65</v>
      </c>
      <c r="EL158" s="2" t="s">
        <v>213</v>
      </c>
      <c r="EM158" s="2" t="s">
        <v>214</v>
      </c>
      <c r="EN158" s="2"/>
      <c r="EO158" s="2" t="s">
        <v>158</v>
      </c>
      <c r="EP158" s="2"/>
      <c r="EQ158" s="2">
        <v>132096</v>
      </c>
      <c r="ER158" s="2">
        <v>495.35</v>
      </c>
      <c r="ES158" s="2">
        <v>85.77</v>
      </c>
      <c r="ET158" s="2">
        <v>184.86</v>
      </c>
      <c r="EU158" s="2">
        <v>21.65</v>
      </c>
      <c r="EV158" s="2">
        <v>224.72</v>
      </c>
      <c r="EW158" s="2">
        <v>20.100000000000001</v>
      </c>
      <c r="EX158" s="2">
        <v>0</v>
      </c>
      <c r="EY158" s="2">
        <v>0</v>
      </c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>
        <v>0</v>
      </c>
      <c r="FR158" s="2">
        <f t="shared" si="156"/>
        <v>0</v>
      </c>
      <c r="FS158" s="2">
        <v>0</v>
      </c>
      <c r="FT158" s="2"/>
      <c r="FU158" s="2"/>
      <c r="FV158" s="2"/>
      <c r="FW158" s="2"/>
      <c r="FX158" s="2">
        <v>105</v>
      </c>
      <c r="FY158" s="2">
        <v>77</v>
      </c>
      <c r="FZ158" s="2"/>
      <c r="GA158" s="2" t="s">
        <v>3</v>
      </c>
      <c r="GB158" s="2"/>
      <c r="GC158" s="2"/>
      <c r="GD158" s="2">
        <v>0</v>
      </c>
      <c r="GE158" s="2"/>
      <c r="GF158" s="2">
        <v>1650319958</v>
      </c>
      <c r="GG158" s="2">
        <v>2</v>
      </c>
      <c r="GH158" s="2">
        <v>1</v>
      </c>
      <c r="GI158" s="2">
        <v>-2</v>
      </c>
      <c r="GJ158" s="2">
        <v>0</v>
      </c>
      <c r="GK158" s="2">
        <f>ROUND(R158*(R12)/100,2)</f>
        <v>6.25</v>
      </c>
      <c r="GL158" s="2">
        <f t="shared" si="157"/>
        <v>0</v>
      </c>
      <c r="GM158" s="2">
        <f t="shared" si="158"/>
        <v>154.18</v>
      </c>
      <c r="GN158" s="2">
        <f t="shared" si="159"/>
        <v>154.18</v>
      </c>
      <c r="GO158" s="2">
        <f t="shared" si="160"/>
        <v>0</v>
      </c>
      <c r="GP158" s="2">
        <f t="shared" si="161"/>
        <v>0</v>
      </c>
      <c r="GQ158" s="2"/>
      <c r="GR158" s="2">
        <v>0</v>
      </c>
      <c r="GS158" s="2">
        <v>0</v>
      </c>
      <c r="GT158" s="2">
        <v>0</v>
      </c>
      <c r="GU158" s="2" t="s">
        <v>3</v>
      </c>
      <c r="GV158" s="2">
        <f t="shared" si="162"/>
        <v>0</v>
      </c>
      <c r="GW158" s="2">
        <v>1</v>
      </c>
      <c r="GX158" s="2">
        <f t="shared" si="163"/>
        <v>0</v>
      </c>
      <c r="GY158" s="2"/>
      <c r="GZ158" s="2"/>
      <c r="HA158" s="2">
        <v>0</v>
      </c>
      <c r="HB158" s="2">
        <v>0</v>
      </c>
      <c r="HC158" s="2">
        <f t="shared" si="164"/>
        <v>0</v>
      </c>
      <c r="HD158" s="2"/>
      <c r="HE158" s="2" t="s">
        <v>3</v>
      </c>
      <c r="HF158" s="2" t="s">
        <v>3</v>
      </c>
      <c r="HG158" s="2"/>
      <c r="HH158" s="2"/>
      <c r="HI158" s="2"/>
      <c r="HJ158" s="2"/>
      <c r="HK158" s="2"/>
      <c r="HL158" s="2"/>
      <c r="HM158" s="2" t="s">
        <v>3</v>
      </c>
      <c r="HN158" s="2" t="s">
        <v>3</v>
      </c>
      <c r="HO158" s="2" t="s">
        <v>3</v>
      </c>
      <c r="HP158" s="2" t="s">
        <v>3</v>
      </c>
      <c r="HQ158" s="2" t="s">
        <v>3</v>
      </c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>
        <v>0</v>
      </c>
      <c r="IL158" s="2"/>
      <c r="IM158" s="2"/>
      <c r="IN158" s="2"/>
      <c r="IO158" s="2"/>
      <c r="IP158" s="2"/>
      <c r="IQ158" s="2"/>
      <c r="IR158" s="2"/>
      <c r="IS158" s="2"/>
      <c r="IT158" s="2"/>
      <c r="IU158" s="2"/>
    </row>
    <row r="159" spans="1:255" x14ac:dyDescent="0.2">
      <c r="A159">
        <v>17</v>
      </c>
      <c r="B159">
        <v>1</v>
      </c>
      <c r="E159" t="s">
        <v>3</v>
      </c>
      <c r="F159" t="s">
        <v>209</v>
      </c>
      <c r="G159" t="s">
        <v>210</v>
      </c>
      <c r="H159" t="s">
        <v>211</v>
      </c>
      <c r="I159">
        <f>ROUND(15/100,9)</f>
        <v>0.15</v>
      </c>
      <c r="J159">
        <v>0</v>
      </c>
      <c r="K159">
        <f>ROUND(15/100,9)</f>
        <v>0.15</v>
      </c>
      <c r="O159">
        <f t="shared" si="127"/>
        <v>1502.85</v>
      </c>
      <c r="P159">
        <f t="shared" si="128"/>
        <v>93.05</v>
      </c>
      <c r="Q159">
        <f>(ROUND((ROUND((((ET159*1.1))*AV159*I159),2)*BB159),2)+ROUND((ROUND(((AE159-((EU159*1.1)))*AV159*I159),2)*BS159),2))</f>
        <v>333.37</v>
      </c>
      <c r="R159">
        <f t="shared" si="130"/>
        <v>103.64</v>
      </c>
      <c r="S159">
        <f t="shared" si="131"/>
        <v>1076.43</v>
      </c>
      <c r="T159">
        <f t="shared" si="132"/>
        <v>0</v>
      </c>
      <c r="U159">
        <f t="shared" si="133"/>
        <v>3.3165000000000004</v>
      </c>
      <c r="V159">
        <f t="shared" si="134"/>
        <v>0</v>
      </c>
      <c r="W159">
        <f t="shared" si="135"/>
        <v>0</v>
      </c>
      <c r="X159">
        <f t="shared" si="136"/>
        <v>936.49</v>
      </c>
      <c r="Y159">
        <f t="shared" si="137"/>
        <v>441.34</v>
      </c>
      <c r="AA159">
        <v>-1</v>
      </c>
      <c r="AB159">
        <f t="shared" si="138"/>
        <v>536.30799999999999</v>
      </c>
      <c r="AC159">
        <f t="shared" si="139"/>
        <v>85.77</v>
      </c>
      <c r="AD159">
        <f>ROUND(((((ET159*1.1))-((EU159*1.1)))+AE159),6)</f>
        <v>203.346</v>
      </c>
      <c r="AE159">
        <f>ROUND(((EU159*1.1)),6)</f>
        <v>23.815000000000001</v>
      </c>
      <c r="AF159">
        <f>ROUND(((EV159*1.1)),6)</f>
        <v>247.19200000000001</v>
      </c>
      <c r="AG159">
        <f t="shared" si="143"/>
        <v>0</v>
      </c>
      <c r="AH159">
        <f>((EW159*1.1))</f>
        <v>22.110000000000003</v>
      </c>
      <c r="AI159">
        <f>((EX159*1.1))</f>
        <v>0</v>
      </c>
      <c r="AJ159">
        <f t="shared" si="146"/>
        <v>0</v>
      </c>
      <c r="AK159">
        <v>495.35</v>
      </c>
      <c r="AL159">
        <v>85.77</v>
      </c>
      <c r="AM159">
        <v>184.86</v>
      </c>
      <c r="AN159">
        <v>21.65</v>
      </c>
      <c r="AO159">
        <v>224.72</v>
      </c>
      <c r="AP159">
        <v>0</v>
      </c>
      <c r="AQ159">
        <v>20.100000000000001</v>
      </c>
      <c r="AR159">
        <v>0</v>
      </c>
      <c r="AS159">
        <v>0</v>
      </c>
      <c r="AT159">
        <v>87</v>
      </c>
      <c r="AU159">
        <v>41</v>
      </c>
      <c r="AV159">
        <v>1</v>
      </c>
      <c r="AW159">
        <v>1</v>
      </c>
      <c r="AZ159">
        <v>1</v>
      </c>
      <c r="BA159">
        <v>29.03</v>
      </c>
      <c r="BB159">
        <v>10.93</v>
      </c>
      <c r="BC159">
        <v>7.23</v>
      </c>
      <c r="BD159" t="s">
        <v>3</v>
      </c>
      <c r="BE159" t="s">
        <v>3</v>
      </c>
      <c r="BF159" t="s">
        <v>3</v>
      </c>
      <c r="BG159" t="s">
        <v>3</v>
      </c>
      <c r="BH159">
        <v>0</v>
      </c>
      <c r="BI159">
        <v>1</v>
      </c>
      <c r="BJ159" t="s">
        <v>212</v>
      </c>
      <c r="BM159">
        <v>65</v>
      </c>
      <c r="BN159">
        <v>0</v>
      </c>
      <c r="BO159" t="s">
        <v>209</v>
      </c>
      <c r="BP159">
        <v>1</v>
      </c>
      <c r="BQ159">
        <v>30</v>
      </c>
      <c r="BR159">
        <v>0</v>
      </c>
      <c r="BS159">
        <v>29.03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87</v>
      </c>
      <c r="CA159">
        <v>41</v>
      </c>
      <c r="CB159" t="s">
        <v>3</v>
      </c>
      <c r="CE159">
        <v>30</v>
      </c>
      <c r="CF159">
        <v>0</v>
      </c>
      <c r="CG159">
        <v>0</v>
      </c>
      <c r="CM159">
        <v>0</v>
      </c>
      <c r="CN159" t="s">
        <v>1321</v>
      </c>
      <c r="CO159">
        <v>0</v>
      </c>
      <c r="CP159">
        <f t="shared" si="147"/>
        <v>1502.8500000000001</v>
      </c>
      <c r="CQ159">
        <f t="shared" si="148"/>
        <v>620.12</v>
      </c>
      <c r="CR159">
        <f>(ROUND((ROUND((((ET159*1.1))*AV159*1),2)*BB159),2)+ROUND((ROUND(((AE159-((EU159*1.1)))*AV159*1),2)*BS159),2))</f>
        <v>2222.62</v>
      </c>
      <c r="CS159">
        <f t="shared" si="150"/>
        <v>691.49</v>
      </c>
      <c r="CT159">
        <f t="shared" si="151"/>
        <v>7175.93</v>
      </c>
      <c r="CU159">
        <f t="shared" si="152"/>
        <v>0</v>
      </c>
      <c r="CV159">
        <f t="shared" si="153"/>
        <v>22.110000000000003</v>
      </c>
      <c r="CW159">
        <f t="shared" si="154"/>
        <v>0</v>
      </c>
      <c r="CX159">
        <f t="shared" si="155"/>
        <v>0</v>
      </c>
      <c r="CY159">
        <f>S159*(BZ159/100)</f>
        <v>936.4941</v>
      </c>
      <c r="CZ159">
        <f>S159*(CA159/100)</f>
        <v>441.33629999999999</v>
      </c>
      <c r="DC159" t="s">
        <v>3</v>
      </c>
      <c r="DD159" t="s">
        <v>3</v>
      </c>
      <c r="DE159" t="s">
        <v>157</v>
      </c>
      <c r="DF159" t="s">
        <v>157</v>
      </c>
      <c r="DG159" t="s">
        <v>157</v>
      </c>
      <c r="DH159" t="s">
        <v>3</v>
      </c>
      <c r="DI159" t="s">
        <v>157</v>
      </c>
      <c r="DJ159" t="s">
        <v>157</v>
      </c>
      <c r="DK159" t="s">
        <v>3</v>
      </c>
      <c r="DL159" t="s">
        <v>3</v>
      </c>
      <c r="DM159" t="s">
        <v>3</v>
      </c>
      <c r="DN159">
        <v>105</v>
      </c>
      <c r="DO159">
        <v>77</v>
      </c>
      <c r="DP159">
        <v>1</v>
      </c>
      <c r="DQ159">
        <v>1</v>
      </c>
      <c r="DU159">
        <v>1005</v>
      </c>
      <c r="DV159" t="s">
        <v>211</v>
      </c>
      <c r="DW159" t="s">
        <v>211</v>
      </c>
      <c r="DX159">
        <v>100</v>
      </c>
      <c r="DZ159" t="s">
        <v>3</v>
      </c>
      <c r="EA159" t="s">
        <v>3</v>
      </c>
      <c r="EB159" t="s">
        <v>3</v>
      </c>
      <c r="EC159" t="s">
        <v>3</v>
      </c>
      <c r="EE159">
        <v>49573326</v>
      </c>
      <c r="EF159">
        <v>30</v>
      </c>
      <c r="EG159" t="s">
        <v>129</v>
      </c>
      <c r="EH159">
        <v>0</v>
      </c>
      <c r="EI159" t="s">
        <v>3</v>
      </c>
      <c r="EJ159">
        <v>1</v>
      </c>
      <c r="EK159">
        <v>65</v>
      </c>
      <c r="EL159" t="s">
        <v>213</v>
      </c>
      <c r="EM159" t="s">
        <v>214</v>
      </c>
      <c r="EO159" t="s">
        <v>158</v>
      </c>
      <c r="EQ159">
        <v>132096</v>
      </c>
      <c r="ER159">
        <v>495.35</v>
      </c>
      <c r="ES159">
        <v>85.77</v>
      </c>
      <c r="ET159">
        <v>184.86</v>
      </c>
      <c r="EU159">
        <v>21.65</v>
      </c>
      <c r="EV159">
        <v>224.72</v>
      </c>
      <c r="EW159">
        <v>20.100000000000001</v>
      </c>
      <c r="EX159">
        <v>0</v>
      </c>
      <c r="EY159">
        <v>0</v>
      </c>
      <c r="FQ159">
        <v>0</v>
      </c>
      <c r="FR159">
        <f t="shared" si="156"/>
        <v>0</v>
      </c>
      <c r="FS159">
        <v>0</v>
      </c>
      <c r="FX159">
        <v>105</v>
      </c>
      <c r="FY159">
        <v>77</v>
      </c>
      <c r="GA159" t="s">
        <v>3</v>
      </c>
      <c r="GD159">
        <v>0</v>
      </c>
      <c r="GF159">
        <v>1650319958</v>
      </c>
      <c r="GG159">
        <v>2</v>
      </c>
      <c r="GH159">
        <v>1</v>
      </c>
      <c r="GI159">
        <v>2</v>
      </c>
      <c r="GJ159">
        <v>0</v>
      </c>
      <c r="GK159">
        <f>ROUND(R159*(S12)/100,2)</f>
        <v>165.82</v>
      </c>
      <c r="GL159">
        <f t="shared" si="157"/>
        <v>0</v>
      </c>
      <c r="GM159">
        <f t="shared" si="158"/>
        <v>3046.5</v>
      </c>
      <c r="GN159">
        <f t="shared" si="159"/>
        <v>3046.5</v>
      </c>
      <c r="GO159">
        <f t="shared" si="160"/>
        <v>0</v>
      </c>
      <c r="GP159">
        <f t="shared" si="161"/>
        <v>0</v>
      </c>
      <c r="GR159">
        <v>0</v>
      </c>
      <c r="GS159">
        <v>0</v>
      </c>
      <c r="GT159">
        <v>0</v>
      </c>
      <c r="GU159" t="s">
        <v>3</v>
      </c>
      <c r="GV159">
        <f t="shared" si="162"/>
        <v>0</v>
      </c>
      <c r="GW159">
        <v>1</v>
      </c>
      <c r="GX159">
        <f t="shared" si="163"/>
        <v>0</v>
      </c>
      <c r="HA159">
        <v>0</v>
      </c>
      <c r="HB159">
        <v>0</v>
      </c>
      <c r="HC159">
        <f t="shared" si="164"/>
        <v>0</v>
      </c>
      <c r="HE159" t="s">
        <v>3</v>
      </c>
      <c r="HF159" t="s">
        <v>3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IK159">
        <v>0</v>
      </c>
    </row>
    <row r="160" spans="1:255" x14ac:dyDescent="0.2">
      <c r="A160" s="2">
        <v>18</v>
      </c>
      <c r="B160" s="2">
        <v>1</v>
      </c>
      <c r="C160" s="2"/>
      <c r="D160" s="2"/>
      <c r="E160" s="2" t="s">
        <v>3</v>
      </c>
      <c r="F160" s="2" t="s">
        <v>215</v>
      </c>
      <c r="G160" s="2" t="s">
        <v>1322</v>
      </c>
      <c r="H160" s="2" t="s">
        <v>216</v>
      </c>
      <c r="I160" s="2">
        <f>I158*J160</f>
        <v>33</v>
      </c>
      <c r="J160" s="2">
        <v>220</v>
      </c>
      <c r="K160" s="2">
        <v>220</v>
      </c>
      <c r="L160" s="2"/>
      <c r="M160" s="2"/>
      <c r="N160" s="2"/>
      <c r="O160" s="2">
        <f t="shared" si="127"/>
        <v>513.48</v>
      </c>
      <c r="P160" s="2">
        <f t="shared" si="128"/>
        <v>513.48</v>
      </c>
      <c r="Q160" s="2">
        <f>(ROUND((ROUND(((ET160)*AV160*I160),2)*BB160),2)+ROUND((ROUND(((AE160-(EU160))*AV160*I160),2)*BS160),2))</f>
        <v>0</v>
      </c>
      <c r="R160" s="2">
        <f t="shared" si="130"/>
        <v>0</v>
      </c>
      <c r="S160" s="2">
        <f t="shared" si="131"/>
        <v>0</v>
      </c>
      <c r="T160" s="2">
        <f t="shared" si="132"/>
        <v>0</v>
      </c>
      <c r="U160" s="2">
        <f t="shared" si="133"/>
        <v>0</v>
      </c>
      <c r="V160" s="2">
        <f t="shared" si="134"/>
        <v>0</v>
      </c>
      <c r="W160" s="2">
        <f t="shared" si="135"/>
        <v>0</v>
      </c>
      <c r="X160" s="2">
        <f t="shared" si="136"/>
        <v>0</v>
      </c>
      <c r="Y160" s="2">
        <f t="shared" si="137"/>
        <v>0</v>
      </c>
      <c r="Z160" s="2"/>
      <c r="AA160" s="2">
        <v>-1</v>
      </c>
      <c r="AB160" s="2">
        <f t="shared" si="138"/>
        <v>15.56</v>
      </c>
      <c r="AC160" s="2">
        <f t="shared" si="139"/>
        <v>15.56</v>
      </c>
      <c r="AD160" s="2">
        <f>ROUND((((ET160)-(EU160))+AE160),6)</f>
        <v>0</v>
      </c>
      <c r="AE160" s="2">
        <f t="shared" ref="AE160:AF163" si="165">ROUND((EU160),6)</f>
        <v>0</v>
      </c>
      <c r="AF160" s="2">
        <f t="shared" si="165"/>
        <v>0</v>
      </c>
      <c r="AG160" s="2">
        <f t="shared" si="143"/>
        <v>0</v>
      </c>
      <c r="AH160" s="2">
        <f t="shared" ref="AH160:AI163" si="166">(EW160)</f>
        <v>0</v>
      </c>
      <c r="AI160" s="2">
        <f t="shared" si="166"/>
        <v>0</v>
      </c>
      <c r="AJ160" s="2">
        <f t="shared" si="146"/>
        <v>0</v>
      </c>
      <c r="AK160" s="2">
        <v>15.56</v>
      </c>
      <c r="AL160" s="2">
        <v>15.56</v>
      </c>
      <c r="AM160" s="2">
        <v>0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105</v>
      </c>
      <c r="AU160" s="2">
        <v>77</v>
      </c>
      <c r="AV160" s="2">
        <v>1</v>
      </c>
      <c r="AW160" s="2">
        <v>1</v>
      </c>
      <c r="AX160" s="2"/>
      <c r="AY160" s="2"/>
      <c r="AZ160" s="2">
        <v>1</v>
      </c>
      <c r="BA160" s="2">
        <v>1</v>
      </c>
      <c r="BB160" s="2">
        <v>1</v>
      </c>
      <c r="BC160" s="2">
        <v>1</v>
      </c>
      <c r="BD160" s="2" t="s">
        <v>3</v>
      </c>
      <c r="BE160" s="2" t="s">
        <v>3</v>
      </c>
      <c r="BF160" s="2" t="s">
        <v>3</v>
      </c>
      <c r="BG160" s="2" t="s">
        <v>3</v>
      </c>
      <c r="BH160" s="2">
        <v>3</v>
      </c>
      <c r="BI160" s="2">
        <v>1</v>
      </c>
      <c r="BJ160" s="2" t="s">
        <v>217</v>
      </c>
      <c r="BK160" s="2"/>
      <c r="BL160" s="2"/>
      <c r="BM160" s="2">
        <v>65</v>
      </c>
      <c r="BN160" s="2">
        <v>0</v>
      </c>
      <c r="BO160" s="2" t="s">
        <v>3</v>
      </c>
      <c r="BP160" s="2">
        <v>0</v>
      </c>
      <c r="BQ160" s="2">
        <v>30</v>
      </c>
      <c r="BR160" s="2">
        <v>0</v>
      </c>
      <c r="BS160" s="2">
        <v>1</v>
      </c>
      <c r="BT160" s="2">
        <v>1</v>
      </c>
      <c r="BU160" s="2">
        <v>1</v>
      </c>
      <c r="BV160" s="2">
        <v>1</v>
      </c>
      <c r="BW160" s="2">
        <v>1</v>
      </c>
      <c r="BX160" s="2">
        <v>1</v>
      </c>
      <c r="BY160" s="2" t="s">
        <v>3</v>
      </c>
      <c r="BZ160" s="2">
        <v>105</v>
      </c>
      <c r="CA160" s="2">
        <v>77</v>
      </c>
      <c r="CB160" s="2" t="s">
        <v>3</v>
      </c>
      <c r="CC160" s="2"/>
      <c r="CD160" s="2"/>
      <c r="CE160" s="2">
        <v>30</v>
      </c>
      <c r="CF160" s="2">
        <v>0</v>
      </c>
      <c r="CG160" s="2">
        <v>0</v>
      </c>
      <c r="CH160" s="2"/>
      <c r="CI160" s="2"/>
      <c r="CJ160" s="2"/>
      <c r="CK160" s="2"/>
      <c r="CL160" s="2"/>
      <c r="CM160" s="2">
        <v>0</v>
      </c>
      <c r="CN160" s="2" t="s">
        <v>3</v>
      </c>
      <c r="CO160" s="2">
        <v>0</v>
      </c>
      <c r="CP160" s="2">
        <f t="shared" si="147"/>
        <v>513.48</v>
      </c>
      <c r="CQ160" s="2">
        <f t="shared" si="148"/>
        <v>15.56</v>
      </c>
      <c r="CR160" s="2">
        <f>(ROUND((ROUND(((ET160)*AV160*1),2)*BB160),2)+ROUND((ROUND(((AE160-(EU160))*AV160*1),2)*BS160),2))</f>
        <v>0</v>
      </c>
      <c r="CS160" s="2">
        <f t="shared" si="150"/>
        <v>0</v>
      </c>
      <c r="CT160" s="2">
        <f t="shared" si="151"/>
        <v>0</v>
      </c>
      <c r="CU160" s="2">
        <f t="shared" si="152"/>
        <v>0</v>
      </c>
      <c r="CV160" s="2">
        <f t="shared" si="153"/>
        <v>0</v>
      </c>
      <c r="CW160" s="2">
        <f t="shared" si="154"/>
        <v>0</v>
      </c>
      <c r="CX160" s="2">
        <f t="shared" si="155"/>
        <v>0</v>
      </c>
      <c r="CY160" s="2">
        <f>((S160*BZ160)/100)</f>
        <v>0</v>
      </c>
      <c r="CZ160" s="2">
        <f>((S160*CA160)/100)</f>
        <v>0</v>
      </c>
      <c r="DA160" s="2"/>
      <c r="DB160" s="2"/>
      <c r="DC160" s="2" t="s">
        <v>3</v>
      </c>
      <c r="DD160" s="2" t="s">
        <v>3</v>
      </c>
      <c r="DE160" s="2" t="s">
        <v>3</v>
      </c>
      <c r="DF160" s="2" t="s">
        <v>3</v>
      </c>
      <c r="DG160" s="2" t="s">
        <v>3</v>
      </c>
      <c r="DH160" s="2" t="s">
        <v>3</v>
      </c>
      <c r="DI160" s="2" t="s">
        <v>3</v>
      </c>
      <c r="DJ160" s="2" t="s">
        <v>3</v>
      </c>
      <c r="DK160" s="2" t="s">
        <v>3</v>
      </c>
      <c r="DL160" s="2" t="s">
        <v>3</v>
      </c>
      <c r="DM160" s="2" t="s">
        <v>3</v>
      </c>
      <c r="DN160" s="2">
        <v>0</v>
      </c>
      <c r="DO160" s="2">
        <v>0</v>
      </c>
      <c r="DP160" s="2">
        <v>1</v>
      </c>
      <c r="DQ160" s="2">
        <v>1</v>
      </c>
      <c r="DR160" s="2"/>
      <c r="DS160" s="2"/>
      <c r="DT160" s="2"/>
      <c r="DU160" s="2">
        <v>1005</v>
      </c>
      <c r="DV160" s="2" t="s">
        <v>216</v>
      </c>
      <c r="DW160" s="2" t="s">
        <v>216</v>
      </c>
      <c r="DX160" s="2">
        <v>1</v>
      </c>
      <c r="DY160" s="2"/>
      <c r="DZ160" s="2" t="s">
        <v>3</v>
      </c>
      <c r="EA160" s="2" t="s">
        <v>3</v>
      </c>
      <c r="EB160" s="2" t="s">
        <v>3</v>
      </c>
      <c r="EC160" s="2" t="s">
        <v>3</v>
      </c>
      <c r="ED160" s="2"/>
      <c r="EE160" s="2">
        <v>49573326</v>
      </c>
      <c r="EF160" s="2">
        <v>30</v>
      </c>
      <c r="EG160" s="2" t="s">
        <v>129</v>
      </c>
      <c r="EH160" s="2">
        <v>0</v>
      </c>
      <c r="EI160" s="2" t="s">
        <v>3</v>
      </c>
      <c r="EJ160" s="2">
        <v>1</v>
      </c>
      <c r="EK160" s="2">
        <v>65</v>
      </c>
      <c r="EL160" s="2" t="s">
        <v>213</v>
      </c>
      <c r="EM160" s="2" t="s">
        <v>214</v>
      </c>
      <c r="EN160" s="2"/>
      <c r="EO160" s="2" t="s">
        <v>3</v>
      </c>
      <c r="EP160" s="2"/>
      <c r="EQ160" s="2">
        <v>1024</v>
      </c>
      <c r="ER160" s="2">
        <v>15.56</v>
      </c>
      <c r="ES160" s="2">
        <v>15.56</v>
      </c>
      <c r="ET160" s="2">
        <v>0</v>
      </c>
      <c r="EU160" s="2">
        <v>0</v>
      </c>
      <c r="EV160" s="2">
        <v>0</v>
      </c>
      <c r="EW160" s="2">
        <v>0</v>
      </c>
      <c r="EX160" s="2">
        <v>0</v>
      </c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>
        <v>0</v>
      </c>
      <c r="FR160" s="2">
        <f t="shared" si="156"/>
        <v>0</v>
      </c>
      <c r="FS160" s="2">
        <v>0</v>
      </c>
      <c r="FT160" s="2"/>
      <c r="FU160" s="2"/>
      <c r="FV160" s="2"/>
      <c r="FW160" s="2"/>
      <c r="FX160" s="2">
        <v>105</v>
      </c>
      <c r="FY160" s="2">
        <v>77</v>
      </c>
      <c r="FZ160" s="2"/>
      <c r="GA160" s="2" t="s">
        <v>3</v>
      </c>
      <c r="GB160" s="2"/>
      <c r="GC160" s="2"/>
      <c r="GD160" s="2">
        <v>0</v>
      </c>
      <c r="GE160" s="2"/>
      <c r="GF160" s="2">
        <v>-1485192757</v>
      </c>
      <c r="GG160" s="2">
        <v>2</v>
      </c>
      <c r="GH160" s="2">
        <v>1</v>
      </c>
      <c r="GI160" s="2">
        <v>-2</v>
      </c>
      <c r="GJ160" s="2">
        <v>0</v>
      </c>
      <c r="GK160" s="2">
        <f>ROUND(R160*(R12)/100,2)</f>
        <v>0</v>
      </c>
      <c r="GL160" s="2">
        <f t="shared" si="157"/>
        <v>0</v>
      </c>
      <c r="GM160" s="2">
        <f t="shared" si="158"/>
        <v>513.48</v>
      </c>
      <c r="GN160" s="2">
        <f t="shared" si="159"/>
        <v>513.48</v>
      </c>
      <c r="GO160" s="2">
        <f t="shared" si="160"/>
        <v>0</v>
      </c>
      <c r="GP160" s="2">
        <f t="shared" si="161"/>
        <v>0</v>
      </c>
      <c r="GQ160" s="2"/>
      <c r="GR160" s="2">
        <v>0</v>
      </c>
      <c r="GS160" s="2">
        <v>0</v>
      </c>
      <c r="GT160" s="2">
        <v>0</v>
      </c>
      <c r="GU160" s="2" t="s">
        <v>3</v>
      </c>
      <c r="GV160" s="2">
        <f t="shared" si="162"/>
        <v>0</v>
      </c>
      <c r="GW160" s="2">
        <v>1</v>
      </c>
      <c r="GX160" s="2">
        <f t="shared" si="163"/>
        <v>0</v>
      </c>
      <c r="GY160" s="2"/>
      <c r="GZ160" s="2"/>
      <c r="HA160" s="2">
        <v>0</v>
      </c>
      <c r="HB160" s="2">
        <v>0</v>
      </c>
      <c r="HC160" s="2">
        <f t="shared" si="164"/>
        <v>0</v>
      </c>
      <c r="HD160" s="2"/>
      <c r="HE160" s="2" t="s">
        <v>3</v>
      </c>
      <c r="HF160" s="2" t="s">
        <v>3</v>
      </c>
      <c r="HG160" s="2"/>
      <c r="HH160" s="2"/>
      <c r="HI160" s="2"/>
      <c r="HJ160" s="2"/>
      <c r="HK160" s="2"/>
      <c r="HL160" s="2"/>
      <c r="HM160" s="2" t="s">
        <v>3</v>
      </c>
      <c r="HN160" s="2" t="s">
        <v>3</v>
      </c>
      <c r="HO160" s="2" t="s">
        <v>3</v>
      </c>
      <c r="HP160" s="2" t="s">
        <v>3</v>
      </c>
      <c r="HQ160" s="2" t="s">
        <v>3</v>
      </c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>
        <v>0</v>
      </c>
      <c r="IL160" s="2"/>
      <c r="IM160" s="2"/>
      <c r="IN160" s="2"/>
      <c r="IO160" s="2"/>
      <c r="IP160" s="2"/>
      <c r="IQ160" s="2"/>
      <c r="IR160" s="2"/>
      <c r="IS160" s="2"/>
      <c r="IT160" s="2"/>
      <c r="IU160" s="2"/>
    </row>
    <row r="161" spans="1:255" x14ac:dyDescent="0.2">
      <c r="A161">
        <v>18</v>
      </c>
      <c r="B161">
        <v>1</v>
      </c>
      <c r="E161" t="s">
        <v>3</v>
      </c>
      <c r="F161" t="s">
        <v>215</v>
      </c>
      <c r="G161" t="s">
        <v>1322</v>
      </c>
      <c r="H161" t="s">
        <v>216</v>
      </c>
      <c r="I161">
        <f>I159*J161</f>
        <v>33</v>
      </c>
      <c r="J161">
        <v>220</v>
      </c>
      <c r="K161">
        <v>220</v>
      </c>
      <c r="O161">
        <f t="shared" si="127"/>
        <v>3486.53</v>
      </c>
      <c r="P161">
        <f t="shared" si="128"/>
        <v>3486.53</v>
      </c>
      <c r="Q161">
        <f>(ROUND((ROUND(((ET161)*AV161*I161),2)*BB161),2)+ROUND((ROUND(((AE161-(EU161))*AV161*I161),2)*BS161),2))</f>
        <v>0</v>
      </c>
      <c r="R161">
        <f t="shared" si="130"/>
        <v>0</v>
      </c>
      <c r="S161">
        <f t="shared" si="131"/>
        <v>0</v>
      </c>
      <c r="T161">
        <f t="shared" si="132"/>
        <v>0</v>
      </c>
      <c r="U161">
        <f t="shared" si="133"/>
        <v>0</v>
      </c>
      <c r="V161">
        <f t="shared" si="134"/>
        <v>0</v>
      </c>
      <c r="W161">
        <f t="shared" si="135"/>
        <v>0</v>
      </c>
      <c r="X161">
        <f t="shared" si="136"/>
        <v>0</v>
      </c>
      <c r="Y161">
        <f t="shared" si="137"/>
        <v>0</v>
      </c>
      <c r="AA161">
        <v>-1</v>
      </c>
      <c r="AB161">
        <f t="shared" si="138"/>
        <v>15.56</v>
      </c>
      <c r="AC161">
        <f t="shared" si="139"/>
        <v>15.56</v>
      </c>
      <c r="AD161">
        <f>ROUND((((ET161)-(EU161))+AE161),6)</f>
        <v>0</v>
      </c>
      <c r="AE161">
        <f t="shared" si="165"/>
        <v>0</v>
      </c>
      <c r="AF161">
        <f t="shared" si="165"/>
        <v>0</v>
      </c>
      <c r="AG161">
        <f t="shared" si="143"/>
        <v>0</v>
      </c>
      <c r="AH161">
        <f t="shared" si="166"/>
        <v>0</v>
      </c>
      <c r="AI161">
        <f t="shared" si="166"/>
        <v>0</v>
      </c>
      <c r="AJ161">
        <f t="shared" si="146"/>
        <v>0</v>
      </c>
      <c r="AK161">
        <v>15.56</v>
      </c>
      <c r="AL161">
        <v>15.56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6.79</v>
      </c>
      <c r="BD161" t="s">
        <v>3</v>
      </c>
      <c r="BE161" t="s">
        <v>3</v>
      </c>
      <c r="BF161" t="s">
        <v>3</v>
      </c>
      <c r="BG161" t="s">
        <v>3</v>
      </c>
      <c r="BH161">
        <v>3</v>
      </c>
      <c r="BI161">
        <v>1</v>
      </c>
      <c r="BJ161" t="s">
        <v>217</v>
      </c>
      <c r="BM161">
        <v>65</v>
      </c>
      <c r="BN161">
        <v>0</v>
      </c>
      <c r="BO161" t="s">
        <v>215</v>
      </c>
      <c r="BP161">
        <v>1</v>
      </c>
      <c r="BQ161">
        <v>30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0</v>
      </c>
      <c r="CA161">
        <v>0</v>
      </c>
      <c r="CB161" t="s">
        <v>3</v>
      </c>
      <c r="CE161">
        <v>30</v>
      </c>
      <c r="CF161">
        <v>0</v>
      </c>
      <c r="CG161">
        <v>0</v>
      </c>
      <c r="CM161">
        <v>0</v>
      </c>
      <c r="CN161" t="s">
        <v>3</v>
      </c>
      <c r="CO161">
        <v>0</v>
      </c>
      <c r="CP161">
        <f t="shared" si="147"/>
        <v>3486.53</v>
      </c>
      <c r="CQ161">
        <f t="shared" si="148"/>
        <v>105.65</v>
      </c>
      <c r="CR161">
        <f>(ROUND((ROUND(((ET161)*AV161*1),2)*BB161),2)+ROUND((ROUND(((AE161-(EU161))*AV161*1),2)*BS161),2))</f>
        <v>0</v>
      </c>
      <c r="CS161">
        <f t="shared" si="150"/>
        <v>0</v>
      </c>
      <c r="CT161">
        <f t="shared" si="151"/>
        <v>0</v>
      </c>
      <c r="CU161">
        <f t="shared" si="152"/>
        <v>0</v>
      </c>
      <c r="CV161">
        <f t="shared" si="153"/>
        <v>0</v>
      </c>
      <c r="CW161">
        <f t="shared" si="154"/>
        <v>0</v>
      </c>
      <c r="CX161">
        <f t="shared" si="155"/>
        <v>0</v>
      </c>
      <c r="CY161">
        <f>S161*(BZ161/100)</f>
        <v>0</v>
      </c>
      <c r="CZ161">
        <f>S161*(CA161/100)</f>
        <v>0</v>
      </c>
      <c r="DC161" t="s">
        <v>3</v>
      </c>
      <c r="DD161" t="s">
        <v>3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105</v>
      </c>
      <c r="DO161">
        <v>77</v>
      </c>
      <c r="DP161">
        <v>1</v>
      </c>
      <c r="DQ161">
        <v>1</v>
      </c>
      <c r="DU161">
        <v>1005</v>
      </c>
      <c r="DV161" t="s">
        <v>216</v>
      </c>
      <c r="DW161" t="s">
        <v>216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49573326</v>
      </c>
      <c r="EF161">
        <v>30</v>
      </c>
      <c r="EG161" t="s">
        <v>129</v>
      </c>
      <c r="EH161">
        <v>0</v>
      </c>
      <c r="EI161" t="s">
        <v>3</v>
      </c>
      <c r="EJ161">
        <v>1</v>
      </c>
      <c r="EK161">
        <v>65</v>
      </c>
      <c r="EL161" t="s">
        <v>213</v>
      </c>
      <c r="EM161" t="s">
        <v>214</v>
      </c>
      <c r="EO161" t="s">
        <v>3</v>
      </c>
      <c r="EQ161">
        <v>1024</v>
      </c>
      <c r="ER161">
        <v>15.56</v>
      </c>
      <c r="ES161">
        <v>15.56</v>
      </c>
      <c r="ET161">
        <v>0</v>
      </c>
      <c r="EU161">
        <v>0</v>
      </c>
      <c r="EV161">
        <v>0</v>
      </c>
      <c r="EW161">
        <v>0</v>
      </c>
      <c r="EX161">
        <v>0</v>
      </c>
      <c r="FQ161">
        <v>0</v>
      </c>
      <c r="FR161">
        <f t="shared" si="156"/>
        <v>0</v>
      </c>
      <c r="FS161">
        <v>0</v>
      </c>
      <c r="FX161">
        <v>105</v>
      </c>
      <c r="FY161">
        <v>77</v>
      </c>
      <c r="GA161" t="s">
        <v>3</v>
      </c>
      <c r="GD161">
        <v>0</v>
      </c>
      <c r="GF161">
        <v>-1485192757</v>
      </c>
      <c r="GG161">
        <v>2</v>
      </c>
      <c r="GH161">
        <v>1</v>
      </c>
      <c r="GI161">
        <v>2</v>
      </c>
      <c r="GJ161">
        <v>0</v>
      </c>
      <c r="GK161">
        <f>ROUND(R161*(S12)/100,2)</f>
        <v>0</v>
      </c>
      <c r="GL161">
        <f t="shared" si="157"/>
        <v>0</v>
      </c>
      <c r="GM161">
        <f t="shared" si="158"/>
        <v>3486.53</v>
      </c>
      <c r="GN161">
        <f t="shared" si="159"/>
        <v>3486.53</v>
      </c>
      <c r="GO161">
        <f t="shared" si="160"/>
        <v>0</v>
      </c>
      <c r="GP161">
        <f t="shared" si="161"/>
        <v>0</v>
      </c>
      <c r="GR161">
        <v>0</v>
      </c>
      <c r="GS161">
        <v>0</v>
      </c>
      <c r="GT161">
        <v>0</v>
      </c>
      <c r="GU161" t="s">
        <v>3</v>
      </c>
      <c r="GV161">
        <f t="shared" si="162"/>
        <v>0</v>
      </c>
      <c r="GW161">
        <v>1</v>
      </c>
      <c r="GX161">
        <f t="shared" si="163"/>
        <v>0</v>
      </c>
      <c r="HA161">
        <v>0</v>
      </c>
      <c r="HB161">
        <v>0</v>
      </c>
      <c r="HC161">
        <f t="shared" si="164"/>
        <v>0</v>
      </c>
      <c r="HE161" t="s">
        <v>3</v>
      </c>
      <c r="HF161" t="s">
        <v>3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IK161">
        <v>0</v>
      </c>
    </row>
    <row r="162" spans="1:255" x14ac:dyDescent="0.2">
      <c r="A162" s="2">
        <v>18</v>
      </c>
      <c r="B162" s="2">
        <v>1</v>
      </c>
      <c r="C162" s="2"/>
      <c r="D162" s="2"/>
      <c r="E162" s="2" t="s">
        <v>3</v>
      </c>
      <c r="F162" s="2" t="s">
        <v>218</v>
      </c>
      <c r="G162" s="2" t="s">
        <v>1323</v>
      </c>
      <c r="H162" s="2" t="s">
        <v>48</v>
      </c>
      <c r="I162" s="2">
        <f>I158*J162</f>
        <v>6.3E-2</v>
      </c>
      <c r="J162" s="2">
        <v>0.42000000000000004</v>
      </c>
      <c r="K162" s="2">
        <v>0.42</v>
      </c>
      <c r="L162" s="2"/>
      <c r="M162" s="2"/>
      <c r="N162" s="2"/>
      <c r="O162" s="2">
        <f t="shared" si="127"/>
        <v>732.49</v>
      </c>
      <c r="P162" s="2">
        <f t="shared" si="128"/>
        <v>732.49</v>
      </c>
      <c r="Q162" s="2">
        <f>(ROUND((ROUND(((ET162)*AV162*I162),2)*BB162),2)+ROUND((ROUND(((AE162-(EU162))*AV162*I162),2)*BS162),2))</f>
        <v>0</v>
      </c>
      <c r="R162" s="2">
        <f t="shared" si="130"/>
        <v>0</v>
      </c>
      <c r="S162" s="2">
        <f t="shared" si="131"/>
        <v>0</v>
      </c>
      <c r="T162" s="2">
        <f t="shared" si="132"/>
        <v>0</v>
      </c>
      <c r="U162" s="2">
        <f t="shared" si="133"/>
        <v>0</v>
      </c>
      <c r="V162" s="2">
        <f t="shared" si="134"/>
        <v>0</v>
      </c>
      <c r="W162" s="2">
        <f t="shared" si="135"/>
        <v>0</v>
      </c>
      <c r="X162" s="2">
        <f t="shared" si="136"/>
        <v>0</v>
      </c>
      <c r="Y162" s="2">
        <f t="shared" si="137"/>
        <v>0</v>
      </c>
      <c r="Z162" s="2"/>
      <c r="AA162" s="2">
        <v>-1</v>
      </c>
      <c r="AB162" s="2">
        <f t="shared" si="138"/>
        <v>11626.84</v>
      </c>
      <c r="AC162" s="2">
        <f t="shared" si="139"/>
        <v>11626.84</v>
      </c>
      <c r="AD162" s="2">
        <f>ROUND((((ET162)-(EU162))+AE162),6)</f>
        <v>0</v>
      </c>
      <c r="AE162" s="2">
        <f t="shared" si="165"/>
        <v>0</v>
      </c>
      <c r="AF162" s="2">
        <f t="shared" si="165"/>
        <v>0</v>
      </c>
      <c r="AG162" s="2">
        <f t="shared" si="143"/>
        <v>0</v>
      </c>
      <c r="AH162" s="2">
        <f t="shared" si="166"/>
        <v>0</v>
      </c>
      <c r="AI162" s="2">
        <f t="shared" si="166"/>
        <v>0</v>
      </c>
      <c r="AJ162" s="2">
        <f t="shared" si="146"/>
        <v>0</v>
      </c>
      <c r="AK162" s="2">
        <v>11626.84</v>
      </c>
      <c r="AL162" s="2">
        <v>11626.84</v>
      </c>
      <c r="AM162" s="2">
        <v>0</v>
      </c>
      <c r="AN162" s="2">
        <v>0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105</v>
      </c>
      <c r="AU162" s="2">
        <v>77</v>
      </c>
      <c r="AV162" s="2">
        <v>1</v>
      </c>
      <c r="AW162" s="2">
        <v>1</v>
      </c>
      <c r="AX162" s="2"/>
      <c r="AY162" s="2"/>
      <c r="AZ162" s="2">
        <v>1</v>
      </c>
      <c r="BA162" s="2">
        <v>1</v>
      </c>
      <c r="BB162" s="2">
        <v>1</v>
      </c>
      <c r="BC162" s="2">
        <v>1</v>
      </c>
      <c r="BD162" s="2" t="s">
        <v>3</v>
      </c>
      <c r="BE162" s="2" t="s">
        <v>3</v>
      </c>
      <c r="BF162" s="2" t="s">
        <v>3</v>
      </c>
      <c r="BG162" s="2" t="s">
        <v>3</v>
      </c>
      <c r="BH162" s="2">
        <v>3</v>
      </c>
      <c r="BI162" s="2">
        <v>1</v>
      </c>
      <c r="BJ162" s="2" t="s">
        <v>219</v>
      </c>
      <c r="BK162" s="2"/>
      <c r="BL162" s="2"/>
      <c r="BM162" s="2">
        <v>65</v>
      </c>
      <c r="BN162" s="2">
        <v>0</v>
      </c>
      <c r="BO162" s="2" t="s">
        <v>3</v>
      </c>
      <c r="BP162" s="2">
        <v>0</v>
      </c>
      <c r="BQ162" s="2">
        <v>30</v>
      </c>
      <c r="BR162" s="2">
        <v>0</v>
      </c>
      <c r="BS162" s="2">
        <v>1</v>
      </c>
      <c r="BT162" s="2">
        <v>1</v>
      </c>
      <c r="BU162" s="2">
        <v>1</v>
      </c>
      <c r="BV162" s="2">
        <v>1</v>
      </c>
      <c r="BW162" s="2">
        <v>1</v>
      </c>
      <c r="BX162" s="2">
        <v>1</v>
      </c>
      <c r="BY162" s="2" t="s">
        <v>3</v>
      </c>
      <c r="BZ162" s="2">
        <v>105</v>
      </c>
      <c r="CA162" s="2">
        <v>77</v>
      </c>
      <c r="CB162" s="2" t="s">
        <v>3</v>
      </c>
      <c r="CC162" s="2"/>
      <c r="CD162" s="2"/>
      <c r="CE162" s="2">
        <v>30</v>
      </c>
      <c r="CF162" s="2">
        <v>0</v>
      </c>
      <c r="CG162" s="2">
        <v>0</v>
      </c>
      <c r="CH162" s="2"/>
      <c r="CI162" s="2"/>
      <c r="CJ162" s="2"/>
      <c r="CK162" s="2"/>
      <c r="CL162" s="2"/>
      <c r="CM162" s="2">
        <v>0</v>
      </c>
      <c r="CN162" s="2" t="s">
        <v>3</v>
      </c>
      <c r="CO162" s="2">
        <v>0</v>
      </c>
      <c r="CP162" s="2">
        <f t="shared" si="147"/>
        <v>732.49</v>
      </c>
      <c r="CQ162" s="2">
        <f t="shared" si="148"/>
        <v>11626.84</v>
      </c>
      <c r="CR162" s="2">
        <f>(ROUND((ROUND(((ET162)*AV162*1),2)*BB162),2)+ROUND((ROUND(((AE162-(EU162))*AV162*1),2)*BS162),2))</f>
        <v>0</v>
      </c>
      <c r="CS162" s="2">
        <f t="shared" si="150"/>
        <v>0</v>
      </c>
      <c r="CT162" s="2">
        <f t="shared" si="151"/>
        <v>0</v>
      </c>
      <c r="CU162" s="2">
        <f t="shared" si="152"/>
        <v>0</v>
      </c>
      <c r="CV162" s="2">
        <f t="shared" si="153"/>
        <v>0</v>
      </c>
      <c r="CW162" s="2">
        <f t="shared" si="154"/>
        <v>0</v>
      </c>
      <c r="CX162" s="2">
        <f t="shared" si="155"/>
        <v>0</v>
      </c>
      <c r="CY162" s="2">
        <f>((S162*BZ162)/100)</f>
        <v>0</v>
      </c>
      <c r="CZ162" s="2">
        <f>((S162*CA162)/100)</f>
        <v>0</v>
      </c>
      <c r="DA162" s="2"/>
      <c r="DB162" s="2"/>
      <c r="DC162" s="2" t="s">
        <v>3</v>
      </c>
      <c r="DD162" s="2" t="s">
        <v>3</v>
      </c>
      <c r="DE162" s="2" t="s">
        <v>3</v>
      </c>
      <c r="DF162" s="2" t="s">
        <v>3</v>
      </c>
      <c r="DG162" s="2" t="s">
        <v>3</v>
      </c>
      <c r="DH162" s="2" t="s">
        <v>3</v>
      </c>
      <c r="DI162" s="2" t="s">
        <v>3</v>
      </c>
      <c r="DJ162" s="2" t="s">
        <v>3</v>
      </c>
      <c r="DK162" s="2" t="s">
        <v>3</v>
      </c>
      <c r="DL162" s="2" t="s">
        <v>3</v>
      </c>
      <c r="DM162" s="2" t="s">
        <v>3</v>
      </c>
      <c r="DN162" s="2">
        <v>0</v>
      </c>
      <c r="DO162" s="2">
        <v>0</v>
      </c>
      <c r="DP162" s="2">
        <v>1</v>
      </c>
      <c r="DQ162" s="2">
        <v>1</v>
      </c>
      <c r="DR162" s="2"/>
      <c r="DS162" s="2"/>
      <c r="DT162" s="2"/>
      <c r="DU162" s="2">
        <v>1009</v>
      </c>
      <c r="DV162" s="2" t="s">
        <v>48</v>
      </c>
      <c r="DW162" s="2" t="s">
        <v>48</v>
      </c>
      <c r="DX162" s="2">
        <v>1000</v>
      </c>
      <c r="DY162" s="2"/>
      <c r="DZ162" s="2" t="s">
        <v>3</v>
      </c>
      <c r="EA162" s="2" t="s">
        <v>3</v>
      </c>
      <c r="EB162" s="2" t="s">
        <v>3</v>
      </c>
      <c r="EC162" s="2" t="s">
        <v>3</v>
      </c>
      <c r="ED162" s="2"/>
      <c r="EE162" s="2">
        <v>49573326</v>
      </c>
      <c r="EF162" s="2">
        <v>30</v>
      </c>
      <c r="EG162" s="2" t="s">
        <v>129</v>
      </c>
      <c r="EH162" s="2">
        <v>0</v>
      </c>
      <c r="EI162" s="2" t="s">
        <v>3</v>
      </c>
      <c r="EJ162" s="2">
        <v>1</v>
      </c>
      <c r="EK162" s="2">
        <v>65</v>
      </c>
      <c r="EL162" s="2" t="s">
        <v>213</v>
      </c>
      <c r="EM162" s="2" t="s">
        <v>214</v>
      </c>
      <c r="EN162" s="2"/>
      <c r="EO162" s="2" t="s">
        <v>3</v>
      </c>
      <c r="EP162" s="2"/>
      <c r="EQ162" s="2">
        <v>1024</v>
      </c>
      <c r="ER162" s="2">
        <v>11626.84</v>
      </c>
      <c r="ES162" s="2">
        <v>11626.84</v>
      </c>
      <c r="ET162" s="2">
        <v>0</v>
      </c>
      <c r="EU162" s="2">
        <v>0</v>
      </c>
      <c r="EV162" s="2">
        <v>0</v>
      </c>
      <c r="EW162" s="2">
        <v>0</v>
      </c>
      <c r="EX162" s="2">
        <v>0</v>
      </c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>
        <v>0</v>
      </c>
      <c r="FR162" s="2">
        <f t="shared" si="156"/>
        <v>0</v>
      </c>
      <c r="FS162" s="2">
        <v>0</v>
      </c>
      <c r="FT162" s="2"/>
      <c r="FU162" s="2"/>
      <c r="FV162" s="2"/>
      <c r="FW162" s="2"/>
      <c r="FX162" s="2">
        <v>105</v>
      </c>
      <c r="FY162" s="2">
        <v>77</v>
      </c>
      <c r="FZ162" s="2"/>
      <c r="GA162" s="2" t="s">
        <v>3</v>
      </c>
      <c r="GB162" s="2"/>
      <c r="GC162" s="2"/>
      <c r="GD162" s="2">
        <v>0</v>
      </c>
      <c r="GE162" s="2"/>
      <c r="GF162" s="2">
        <v>-1988634631</v>
      </c>
      <c r="GG162" s="2">
        <v>2</v>
      </c>
      <c r="GH162" s="2">
        <v>1</v>
      </c>
      <c r="GI162" s="2">
        <v>-2</v>
      </c>
      <c r="GJ162" s="2">
        <v>0</v>
      </c>
      <c r="GK162" s="2">
        <f>ROUND(R162*(R12)/100,2)</f>
        <v>0</v>
      </c>
      <c r="GL162" s="2">
        <f t="shared" si="157"/>
        <v>0</v>
      </c>
      <c r="GM162" s="2">
        <f t="shared" si="158"/>
        <v>732.49</v>
      </c>
      <c r="GN162" s="2">
        <f t="shared" si="159"/>
        <v>732.49</v>
      </c>
      <c r="GO162" s="2">
        <f t="shared" si="160"/>
        <v>0</v>
      </c>
      <c r="GP162" s="2">
        <f t="shared" si="161"/>
        <v>0</v>
      </c>
      <c r="GQ162" s="2"/>
      <c r="GR162" s="2">
        <v>0</v>
      </c>
      <c r="GS162" s="2">
        <v>0</v>
      </c>
      <c r="GT162" s="2">
        <v>0</v>
      </c>
      <c r="GU162" s="2" t="s">
        <v>3</v>
      </c>
      <c r="GV162" s="2">
        <f t="shared" si="162"/>
        <v>0</v>
      </c>
      <c r="GW162" s="2">
        <v>1</v>
      </c>
      <c r="GX162" s="2">
        <f t="shared" si="163"/>
        <v>0</v>
      </c>
      <c r="GY162" s="2"/>
      <c r="GZ162" s="2"/>
      <c r="HA162" s="2">
        <v>0</v>
      </c>
      <c r="HB162" s="2">
        <v>0</v>
      </c>
      <c r="HC162" s="2">
        <f t="shared" si="164"/>
        <v>0</v>
      </c>
      <c r="HD162" s="2"/>
      <c r="HE162" s="2" t="s">
        <v>3</v>
      </c>
      <c r="HF162" s="2" t="s">
        <v>3</v>
      </c>
      <c r="HG162" s="2"/>
      <c r="HH162" s="2"/>
      <c r="HI162" s="2"/>
      <c r="HJ162" s="2"/>
      <c r="HK162" s="2"/>
      <c r="HL162" s="2"/>
      <c r="HM162" s="2" t="s">
        <v>3</v>
      </c>
      <c r="HN162" s="2" t="s">
        <v>3</v>
      </c>
      <c r="HO162" s="2" t="s">
        <v>3</v>
      </c>
      <c r="HP162" s="2" t="s">
        <v>3</v>
      </c>
      <c r="HQ162" s="2" t="s">
        <v>3</v>
      </c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>
        <v>0</v>
      </c>
      <c r="IL162" s="2"/>
      <c r="IM162" s="2"/>
      <c r="IN162" s="2"/>
      <c r="IO162" s="2"/>
      <c r="IP162" s="2"/>
      <c r="IQ162" s="2"/>
      <c r="IR162" s="2"/>
      <c r="IS162" s="2"/>
      <c r="IT162" s="2"/>
      <c r="IU162" s="2"/>
    </row>
    <row r="163" spans="1:255" x14ac:dyDescent="0.2">
      <c r="A163">
        <v>18</v>
      </c>
      <c r="B163">
        <v>1</v>
      </c>
      <c r="E163" t="s">
        <v>3</v>
      </c>
      <c r="F163" t="s">
        <v>218</v>
      </c>
      <c r="G163" t="s">
        <v>1323</v>
      </c>
      <c r="H163" t="s">
        <v>48</v>
      </c>
      <c r="I163">
        <f>I159*J163</f>
        <v>6.3E-2</v>
      </c>
      <c r="J163">
        <v>0.42000000000000004</v>
      </c>
      <c r="K163">
        <v>0.42</v>
      </c>
      <c r="O163">
        <f t="shared" si="127"/>
        <v>1919.12</v>
      </c>
      <c r="P163">
        <f t="shared" si="128"/>
        <v>1919.12</v>
      </c>
      <c r="Q163">
        <f>(ROUND((ROUND(((ET163)*AV163*I163),2)*BB163),2)+ROUND((ROUND(((AE163-(EU163))*AV163*I163),2)*BS163),2))</f>
        <v>0</v>
      </c>
      <c r="R163">
        <f t="shared" si="130"/>
        <v>0</v>
      </c>
      <c r="S163">
        <f t="shared" si="131"/>
        <v>0</v>
      </c>
      <c r="T163">
        <f t="shared" si="132"/>
        <v>0</v>
      </c>
      <c r="U163">
        <f t="shared" si="133"/>
        <v>0</v>
      </c>
      <c r="V163">
        <f t="shared" si="134"/>
        <v>0</v>
      </c>
      <c r="W163">
        <f t="shared" si="135"/>
        <v>0</v>
      </c>
      <c r="X163">
        <f t="shared" si="136"/>
        <v>0</v>
      </c>
      <c r="Y163">
        <f t="shared" si="137"/>
        <v>0</v>
      </c>
      <c r="AA163">
        <v>-1</v>
      </c>
      <c r="AB163">
        <f t="shared" si="138"/>
        <v>11626.84</v>
      </c>
      <c r="AC163">
        <f t="shared" si="139"/>
        <v>11626.84</v>
      </c>
      <c r="AD163">
        <f>ROUND((((ET163)-(EU163))+AE163),6)</f>
        <v>0</v>
      </c>
      <c r="AE163">
        <f t="shared" si="165"/>
        <v>0</v>
      </c>
      <c r="AF163">
        <f t="shared" si="165"/>
        <v>0</v>
      </c>
      <c r="AG163">
        <f t="shared" si="143"/>
        <v>0</v>
      </c>
      <c r="AH163">
        <f t="shared" si="166"/>
        <v>0</v>
      </c>
      <c r="AI163">
        <f t="shared" si="166"/>
        <v>0</v>
      </c>
      <c r="AJ163">
        <f t="shared" si="146"/>
        <v>0</v>
      </c>
      <c r="AK163">
        <v>11626.84</v>
      </c>
      <c r="AL163">
        <v>11626.84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2.62</v>
      </c>
      <c r="BD163" t="s">
        <v>3</v>
      </c>
      <c r="BE163" t="s">
        <v>3</v>
      </c>
      <c r="BF163" t="s">
        <v>3</v>
      </c>
      <c r="BG163" t="s">
        <v>3</v>
      </c>
      <c r="BH163">
        <v>3</v>
      </c>
      <c r="BI163">
        <v>1</v>
      </c>
      <c r="BJ163" t="s">
        <v>219</v>
      </c>
      <c r="BM163">
        <v>65</v>
      </c>
      <c r="BN163">
        <v>0</v>
      </c>
      <c r="BO163" t="s">
        <v>218</v>
      </c>
      <c r="BP163">
        <v>1</v>
      </c>
      <c r="BQ163">
        <v>30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0</v>
      </c>
      <c r="CA163">
        <v>0</v>
      </c>
      <c r="CB163" t="s">
        <v>3</v>
      </c>
      <c r="CE163">
        <v>30</v>
      </c>
      <c r="CF163">
        <v>0</v>
      </c>
      <c r="CG163">
        <v>0</v>
      </c>
      <c r="CM163">
        <v>0</v>
      </c>
      <c r="CN163" t="s">
        <v>3</v>
      </c>
      <c r="CO163">
        <v>0</v>
      </c>
      <c r="CP163">
        <f t="shared" si="147"/>
        <v>1919.12</v>
      </c>
      <c r="CQ163">
        <f t="shared" si="148"/>
        <v>30462.32</v>
      </c>
      <c r="CR163">
        <f>(ROUND((ROUND(((ET163)*AV163*1),2)*BB163),2)+ROUND((ROUND(((AE163-(EU163))*AV163*1),2)*BS163),2))</f>
        <v>0</v>
      </c>
      <c r="CS163">
        <f t="shared" si="150"/>
        <v>0</v>
      </c>
      <c r="CT163">
        <f t="shared" si="151"/>
        <v>0</v>
      </c>
      <c r="CU163">
        <f t="shared" si="152"/>
        <v>0</v>
      </c>
      <c r="CV163">
        <f t="shared" si="153"/>
        <v>0</v>
      </c>
      <c r="CW163">
        <f t="shared" si="154"/>
        <v>0</v>
      </c>
      <c r="CX163">
        <f t="shared" si="155"/>
        <v>0</v>
      </c>
      <c r="CY163">
        <f>S163*(BZ163/100)</f>
        <v>0</v>
      </c>
      <c r="CZ163">
        <f>S163*(CA163/100)</f>
        <v>0</v>
      </c>
      <c r="DC163" t="s">
        <v>3</v>
      </c>
      <c r="DD163" t="s">
        <v>3</v>
      </c>
      <c r="DE163" t="s">
        <v>3</v>
      </c>
      <c r="DF163" t="s">
        <v>3</v>
      </c>
      <c r="DG163" t="s">
        <v>3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>
        <v>105</v>
      </c>
      <c r="DO163">
        <v>77</v>
      </c>
      <c r="DP163">
        <v>1</v>
      </c>
      <c r="DQ163">
        <v>1</v>
      </c>
      <c r="DU163">
        <v>1009</v>
      </c>
      <c r="DV163" t="s">
        <v>48</v>
      </c>
      <c r="DW163" t="s">
        <v>48</v>
      </c>
      <c r="DX163">
        <v>1000</v>
      </c>
      <c r="DZ163" t="s">
        <v>3</v>
      </c>
      <c r="EA163" t="s">
        <v>3</v>
      </c>
      <c r="EB163" t="s">
        <v>3</v>
      </c>
      <c r="EC163" t="s">
        <v>3</v>
      </c>
      <c r="EE163">
        <v>49573326</v>
      </c>
      <c r="EF163">
        <v>30</v>
      </c>
      <c r="EG163" t="s">
        <v>129</v>
      </c>
      <c r="EH163">
        <v>0</v>
      </c>
      <c r="EI163" t="s">
        <v>3</v>
      </c>
      <c r="EJ163">
        <v>1</v>
      </c>
      <c r="EK163">
        <v>65</v>
      </c>
      <c r="EL163" t="s">
        <v>213</v>
      </c>
      <c r="EM163" t="s">
        <v>214</v>
      </c>
      <c r="EO163" t="s">
        <v>3</v>
      </c>
      <c r="EQ163">
        <v>1024</v>
      </c>
      <c r="ER163">
        <v>11626.84</v>
      </c>
      <c r="ES163">
        <v>11626.84</v>
      </c>
      <c r="ET163">
        <v>0</v>
      </c>
      <c r="EU163">
        <v>0</v>
      </c>
      <c r="EV163">
        <v>0</v>
      </c>
      <c r="EW163">
        <v>0</v>
      </c>
      <c r="EX163">
        <v>0</v>
      </c>
      <c r="FQ163">
        <v>0</v>
      </c>
      <c r="FR163">
        <f t="shared" si="156"/>
        <v>0</v>
      </c>
      <c r="FS163">
        <v>0</v>
      </c>
      <c r="FX163">
        <v>105</v>
      </c>
      <c r="FY163">
        <v>77</v>
      </c>
      <c r="GA163" t="s">
        <v>3</v>
      </c>
      <c r="GD163">
        <v>0</v>
      </c>
      <c r="GF163">
        <v>-1988634631</v>
      </c>
      <c r="GG163">
        <v>2</v>
      </c>
      <c r="GH163">
        <v>1</v>
      </c>
      <c r="GI163">
        <v>2</v>
      </c>
      <c r="GJ163">
        <v>0</v>
      </c>
      <c r="GK163">
        <f>ROUND(R163*(S12)/100,2)</f>
        <v>0</v>
      </c>
      <c r="GL163">
        <f t="shared" si="157"/>
        <v>0</v>
      </c>
      <c r="GM163">
        <f t="shared" si="158"/>
        <v>1919.12</v>
      </c>
      <c r="GN163">
        <f t="shared" si="159"/>
        <v>1919.12</v>
      </c>
      <c r="GO163">
        <f t="shared" si="160"/>
        <v>0</v>
      </c>
      <c r="GP163">
        <f t="shared" si="161"/>
        <v>0</v>
      </c>
      <c r="GR163">
        <v>0</v>
      </c>
      <c r="GS163">
        <v>0</v>
      </c>
      <c r="GT163">
        <v>0</v>
      </c>
      <c r="GU163" t="s">
        <v>3</v>
      </c>
      <c r="GV163">
        <f t="shared" si="162"/>
        <v>0</v>
      </c>
      <c r="GW163">
        <v>1</v>
      </c>
      <c r="GX163">
        <f t="shared" si="163"/>
        <v>0</v>
      </c>
      <c r="HA163">
        <v>0</v>
      </c>
      <c r="HB163">
        <v>0</v>
      </c>
      <c r="HC163">
        <f t="shared" si="164"/>
        <v>0</v>
      </c>
      <c r="HE163" t="s">
        <v>3</v>
      </c>
      <c r="HF163" t="s">
        <v>3</v>
      </c>
      <c r="HM163" t="s">
        <v>3</v>
      </c>
      <c r="HN163" t="s">
        <v>3</v>
      </c>
      <c r="HO163" t="s">
        <v>3</v>
      </c>
      <c r="HP163" t="s">
        <v>3</v>
      </c>
      <c r="HQ163" t="s">
        <v>3</v>
      </c>
      <c r="IK163">
        <v>0</v>
      </c>
    </row>
    <row r="164" spans="1:255" x14ac:dyDescent="0.2">
      <c r="A164" s="2">
        <v>17</v>
      </c>
      <c r="B164" s="2">
        <v>1</v>
      </c>
      <c r="C164" s="2">
        <f>ROW(SmtRes!A73)</f>
        <v>73</v>
      </c>
      <c r="D164" s="2"/>
      <c r="E164" s="2" t="s">
        <v>3</v>
      </c>
      <c r="F164" s="2" t="s">
        <v>200</v>
      </c>
      <c r="G164" s="2" t="s">
        <v>201</v>
      </c>
      <c r="H164" s="2" t="s">
        <v>202</v>
      </c>
      <c r="I164" s="2">
        <f>ROUND(4.2/100,9)</f>
        <v>4.2000000000000003E-2</v>
      </c>
      <c r="J164" s="2">
        <v>0</v>
      </c>
      <c r="K164" s="2">
        <f>ROUND(4.2/100,9)</f>
        <v>4.2000000000000003E-2</v>
      </c>
      <c r="L164" s="2"/>
      <c r="M164" s="2"/>
      <c r="N164" s="2"/>
      <c r="O164" s="2">
        <f t="shared" si="127"/>
        <v>142.52000000000001</v>
      </c>
      <c r="P164" s="2">
        <f t="shared" si="128"/>
        <v>78.11</v>
      </c>
      <c r="Q164" s="2">
        <f>(ROUND((ROUND((((ET164*1.1))*AV164*I164),2)*BB164),2)+ROUND((ROUND(((AE164-((EU164*1.1)))*AV164*I164),2)*BS164),2))</f>
        <v>0.67</v>
      </c>
      <c r="R164" s="2">
        <f t="shared" si="130"/>
        <v>0.09</v>
      </c>
      <c r="S164" s="2">
        <f t="shared" si="131"/>
        <v>63.74</v>
      </c>
      <c r="T164" s="2">
        <f t="shared" si="132"/>
        <v>0</v>
      </c>
      <c r="U164" s="2">
        <f t="shared" si="133"/>
        <v>6.2370000000000001</v>
      </c>
      <c r="V164" s="2">
        <f t="shared" si="134"/>
        <v>0</v>
      </c>
      <c r="W164" s="2">
        <f t="shared" si="135"/>
        <v>0</v>
      </c>
      <c r="X164" s="2">
        <f t="shared" si="136"/>
        <v>62.47</v>
      </c>
      <c r="Y164" s="2">
        <f t="shared" si="137"/>
        <v>44.62</v>
      </c>
      <c r="Z164" s="2"/>
      <c r="AA164" s="2">
        <v>-1</v>
      </c>
      <c r="AB164" s="2">
        <f t="shared" si="138"/>
        <v>3393.4569999999999</v>
      </c>
      <c r="AC164" s="2">
        <f t="shared" si="139"/>
        <v>1859.87</v>
      </c>
      <c r="AD164" s="2">
        <f>ROUND(((((ET164*1.1))-((EU164*1.1)))+AE164),6)</f>
        <v>15.917</v>
      </c>
      <c r="AE164" s="2">
        <f>ROUND(((EU164*1.1)),6)</f>
        <v>2.0350000000000001</v>
      </c>
      <c r="AF164" s="2">
        <f>ROUND(((EV164*1.1)),6)</f>
        <v>1517.67</v>
      </c>
      <c r="AG164" s="2">
        <f t="shared" si="143"/>
        <v>0</v>
      </c>
      <c r="AH164" s="2">
        <f>((EW164*1.1))</f>
        <v>148.5</v>
      </c>
      <c r="AI164" s="2">
        <f>((EX164*1.1))</f>
        <v>0</v>
      </c>
      <c r="AJ164" s="2">
        <f t="shared" si="146"/>
        <v>0</v>
      </c>
      <c r="AK164" s="2">
        <v>3254.04</v>
      </c>
      <c r="AL164" s="2">
        <v>1859.87</v>
      </c>
      <c r="AM164" s="2">
        <v>14.47</v>
      </c>
      <c r="AN164" s="2">
        <v>1.85</v>
      </c>
      <c r="AO164" s="2">
        <v>1379.7</v>
      </c>
      <c r="AP164" s="2">
        <v>0</v>
      </c>
      <c r="AQ164" s="2">
        <v>135</v>
      </c>
      <c r="AR164" s="2">
        <v>0</v>
      </c>
      <c r="AS164" s="2">
        <v>0</v>
      </c>
      <c r="AT164" s="2">
        <v>98</v>
      </c>
      <c r="AU164" s="2">
        <v>70</v>
      </c>
      <c r="AV164" s="2">
        <v>1</v>
      </c>
      <c r="AW164" s="2">
        <v>1</v>
      </c>
      <c r="AX164" s="2"/>
      <c r="AY164" s="2"/>
      <c r="AZ164" s="2">
        <v>1</v>
      </c>
      <c r="BA164" s="2">
        <v>1</v>
      </c>
      <c r="BB164" s="2">
        <v>1</v>
      </c>
      <c r="BC164" s="2">
        <v>1</v>
      </c>
      <c r="BD164" s="2" t="s">
        <v>3</v>
      </c>
      <c r="BE164" s="2" t="s">
        <v>3</v>
      </c>
      <c r="BF164" s="2" t="s">
        <v>3</v>
      </c>
      <c r="BG164" s="2" t="s">
        <v>3</v>
      </c>
      <c r="BH164" s="2">
        <v>0</v>
      </c>
      <c r="BI164" s="2">
        <v>1</v>
      </c>
      <c r="BJ164" s="2" t="s">
        <v>203</v>
      </c>
      <c r="BK164" s="2"/>
      <c r="BL164" s="2"/>
      <c r="BM164" s="2">
        <v>47</v>
      </c>
      <c r="BN164" s="2">
        <v>0</v>
      </c>
      <c r="BO164" s="2" t="s">
        <v>3</v>
      </c>
      <c r="BP164" s="2">
        <v>0</v>
      </c>
      <c r="BQ164" s="2">
        <v>30</v>
      </c>
      <c r="BR164" s="2">
        <v>0</v>
      </c>
      <c r="BS164" s="2">
        <v>1</v>
      </c>
      <c r="BT164" s="2">
        <v>1</v>
      </c>
      <c r="BU164" s="2">
        <v>1</v>
      </c>
      <c r="BV164" s="2">
        <v>1</v>
      </c>
      <c r="BW164" s="2">
        <v>1</v>
      </c>
      <c r="BX164" s="2">
        <v>1</v>
      </c>
      <c r="BY164" s="2" t="s">
        <v>3</v>
      </c>
      <c r="BZ164" s="2">
        <v>98</v>
      </c>
      <c r="CA164" s="2">
        <v>70</v>
      </c>
      <c r="CB164" s="2" t="s">
        <v>3</v>
      </c>
      <c r="CC164" s="2"/>
      <c r="CD164" s="2"/>
      <c r="CE164" s="2">
        <v>30</v>
      </c>
      <c r="CF164" s="2">
        <v>0</v>
      </c>
      <c r="CG164" s="2">
        <v>0</v>
      </c>
      <c r="CH164" s="2"/>
      <c r="CI164" s="2"/>
      <c r="CJ164" s="2"/>
      <c r="CK164" s="2"/>
      <c r="CL164" s="2"/>
      <c r="CM164" s="2">
        <v>0</v>
      </c>
      <c r="CN164" s="2" t="s">
        <v>1321</v>
      </c>
      <c r="CO164" s="2">
        <v>0</v>
      </c>
      <c r="CP164" s="2">
        <f t="shared" si="147"/>
        <v>142.52000000000001</v>
      </c>
      <c r="CQ164" s="2">
        <f t="shared" si="148"/>
        <v>1859.87</v>
      </c>
      <c r="CR164" s="2">
        <f>(ROUND((ROUND((((ET164*1.1))*AV164*1),2)*BB164),2)+ROUND((ROUND(((AE164-((EU164*1.1)))*AV164*1),2)*BS164),2))</f>
        <v>15.92</v>
      </c>
      <c r="CS164" s="2">
        <f t="shared" si="150"/>
        <v>2.04</v>
      </c>
      <c r="CT164" s="2">
        <f t="shared" si="151"/>
        <v>1517.67</v>
      </c>
      <c r="CU164" s="2">
        <f t="shared" si="152"/>
        <v>0</v>
      </c>
      <c r="CV164" s="2">
        <f t="shared" si="153"/>
        <v>148.5</v>
      </c>
      <c r="CW164" s="2">
        <f t="shared" si="154"/>
        <v>0</v>
      </c>
      <c r="CX164" s="2">
        <f t="shared" si="155"/>
        <v>0</v>
      </c>
      <c r="CY164" s="2">
        <f>((S164*BZ164)/100)</f>
        <v>62.465200000000003</v>
      </c>
      <c r="CZ164" s="2">
        <f>((S164*CA164)/100)</f>
        <v>44.618000000000002</v>
      </c>
      <c r="DA164" s="2"/>
      <c r="DB164" s="2"/>
      <c r="DC164" s="2" t="s">
        <v>3</v>
      </c>
      <c r="DD164" s="2" t="s">
        <v>3</v>
      </c>
      <c r="DE164" s="2" t="s">
        <v>157</v>
      </c>
      <c r="DF164" s="2" t="s">
        <v>157</v>
      </c>
      <c r="DG164" s="2" t="s">
        <v>157</v>
      </c>
      <c r="DH164" s="2" t="s">
        <v>3</v>
      </c>
      <c r="DI164" s="2" t="s">
        <v>157</v>
      </c>
      <c r="DJ164" s="2" t="s">
        <v>157</v>
      </c>
      <c r="DK164" s="2" t="s">
        <v>3</v>
      </c>
      <c r="DL164" s="2" t="s">
        <v>3</v>
      </c>
      <c r="DM164" s="2" t="s">
        <v>3</v>
      </c>
      <c r="DN164" s="2">
        <v>0</v>
      </c>
      <c r="DO164" s="2">
        <v>0</v>
      </c>
      <c r="DP164" s="2">
        <v>1</v>
      </c>
      <c r="DQ164" s="2">
        <v>1</v>
      </c>
      <c r="DR164" s="2"/>
      <c r="DS164" s="2"/>
      <c r="DT164" s="2"/>
      <c r="DU164" s="2">
        <v>1013</v>
      </c>
      <c r="DV164" s="2" t="s">
        <v>202</v>
      </c>
      <c r="DW164" s="2" t="s">
        <v>202</v>
      </c>
      <c r="DX164" s="2">
        <v>1</v>
      </c>
      <c r="DY164" s="2"/>
      <c r="DZ164" s="2" t="s">
        <v>3</v>
      </c>
      <c r="EA164" s="2" t="s">
        <v>3</v>
      </c>
      <c r="EB164" s="2" t="s">
        <v>3</v>
      </c>
      <c r="EC164" s="2" t="s">
        <v>3</v>
      </c>
      <c r="ED164" s="2"/>
      <c r="EE164" s="2">
        <v>49573406</v>
      </c>
      <c r="EF164" s="2">
        <v>30</v>
      </c>
      <c r="EG164" s="2" t="s">
        <v>129</v>
      </c>
      <c r="EH164" s="2">
        <v>0</v>
      </c>
      <c r="EI164" s="2" t="s">
        <v>3</v>
      </c>
      <c r="EJ164" s="2">
        <v>1</v>
      </c>
      <c r="EK164" s="2">
        <v>47</v>
      </c>
      <c r="EL164" s="2" t="s">
        <v>204</v>
      </c>
      <c r="EM164" s="2" t="s">
        <v>205</v>
      </c>
      <c r="EN164" s="2"/>
      <c r="EO164" s="2" t="s">
        <v>158</v>
      </c>
      <c r="EP164" s="2"/>
      <c r="EQ164" s="2">
        <v>132096</v>
      </c>
      <c r="ER164" s="2">
        <v>3254.04</v>
      </c>
      <c r="ES164" s="2">
        <v>1859.87</v>
      </c>
      <c r="ET164" s="2">
        <v>14.47</v>
      </c>
      <c r="EU164" s="2">
        <v>1.85</v>
      </c>
      <c r="EV164" s="2">
        <v>1379.7</v>
      </c>
      <c r="EW164" s="2">
        <v>135</v>
      </c>
      <c r="EX164" s="2">
        <v>0</v>
      </c>
      <c r="EY164" s="2">
        <v>0</v>
      </c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>
        <v>0</v>
      </c>
      <c r="FR164" s="2">
        <f t="shared" si="156"/>
        <v>0</v>
      </c>
      <c r="FS164" s="2">
        <v>0</v>
      </c>
      <c r="FT164" s="2"/>
      <c r="FU164" s="2"/>
      <c r="FV164" s="2"/>
      <c r="FW164" s="2"/>
      <c r="FX164" s="2">
        <v>98</v>
      </c>
      <c r="FY164" s="2">
        <v>70</v>
      </c>
      <c r="FZ164" s="2"/>
      <c r="GA164" s="2" t="s">
        <v>3</v>
      </c>
      <c r="GB164" s="2"/>
      <c r="GC164" s="2"/>
      <c r="GD164" s="2">
        <v>0</v>
      </c>
      <c r="GE164" s="2"/>
      <c r="GF164" s="2">
        <v>-533059460</v>
      </c>
      <c r="GG164" s="2">
        <v>2</v>
      </c>
      <c r="GH164" s="2">
        <v>1</v>
      </c>
      <c r="GI164" s="2">
        <v>-2</v>
      </c>
      <c r="GJ164" s="2">
        <v>0</v>
      </c>
      <c r="GK164" s="2">
        <f>ROUND(R164*(R12)/100,2)</f>
        <v>0.16</v>
      </c>
      <c r="GL164" s="2">
        <f t="shared" si="157"/>
        <v>0</v>
      </c>
      <c r="GM164" s="2">
        <f t="shared" si="158"/>
        <v>249.77</v>
      </c>
      <c r="GN164" s="2">
        <f t="shared" si="159"/>
        <v>249.77</v>
      </c>
      <c r="GO164" s="2">
        <f t="shared" si="160"/>
        <v>0</v>
      </c>
      <c r="GP164" s="2">
        <f t="shared" si="161"/>
        <v>0</v>
      </c>
      <c r="GQ164" s="2"/>
      <c r="GR164" s="2">
        <v>0</v>
      </c>
      <c r="GS164" s="2">
        <v>0</v>
      </c>
      <c r="GT164" s="2">
        <v>0</v>
      </c>
      <c r="GU164" s="2" t="s">
        <v>3</v>
      </c>
      <c r="GV164" s="2">
        <f t="shared" si="162"/>
        <v>0</v>
      </c>
      <c r="GW164" s="2">
        <v>1</v>
      </c>
      <c r="GX164" s="2">
        <f t="shared" si="163"/>
        <v>0</v>
      </c>
      <c r="GY164" s="2"/>
      <c r="GZ164" s="2"/>
      <c r="HA164" s="2">
        <v>0</v>
      </c>
      <c r="HB164" s="2">
        <v>0</v>
      </c>
      <c r="HC164" s="2">
        <f t="shared" si="164"/>
        <v>0</v>
      </c>
      <c r="HD164" s="2"/>
      <c r="HE164" s="2" t="s">
        <v>3</v>
      </c>
      <c r="HF164" s="2" t="s">
        <v>3</v>
      </c>
      <c r="HG164" s="2"/>
      <c r="HH164" s="2"/>
      <c r="HI164" s="2"/>
      <c r="HJ164" s="2"/>
      <c r="HK164" s="2"/>
      <c r="HL164" s="2"/>
      <c r="HM164" s="2" t="s">
        <v>3</v>
      </c>
      <c r="HN164" s="2" t="s">
        <v>3</v>
      </c>
      <c r="HO164" s="2" t="s">
        <v>3</v>
      </c>
      <c r="HP164" s="2" t="s">
        <v>3</v>
      </c>
      <c r="HQ164" s="2" t="s">
        <v>3</v>
      </c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>
        <v>0</v>
      </c>
      <c r="IL164" s="2"/>
      <c r="IM164" s="2"/>
      <c r="IN164" s="2"/>
      <c r="IO164" s="2"/>
      <c r="IP164" s="2"/>
      <c r="IQ164" s="2"/>
      <c r="IR164" s="2"/>
      <c r="IS164" s="2"/>
      <c r="IT164" s="2"/>
      <c r="IU164" s="2"/>
    </row>
    <row r="165" spans="1:255" x14ac:dyDescent="0.2">
      <c r="A165">
        <v>17</v>
      </c>
      <c r="B165">
        <v>1</v>
      </c>
      <c r="C165">
        <f>ROW(SmtRes!A74)</f>
        <v>74</v>
      </c>
      <c r="E165" t="s">
        <v>3</v>
      </c>
      <c r="F165" t="s">
        <v>200</v>
      </c>
      <c r="G165" t="s">
        <v>201</v>
      </c>
      <c r="H165" t="s">
        <v>202</v>
      </c>
      <c r="I165">
        <f>ROUND(4.2/100,9)</f>
        <v>4.2000000000000003E-2</v>
      </c>
      <c r="J165">
        <v>0</v>
      </c>
      <c r="K165">
        <f>ROUND(4.2/100,9)</f>
        <v>4.2000000000000003E-2</v>
      </c>
      <c r="O165">
        <f t="shared" si="127"/>
        <v>2365.66</v>
      </c>
      <c r="P165">
        <f t="shared" si="128"/>
        <v>508.5</v>
      </c>
      <c r="Q165">
        <f>(ROUND((ROUND((((ET165*1.1))*AV165*I165),2)*BB165),2)+ROUND((ROUND(((AE165-((EU165*1.1)))*AV165*I165),2)*BS165),2))</f>
        <v>6.79</v>
      </c>
      <c r="R165">
        <f t="shared" si="130"/>
        <v>2.61</v>
      </c>
      <c r="S165">
        <f t="shared" si="131"/>
        <v>1850.37</v>
      </c>
      <c r="T165">
        <f t="shared" si="132"/>
        <v>0</v>
      </c>
      <c r="U165">
        <f t="shared" si="133"/>
        <v>6.2370000000000001</v>
      </c>
      <c r="V165">
        <f t="shared" si="134"/>
        <v>0</v>
      </c>
      <c r="W165">
        <f t="shared" si="135"/>
        <v>0</v>
      </c>
      <c r="X165">
        <f t="shared" si="136"/>
        <v>1739.35</v>
      </c>
      <c r="Y165">
        <f t="shared" si="137"/>
        <v>1221.24</v>
      </c>
      <c r="AA165">
        <v>-1</v>
      </c>
      <c r="AB165">
        <f t="shared" si="138"/>
        <v>3393.4569999999999</v>
      </c>
      <c r="AC165">
        <f t="shared" si="139"/>
        <v>1859.87</v>
      </c>
      <c r="AD165">
        <f>ROUND(((((ET165*1.1))-((EU165*1.1)))+AE165),6)</f>
        <v>15.917</v>
      </c>
      <c r="AE165">
        <f>ROUND(((EU165*1.1)),6)</f>
        <v>2.0350000000000001</v>
      </c>
      <c r="AF165">
        <f>ROUND(((EV165*1.1)),6)</f>
        <v>1517.67</v>
      </c>
      <c r="AG165">
        <f t="shared" si="143"/>
        <v>0</v>
      </c>
      <c r="AH165">
        <f>((EW165*1.1))</f>
        <v>148.5</v>
      </c>
      <c r="AI165">
        <f>((EX165*1.1))</f>
        <v>0</v>
      </c>
      <c r="AJ165">
        <f t="shared" si="146"/>
        <v>0</v>
      </c>
      <c r="AK165">
        <v>3254.04</v>
      </c>
      <c r="AL165">
        <v>1859.87</v>
      </c>
      <c r="AM165">
        <v>14.47</v>
      </c>
      <c r="AN165">
        <v>1.85</v>
      </c>
      <c r="AO165">
        <v>1379.7</v>
      </c>
      <c r="AP165">
        <v>0</v>
      </c>
      <c r="AQ165">
        <v>135</v>
      </c>
      <c r="AR165">
        <v>0</v>
      </c>
      <c r="AS165">
        <v>0</v>
      </c>
      <c r="AT165">
        <v>94</v>
      </c>
      <c r="AU165">
        <v>66</v>
      </c>
      <c r="AV165">
        <v>1</v>
      </c>
      <c r="AW165">
        <v>1</v>
      </c>
      <c r="AZ165">
        <v>1</v>
      </c>
      <c r="BA165">
        <v>29.03</v>
      </c>
      <c r="BB165">
        <v>10.14</v>
      </c>
      <c r="BC165">
        <v>6.51</v>
      </c>
      <c r="BD165" t="s">
        <v>3</v>
      </c>
      <c r="BE165" t="s">
        <v>3</v>
      </c>
      <c r="BF165" t="s">
        <v>3</v>
      </c>
      <c r="BG165" t="s">
        <v>3</v>
      </c>
      <c r="BH165">
        <v>0</v>
      </c>
      <c r="BI165">
        <v>1</v>
      </c>
      <c r="BJ165" t="s">
        <v>203</v>
      </c>
      <c r="BM165">
        <v>47</v>
      </c>
      <c r="BN165">
        <v>0</v>
      </c>
      <c r="BO165" t="s">
        <v>200</v>
      </c>
      <c r="BP165">
        <v>1</v>
      </c>
      <c r="BQ165">
        <v>30</v>
      </c>
      <c r="BR165">
        <v>0</v>
      </c>
      <c r="BS165">
        <v>29.03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94</v>
      </c>
      <c r="CA165">
        <v>66</v>
      </c>
      <c r="CB165" t="s">
        <v>3</v>
      </c>
      <c r="CE165">
        <v>30</v>
      </c>
      <c r="CF165">
        <v>0</v>
      </c>
      <c r="CG165">
        <v>0</v>
      </c>
      <c r="CM165">
        <v>0</v>
      </c>
      <c r="CN165" t="s">
        <v>1321</v>
      </c>
      <c r="CO165">
        <v>0</v>
      </c>
      <c r="CP165">
        <f t="shared" si="147"/>
        <v>2365.66</v>
      </c>
      <c r="CQ165">
        <f t="shared" si="148"/>
        <v>12107.75</v>
      </c>
      <c r="CR165">
        <f>(ROUND((ROUND((((ET165*1.1))*AV165*1),2)*BB165),2)+ROUND((ROUND(((AE165-((EU165*1.1)))*AV165*1),2)*BS165),2))</f>
        <v>161.43</v>
      </c>
      <c r="CS165">
        <f t="shared" si="150"/>
        <v>59.22</v>
      </c>
      <c r="CT165">
        <f t="shared" si="151"/>
        <v>44057.96</v>
      </c>
      <c r="CU165">
        <f t="shared" si="152"/>
        <v>0</v>
      </c>
      <c r="CV165">
        <f t="shared" si="153"/>
        <v>148.5</v>
      </c>
      <c r="CW165">
        <f t="shared" si="154"/>
        <v>0</v>
      </c>
      <c r="CX165">
        <f t="shared" si="155"/>
        <v>0</v>
      </c>
      <c r="CY165">
        <f>S165*(BZ165/100)</f>
        <v>1739.3477999999998</v>
      </c>
      <c r="CZ165">
        <f>S165*(CA165/100)</f>
        <v>1221.2442000000001</v>
      </c>
      <c r="DC165" t="s">
        <v>3</v>
      </c>
      <c r="DD165" t="s">
        <v>3</v>
      </c>
      <c r="DE165" t="s">
        <v>157</v>
      </c>
      <c r="DF165" t="s">
        <v>157</v>
      </c>
      <c r="DG165" t="s">
        <v>157</v>
      </c>
      <c r="DH165" t="s">
        <v>3</v>
      </c>
      <c r="DI165" t="s">
        <v>157</v>
      </c>
      <c r="DJ165" t="s">
        <v>157</v>
      </c>
      <c r="DK165" t="s">
        <v>3</v>
      </c>
      <c r="DL165" t="s">
        <v>3</v>
      </c>
      <c r="DM165" t="s">
        <v>3</v>
      </c>
      <c r="DN165">
        <v>98</v>
      </c>
      <c r="DO165">
        <v>70</v>
      </c>
      <c r="DP165">
        <v>1</v>
      </c>
      <c r="DQ165">
        <v>1</v>
      </c>
      <c r="DU165">
        <v>1013</v>
      </c>
      <c r="DV165" t="s">
        <v>202</v>
      </c>
      <c r="DW165" t="s">
        <v>202</v>
      </c>
      <c r="DX165">
        <v>1</v>
      </c>
      <c r="DZ165" t="s">
        <v>3</v>
      </c>
      <c r="EA165" t="s">
        <v>3</v>
      </c>
      <c r="EB165" t="s">
        <v>3</v>
      </c>
      <c r="EC165" t="s">
        <v>3</v>
      </c>
      <c r="EE165">
        <v>49573406</v>
      </c>
      <c r="EF165">
        <v>30</v>
      </c>
      <c r="EG165" t="s">
        <v>129</v>
      </c>
      <c r="EH165">
        <v>0</v>
      </c>
      <c r="EI165" t="s">
        <v>3</v>
      </c>
      <c r="EJ165">
        <v>1</v>
      </c>
      <c r="EK165">
        <v>47</v>
      </c>
      <c r="EL165" t="s">
        <v>204</v>
      </c>
      <c r="EM165" t="s">
        <v>205</v>
      </c>
      <c r="EO165" t="s">
        <v>158</v>
      </c>
      <c r="EQ165">
        <v>132096</v>
      </c>
      <c r="ER165">
        <v>3254.04</v>
      </c>
      <c r="ES165">
        <v>1859.87</v>
      </c>
      <c r="ET165">
        <v>14.47</v>
      </c>
      <c r="EU165">
        <v>1.85</v>
      </c>
      <c r="EV165">
        <v>1379.7</v>
      </c>
      <c r="EW165">
        <v>135</v>
      </c>
      <c r="EX165">
        <v>0</v>
      </c>
      <c r="EY165">
        <v>0</v>
      </c>
      <c r="FQ165">
        <v>0</v>
      </c>
      <c r="FR165">
        <f t="shared" si="156"/>
        <v>0</v>
      </c>
      <c r="FS165">
        <v>0</v>
      </c>
      <c r="FX165">
        <v>98</v>
      </c>
      <c r="FY165">
        <v>70</v>
      </c>
      <c r="GA165" t="s">
        <v>3</v>
      </c>
      <c r="GD165">
        <v>0</v>
      </c>
      <c r="GF165">
        <v>-533059460</v>
      </c>
      <c r="GG165">
        <v>2</v>
      </c>
      <c r="GH165">
        <v>1</v>
      </c>
      <c r="GI165">
        <v>2</v>
      </c>
      <c r="GJ165">
        <v>0</v>
      </c>
      <c r="GK165">
        <f>ROUND(R165*(S12)/100,2)</f>
        <v>4.18</v>
      </c>
      <c r="GL165">
        <f t="shared" si="157"/>
        <v>0</v>
      </c>
      <c r="GM165">
        <f t="shared" si="158"/>
        <v>5330.43</v>
      </c>
      <c r="GN165">
        <f t="shared" si="159"/>
        <v>5330.43</v>
      </c>
      <c r="GO165">
        <f t="shared" si="160"/>
        <v>0</v>
      </c>
      <c r="GP165">
        <f t="shared" si="161"/>
        <v>0</v>
      </c>
      <c r="GR165">
        <v>0</v>
      </c>
      <c r="GS165">
        <v>0</v>
      </c>
      <c r="GT165">
        <v>0</v>
      </c>
      <c r="GU165" t="s">
        <v>3</v>
      </c>
      <c r="GV165">
        <f t="shared" si="162"/>
        <v>0</v>
      </c>
      <c r="GW165">
        <v>1</v>
      </c>
      <c r="GX165">
        <f t="shared" si="163"/>
        <v>0</v>
      </c>
      <c r="HA165">
        <v>0</v>
      </c>
      <c r="HB165">
        <v>0</v>
      </c>
      <c r="HC165">
        <f t="shared" si="164"/>
        <v>0</v>
      </c>
      <c r="HE165" t="s">
        <v>3</v>
      </c>
      <c r="HF165" t="s">
        <v>3</v>
      </c>
      <c r="HM165" t="s">
        <v>3</v>
      </c>
      <c r="HN165" t="s">
        <v>3</v>
      </c>
      <c r="HO165" t="s">
        <v>3</v>
      </c>
      <c r="HP165" t="s">
        <v>3</v>
      </c>
      <c r="HQ165" t="s">
        <v>3</v>
      </c>
      <c r="IK165">
        <v>0</v>
      </c>
    </row>
    <row r="166" spans="1:255" x14ac:dyDescent="0.2">
      <c r="A166" s="2">
        <v>18</v>
      </c>
      <c r="B166" s="2">
        <v>1</v>
      </c>
      <c r="C166" s="2">
        <v>73</v>
      </c>
      <c r="D166" s="2"/>
      <c r="E166" s="2" t="s">
        <v>3</v>
      </c>
      <c r="F166" s="2" t="s">
        <v>206</v>
      </c>
      <c r="G166" s="2" t="s">
        <v>207</v>
      </c>
      <c r="H166" s="2" t="s">
        <v>171</v>
      </c>
      <c r="I166" s="2">
        <f>I164*J166</f>
        <v>4.2472399999999997</v>
      </c>
      <c r="J166" s="2">
        <v>101.1247619047619</v>
      </c>
      <c r="K166" s="2">
        <v>101.124762</v>
      </c>
      <c r="L166" s="2"/>
      <c r="M166" s="2"/>
      <c r="N166" s="2"/>
      <c r="O166" s="2">
        <f t="shared" si="127"/>
        <v>2567.46</v>
      </c>
      <c r="P166" s="2">
        <f t="shared" si="128"/>
        <v>2567.46</v>
      </c>
      <c r="Q166" s="2">
        <f t="shared" ref="Q166:Q185" si="167">(ROUND((ROUND(((ET166)*AV166*I166),2)*BB166),2)+ROUND((ROUND(((AE166-(EU166))*AV166*I166),2)*BS166),2))</f>
        <v>0</v>
      </c>
      <c r="R166" s="2">
        <f t="shared" si="130"/>
        <v>0</v>
      </c>
      <c r="S166" s="2">
        <f t="shared" si="131"/>
        <v>0</v>
      </c>
      <c r="T166" s="2">
        <f t="shared" si="132"/>
        <v>0</v>
      </c>
      <c r="U166" s="2">
        <f t="shared" si="133"/>
        <v>0</v>
      </c>
      <c r="V166" s="2">
        <f t="shared" si="134"/>
        <v>0</v>
      </c>
      <c r="W166" s="2">
        <f t="shared" si="135"/>
        <v>0</v>
      </c>
      <c r="X166" s="2">
        <f t="shared" si="136"/>
        <v>0</v>
      </c>
      <c r="Y166" s="2">
        <f t="shared" si="137"/>
        <v>0</v>
      </c>
      <c r="Z166" s="2"/>
      <c r="AA166" s="2">
        <v>-1</v>
      </c>
      <c r="AB166" s="2">
        <f t="shared" si="138"/>
        <v>604.5</v>
      </c>
      <c r="AC166" s="2">
        <f t="shared" si="139"/>
        <v>604.5</v>
      </c>
      <c r="AD166" s="2">
        <f t="shared" ref="AD166:AD185" si="168">ROUND((((ET166)-(EU166))+AE166),6)</f>
        <v>0</v>
      </c>
      <c r="AE166" s="2">
        <f t="shared" ref="AE166:AE185" si="169">ROUND((EU166),6)</f>
        <v>0</v>
      </c>
      <c r="AF166" s="2">
        <f t="shared" ref="AF166:AF185" si="170">ROUND((EV166),6)</f>
        <v>0</v>
      </c>
      <c r="AG166" s="2">
        <f t="shared" si="143"/>
        <v>0</v>
      </c>
      <c r="AH166" s="2">
        <f t="shared" ref="AH166:AH185" si="171">(EW166)</f>
        <v>0</v>
      </c>
      <c r="AI166" s="2">
        <f t="shared" ref="AI166:AI185" si="172">(EX166)</f>
        <v>0</v>
      </c>
      <c r="AJ166" s="2">
        <f t="shared" si="146"/>
        <v>0</v>
      </c>
      <c r="AK166" s="2">
        <v>604.5</v>
      </c>
      <c r="AL166" s="2">
        <v>604.5</v>
      </c>
      <c r="AM166" s="2">
        <v>0</v>
      </c>
      <c r="AN166" s="2">
        <v>0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98</v>
      </c>
      <c r="AU166" s="2">
        <v>70</v>
      </c>
      <c r="AV166" s="2">
        <v>1</v>
      </c>
      <c r="AW166" s="2">
        <v>1</v>
      </c>
      <c r="AX166" s="2"/>
      <c r="AY166" s="2"/>
      <c r="AZ166" s="2">
        <v>1</v>
      </c>
      <c r="BA166" s="2">
        <v>1</v>
      </c>
      <c r="BB166" s="2">
        <v>1</v>
      </c>
      <c r="BC166" s="2">
        <v>1</v>
      </c>
      <c r="BD166" s="2" t="s">
        <v>3</v>
      </c>
      <c r="BE166" s="2" t="s">
        <v>3</v>
      </c>
      <c r="BF166" s="2" t="s">
        <v>3</v>
      </c>
      <c r="BG166" s="2" t="s">
        <v>3</v>
      </c>
      <c r="BH166" s="2">
        <v>3</v>
      </c>
      <c r="BI166" s="2">
        <v>1</v>
      </c>
      <c r="BJ166" s="2" t="s">
        <v>208</v>
      </c>
      <c r="BK166" s="2"/>
      <c r="BL166" s="2"/>
      <c r="BM166" s="2">
        <v>47</v>
      </c>
      <c r="BN166" s="2">
        <v>0</v>
      </c>
      <c r="BO166" s="2" t="s">
        <v>3</v>
      </c>
      <c r="BP166" s="2">
        <v>0</v>
      </c>
      <c r="BQ166" s="2">
        <v>30</v>
      </c>
      <c r="BR166" s="2">
        <v>0</v>
      </c>
      <c r="BS166" s="2">
        <v>1</v>
      </c>
      <c r="BT166" s="2">
        <v>1</v>
      </c>
      <c r="BU166" s="2">
        <v>1</v>
      </c>
      <c r="BV166" s="2">
        <v>1</v>
      </c>
      <c r="BW166" s="2">
        <v>1</v>
      </c>
      <c r="BX166" s="2">
        <v>1</v>
      </c>
      <c r="BY166" s="2" t="s">
        <v>3</v>
      </c>
      <c r="BZ166" s="2">
        <v>98</v>
      </c>
      <c r="CA166" s="2">
        <v>70</v>
      </c>
      <c r="CB166" s="2" t="s">
        <v>3</v>
      </c>
      <c r="CC166" s="2"/>
      <c r="CD166" s="2"/>
      <c r="CE166" s="2">
        <v>30</v>
      </c>
      <c r="CF166" s="2">
        <v>0</v>
      </c>
      <c r="CG166" s="2">
        <v>0</v>
      </c>
      <c r="CH166" s="2"/>
      <c r="CI166" s="2"/>
      <c r="CJ166" s="2"/>
      <c r="CK166" s="2"/>
      <c r="CL166" s="2"/>
      <c r="CM166" s="2">
        <v>0</v>
      </c>
      <c r="CN166" s="2" t="s">
        <v>3</v>
      </c>
      <c r="CO166" s="2">
        <v>0</v>
      </c>
      <c r="CP166" s="2">
        <f t="shared" si="147"/>
        <v>2567.46</v>
      </c>
      <c r="CQ166" s="2">
        <f t="shared" si="148"/>
        <v>604.5</v>
      </c>
      <c r="CR166" s="2">
        <f t="shared" ref="CR166:CR185" si="173">(ROUND((ROUND(((ET166)*AV166*1),2)*BB166),2)+ROUND((ROUND(((AE166-(EU166))*AV166*1),2)*BS166),2))</f>
        <v>0</v>
      </c>
      <c r="CS166" s="2">
        <f t="shared" si="150"/>
        <v>0</v>
      </c>
      <c r="CT166" s="2">
        <f t="shared" si="151"/>
        <v>0</v>
      </c>
      <c r="CU166" s="2">
        <f t="shared" si="152"/>
        <v>0</v>
      </c>
      <c r="CV166" s="2">
        <f t="shared" si="153"/>
        <v>0</v>
      </c>
      <c r="CW166" s="2">
        <f t="shared" si="154"/>
        <v>0</v>
      </c>
      <c r="CX166" s="2">
        <f t="shared" si="155"/>
        <v>0</v>
      </c>
      <c r="CY166" s="2">
        <f>((S166*BZ166)/100)</f>
        <v>0</v>
      </c>
      <c r="CZ166" s="2">
        <f>((S166*CA166)/100)</f>
        <v>0</v>
      </c>
      <c r="DA166" s="2"/>
      <c r="DB166" s="2"/>
      <c r="DC166" s="2" t="s">
        <v>3</v>
      </c>
      <c r="DD166" s="2" t="s">
        <v>3</v>
      </c>
      <c r="DE166" s="2" t="s">
        <v>3</v>
      </c>
      <c r="DF166" s="2" t="s">
        <v>3</v>
      </c>
      <c r="DG166" s="2" t="s">
        <v>3</v>
      </c>
      <c r="DH166" s="2" t="s">
        <v>3</v>
      </c>
      <c r="DI166" s="2" t="s">
        <v>3</v>
      </c>
      <c r="DJ166" s="2" t="s">
        <v>3</v>
      </c>
      <c r="DK166" s="2" t="s">
        <v>3</v>
      </c>
      <c r="DL166" s="2" t="s">
        <v>3</v>
      </c>
      <c r="DM166" s="2" t="s">
        <v>3</v>
      </c>
      <c r="DN166" s="2">
        <v>0</v>
      </c>
      <c r="DO166" s="2">
        <v>0</v>
      </c>
      <c r="DP166" s="2">
        <v>1</v>
      </c>
      <c r="DQ166" s="2">
        <v>1</v>
      </c>
      <c r="DR166" s="2"/>
      <c r="DS166" s="2"/>
      <c r="DT166" s="2"/>
      <c r="DU166" s="2">
        <v>1007</v>
      </c>
      <c r="DV166" s="2" t="s">
        <v>171</v>
      </c>
      <c r="DW166" s="2" t="s">
        <v>171</v>
      </c>
      <c r="DX166" s="2">
        <v>1</v>
      </c>
      <c r="DY166" s="2"/>
      <c r="DZ166" s="2" t="s">
        <v>3</v>
      </c>
      <c r="EA166" s="2" t="s">
        <v>3</v>
      </c>
      <c r="EB166" s="2" t="s">
        <v>3</v>
      </c>
      <c r="EC166" s="2" t="s">
        <v>3</v>
      </c>
      <c r="ED166" s="2"/>
      <c r="EE166" s="2">
        <v>49573406</v>
      </c>
      <c r="EF166" s="2">
        <v>30</v>
      </c>
      <c r="EG166" s="2" t="s">
        <v>129</v>
      </c>
      <c r="EH166" s="2">
        <v>0</v>
      </c>
      <c r="EI166" s="2" t="s">
        <v>3</v>
      </c>
      <c r="EJ166" s="2">
        <v>1</v>
      </c>
      <c r="EK166" s="2">
        <v>47</v>
      </c>
      <c r="EL166" s="2" t="s">
        <v>204</v>
      </c>
      <c r="EM166" s="2" t="s">
        <v>205</v>
      </c>
      <c r="EN166" s="2"/>
      <c r="EO166" s="2" t="s">
        <v>3</v>
      </c>
      <c r="EP166" s="2"/>
      <c r="EQ166" s="2">
        <v>1024</v>
      </c>
      <c r="ER166" s="2">
        <v>604.5</v>
      </c>
      <c r="ES166" s="2">
        <v>604.5</v>
      </c>
      <c r="ET166" s="2">
        <v>0</v>
      </c>
      <c r="EU166" s="2">
        <v>0</v>
      </c>
      <c r="EV166" s="2">
        <v>0</v>
      </c>
      <c r="EW166" s="2">
        <v>0</v>
      </c>
      <c r="EX166" s="2">
        <v>0</v>
      </c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>
        <v>0</v>
      </c>
      <c r="FR166" s="2">
        <f t="shared" si="156"/>
        <v>0</v>
      </c>
      <c r="FS166" s="2">
        <v>0</v>
      </c>
      <c r="FT166" s="2"/>
      <c r="FU166" s="2"/>
      <c r="FV166" s="2"/>
      <c r="FW166" s="2"/>
      <c r="FX166" s="2">
        <v>98</v>
      </c>
      <c r="FY166" s="2">
        <v>70</v>
      </c>
      <c r="FZ166" s="2"/>
      <c r="GA166" s="2" t="s">
        <v>3</v>
      </c>
      <c r="GB166" s="2"/>
      <c r="GC166" s="2"/>
      <c r="GD166" s="2">
        <v>0</v>
      </c>
      <c r="GE166" s="2"/>
      <c r="GF166" s="2">
        <v>-737006202</v>
      </c>
      <c r="GG166" s="2">
        <v>2</v>
      </c>
      <c r="GH166" s="2">
        <v>1</v>
      </c>
      <c r="GI166" s="2">
        <v>-2</v>
      </c>
      <c r="GJ166" s="2">
        <v>0</v>
      </c>
      <c r="GK166" s="2">
        <f>ROUND(R166*(R12)/100,2)</f>
        <v>0</v>
      </c>
      <c r="GL166" s="2">
        <f t="shared" si="157"/>
        <v>0</v>
      </c>
      <c r="GM166" s="2">
        <f t="shared" si="158"/>
        <v>2567.46</v>
      </c>
      <c r="GN166" s="2">
        <f t="shared" si="159"/>
        <v>2567.46</v>
      </c>
      <c r="GO166" s="2">
        <f t="shared" si="160"/>
        <v>0</v>
      </c>
      <c r="GP166" s="2">
        <f t="shared" si="161"/>
        <v>0</v>
      </c>
      <c r="GQ166" s="2"/>
      <c r="GR166" s="2">
        <v>0</v>
      </c>
      <c r="GS166" s="2">
        <v>0</v>
      </c>
      <c r="GT166" s="2">
        <v>0</v>
      </c>
      <c r="GU166" s="2" t="s">
        <v>3</v>
      </c>
      <c r="GV166" s="2">
        <f t="shared" si="162"/>
        <v>0</v>
      </c>
      <c r="GW166" s="2">
        <v>1</v>
      </c>
      <c r="GX166" s="2">
        <f t="shared" si="163"/>
        <v>0</v>
      </c>
      <c r="GY166" s="2"/>
      <c r="GZ166" s="2"/>
      <c r="HA166" s="2">
        <v>0</v>
      </c>
      <c r="HB166" s="2">
        <v>0</v>
      </c>
      <c r="HC166" s="2">
        <f t="shared" si="164"/>
        <v>0</v>
      </c>
      <c r="HD166" s="2"/>
      <c r="HE166" s="2" t="s">
        <v>3</v>
      </c>
      <c r="HF166" s="2" t="s">
        <v>3</v>
      </c>
      <c r="HG166" s="2"/>
      <c r="HH166" s="2"/>
      <c r="HI166" s="2"/>
      <c r="HJ166" s="2"/>
      <c r="HK166" s="2"/>
      <c r="HL166" s="2"/>
      <c r="HM166" s="2" t="s">
        <v>3</v>
      </c>
      <c r="HN166" s="2" t="s">
        <v>3</v>
      </c>
      <c r="HO166" s="2" t="s">
        <v>3</v>
      </c>
      <c r="HP166" s="2" t="s">
        <v>3</v>
      </c>
      <c r="HQ166" s="2" t="s">
        <v>3</v>
      </c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>
        <v>0</v>
      </c>
      <c r="IL166" s="2"/>
      <c r="IM166" s="2"/>
      <c r="IN166" s="2"/>
      <c r="IO166" s="2"/>
      <c r="IP166" s="2"/>
      <c r="IQ166" s="2"/>
      <c r="IR166" s="2"/>
      <c r="IS166" s="2"/>
      <c r="IT166" s="2"/>
      <c r="IU166" s="2"/>
    </row>
    <row r="167" spans="1:255" x14ac:dyDescent="0.2">
      <c r="A167">
        <v>18</v>
      </c>
      <c r="B167">
        <v>1</v>
      </c>
      <c r="C167">
        <v>74</v>
      </c>
      <c r="E167" t="s">
        <v>3</v>
      </c>
      <c r="F167" t="s">
        <v>206</v>
      </c>
      <c r="G167" t="s">
        <v>207</v>
      </c>
      <c r="H167" t="s">
        <v>171</v>
      </c>
      <c r="I167">
        <f>I165*J167</f>
        <v>4.2472399999999997</v>
      </c>
      <c r="J167">
        <v>101.1247619047619</v>
      </c>
      <c r="K167">
        <v>101.124762</v>
      </c>
      <c r="O167">
        <f t="shared" si="127"/>
        <v>20308.61</v>
      </c>
      <c r="P167">
        <f t="shared" si="128"/>
        <v>20308.61</v>
      </c>
      <c r="Q167">
        <f t="shared" si="167"/>
        <v>0</v>
      </c>
      <c r="R167">
        <f t="shared" si="130"/>
        <v>0</v>
      </c>
      <c r="S167">
        <f t="shared" si="131"/>
        <v>0</v>
      </c>
      <c r="T167">
        <f t="shared" si="132"/>
        <v>0</v>
      </c>
      <c r="U167">
        <f t="shared" si="133"/>
        <v>0</v>
      </c>
      <c r="V167">
        <f t="shared" si="134"/>
        <v>0</v>
      </c>
      <c r="W167">
        <f t="shared" si="135"/>
        <v>0</v>
      </c>
      <c r="X167">
        <f t="shared" si="136"/>
        <v>0</v>
      </c>
      <c r="Y167">
        <f t="shared" si="137"/>
        <v>0</v>
      </c>
      <c r="AA167">
        <v>-1</v>
      </c>
      <c r="AB167">
        <f t="shared" si="138"/>
        <v>604.5</v>
      </c>
      <c r="AC167">
        <f t="shared" si="139"/>
        <v>604.5</v>
      </c>
      <c r="AD167">
        <f t="shared" si="168"/>
        <v>0</v>
      </c>
      <c r="AE167">
        <f t="shared" si="169"/>
        <v>0</v>
      </c>
      <c r="AF167">
        <f t="shared" si="170"/>
        <v>0</v>
      </c>
      <c r="AG167">
        <f t="shared" si="143"/>
        <v>0</v>
      </c>
      <c r="AH167">
        <f t="shared" si="171"/>
        <v>0</v>
      </c>
      <c r="AI167">
        <f t="shared" si="172"/>
        <v>0</v>
      </c>
      <c r="AJ167">
        <f t="shared" si="146"/>
        <v>0</v>
      </c>
      <c r="AK167">
        <v>604.5</v>
      </c>
      <c r="AL167">
        <v>604.5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7.91</v>
      </c>
      <c r="BD167" t="s">
        <v>3</v>
      </c>
      <c r="BE167" t="s">
        <v>3</v>
      </c>
      <c r="BF167" t="s">
        <v>3</v>
      </c>
      <c r="BG167" t="s">
        <v>3</v>
      </c>
      <c r="BH167">
        <v>3</v>
      </c>
      <c r="BI167">
        <v>1</v>
      </c>
      <c r="BJ167" t="s">
        <v>208</v>
      </c>
      <c r="BM167">
        <v>47</v>
      </c>
      <c r="BN167">
        <v>0</v>
      </c>
      <c r="BO167" t="s">
        <v>206</v>
      </c>
      <c r="BP167">
        <v>1</v>
      </c>
      <c r="BQ167">
        <v>30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0</v>
      </c>
      <c r="CA167">
        <v>0</v>
      </c>
      <c r="CB167" t="s">
        <v>3</v>
      </c>
      <c r="CE167">
        <v>30</v>
      </c>
      <c r="CF167">
        <v>0</v>
      </c>
      <c r="CG167">
        <v>0</v>
      </c>
      <c r="CM167">
        <v>0</v>
      </c>
      <c r="CN167" t="s">
        <v>3</v>
      </c>
      <c r="CO167">
        <v>0</v>
      </c>
      <c r="CP167">
        <f t="shared" si="147"/>
        <v>20308.61</v>
      </c>
      <c r="CQ167">
        <f t="shared" si="148"/>
        <v>4781.6000000000004</v>
      </c>
      <c r="CR167">
        <f t="shared" si="173"/>
        <v>0</v>
      </c>
      <c r="CS167">
        <f t="shared" si="150"/>
        <v>0</v>
      </c>
      <c r="CT167">
        <f t="shared" si="151"/>
        <v>0</v>
      </c>
      <c r="CU167">
        <f t="shared" si="152"/>
        <v>0</v>
      </c>
      <c r="CV167">
        <f t="shared" si="153"/>
        <v>0</v>
      </c>
      <c r="CW167">
        <f t="shared" si="154"/>
        <v>0</v>
      </c>
      <c r="CX167">
        <f t="shared" si="155"/>
        <v>0</v>
      </c>
      <c r="CY167">
        <f>S167*(BZ167/100)</f>
        <v>0</v>
      </c>
      <c r="CZ167">
        <f>S167*(CA167/100)</f>
        <v>0</v>
      </c>
      <c r="DC167" t="s">
        <v>3</v>
      </c>
      <c r="DD167" t="s">
        <v>3</v>
      </c>
      <c r="DE167" t="s">
        <v>3</v>
      </c>
      <c r="DF167" t="s">
        <v>3</v>
      </c>
      <c r="DG167" t="s">
        <v>3</v>
      </c>
      <c r="DH167" t="s">
        <v>3</v>
      </c>
      <c r="DI167" t="s">
        <v>3</v>
      </c>
      <c r="DJ167" t="s">
        <v>3</v>
      </c>
      <c r="DK167" t="s">
        <v>3</v>
      </c>
      <c r="DL167" t="s">
        <v>3</v>
      </c>
      <c r="DM167" t="s">
        <v>3</v>
      </c>
      <c r="DN167">
        <v>98</v>
      </c>
      <c r="DO167">
        <v>70</v>
      </c>
      <c r="DP167">
        <v>1</v>
      </c>
      <c r="DQ167">
        <v>1</v>
      </c>
      <c r="DU167">
        <v>1007</v>
      </c>
      <c r="DV167" t="s">
        <v>171</v>
      </c>
      <c r="DW167" t="s">
        <v>171</v>
      </c>
      <c r="DX167">
        <v>1</v>
      </c>
      <c r="DZ167" t="s">
        <v>3</v>
      </c>
      <c r="EA167" t="s">
        <v>3</v>
      </c>
      <c r="EB167" t="s">
        <v>3</v>
      </c>
      <c r="EC167" t="s">
        <v>3</v>
      </c>
      <c r="EE167">
        <v>49573406</v>
      </c>
      <c r="EF167">
        <v>30</v>
      </c>
      <c r="EG167" t="s">
        <v>129</v>
      </c>
      <c r="EH167">
        <v>0</v>
      </c>
      <c r="EI167" t="s">
        <v>3</v>
      </c>
      <c r="EJ167">
        <v>1</v>
      </c>
      <c r="EK167">
        <v>47</v>
      </c>
      <c r="EL167" t="s">
        <v>204</v>
      </c>
      <c r="EM167" t="s">
        <v>205</v>
      </c>
      <c r="EO167" t="s">
        <v>3</v>
      </c>
      <c r="EQ167">
        <v>1024</v>
      </c>
      <c r="ER167">
        <v>604.5</v>
      </c>
      <c r="ES167">
        <v>604.5</v>
      </c>
      <c r="ET167">
        <v>0</v>
      </c>
      <c r="EU167">
        <v>0</v>
      </c>
      <c r="EV167">
        <v>0</v>
      </c>
      <c r="EW167">
        <v>0</v>
      </c>
      <c r="EX167">
        <v>0</v>
      </c>
      <c r="FQ167">
        <v>0</v>
      </c>
      <c r="FR167">
        <f t="shared" si="156"/>
        <v>0</v>
      </c>
      <c r="FS167">
        <v>0</v>
      </c>
      <c r="FX167">
        <v>98</v>
      </c>
      <c r="FY167">
        <v>70</v>
      </c>
      <c r="GA167" t="s">
        <v>3</v>
      </c>
      <c r="GD167">
        <v>0</v>
      </c>
      <c r="GF167">
        <v>-737006202</v>
      </c>
      <c r="GG167">
        <v>2</v>
      </c>
      <c r="GH167">
        <v>1</v>
      </c>
      <c r="GI167">
        <v>2</v>
      </c>
      <c r="GJ167">
        <v>0</v>
      </c>
      <c r="GK167">
        <f>ROUND(R167*(S12)/100,2)</f>
        <v>0</v>
      </c>
      <c r="GL167">
        <f t="shared" si="157"/>
        <v>0</v>
      </c>
      <c r="GM167">
        <f t="shared" si="158"/>
        <v>20308.61</v>
      </c>
      <c r="GN167">
        <f t="shared" si="159"/>
        <v>20308.61</v>
      </c>
      <c r="GO167">
        <f t="shared" si="160"/>
        <v>0</v>
      </c>
      <c r="GP167">
        <f t="shared" si="161"/>
        <v>0</v>
      </c>
      <c r="GR167">
        <v>0</v>
      </c>
      <c r="GS167">
        <v>0</v>
      </c>
      <c r="GT167">
        <v>0</v>
      </c>
      <c r="GU167" t="s">
        <v>3</v>
      </c>
      <c r="GV167">
        <f t="shared" si="162"/>
        <v>0</v>
      </c>
      <c r="GW167">
        <v>1</v>
      </c>
      <c r="GX167">
        <f t="shared" si="163"/>
        <v>0</v>
      </c>
      <c r="HA167">
        <v>0</v>
      </c>
      <c r="HB167">
        <v>0</v>
      </c>
      <c r="HC167">
        <f t="shared" si="164"/>
        <v>0</v>
      </c>
      <c r="HE167" t="s">
        <v>3</v>
      </c>
      <c r="HF167" t="s">
        <v>3</v>
      </c>
      <c r="HM167" t="s">
        <v>3</v>
      </c>
      <c r="HN167" t="s">
        <v>3</v>
      </c>
      <c r="HO167" t="s">
        <v>3</v>
      </c>
      <c r="HP167" t="s">
        <v>3</v>
      </c>
      <c r="HQ167" t="s">
        <v>3</v>
      </c>
      <c r="IK167">
        <v>0</v>
      </c>
    </row>
    <row r="168" spans="1:255" x14ac:dyDescent="0.2">
      <c r="A168" s="2">
        <v>17</v>
      </c>
      <c r="B168" s="2">
        <v>1</v>
      </c>
      <c r="C168" s="2">
        <f>ROW(SmtRes!A76)</f>
        <v>76</v>
      </c>
      <c r="D168" s="2"/>
      <c r="E168" s="2" t="s">
        <v>220</v>
      </c>
      <c r="F168" s="2" t="s">
        <v>221</v>
      </c>
      <c r="G168" s="2" t="s">
        <v>222</v>
      </c>
      <c r="H168" s="2" t="s">
        <v>202</v>
      </c>
      <c r="I168" s="2">
        <f>ROUND(10.8/100,9)</f>
        <v>0.108</v>
      </c>
      <c r="J168" s="2">
        <v>0</v>
      </c>
      <c r="K168" s="2">
        <f>ROUND(10.8/100,9)</f>
        <v>0.108</v>
      </c>
      <c r="L168" s="2"/>
      <c r="M168" s="2"/>
      <c r="N168" s="2"/>
      <c r="O168" s="2">
        <f t="shared" si="127"/>
        <v>525.01</v>
      </c>
      <c r="P168" s="2">
        <f t="shared" si="128"/>
        <v>194.5</v>
      </c>
      <c r="Q168" s="2">
        <f t="shared" si="167"/>
        <v>114.38</v>
      </c>
      <c r="R168" s="2">
        <f t="shared" si="130"/>
        <v>4.53</v>
      </c>
      <c r="S168" s="2">
        <f t="shared" si="131"/>
        <v>216.13</v>
      </c>
      <c r="T168" s="2">
        <f t="shared" si="132"/>
        <v>0</v>
      </c>
      <c r="U168" s="2">
        <f t="shared" si="133"/>
        <v>19.332000000000001</v>
      </c>
      <c r="V168" s="2">
        <f t="shared" si="134"/>
        <v>0</v>
      </c>
      <c r="W168" s="2">
        <f t="shared" si="135"/>
        <v>0</v>
      </c>
      <c r="X168" s="2">
        <f t="shared" si="136"/>
        <v>211.81</v>
      </c>
      <c r="Y168" s="2">
        <f t="shared" si="137"/>
        <v>151.29</v>
      </c>
      <c r="Z168" s="2"/>
      <c r="AA168" s="2">
        <v>50990267</v>
      </c>
      <c r="AB168" s="2">
        <f t="shared" si="138"/>
        <v>4861.2</v>
      </c>
      <c r="AC168" s="2">
        <f t="shared" si="139"/>
        <v>1800.88</v>
      </c>
      <c r="AD168" s="2">
        <f t="shared" si="168"/>
        <v>1059.0999999999999</v>
      </c>
      <c r="AE168" s="2">
        <f t="shared" si="169"/>
        <v>41.92</v>
      </c>
      <c r="AF168" s="2">
        <f t="shared" si="170"/>
        <v>2001.22</v>
      </c>
      <c r="AG168" s="2">
        <f t="shared" si="143"/>
        <v>0</v>
      </c>
      <c r="AH168" s="2">
        <f t="shared" si="171"/>
        <v>179</v>
      </c>
      <c r="AI168" s="2">
        <f t="shared" si="172"/>
        <v>0</v>
      </c>
      <c r="AJ168" s="2">
        <f t="shared" si="146"/>
        <v>0</v>
      </c>
      <c r="AK168" s="2">
        <v>4861.2</v>
      </c>
      <c r="AL168" s="2">
        <v>1800.88</v>
      </c>
      <c r="AM168" s="2">
        <v>1059.0999999999999</v>
      </c>
      <c r="AN168" s="2">
        <v>41.92</v>
      </c>
      <c r="AO168" s="2">
        <v>2001.22</v>
      </c>
      <c r="AP168" s="2">
        <v>0</v>
      </c>
      <c r="AQ168" s="2">
        <v>179</v>
      </c>
      <c r="AR168" s="2">
        <v>0</v>
      </c>
      <c r="AS168" s="2">
        <v>0</v>
      </c>
      <c r="AT168" s="2">
        <v>98</v>
      </c>
      <c r="AU168" s="2">
        <v>70</v>
      </c>
      <c r="AV168" s="2">
        <v>1</v>
      </c>
      <c r="AW168" s="2">
        <v>1</v>
      </c>
      <c r="AX168" s="2"/>
      <c r="AY168" s="2"/>
      <c r="AZ168" s="2">
        <v>1</v>
      </c>
      <c r="BA168" s="2">
        <v>1</v>
      </c>
      <c r="BB168" s="2">
        <v>1</v>
      </c>
      <c r="BC168" s="2">
        <v>1</v>
      </c>
      <c r="BD168" s="2" t="s">
        <v>3</v>
      </c>
      <c r="BE168" s="2" t="s">
        <v>3</v>
      </c>
      <c r="BF168" s="2" t="s">
        <v>3</v>
      </c>
      <c r="BG168" s="2" t="s">
        <v>3</v>
      </c>
      <c r="BH168" s="2">
        <v>0</v>
      </c>
      <c r="BI168" s="2">
        <v>1</v>
      </c>
      <c r="BJ168" s="2" t="s">
        <v>223</v>
      </c>
      <c r="BK168" s="2"/>
      <c r="BL168" s="2"/>
      <c r="BM168" s="2">
        <v>47</v>
      </c>
      <c r="BN168" s="2">
        <v>0</v>
      </c>
      <c r="BO168" s="2" t="s">
        <v>3</v>
      </c>
      <c r="BP168" s="2">
        <v>0</v>
      </c>
      <c r="BQ168" s="2">
        <v>30</v>
      </c>
      <c r="BR168" s="2">
        <v>0</v>
      </c>
      <c r="BS168" s="2">
        <v>1</v>
      </c>
      <c r="BT168" s="2">
        <v>1</v>
      </c>
      <c r="BU168" s="2">
        <v>1</v>
      </c>
      <c r="BV168" s="2">
        <v>1</v>
      </c>
      <c r="BW168" s="2">
        <v>1</v>
      </c>
      <c r="BX168" s="2">
        <v>1</v>
      </c>
      <c r="BY168" s="2" t="s">
        <v>3</v>
      </c>
      <c r="BZ168" s="2">
        <v>98</v>
      </c>
      <c r="CA168" s="2">
        <v>70</v>
      </c>
      <c r="CB168" s="2" t="s">
        <v>3</v>
      </c>
      <c r="CC168" s="2"/>
      <c r="CD168" s="2"/>
      <c r="CE168" s="2">
        <v>30</v>
      </c>
      <c r="CF168" s="2">
        <v>0</v>
      </c>
      <c r="CG168" s="2">
        <v>0</v>
      </c>
      <c r="CH168" s="2"/>
      <c r="CI168" s="2"/>
      <c r="CJ168" s="2"/>
      <c r="CK168" s="2"/>
      <c r="CL168" s="2"/>
      <c r="CM168" s="2">
        <v>0</v>
      </c>
      <c r="CN168" s="2" t="s">
        <v>1321</v>
      </c>
      <c r="CO168" s="2">
        <v>0</v>
      </c>
      <c r="CP168" s="2">
        <f t="shared" si="147"/>
        <v>525.01</v>
      </c>
      <c r="CQ168" s="2">
        <f t="shared" si="148"/>
        <v>1800.88</v>
      </c>
      <c r="CR168" s="2">
        <f t="shared" si="173"/>
        <v>1059.0999999999999</v>
      </c>
      <c r="CS168" s="2">
        <f t="shared" si="150"/>
        <v>41.92</v>
      </c>
      <c r="CT168" s="2">
        <f t="shared" si="151"/>
        <v>2001.22</v>
      </c>
      <c r="CU168" s="2">
        <f t="shared" si="152"/>
        <v>0</v>
      </c>
      <c r="CV168" s="2">
        <f t="shared" si="153"/>
        <v>179</v>
      </c>
      <c r="CW168" s="2">
        <f t="shared" si="154"/>
        <v>0</v>
      </c>
      <c r="CX168" s="2">
        <f t="shared" si="155"/>
        <v>0</v>
      </c>
      <c r="CY168" s="2">
        <f>((S168*BZ168)/100)</f>
        <v>211.80739999999997</v>
      </c>
      <c r="CZ168" s="2">
        <f>((S168*CA168)/100)</f>
        <v>151.291</v>
      </c>
      <c r="DA168" s="2"/>
      <c r="DB168" s="2"/>
      <c r="DC168" s="2" t="s">
        <v>3</v>
      </c>
      <c r="DD168" s="2" t="s">
        <v>3</v>
      </c>
      <c r="DE168" s="2" t="s">
        <v>3</v>
      </c>
      <c r="DF168" s="2" t="s">
        <v>3</v>
      </c>
      <c r="DG168" s="2" t="s">
        <v>3</v>
      </c>
      <c r="DH168" s="2" t="s">
        <v>3</v>
      </c>
      <c r="DI168" s="2" t="s">
        <v>3</v>
      </c>
      <c r="DJ168" s="2" t="s">
        <v>3</v>
      </c>
      <c r="DK168" s="2" t="s">
        <v>3</v>
      </c>
      <c r="DL168" s="2" t="s">
        <v>3</v>
      </c>
      <c r="DM168" s="2" t="s">
        <v>3</v>
      </c>
      <c r="DN168" s="2">
        <v>0</v>
      </c>
      <c r="DO168" s="2">
        <v>0</v>
      </c>
      <c r="DP168" s="2">
        <v>1</v>
      </c>
      <c r="DQ168" s="2">
        <v>1</v>
      </c>
      <c r="DR168" s="2"/>
      <c r="DS168" s="2"/>
      <c r="DT168" s="2"/>
      <c r="DU168" s="2">
        <v>1013</v>
      </c>
      <c r="DV168" s="2" t="s">
        <v>202</v>
      </c>
      <c r="DW168" s="2" t="s">
        <v>202</v>
      </c>
      <c r="DX168" s="2">
        <v>1</v>
      </c>
      <c r="DY168" s="2"/>
      <c r="DZ168" s="2" t="s">
        <v>3</v>
      </c>
      <c r="EA168" s="2" t="s">
        <v>3</v>
      </c>
      <c r="EB168" s="2" t="s">
        <v>3</v>
      </c>
      <c r="EC168" s="2" t="s">
        <v>3</v>
      </c>
      <c r="ED168" s="2"/>
      <c r="EE168" s="2">
        <v>49573406</v>
      </c>
      <c r="EF168" s="2">
        <v>30</v>
      </c>
      <c r="EG168" s="2" t="s">
        <v>129</v>
      </c>
      <c r="EH168" s="2">
        <v>0</v>
      </c>
      <c r="EI168" s="2" t="s">
        <v>3</v>
      </c>
      <c r="EJ168" s="2">
        <v>1</v>
      </c>
      <c r="EK168" s="2">
        <v>47</v>
      </c>
      <c r="EL168" s="2" t="s">
        <v>204</v>
      </c>
      <c r="EM168" s="2" t="s">
        <v>205</v>
      </c>
      <c r="EN168" s="2"/>
      <c r="EO168" s="2" t="s">
        <v>158</v>
      </c>
      <c r="EP168" s="2"/>
      <c r="EQ168" s="2">
        <v>131072</v>
      </c>
      <c r="ER168" s="2">
        <v>4861.2</v>
      </c>
      <c r="ES168" s="2">
        <v>1800.88</v>
      </c>
      <c r="ET168" s="2">
        <v>1059.0999999999999</v>
      </c>
      <c r="EU168" s="2">
        <v>41.92</v>
      </c>
      <c r="EV168" s="2">
        <v>2001.22</v>
      </c>
      <c r="EW168" s="2">
        <v>179</v>
      </c>
      <c r="EX168" s="2">
        <v>0</v>
      </c>
      <c r="EY168" s="2">
        <v>0</v>
      </c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>
        <v>0</v>
      </c>
      <c r="FR168" s="2">
        <f t="shared" si="156"/>
        <v>0</v>
      </c>
      <c r="FS168" s="2">
        <v>0</v>
      </c>
      <c r="FT168" s="2"/>
      <c r="FU168" s="2"/>
      <c r="FV168" s="2"/>
      <c r="FW168" s="2"/>
      <c r="FX168" s="2">
        <v>98</v>
      </c>
      <c r="FY168" s="2">
        <v>70</v>
      </c>
      <c r="FZ168" s="2"/>
      <c r="GA168" s="2" t="s">
        <v>3</v>
      </c>
      <c r="GB168" s="2"/>
      <c r="GC168" s="2"/>
      <c r="GD168" s="2">
        <v>0</v>
      </c>
      <c r="GE168" s="2"/>
      <c r="GF168" s="2">
        <v>-1519207738</v>
      </c>
      <c r="GG168" s="2">
        <v>2</v>
      </c>
      <c r="GH168" s="2">
        <v>1</v>
      </c>
      <c r="GI168" s="2">
        <v>-2</v>
      </c>
      <c r="GJ168" s="2">
        <v>0</v>
      </c>
      <c r="GK168" s="2">
        <f>ROUND(R168*(R12)/100,2)</f>
        <v>7.93</v>
      </c>
      <c r="GL168" s="2">
        <f t="shared" si="157"/>
        <v>0</v>
      </c>
      <c r="GM168" s="2">
        <f t="shared" si="158"/>
        <v>896.04</v>
      </c>
      <c r="GN168" s="2">
        <f t="shared" si="159"/>
        <v>896.04</v>
      </c>
      <c r="GO168" s="2">
        <f t="shared" si="160"/>
        <v>0</v>
      </c>
      <c r="GP168" s="2">
        <f t="shared" si="161"/>
        <v>0</v>
      </c>
      <c r="GQ168" s="2"/>
      <c r="GR168" s="2">
        <v>0</v>
      </c>
      <c r="GS168" s="2">
        <v>0</v>
      </c>
      <c r="GT168" s="2">
        <v>0</v>
      </c>
      <c r="GU168" s="2" t="s">
        <v>3</v>
      </c>
      <c r="GV168" s="2">
        <f t="shared" si="162"/>
        <v>0</v>
      </c>
      <c r="GW168" s="2">
        <v>1</v>
      </c>
      <c r="GX168" s="2">
        <f t="shared" si="163"/>
        <v>0</v>
      </c>
      <c r="GY168" s="2"/>
      <c r="GZ168" s="2"/>
      <c r="HA168" s="2">
        <v>0</v>
      </c>
      <c r="HB168" s="2">
        <v>0</v>
      </c>
      <c r="HC168" s="2">
        <f t="shared" si="164"/>
        <v>0</v>
      </c>
      <c r="HD168" s="2"/>
      <c r="HE168" s="2" t="s">
        <v>3</v>
      </c>
      <c r="HF168" s="2" t="s">
        <v>3</v>
      </c>
      <c r="HG168" s="2"/>
      <c r="HH168" s="2"/>
      <c r="HI168" s="2"/>
      <c r="HJ168" s="2"/>
      <c r="HK168" s="2"/>
      <c r="HL168" s="2"/>
      <c r="HM168" s="2" t="s">
        <v>3</v>
      </c>
      <c r="HN168" s="2" t="s">
        <v>3</v>
      </c>
      <c r="HO168" s="2" t="s">
        <v>3</v>
      </c>
      <c r="HP168" s="2" t="s">
        <v>3</v>
      </c>
      <c r="HQ168" s="2" t="s">
        <v>3</v>
      </c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>
        <v>0</v>
      </c>
      <c r="IL168" s="2"/>
      <c r="IM168" s="2"/>
      <c r="IN168" s="2"/>
      <c r="IO168" s="2"/>
      <c r="IP168" s="2"/>
      <c r="IQ168" s="2"/>
      <c r="IR168" s="2"/>
      <c r="IS168" s="2"/>
      <c r="IT168" s="2"/>
      <c r="IU168" s="2"/>
    </row>
    <row r="169" spans="1:255" x14ac:dyDescent="0.2">
      <c r="A169">
        <v>17</v>
      </c>
      <c r="B169">
        <v>1</v>
      </c>
      <c r="C169">
        <f>ROW(SmtRes!A78)</f>
        <v>78</v>
      </c>
      <c r="E169" t="s">
        <v>220</v>
      </c>
      <c r="F169" t="s">
        <v>221</v>
      </c>
      <c r="G169" t="s">
        <v>222</v>
      </c>
      <c r="H169" t="s">
        <v>202</v>
      </c>
      <c r="I169">
        <f>ROUND(10.8/100,9)</f>
        <v>0.108</v>
      </c>
      <c r="J169">
        <v>0</v>
      </c>
      <c r="K169">
        <f>ROUND(10.8/100,9)</f>
        <v>0.108</v>
      </c>
      <c r="O169">
        <f t="shared" si="127"/>
        <v>10329.700000000001</v>
      </c>
      <c r="P169">
        <f t="shared" si="128"/>
        <v>2853.32</v>
      </c>
      <c r="Q169">
        <f t="shared" si="167"/>
        <v>1202.1300000000001</v>
      </c>
      <c r="R169">
        <f t="shared" si="130"/>
        <v>131.51</v>
      </c>
      <c r="S169">
        <f t="shared" si="131"/>
        <v>6274.25</v>
      </c>
      <c r="T169">
        <f t="shared" si="132"/>
        <v>0</v>
      </c>
      <c r="U169">
        <f t="shared" si="133"/>
        <v>19.332000000000001</v>
      </c>
      <c r="V169">
        <f t="shared" si="134"/>
        <v>0</v>
      </c>
      <c r="W169">
        <f t="shared" si="135"/>
        <v>0</v>
      </c>
      <c r="X169">
        <f t="shared" si="136"/>
        <v>5897.8</v>
      </c>
      <c r="Y169">
        <f t="shared" si="137"/>
        <v>4141.01</v>
      </c>
      <c r="AA169">
        <v>50990268</v>
      </c>
      <c r="AB169">
        <f t="shared" si="138"/>
        <v>4861.2</v>
      </c>
      <c r="AC169">
        <f t="shared" si="139"/>
        <v>1800.88</v>
      </c>
      <c r="AD169">
        <f t="shared" si="168"/>
        <v>1059.0999999999999</v>
      </c>
      <c r="AE169">
        <f t="shared" si="169"/>
        <v>41.92</v>
      </c>
      <c r="AF169">
        <f t="shared" si="170"/>
        <v>2001.22</v>
      </c>
      <c r="AG169">
        <f t="shared" si="143"/>
        <v>0</v>
      </c>
      <c r="AH169">
        <f t="shared" si="171"/>
        <v>179</v>
      </c>
      <c r="AI169">
        <f t="shared" si="172"/>
        <v>0</v>
      </c>
      <c r="AJ169">
        <f t="shared" si="146"/>
        <v>0</v>
      </c>
      <c r="AK169">
        <v>4861.2</v>
      </c>
      <c r="AL169">
        <v>1800.88</v>
      </c>
      <c r="AM169">
        <v>1059.0999999999999</v>
      </c>
      <c r="AN169">
        <v>41.92</v>
      </c>
      <c r="AO169">
        <v>2001.22</v>
      </c>
      <c r="AP169">
        <v>0</v>
      </c>
      <c r="AQ169">
        <v>179</v>
      </c>
      <c r="AR169">
        <v>0</v>
      </c>
      <c r="AS169">
        <v>0</v>
      </c>
      <c r="AT169">
        <v>94</v>
      </c>
      <c r="AU169">
        <v>66</v>
      </c>
      <c r="AV169">
        <v>1</v>
      </c>
      <c r="AW169">
        <v>1</v>
      </c>
      <c r="AZ169">
        <v>1</v>
      </c>
      <c r="BA169">
        <v>29.03</v>
      </c>
      <c r="BB169">
        <v>10.51</v>
      </c>
      <c r="BC169">
        <v>14.67</v>
      </c>
      <c r="BD169" t="s">
        <v>3</v>
      </c>
      <c r="BE169" t="s">
        <v>3</v>
      </c>
      <c r="BF169" t="s">
        <v>3</v>
      </c>
      <c r="BG169" t="s">
        <v>3</v>
      </c>
      <c r="BH169">
        <v>0</v>
      </c>
      <c r="BI169">
        <v>1</v>
      </c>
      <c r="BJ169" t="s">
        <v>223</v>
      </c>
      <c r="BM169">
        <v>47</v>
      </c>
      <c r="BN169">
        <v>0</v>
      </c>
      <c r="BO169" t="s">
        <v>221</v>
      </c>
      <c r="BP169">
        <v>1</v>
      </c>
      <c r="BQ169">
        <v>30</v>
      </c>
      <c r="BR169">
        <v>0</v>
      </c>
      <c r="BS169">
        <v>29.03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94</v>
      </c>
      <c r="CA169">
        <v>66</v>
      </c>
      <c r="CB169" t="s">
        <v>3</v>
      </c>
      <c r="CE169">
        <v>30</v>
      </c>
      <c r="CF169">
        <v>0</v>
      </c>
      <c r="CG169">
        <v>0</v>
      </c>
      <c r="CM169">
        <v>0</v>
      </c>
      <c r="CN169" t="s">
        <v>1321</v>
      </c>
      <c r="CO169">
        <v>0</v>
      </c>
      <c r="CP169">
        <f t="shared" si="147"/>
        <v>10329.700000000001</v>
      </c>
      <c r="CQ169">
        <f t="shared" si="148"/>
        <v>26418.91</v>
      </c>
      <c r="CR169">
        <f t="shared" si="173"/>
        <v>11131.14</v>
      </c>
      <c r="CS169">
        <f t="shared" si="150"/>
        <v>1216.94</v>
      </c>
      <c r="CT169">
        <f t="shared" si="151"/>
        <v>58095.42</v>
      </c>
      <c r="CU169">
        <f t="shared" si="152"/>
        <v>0</v>
      </c>
      <c r="CV169">
        <f t="shared" si="153"/>
        <v>179</v>
      </c>
      <c r="CW169">
        <f t="shared" si="154"/>
        <v>0</v>
      </c>
      <c r="CX169">
        <f t="shared" si="155"/>
        <v>0</v>
      </c>
      <c r="CY169">
        <f>S169*(BZ169/100)</f>
        <v>5897.7950000000001</v>
      </c>
      <c r="CZ169">
        <f>S169*(CA169/100)</f>
        <v>4141.0050000000001</v>
      </c>
      <c r="DC169" t="s">
        <v>3</v>
      </c>
      <c r="DD169" t="s">
        <v>3</v>
      </c>
      <c r="DE169" t="s">
        <v>3</v>
      </c>
      <c r="DF169" t="s">
        <v>3</v>
      </c>
      <c r="DG169" t="s">
        <v>3</v>
      </c>
      <c r="DH169" t="s">
        <v>3</v>
      </c>
      <c r="DI169" t="s">
        <v>3</v>
      </c>
      <c r="DJ169" t="s">
        <v>3</v>
      </c>
      <c r="DK169" t="s">
        <v>3</v>
      </c>
      <c r="DL169" t="s">
        <v>3</v>
      </c>
      <c r="DM169" t="s">
        <v>3</v>
      </c>
      <c r="DN169">
        <v>98</v>
      </c>
      <c r="DO169">
        <v>70</v>
      </c>
      <c r="DP169">
        <v>1</v>
      </c>
      <c r="DQ169">
        <v>1</v>
      </c>
      <c r="DU169">
        <v>1013</v>
      </c>
      <c r="DV169" t="s">
        <v>202</v>
      </c>
      <c r="DW169" t="s">
        <v>202</v>
      </c>
      <c r="DX169">
        <v>1</v>
      </c>
      <c r="DZ169" t="s">
        <v>3</v>
      </c>
      <c r="EA169" t="s">
        <v>3</v>
      </c>
      <c r="EB169" t="s">
        <v>3</v>
      </c>
      <c r="EC169" t="s">
        <v>3</v>
      </c>
      <c r="EE169">
        <v>49573406</v>
      </c>
      <c r="EF169">
        <v>30</v>
      </c>
      <c r="EG169" t="s">
        <v>129</v>
      </c>
      <c r="EH169">
        <v>0</v>
      </c>
      <c r="EI169" t="s">
        <v>3</v>
      </c>
      <c r="EJ169">
        <v>1</v>
      </c>
      <c r="EK169">
        <v>47</v>
      </c>
      <c r="EL169" t="s">
        <v>204</v>
      </c>
      <c r="EM169" t="s">
        <v>205</v>
      </c>
      <c r="EO169" t="s">
        <v>158</v>
      </c>
      <c r="EQ169">
        <v>131072</v>
      </c>
      <c r="ER169">
        <v>4861.2</v>
      </c>
      <c r="ES169">
        <v>1800.88</v>
      </c>
      <c r="ET169">
        <v>1059.0999999999999</v>
      </c>
      <c r="EU169">
        <v>41.92</v>
      </c>
      <c r="EV169">
        <v>2001.22</v>
      </c>
      <c r="EW169">
        <v>179</v>
      </c>
      <c r="EX169">
        <v>0</v>
      </c>
      <c r="EY169">
        <v>0</v>
      </c>
      <c r="FQ169">
        <v>0</v>
      </c>
      <c r="FR169">
        <f t="shared" si="156"/>
        <v>0</v>
      </c>
      <c r="FS169">
        <v>0</v>
      </c>
      <c r="FX169">
        <v>98</v>
      </c>
      <c r="FY169">
        <v>70</v>
      </c>
      <c r="GA169" t="s">
        <v>3</v>
      </c>
      <c r="GD169">
        <v>0</v>
      </c>
      <c r="GF169">
        <v>-1519207738</v>
      </c>
      <c r="GG169">
        <v>2</v>
      </c>
      <c r="GH169">
        <v>1</v>
      </c>
      <c r="GI169">
        <v>2</v>
      </c>
      <c r="GJ169">
        <v>0</v>
      </c>
      <c r="GK169">
        <f>ROUND(R169*(S12)/100,2)</f>
        <v>210.42</v>
      </c>
      <c r="GL169">
        <f t="shared" si="157"/>
        <v>0</v>
      </c>
      <c r="GM169">
        <f t="shared" si="158"/>
        <v>20578.93</v>
      </c>
      <c r="GN169">
        <f t="shared" si="159"/>
        <v>20578.93</v>
      </c>
      <c r="GO169">
        <f t="shared" si="160"/>
        <v>0</v>
      </c>
      <c r="GP169">
        <f t="shared" si="161"/>
        <v>0</v>
      </c>
      <c r="GR169">
        <v>0</v>
      </c>
      <c r="GS169">
        <v>0</v>
      </c>
      <c r="GT169">
        <v>0</v>
      </c>
      <c r="GU169" t="s">
        <v>3</v>
      </c>
      <c r="GV169">
        <f t="shared" si="162"/>
        <v>0</v>
      </c>
      <c r="GW169">
        <v>1</v>
      </c>
      <c r="GX169">
        <f t="shared" si="163"/>
        <v>0</v>
      </c>
      <c r="HA169">
        <v>0</v>
      </c>
      <c r="HB169">
        <v>0</v>
      </c>
      <c r="HC169">
        <f t="shared" si="164"/>
        <v>0</v>
      </c>
      <c r="HE169" t="s">
        <v>3</v>
      </c>
      <c r="HF169" t="s">
        <v>3</v>
      </c>
      <c r="HM169" t="s">
        <v>3</v>
      </c>
      <c r="HN169" t="s">
        <v>3</v>
      </c>
      <c r="HO169" t="s">
        <v>3</v>
      </c>
      <c r="HP169" t="s">
        <v>3</v>
      </c>
      <c r="HQ169" t="s">
        <v>3</v>
      </c>
      <c r="IK169">
        <v>0</v>
      </c>
    </row>
    <row r="170" spans="1:255" x14ac:dyDescent="0.2">
      <c r="A170" s="2">
        <v>18</v>
      </c>
      <c r="B170" s="2">
        <v>1</v>
      </c>
      <c r="C170" s="2">
        <v>75</v>
      </c>
      <c r="D170" s="2"/>
      <c r="E170" s="2" t="s">
        <v>224</v>
      </c>
      <c r="F170" s="2" t="s">
        <v>225</v>
      </c>
      <c r="G170" s="2" t="s">
        <v>226</v>
      </c>
      <c r="H170" s="2" t="s">
        <v>48</v>
      </c>
      <c r="I170" s="2">
        <f>I168*J170</f>
        <v>0.18899999999999997</v>
      </c>
      <c r="J170" s="2">
        <v>1.7499999999999998</v>
      </c>
      <c r="K170" s="2">
        <v>1.75</v>
      </c>
      <c r="L170" s="2"/>
      <c r="M170" s="2"/>
      <c r="N170" s="2"/>
      <c r="O170" s="2">
        <f t="shared" si="127"/>
        <v>1073.8800000000001</v>
      </c>
      <c r="P170" s="2">
        <f t="shared" si="128"/>
        <v>1073.8800000000001</v>
      </c>
      <c r="Q170" s="2">
        <f t="shared" si="167"/>
        <v>0</v>
      </c>
      <c r="R170" s="2">
        <f t="shared" si="130"/>
        <v>0</v>
      </c>
      <c r="S170" s="2">
        <f t="shared" si="131"/>
        <v>0</v>
      </c>
      <c r="T170" s="2">
        <f t="shared" si="132"/>
        <v>0</v>
      </c>
      <c r="U170" s="2">
        <f t="shared" si="133"/>
        <v>0</v>
      </c>
      <c r="V170" s="2">
        <f t="shared" si="134"/>
        <v>0</v>
      </c>
      <c r="W170" s="2">
        <f t="shared" si="135"/>
        <v>0</v>
      </c>
      <c r="X170" s="2">
        <f t="shared" si="136"/>
        <v>0</v>
      </c>
      <c r="Y170" s="2">
        <f t="shared" si="137"/>
        <v>0</v>
      </c>
      <c r="Z170" s="2"/>
      <c r="AA170" s="2">
        <v>50990267</v>
      </c>
      <c r="AB170" s="2">
        <f t="shared" si="138"/>
        <v>5681.92</v>
      </c>
      <c r="AC170" s="2">
        <f t="shared" si="139"/>
        <v>5681.92</v>
      </c>
      <c r="AD170" s="2">
        <f t="shared" si="168"/>
        <v>0</v>
      </c>
      <c r="AE170" s="2">
        <f t="shared" si="169"/>
        <v>0</v>
      </c>
      <c r="AF170" s="2">
        <f t="shared" si="170"/>
        <v>0</v>
      </c>
      <c r="AG170" s="2">
        <f t="shared" si="143"/>
        <v>0</v>
      </c>
      <c r="AH170" s="2">
        <f t="shared" si="171"/>
        <v>0</v>
      </c>
      <c r="AI170" s="2">
        <f t="shared" si="172"/>
        <v>0</v>
      </c>
      <c r="AJ170" s="2">
        <f t="shared" si="146"/>
        <v>0</v>
      </c>
      <c r="AK170" s="2">
        <v>5681.92</v>
      </c>
      <c r="AL170" s="2">
        <v>5681.92</v>
      </c>
      <c r="AM170" s="2">
        <v>0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98</v>
      </c>
      <c r="AU170" s="2">
        <v>70</v>
      </c>
      <c r="AV170" s="2">
        <v>1</v>
      </c>
      <c r="AW170" s="2">
        <v>1</v>
      </c>
      <c r="AX170" s="2"/>
      <c r="AY170" s="2"/>
      <c r="AZ170" s="2">
        <v>1</v>
      </c>
      <c r="BA170" s="2">
        <v>1</v>
      </c>
      <c r="BB170" s="2">
        <v>1</v>
      </c>
      <c r="BC170" s="2">
        <v>1</v>
      </c>
      <c r="BD170" s="2" t="s">
        <v>3</v>
      </c>
      <c r="BE170" s="2" t="s">
        <v>3</v>
      </c>
      <c r="BF170" s="2" t="s">
        <v>3</v>
      </c>
      <c r="BG170" s="2" t="s">
        <v>3</v>
      </c>
      <c r="BH170" s="2">
        <v>3</v>
      </c>
      <c r="BI170" s="2">
        <v>1</v>
      </c>
      <c r="BJ170" s="2" t="s">
        <v>227</v>
      </c>
      <c r="BK170" s="2"/>
      <c r="BL170" s="2"/>
      <c r="BM170" s="2">
        <v>47</v>
      </c>
      <c r="BN170" s="2">
        <v>0</v>
      </c>
      <c r="BO170" s="2" t="s">
        <v>3</v>
      </c>
      <c r="BP170" s="2">
        <v>0</v>
      </c>
      <c r="BQ170" s="2">
        <v>30</v>
      </c>
      <c r="BR170" s="2">
        <v>0</v>
      </c>
      <c r="BS170" s="2">
        <v>1</v>
      </c>
      <c r="BT170" s="2">
        <v>1</v>
      </c>
      <c r="BU170" s="2">
        <v>1</v>
      </c>
      <c r="BV170" s="2">
        <v>1</v>
      </c>
      <c r="BW170" s="2">
        <v>1</v>
      </c>
      <c r="BX170" s="2">
        <v>1</v>
      </c>
      <c r="BY170" s="2" t="s">
        <v>3</v>
      </c>
      <c r="BZ170" s="2">
        <v>98</v>
      </c>
      <c r="CA170" s="2">
        <v>70</v>
      </c>
      <c r="CB170" s="2" t="s">
        <v>3</v>
      </c>
      <c r="CC170" s="2"/>
      <c r="CD170" s="2"/>
      <c r="CE170" s="2">
        <v>30</v>
      </c>
      <c r="CF170" s="2">
        <v>0</v>
      </c>
      <c r="CG170" s="2">
        <v>0</v>
      </c>
      <c r="CH170" s="2"/>
      <c r="CI170" s="2"/>
      <c r="CJ170" s="2"/>
      <c r="CK170" s="2"/>
      <c r="CL170" s="2"/>
      <c r="CM170" s="2">
        <v>0</v>
      </c>
      <c r="CN170" s="2" t="s">
        <v>3</v>
      </c>
      <c r="CO170" s="2">
        <v>0</v>
      </c>
      <c r="CP170" s="2">
        <f t="shared" si="147"/>
        <v>1073.8800000000001</v>
      </c>
      <c r="CQ170" s="2">
        <f t="shared" si="148"/>
        <v>5681.92</v>
      </c>
      <c r="CR170" s="2">
        <f t="shared" si="173"/>
        <v>0</v>
      </c>
      <c r="CS170" s="2">
        <f t="shared" si="150"/>
        <v>0</v>
      </c>
      <c r="CT170" s="2">
        <f t="shared" si="151"/>
        <v>0</v>
      </c>
      <c r="CU170" s="2">
        <f t="shared" si="152"/>
        <v>0</v>
      </c>
      <c r="CV170" s="2">
        <f t="shared" si="153"/>
        <v>0</v>
      </c>
      <c r="CW170" s="2">
        <f t="shared" si="154"/>
        <v>0</v>
      </c>
      <c r="CX170" s="2">
        <f t="shared" si="155"/>
        <v>0</v>
      </c>
      <c r="CY170" s="2">
        <f>((S170*BZ170)/100)</f>
        <v>0</v>
      </c>
      <c r="CZ170" s="2">
        <f>((S170*CA170)/100)</f>
        <v>0</v>
      </c>
      <c r="DA170" s="2"/>
      <c r="DB170" s="2"/>
      <c r="DC170" s="2" t="s">
        <v>3</v>
      </c>
      <c r="DD170" s="2" t="s">
        <v>3</v>
      </c>
      <c r="DE170" s="2" t="s">
        <v>3</v>
      </c>
      <c r="DF170" s="2" t="s">
        <v>3</v>
      </c>
      <c r="DG170" s="2" t="s">
        <v>3</v>
      </c>
      <c r="DH170" s="2" t="s">
        <v>3</v>
      </c>
      <c r="DI170" s="2" t="s">
        <v>3</v>
      </c>
      <c r="DJ170" s="2" t="s">
        <v>3</v>
      </c>
      <c r="DK170" s="2" t="s">
        <v>3</v>
      </c>
      <c r="DL170" s="2" t="s">
        <v>3</v>
      </c>
      <c r="DM170" s="2" t="s">
        <v>3</v>
      </c>
      <c r="DN170" s="2">
        <v>0</v>
      </c>
      <c r="DO170" s="2">
        <v>0</v>
      </c>
      <c r="DP170" s="2">
        <v>1</v>
      </c>
      <c r="DQ170" s="2">
        <v>1</v>
      </c>
      <c r="DR170" s="2"/>
      <c r="DS170" s="2"/>
      <c r="DT170" s="2"/>
      <c r="DU170" s="2">
        <v>1009</v>
      </c>
      <c r="DV170" s="2" t="s">
        <v>48</v>
      </c>
      <c r="DW170" s="2" t="s">
        <v>48</v>
      </c>
      <c r="DX170" s="2">
        <v>1000</v>
      </c>
      <c r="DY170" s="2"/>
      <c r="DZ170" s="2" t="s">
        <v>3</v>
      </c>
      <c r="EA170" s="2" t="s">
        <v>3</v>
      </c>
      <c r="EB170" s="2" t="s">
        <v>3</v>
      </c>
      <c r="EC170" s="2" t="s">
        <v>3</v>
      </c>
      <c r="ED170" s="2"/>
      <c r="EE170" s="2">
        <v>49573406</v>
      </c>
      <c r="EF170" s="2">
        <v>30</v>
      </c>
      <c r="EG170" s="2" t="s">
        <v>129</v>
      </c>
      <c r="EH170" s="2">
        <v>0</v>
      </c>
      <c r="EI170" s="2" t="s">
        <v>3</v>
      </c>
      <c r="EJ170" s="2">
        <v>1</v>
      </c>
      <c r="EK170" s="2">
        <v>47</v>
      </c>
      <c r="EL170" s="2" t="s">
        <v>204</v>
      </c>
      <c r="EM170" s="2" t="s">
        <v>205</v>
      </c>
      <c r="EN170" s="2"/>
      <c r="EO170" s="2" t="s">
        <v>3</v>
      </c>
      <c r="EP170" s="2"/>
      <c r="EQ170" s="2">
        <v>0</v>
      </c>
      <c r="ER170" s="2">
        <v>5681.92</v>
      </c>
      <c r="ES170" s="2">
        <v>5681.92</v>
      </c>
      <c r="ET170" s="2">
        <v>0</v>
      </c>
      <c r="EU170" s="2">
        <v>0</v>
      </c>
      <c r="EV170" s="2">
        <v>0</v>
      </c>
      <c r="EW170" s="2">
        <v>0</v>
      </c>
      <c r="EX170" s="2">
        <v>0</v>
      </c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>
        <v>0</v>
      </c>
      <c r="FR170" s="2">
        <f t="shared" si="156"/>
        <v>0</v>
      </c>
      <c r="FS170" s="2">
        <v>0</v>
      </c>
      <c r="FT170" s="2"/>
      <c r="FU170" s="2"/>
      <c r="FV170" s="2"/>
      <c r="FW170" s="2"/>
      <c r="FX170" s="2">
        <v>98</v>
      </c>
      <c r="FY170" s="2">
        <v>70</v>
      </c>
      <c r="FZ170" s="2"/>
      <c r="GA170" s="2" t="s">
        <v>3</v>
      </c>
      <c r="GB170" s="2"/>
      <c r="GC170" s="2"/>
      <c r="GD170" s="2">
        <v>0</v>
      </c>
      <c r="GE170" s="2"/>
      <c r="GF170" s="2">
        <v>1217530821</v>
      </c>
      <c r="GG170" s="2">
        <v>2</v>
      </c>
      <c r="GH170" s="2">
        <v>1</v>
      </c>
      <c r="GI170" s="2">
        <v>-2</v>
      </c>
      <c r="GJ170" s="2">
        <v>0</v>
      </c>
      <c r="GK170" s="2">
        <f>ROUND(R170*(R12)/100,2)</f>
        <v>0</v>
      </c>
      <c r="GL170" s="2">
        <f t="shared" si="157"/>
        <v>0</v>
      </c>
      <c r="GM170" s="2">
        <f t="shared" si="158"/>
        <v>1073.8800000000001</v>
      </c>
      <c r="GN170" s="2">
        <f t="shared" si="159"/>
        <v>1073.8800000000001</v>
      </c>
      <c r="GO170" s="2">
        <f t="shared" si="160"/>
        <v>0</v>
      </c>
      <c r="GP170" s="2">
        <f t="shared" si="161"/>
        <v>0</v>
      </c>
      <c r="GQ170" s="2"/>
      <c r="GR170" s="2">
        <v>0</v>
      </c>
      <c r="GS170" s="2">
        <v>3</v>
      </c>
      <c r="GT170" s="2">
        <v>0</v>
      </c>
      <c r="GU170" s="2" t="s">
        <v>3</v>
      </c>
      <c r="GV170" s="2">
        <f t="shared" si="162"/>
        <v>0</v>
      </c>
      <c r="GW170" s="2">
        <v>1</v>
      </c>
      <c r="GX170" s="2">
        <f t="shared" si="163"/>
        <v>0</v>
      </c>
      <c r="GY170" s="2"/>
      <c r="GZ170" s="2"/>
      <c r="HA170" s="2">
        <v>0</v>
      </c>
      <c r="HB170" s="2">
        <v>0</v>
      </c>
      <c r="HC170" s="2">
        <f t="shared" si="164"/>
        <v>0</v>
      </c>
      <c r="HD170" s="2"/>
      <c r="HE170" s="2" t="s">
        <v>3</v>
      </c>
      <c r="HF170" s="2" t="s">
        <v>3</v>
      </c>
      <c r="HG170" s="2"/>
      <c r="HH170" s="2"/>
      <c r="HI170" s="2"/>
      <c r="HJ170" s="2"/>
      <c r="HK170" s="2"/>
      <c r="HL170" s="2"/>
      <c r="HM170" s="2" t="s">
        <v>3</v>
      </c>
      <c r="HN170" s="2" t="s">
        <v>3</v>
      </c>
      <c r="HO170" s="2" t="s">
        <v>3</v>
      </c>
      <c r="HP170" s="2" t="s">
        <v>3</v>
      </c>
      <c r="HQ170" s="2" t="s">
        <v>3</v>
      </c>
      <c r="HR170" s="2"/>
      <c r="HS170" s="2"/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>
        <v>0</v>
      </c>
      <c r="IL170" s="2"/>
      <c r="IM170" s="2"/>
      <c r="IN170" s="2"/>
      <c r="IO170" s="2"/>
      <c r="IP170" s="2"/>
      <c r="IQ170" s="2"/>
      <c r="IR170" s="2"/>
      <c r="IS170" s="2"/>
      <c r="IT170" s="2"/>
      <c r="IU170" s="2"/>
    </row>
    <row r="171" spans="1:255" x14ac:dyDescent="0.2">
      <c r="A171">
        <v>18</v>
      </c>
      <c r="B171">
        <v>1</v>
      </c>
      <c r="C171">
        <v>77</v>
      </c>
      <c r="E171" t="s">
        <v>224</v>
      </c>
      <c r="F171" t="s">
        <v>225</v>
      </c>
      <c r="G171" t="s">
        <v>226</v>
      </c>
      <c r="H171" t="s">
        <v>48</v>
      </c>
      <c r="I171">
        <f>I169*J171</f>
        <v>0.18899999999999997</v>
      </c>
      <c r="J171">
        <v>1.7499999999999998</v>
      </c>
      <c r="K171">
        <v>1.75</v>
      </c>
      <c r="O171">
        <f t="shared" si="127"/>
        <v>14744.37</v>
      </c>
      <c r="P171">
        <f t="shared" si="128"/>
        <v>14744.37</v>
      </c>
      <c r="Q171">
        <f t="shared" si="167"/>
        <v>0</v>
      </c>
      <c r="R171">
        <f t="shared" si="130"/>
        <v>0</v>
      </c>
      <c r="S171">
        <f t="shared" si="131"/>
        <v>0</v>
      </c>
      <c r="T171">
        <f t="shared" si="132"/>
        <v>0</v>
      </c>
      <c r="U171">
        <f t="shared" si="133"/>
        <v>0</v>
      </c>
      <c r="V171">
        <f t="shared" si="134"/>
        <v>0</v>
      </c>
      <c r="W171">
        <f t="shared" si="135"/>
        <v>0</v>
      </c>
      <c r="X171">
        <f t="shared" si="136"/>
        <v>0</v>
      </c>
      <c r="Y171">
        <f t="shared" si="137"/>
        <v>0</v>
      </c>
      <c r="AA171">
        <v>50990268</v>
      </c>
      <c r="AB171">
        <f t="shared" si="138"/>
        <v>5681.92</v>
      </c>
      <c r="AC171">
        <f t="shared" si="139"/>
        <v>5681.92</v>
      </c>
      <c r="AD171">
        <f t="shared" si="168"/>
        <v>0</v>
      </c>
      <c r="AE171">
        <f t="shared" si="169"/>
        <v>0</v>
      </c>
      <c r="AF171">
        <f t="shared" si="170"/>
        <v>0</v>
      </c>
      <c r="AG171">
        <f t="shared" si="143"/>
        <v>0</v>
      </c>
      <c r="AH171">
        <f t="shared" si="171"/>
        <v>0</v>
      </c>
      <c r="AI171">
        <f t="shared" si="172"/>
        <v>0</v>
      </c>
      <c r="AJ171">
        <f t="shared" si="146"/>
        <v>0</v>
      </c>
      <c r="AK171">
        <v>5681.92</v>
      </c>
      <c r="AL171">
        <v>5681.92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13.73</v>
      </c>
      <c r="BD171" t="s">
        <v>3</v>
      </c>
      <c r="BE171" t="s">
        <v>3</v>
      </c>
      <c r="BF171" t="s">
        <v>3</v>
      </c>
      <c r="BG171" t="s">
        <v>3</v>
      </c>
      <c r="BH171">
        <v>3</v>
      </c>
      <c r="BI171">
        <v>1</v>
      </c>
      <c r="BJ171" t="s">
        <v>227</v>
      </c>
      <c r="BM171">
        <v>47</v>
      </c>
      <c r="BN171">
        <v>0</v>
      </c>
      <c r="BO171" t="s">
        <v>225</v>
      </c>
      <c r="BP171">
        <v>1</v>
      </c>
      <c r="BQ171">
        <v>30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0</v>
      </c>
      <c r="CA171">
        <v>0</v>
      </c>
      <c r="CB171" t="s">
        <v>3</v>
      </c>
      <c r="CE171">
        <v>30</v>
      </c>
      <c r="CF171">
        <v>0</v>
      </c>
      <c r="CG171">
        <v>0</v>
      </c>
      <c r="CM171">
        <v>0</v>
      </c>
      <c r="CN171" t="s">
        <v>3</v>
      </c>
      <c r="CO171">
        <v>0</v>
      </c>
      <c r="CP171">
        <f t="shared" si="147"/>
        <v>14744.37</v>
      </c>
      <c r="CQ171">
        <f t="shared" si="148"/>
        <v>78012.759999999995</v>
      </c>
      <c r="CR171">
        <f t="shared" si="173"/>
        <v>0</v>
      </c>
      <c r="CS171">
        <f t="shared" si="150"/>
        <v>0</v>
      </c>
      <c r="CT171">
        <f t="shared" si="151"/>
        <v>0</v>
      </c>
      <c r="CU171">
        <f t="shared" si="152"/>
        <v>0</v>
      </c>
      <c r="CV171">
        <f t="shared" si="153"/>
        <v>0</v>
      </c>
      <c r="CW171">
        <f t="shared" si="154"/>
        <v>0</v>
      </c>
      <c r="CX171">
        <f t="shared" si="155"/>
        <v>0</v>
      </c>
      <c r="CY171">
        <f>S171*(BZ171/100)</f>
        <v>0</v>
      </c>
      <c r="CZ171">
        <f>S171*(CA171/100)</f>
        <v>0</v>
      </c>
      <c r="DC171" t="s">
        <v>3</v>
      </c>
      <c r="DD171" t="s">
        <v>3</v>
      </c>
      <c r="DE171" t="s">
        <v>3</v>
      </c>
      <c r="DF171" t="s">
        <v>3</v>
      </c>
      <c r="DG171" t="s">
        <v>3</v>
      </c>
      <c r="DH171" t="s">
        <v>3</v>
      </c>
      <c r="DI171" t="s">
        <v>3</v>
      </c>
      <c r="DJ171" t="s">
        <v>3</v>
      </c>
      <c r="DK171" t="s">
        <v>3</v>
      </c>
      <c r="DL171" t="s">
        <v>3</v>
      </c>
      <c r="DM171" t="s">
        <v>3</v>
      </c>
      <c r="DN171">
        <v>98</v>
      </c>
      <c r="DO171">
        <v>70</v>
      </c>
      <c r="DP171">
        <v>1</v>
      </c>
      <c r="DQ171">
        <v>1</v>
      </c>
      <c r="DU171">
        <v>1009</v>
      </c>
      <c r="DV171" t="s">
        <v>48</v>
      </c>
      <c r="DW171" t="s">
        <v>48</v>
      </c>
      <c r="DX171">
        <v>1000</v>
      </c>
      <c r="DZ171" t="s">
        <v>3</v>
      </c>
      <c r="EA171" t="s">
        <v>3</v>
      </c>
      <c r="EB171" t="s">
        <v>3</v>
      </c>
      <c r="EC171" t="s">
        <v>3</v>
      </c>
      <c r="EE171">
        <v>49573406</v>
      </c>
      <c r="EF171">
        <v>30</v>
      </c>
      <c r="EG171" t="s">
        <v>129</v>
      </c>
      <c r="EH171">
        <v>0</v>
      </c>
      <c r="EI171" t="s">
        <v>3</v>
      </c>
      <c r="EJ171">
        <v>1</v>
      </c>
      <c r="EK171">
        <v>47</v>
      </c>
      <c r="EL171" t="s">
        <v>204</v>
      </c>
      <c r="EM171" t="s">
        <v>205</v>
      </c>
      <c r="EO171" t="s">
        <v>3</v>
      </c>
      <c r="EQ171">
        <v>0</v>
      </c>
      <c r="ER171">
        <v>5681.92</v>
      </c>
      <c r="ES171">
        <v>5681.92</v>
      </c>
      <c r="ET171">
        <v>0</v>
      </c>
      <c r="EU171">
        <v>0</v>
      </c>
      <c r="EV171">
        <v>0</v>
      </c>
      <c r="EW171">
        <v>0</v>
      </c>
      <c r="EX171">
        <v>0</v>
      </c>
      <c r="FQ171">
        <v>0</v>
      </c>
      <c r="FR171">
        <f t="shared" si="156"/>
        <v>0</v>
      </c>
      <c r="FS171">
        <v>0</v>
      </c>
      <c r="FX171">
        <v>98</v>
      </c>
      <c r="FY171">
        <v>70</v>
      </c>
      <c r="GA171" t="s">
        <v>3</v>
      </c>
      <c r="GD171">
        <v>0</v>
      </c>
      <c r="GF171">
        <v>1217530821</v>
      </c>
      <c r="GG171">
        <v>2</v>
      </c>
      <c r="GH171">
        <v>1</v>
      </c>
      <c r="GI171">
        <v>2</v>
      </c>
      <c r="GJ171">
        <v>0</v>
      </c>
      <c r="GK171">
        <f>ROUND(R171*(S12)/100,2)</f>
        <v>0</v>
      </c>
      <c r="GL171">
        <f t="shared" si="157"/>
        <v>0</v>
      </c>
      <c r="GM171">
        <f t="shared" si="158"/>
        <v>14744.37</v>
      </c>
      <c r="GN171">
        <f t="shared" si="159"/>
        <v>14744.37</v>
      </c>
      <c r="GO171">
        <f t="shared" si="160"/>
        <v>0</v>
      </c>
      <c r="GP171">
        <f t="shared" si="161"/>
        <v>0</v>
      </c>
      <c r="GR171">
        <v>0</v>
      </c>
      <c r="GS171">
        <v>3</v>
      </c>
      <c r="GT171">
        <v>0</v>
      </c>
      <c r="GU171" t="s">
        <v>3</v>
      </c>
      <c r="GV171">
        <f t="shared" si="162"/>
        <v>0</v>
      </c>
      <c r="GW171">
        <v>1</v>
      </c>
      <c r="GX171">
        <f t="shared" si="163"/>
        <v>0</v>
      </c>
      <c r="HA171">
        <v>0</v>
      </c>
      <c r="HB171">
        <v>0</v>
      </c>
      <c r="HC171">
        <f t="shared" si="164"/>
        <v>0</v>
      </c>
      <c r="HE171" t="s">
        <v>3</v>
      </c>
      <c r="HF171" t="s">
        <v>3</v>
      </c>
      <c r="HM171" t="s">
        <v>3</v>
      </c>
      <c r="HN171" t="s">
        <v>3</v>
      </c>
      <c r="HO171" t="s">
        <v>3</v>
      </c>
      <c r="HP171" t="s">
        <v>3</v>
      </c>
      <c r="HQ171" t="s">
        <v>3</v>
      </c>
      <c r="IK171">
        <v>0</v>
      </c>
    </row>
    <row r="172" spans="1:255" x14ac:dyDescent="0.2">
      <c r="A172" s="2">
        <v>18</v>
      </c>
      <c r="B172" s="2">
        <v>1</v>
      </c>
      <c r="C172" s="2">
        <v>76</v>
      </c>
      <c r="D172" s="2"/>
      <c r="E172" s="2" t="s">
        <v>228</v>
      </c>
      <c r="F172" s="2" t="s">
        <v>229</v>
      </c>
      <c r="G172" s="2" t="s">
        <v>230</v>
      </c>
      <c r="H172" s="2" t="s">
        <v>48</v>
      </c>
      <c r="I172" s="2">
        <f>I168*J172</f>
        <v>0.67500000000000004</v>
      </c>
      <c r="J172" s="2">
        <v>6.25</v>
      </c>
      <c r="K172" s="2">
        <v>6.25</v>
      </c>
      <c r="L172" s="2"/>
      <c r="M172" s="2"/>
      <c r="N172" s="2"/>
      <c r="O172" s="2">
        <f t="shared" si="127"/>
        <v>3835.3</v>
      </c>
      <c r="P172" s="2">
        <f t="shared" si="128"/>
        <v>3835.3</v>
      </c>
      <c r="Q172" s="2">
        <f t="shared" si="167"/>
        <v>0</v>
      </c>
      <c r="R172" s="2">
        <f t="shared" si="130"/>
        <v>0</v>
      </c>
      <c r="S172" s="2">
        <f t="shared" si="131"/>
        <v>0</v>
      </c>
      <c r="T172" s="2">
        <f t="shared" si="132"/>
        <v>0</v>
      </c>
      <c r="U172" s="2">
        <f t="shared" si="133"/>
        <v>0</v>
      </c>
      <c r="V172" s="2">
        <f t="shared" si="134"/>
        <v>0</v>
      </c>
      <c r="W172" s="2">
        <f t="shared" si="135"/>
        <v>0</v>
      </c>
      <c r="X172" s="2">
        <f t="shared" si="136"/>
        <v>0</v>
      </c>
      <c r="Y172" s="2">
        <f t="shared" si="137"/>
        <v>0</v>
      </c>
      <c r="Z172" s="2"/>
      <c r="AA172" s="2">
        <v>50990267</v>
      </c>
      <c r="AB172" s="2">
        <f t="shared" si="138"/>
        <v>5681.92</v>
      </c>
      <c r="AC172" s="2">
        <f t="shared" si="139"/>
        <v>5681.92</v>
      </c>
      <c r="AD172" s="2">
        <f t="shared" si="168"/>
        <v>0</v>
      </c>
      <c r="AE172" s="2">
        <f t="shared" si="169"/>
        <v>0</v>
      </c>
      <c r="AF172" s="2">
        <f t="shared" si="170"/>
        <v>0</v>
      </c>
      <c r="AG172" s="2">
        <f t="shared" si="143"/>
        <v>0</v>
      </c>
      <c r="AH172" s="2">
        <f t="shared" si="171"/>
        <v>0</v>
      </c>
      <c r="AI172" s="2">
        <f t="shared" si="172"/>
        <v>0</v>
      </c>
      <c r="AJ172" s="2">
        <f t="shared" si="146"/>
        <v>0</v>
      </c>
      <c r="AK172" s="2">
        <v>5681.92</v>
      </c>
      <c r="AL172" s="2">
        <v>5681.92</v>
      </c>
      <c r="AM172" s="2">
        <v>0</v>
      </c>
      <c r="AN172" s="2">
        <v>0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98</v>
      </c>
      <c r="AU172" s="2">
        <v>70</v>
      </c>
      <c r="AV172" s="2">
        <v>1</v>
      </c>
      <c r="AW172" s="2">
        <v>1</v>
      </c>
      <c r="AX172" s="2"/>
      <c r="AY172" s="2"/>
      <c r="AZ172" s="2">
        <v>1</v>
      </c>
      <c r="BA172" s="2">
        <v>1</v>
      </c>
      <c r="BB172" s="2">
        <v>1</v>
      </c>
      <c r="BC172" s="2">
        <v>1</v>
      </c>
      <c r="BD172" s="2" t="s">
        <v>3</v>
      </c>
      <c r="BE172" s="2" t="s">
        <v>3</v>
      </c>
      <c r="BF172" s="2" t="s">
        <v>3</v>
      </c>
      <c r="BG172" s="2" t="s">
        <v>3</v>
      </c>
      <c r="BH172" s="2">
        <v>3</v>
      </c>
      <c r="BI172" s="2">
        <v>1</v>
      </c>
      <c r="BJ172" s="2" t="s">
        <v>231</v>
      </c>
      <c r="BK172" s="2"/>
      <c r="BL172" s="2"/>
      <c r="BM172" s="2">
        <v>47</v>
      </c>
      <c r="BN172" s="2">
        <v>0</v>
      </c>
      <c r="BO172" s="2" t="s">
        <v>3</v>
      </c>
      <c r="BP172" s="2">
        <v>0</v>
      </c>
      <c r="BQ172" s="2">
        <v>30</v>
      </c>
      <c r="BR172" s="2">
        <v>0</v>
      </c>
      <c r="BS172" s="2">
        <v>1</v>
      </c>
      <c r="BT172" s="2">
        <v>1</v>
      </c>
      <c r="BU172" s="2">
        <v>1</v>
      </c>
      <c r="BV172" s="2">
        <v>1</v>
      </c>
      <c r="BW172" s="2">
        <v>1</v>
      </c>
      <c r="BX172" s="2">
        <v>1</v>
      </c>
      <c r="BY172" s="2" t="s">
        <v>3</v>
      </c>
      <c r="BZ172" s="2">
        <v>98</v>
      </c>
      <c r="CA172" s="2">
        <v>70</v>
      </c>
      <c r="CB172" s="2" t="s">
        <v>3</v>
      </c>
      <c r="CC172" s="2"/>
      <c r="CD172" s="2"/>
      <c r="CE172" s="2">
        <v>30</v>
      </c>
      <c r="CF172" s="2">
        <v>0</v>
      </c>
      <c r="CG172" s="2">
        <v>0</v>
      </c>
      <c r="CH172" s="2"/>
      <c r="CI172" s="2"/>
      <c r="CJ172" s="2"/>
      <c r="CK172" s="2"/>
      <c r="CL172" s="2"/>
      <c r="CM172" s="2">
        <v>0</v>
      </c>
      <c r="CN172" s="2" t="s">
        <v>3</v>
      </c>
      <c r="CO172" s="2">
        <v>0</v>
      </c>
      <c r="CP172" s="2">
        <f t="shared" si="147"/>
        <v>3835.3</v>
      </c>
      <c r="CQ172" s="2">
        <f t="shared" si="148"/>
        <v>5681.92</v>
      </c>
      <c r="CR172" s="2">
        <f t="shared" si="173"/>
        <v>0</v>
      </c>
      <c r="CS172" s="2">
        <f t="shared" si="150"/>
        <v>0</v>
      </c>
      <c r="CT172" s="2">
        <f t="shared" si="151"/>
        <v>0</v>
      </c>
      <c r="CU172" s="2">
        <f t="shared" si="152"/>
        <v>0</v>
      </c>
      <c r="CV172" s="2">
        <f t="shared" si="153"/>
        <v>0</v>
      </c>
      <c r="CW172" s="2">
        <f t="shared" si="154"/>
        <v>0</v>
      </c>
      <c r="CX172" s="2">
        <f t="shared" si="155"/>
        <v>0</v>
      </c>
      <c r="CY172" s="2">
        <f>((S172*BZ172)/100)</f>
        <v>0</v>
      </c>
      <c r="CZ172" s="2">
        <f>((S172*CA172)/100)</f>
        <v>0</v>
      </c>
      <c r="DA172" s="2"/>
      <c r="DB172" s="2"/>
      <c r="DC172" s="2" t="s">
        <v>3</v>
      </c>
      <c r="DD172" s="2" t="s">
        <v>3</v>
      </c>
      <c r="DE172" s="2" t="s">
        <v>3</v>
      </c>
      <c r="DF172" s="2" t="s">
        <v>3</v>
      </c>
      <c r="DG172" s="2" t="s">
        <v>3</v>
      </c>
      <c r="DH172" s="2" t="s">
        <v>3</v>
      </c>
      <c r="DI172" s="2" t="s">
        <v>3</v>
      </c>
      <c r="DJ172" s="2" t="s">
        <v>3</v>
      </c>
      <c r="DK172" s="2" t="s">
        <v>3</v>
      </c>
      <c r="DL172" s="2" t="s">
        <v>3</v>
      </c>
      <c r="DM172" s="2" t="s">
        <v>3</v>
      </c>
      <c r="DN172" s="2">
        <v>0</v>
      </c>
      <c r="DO172" s="2">
        <v>0</v>
      </c>
      <c r="DP172" s="2">
        <v>1</v>
      </c>
      <c r="DQ172" s="2">
        <v>1</v>
      </c>
      <c r="DR172" s="2"/>
      <c r="DS172" s="2"/>
      <c r="DT172" s="2"/>
      <c r="DU172" s="2">
        <v>1009</v>
      </c>
      <c r="DV172" s="2" t="s">
        <v>48</v>
      </c>
      <c r="DW172" s="2" t="s">
        <v>48</v>
      </c>
      <c r="DX172" s="2">
        <v>1000</v>
      </c>
      <c r="DY172" s="2"/>
      <c r="DZ172" s="2" t="s">
        <v>3</v>
      </c>
      <c r="EA172" s="2" t="s">
        <v>3</v>
      </c>
      <c r="EB172" s="2" t="s">
        <v>3</v>
      </c>
      <c r="EC172" s="2" t="s">
        <v>3</v>
      </c>
      <c r="ED172" s="2"/>
      <c r="EE172" s="2">
        <v>49573406</v>
      </c>
      <c r="EF172" s="2">
        <v>30</v>
      </c>
      <c r="EG172" s="2" t="s">
        <v>129</v>
      </c>
      <c r="EH172" s="2">
        <v>0</v>
      </c>
      <c r="EI172" s="2" t="s">
        <v>3</v>
      </c>
      <c r="EJ172" s="2">
        <v>1</v>
      </c>
      <c r="EK172" s="2">
        <v>47</v>
      </c>
      <c r="EL172" s="2" t="s">
        <v>204</v>
      </c>
      <c r="EM172" s="2" t="s">
        <v>205</v>
      </c>
      <c r="EN172" s="2"/>
      <c r="EO172" s="2" t="s">
        <v>3</v>
      </c>
      <c r="EP172" s="2"/>
      <c r="EQ172" s="2">
        <v>0</v>
      </c>
      <c r="ER172" s="2">
        <v>5681.92</v>
      </c>
      <c r="ES172" s="2">
        <v>5681.92</v>
      </c>
      <c r="ET172" s="2">
        <v>0</v>
      </c>
      <c r="EU172" s="2">
        <v>0</v>
      </c>
      <c r="EV172" s="2">
        <v>0</v>
      </c>
      <c r="EW172" s="2">
        <v>0</v>
      </c>
      <c r="EX172" s="2">
        <v>0</v>
      </c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>
        <v>0</v>
      </c>
      <c r="FR172" s="2">
        <f t="shared" si="156"/>
        <v>0</v>
      </c>
      <c r="FS172" s="2">
        <v>0</v>
      </c>
      <c r="FT172" s="2"/>
      <c r="FU172" s="2"/>
      <c r="FV172" s="2"/>
      <c r="FW172" s="2"/>
      <c r="FX172" s="2">
        <v>98</v>
      </c>
      <c r="FY172" s="2">
        <v>70</v>
      </c>
      <c r="FZ172" s="2"/>
      <c r="GA172" s="2" t="s">
        <v>3</v>
      </c>
      <c r="GB172" s="2"/>
      <c r="GC172" s="2"/>
      <c r="GD172" s="2">
        <v>0</v>
      </c>
      <c r="GE172" s="2"/>
      <c r="GF172" s="2">
        <v>-168228711</v>
      </c>
      <c r="GG172" s="2">
        <v>2</v>
      </c>
      <c r="GH172" s="2">
        <v>1</v>
      </c>
      <c r="GI172" s="2">
        <v>-2</v>
      </c>
      <c r="GJ172" s="2">
        <v>0</v>
      </c>
      <c r="GK172" s="2">
        <f>ROUND(R172*(R12)/100,2)</f>
        <v>0</v>
      </c>
      <c r="GL172" s="2">
        <f t="shared" si="157"/>
        <v>0</v>
      </c>
      <c r="GM172" s="2">
        <f t="shared" si="158"/>
        <v>3835.3</v>
      </c>
      <c r="GN172" s="2">
        <f t="shared" si="159"/>
        <v>3835.3</v>
      </c>
      <c r="GO172" s="2">
        <f t="shared" si="160"/>
        <v>0</v>
      </c>
      <c r="GP172" s="2">
        <f t="shared" si="161"/>
        <v>0</v>
      </c>
      <c r="GQ172" s="2"/>
      <c r="GR172" s="2">
        <v>0</v>
      </c>
      <c r="GS172" s="2">
        <v>3</v>
      </c>
      <c r="GT172" s="2">
        <v>0</v>
      </c>
      <c r="GU172" s="2" t="s">
        <v>3</v>
      </c>
      <c r="GV172" s="2">
        <f t="shared" si="162"/>
        <v>0</v>
      </c>
      <c r="GW172" s="2">
        <v>1</v>
      </c>
      <c r="GX172" s="2">
        <f t="shared" si="163"/>
        <v>0</v>
      </c>
      <c r="GY172" s="2"/>
      <c r="GZ172" s="2"/>
      <c r="HA172" s="2">
        <v>0</v>
      </c>
      <c r="HB172" s="2">
        <v>0</v>
      </c>
      <c r="HC172" s="2">
        <f t="shared" si="164"/>
        <v>0</v>
      </c>
      <c r="HD172" s="2"/>
      <c r="HE172" s="2" t="s">
        <v>3</v>
      </c>
      <c r="HF172" s="2" t="s">
        <v>3</v>
      </c>
      <c r="HG172" s="2"/>
      <c r="HH172" s="2"/>
      <c r="HI172" s="2"/>
      <c r="HJ172" s="2"/>
      <c r="HK172" s="2"/>
      <c r="HL172" s="2"/>
      <c r="HM172" s="2" t="s">
        <v>3</v>
      </c>
      <c r="HN172" s="2" t="s">
        <v>3</v>
      </c>
      <c r="HO172" s="2" t="s">
        <v>3</v>
      </c>
      <c r="HP172" s="2" t="s">
        <v>3</v>
      </c>
      <c r="HQ172" s="2" t="s">
        <v>3</v>
      </c>
      <c r="HR172" s="2"/>
      <c r="HS172" s="2"/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>
        <v>0</v>
      </c>
      <c r="IL172" s="2"/>
      <c r="IM172" s="2"/>
      <c r="IN172" s="2"/>
      <c r="IO172" s="2"/>
      <c r="IP172" s="2"/>
      <c r="IQ172" s="2"/>
      <c r="IR172" s="2"/>
      <c r="IS172" s="2"/>
      <c r="IT172" s="2"/>
      <c r="IU172" s="2"/>
    </row>
    <row r="173" spans="1:255" x14ac:dyDescent="0.2">
      <c r="A173">
        <v>18</v>
      </c>
      <c r="B173">
        <v>1</v>
      </c>
      <c r="C173">
        <v>78</v>
      </c>
      <c r="E173" t="s">
        <v>228</v>
      </c>
      <c r="F173" t="s">
        <v>229</v>
      </c>
      <c r="G173" t="s">
        <v>230</v>
      </c>
      <c r="H173" t="s">
        <v>48</v>
      </c>
      <c r="I173">
        <f>I169*J173</f>
        <v>0.67500000000000004</v>
      </c>
      <c r="J173">
        <v>6.25</v>
      </c>
      <c r="K173">
        <v>6.25</v>
      </c>
      <c r="O173">
        <f t="shared" si="127"/>
        <v>64126.22</v>
      </c>
      <c r="P173">
        <f t="shared" si="128"/>
        <v>64126.22</v>
      </c>
      <c r="Q173">
        <f t="shared" si="167"/>
        <v>0</v>
      </c>
      <c r="R173">
        <f t="shared" si="130"/>
        <v>0</v>
      </c>
      <c r="S173">
        <f t="shared" si="131"/>
        <v>0</v>
      </c>
      <c r="T173">
        <f t="shared" si="132"/>
        <v>0</v>
      </c>
      <c r="U173">
        <f t="shared" si="133"/>
        <v>0</v>
      </c>
      <c r="V173">
        <f t="shared" si="134"/>
        <v>0</v>
      </c>
      <c r="W173">
        <f t="shared" si="135"/>
        <v>0</v>
      </c>
      <c r="X173">
        <f t="shared" si="136"/>
        <v>0</v>
      </c>
      <c r="Y173">
        <f t="shared" si="137"/>
        <v>0</v>
      </c>
      <c r="AA173">
        <v>50990268</v>
      </c>
      <c r="AB173">
        <f t="shared" si="138"/>
        <v>5681.92</v>
      </c>
      <c r="AC173">
        <f t="shared" si="139"/>
        <v>5681.92</v>
      </c>
      <c r="AD173">
        <f t="shared" si="168"/>
        <v>0</v>
      </c>
      <c r="AE173">
        <f t="shared" si="169"/>
        <v>0</v>
      </c>
      <c r="AF173">
        <f t="shared" si="170"/>
        <v>0</v>
      </c>
      <c r="AG173">
        <f t="shared" si="143"/>
        <v>0</v>
      </c>
      <c r="AH173">
        <f t="shared" si="171"/>
        <v>0</v>
      </c>
      <c r="AI173">
        <f t="shared" si="172"/>
        <v>0</v>
      </c>
      <c r="AJ173">
        <f t="shared" si="146"/>
        <v>0</v>
      </c>
      <c r="AK173">
        <v>5681.92</v>
      </c>
      <c r="AL173">
        <v>5681.92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16.72</v>
      </c>
      <c r="BD173" t="s">
        <v>3</v>
      </c>
      <c r="BE173" t="s">
        <v>3</v>
      </c>
      <c r="BF173" t="s">
        <v>3</v>
      </c>
      <c r="BG173" t="s">
        <v>3</v>
      </c>
      <c r="BH173">
        <v>3</v>
      </c>
      <c r="BI173">
        <v>1</v>
      </c>
      <c r="BJ173" t="s">
        <v>231</v>
      </c>
      <c r="BM173">
        <v>47</v>
      </c>
      <c r="BN173">
        <v>0</v>
      </c>
      <c r="BO173" t="s">
        <v>229</v>
      </c>
      <c r="BP173">
        <v>1</v>
      </c>
      <c r="BQ173">
        <v>30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0</v>
      </c>
      <c r="CA173">
        <v>0</v>
      </c>
      <c r="CB173" t="s">
        <v>3</v>
      </c>
      <c r="CE173">
        <v>30</v>
      </c>
      <c r="CF173">
        <v>0</v>
      </c>
      <c r="CG173">
        <v>0</v>
      </c>
      <c r="CM173">
        <v>0</v>
      </c>
      <c r="CN173" t="s">
        <v>3</v>
      </c>
      <c r="CO173">
        <v>0</v>
      </c>
      <c r="CP173">
        <f t="shared" si="147"/>
        <v>64126.22</v>
      </c>
      <c r="CQ173">
        <f t="shared" si="148"/>
        <v>95001.7</v>
      </c>
      <c r="CR173">
        <f t="shared" si="173"/>
        <v>0</v>
      </c>
      <c r="CS173">
        <f t="shared" si="150"/>
        <v>0</v>
      </c>
      <c r="CT173">
        <f t="shared" si="151"/>
        <v>0</v>
      </c>
      <c r="CU173">
        <f t="shared" si="152"/>
        <v>0</v>
      </c>
      <c r="CV173">
        <f t="shared" si="153"/>
        <v>0</v>
      </c>
      <c r="CW173">
        <f t="shared" si="154"/>
        <v>0</v>
      </c>
      <c r="CX173">
        <f t="shared" si="155"/>
        <v>0</v>
      </c>
      <c r="CY173">
        <f>S173*(BZ173/100)</f>
        <v>0</v>
      </c>
      <c r="CZ173">
        <f>S173*(CA173/100)</f>
        <v>0</v>
      </c>
      <c r="DC173" t="s">
        <v>3</v>
      </c>
      <c r="DD173" t="s">
        <v>3</v>
      </c>
      <c r="DE173" t="s">
        <v>3</v>
      </c>
      <c r="DF173" t="s">
        <v>3</v>
      </c>
      <c r="DG173" t="s">
        <v>3</v>
      </c>
      <c r="DH173" t="s">
        <v>3</v>
      </c>
      <c r="DI173" t="s">
        <v>3</v>
      </c>
      <c r="DJ173" t="s">
        <v>3</v>
      </c>
      <c r="DK173" t="s">
        <v>3</v>
      </c>
      <c r="DL173" t="s">
        <v>3</v>
      </c>
      <c r="DM173" t="s">
        <v>3</v>
      </c>
      <c r="DN173">
        <v>98</v>
      </c>
      <c r="DO173">
        <v>70</v>
      </c>
      <c r="DP173">
        <v>1</v>
      </c>
      <c r="DQ173">
        <v>1</v>
      </c>
      <c r="DU173">
        <v>1009</v>
      </c>
      <c r="DV173" t="s">
        <v>48</v>
      </c>
      <c r="DW173" t="s">
        <v>48</v>
      </c>
      <c r="DX173">
        <v>1000</v>
      </c>
      <c r="DZ173" t="s">
        <v>3</v>
      </c>
      <c r="EA173" t="s">
        <v>3</v>
      </c>
      <c r="EB173" t="s">
        <v>3</v>
      </c>
      <c r="EC173" t="s">
        <v>3</v>
      </c>
      <c r="EE173">
        <v>49573406</v>
      </c>
      <c r="EF173">
        <v>30</v>
      </c>
      <c r="EG173" t="s">
        <v>129</v>
      </c>
      <c r="EH173">
        <v>0</v>
      </c>
      <c r="EI173" t="s">
        <v>3</v>
      </c>
      <c r="EJ173">
        <v>1</v>
      </c>
      <c r="EK173">
        <v>47</v>
      </c>
      <c r="EL173" t="s">
        <v>204</v>
      </c>
      <c r="EM173" t="s">
        <v>205</v>
      </c>
      <c r="EO173" t="s">
        <v>3</v>
      </c>
      <c r="EQ173">
        <v>0</v>
      </c>
      <c r="ER173">
        <v>5681.92</v>
      </c>
      <c r="ES173">
        <v>5681.92</v>
      </c>
      <c r="ET173">
        <v>0</v>
      </c>
      <c r="EU173">
        <v>0</v>
      </c>
      <c r="EV173">
        <v>0</v>
      </c>
      <c r="EW173">
        <v>0</v>
      </c>
      <c r="EX173">
        <v>0</v>
      </c>
      <c r="FQ173">
        <v>0</v>
      </c>
      <c r="FR173">
        <f t="shared" si="156"/>
        <v>0</v>
      </c>
      <c r="FS173">
        <v>0</v>
      </c>
      <c r="FX173">
        <v>98</v>
      </c>
      <c r="FY173">
        <v>70</v>
      </c>
      <c r="GA173" t="s">
        <v>3</v>
      </c>
      <c r="GD173">
        <v>0</v>
      </c>
      <c r="GF173">
        <v>-168228711</v>
      </c>
      <c r="GG173">
        <v>2</v>
      </c>
      <c r="GH173">
        <v>1</v>
      </c>
      <c r="GI173">
        <v>2</v>
      </c>
      <c r="GJ173">
        <v>0</v>
      </c>
      <c r="GK173">
        <f>ROUND(R173*(S12)/100,2)</f>
        <v>0</v>
      </c>
      <c r="GL173">
        <f t="shared" si="157"/>
        <v>0</v>
      </c>
      <c r="GM173">
        <f t="shared" si="158"/>
        <v>64126.22</v>
      </c>
      <c r="GN173">
        <f t="shared" si="159"/>
        <v>64126.22</v>
      </c>
      <c r="GO173">
        <f t="shared" si="160"/>
        <v>0</v>
      </c>
      <c r="GP173">
        <f t="shared" si="161"/>
        <v>0</v>
      </c>
      <c r="GR173">
        <v>0</v>
      </c>
      <c r="GS173">
        <v>3</v>
      </c>
      <c r="GT173">
        <v>0</v>
      </c>
      <c r="GU173" t="s">
        <v>3</v>
      </c>
      <c r="GV173">
        <f t="shared" si="162"/>
        <v>0</v>
      </c>
      <c r="GW173">
        <v>1</v>
      </c>
      <c r="GX173">
        <f t="shared" si="163"/>
        <v>0</v>
      </c>
      <c r="HA173">
        <v>0</v>
      </c>
      <c r="HB173">
        <v>0</v>
      </c>
      <c r="HC173">
        <f t="shared" si="164"/>
        <v>0</v>
      </c>
      <c r="HE173" t="s">
        <v>3</v>
      </c>
      <c r="HF173" t="s">
        <v>3</v>
      </c>
      <c r="HM173" t="s">
        <v>3</v>
      </c>
      <c r="HN173" t="s">
        <v>3</v>
      </c>
      <c r="HO173" t="s">
        <v>3</v>
      </c>
      <c r="HP173" t="s">
        <v>3</v>
      </c>
      <c r="HQ173" t="s">
        <v>3</v>
      </c>
      <c r="IK173">
        <v>0</v>
      </c>
    </row>
    <row r="174" spans="1:255" x14ac:dyDescent="0.2">
      <c r="A174" s="2">
        <v>18</v>
      </c>
      <c r="B174" s="2">
        <v>1</v>
      </c>
      <c r="C174" s="2"/>
      <c r="D174" s="2"/>
      <c r="E174" s="2" t="s">
        <v>232</v>
      </c>
      <c r="F174" s="2" t="s">
        <v>233</v>
      </c>
      <c r="G174" s="2" t="s">
        <v>234</v>
      </c>
      <c r="H174" s="2" t="s">
        <v>48</v>
      </c>
      <c r="I174" s="2">
        <f>I168*J174</f>
        <v>1.0799999999999999E-2</v>
      </c>
      <c r="J174" s="2">
        <v>9.9999999999999992E-2</v>
      </c>
      <c r="K174" s="2">
        <v>0.1</v>
      </c>
      <c r="L174" s="2"/>
      <c r="M174" s="2"/>
      <c r="N174" s="2"/>
      <c r="O174" s="2">
        <f t="shared" si="127"/>
        <v>61.36</v>
      </c>
      <c r="P174" s="2">
        <f t="shared" si="128"/>
        <v>61.36</v>
      </c>
      <c r="Q174" s="2">
        <f t="shared" si="167"/>
        <v>0</v>
      </c>
      <c r="R174" s="2">
        <f t="shared" si="130"/>
        <v>0</v>
      </c>
      <c r="S174" s="2">
        <f t="shared" si="131"/>
        <v>0</v>
      </c>
      <c r="T174" s="2">
        <f t="shared" si="132"/>
        <v>0</v>
      </c>
      <c r="U174" s="2">
        <f t="shared" si="133"/>
        <v>0</v>
      </c>
      <c r="V174" s="2">
        <f t="shared" si="134"/>
        <v>0</v>
      </c>
      <c r="W174" s="2">
        <f t="shared" si="135"/>
        <v>0</v>
      </c>
      <c r="X174" s="2">
        <f t="shared" si="136"/>
        <v>0</v>
      </c>
      <c r="Y174" s="2">
        <f t="shared" si="137"/>
        <v>0</v>
      </c>
      <c r="Z174" s="2"/>
      <c r="AA174" s="2">
        <v>50990267</v>
      </c>
      <c r="AB174" s="2">
        <f t="shared" si="138"/>
        <v>5681.92</v>
      </c>
      <c r="AC174" s="2">
        <f t="shared" si="139"/>
        <v>5681.92</v>
      </c>
      <c r="AD174" s="2">
        <f t="shared" si="168"/>
        <v>0</v>
      </c>
      <c r="AE174" s="2">
        <f t="shared" si="169"/>
        <v>0</v>
      </c>
      <c r="AF174" s="2">
        <f t="shared" si="170"/>
        <v>0</v>
      </c>
      <c r="AG174" s="2">
        <f t="shared" si="143"/>
        <v>0</v>
      </c>
      <c r="AH174" s="2">
        <f t="shared" si="171"/>
        <v>0</v>
      </c>
      <c r="AI174" s="2">
        <f t="shared" si="172"/>
        <v>0</v>
      </c>
      <c r="AJ174" s="2">
        <f t="shared" si="146"/>
        <v>0</v>
      </c>
      <c r="AK174" s="2">
        <v>5681.92</v>
      </c>
      <c r="AL174" s="2">
        <v>5681.92</v>
      </c>
      <c r="AM174" s="2">
        <v>0</v>
      </c>
      <c r="AN174" s="2">
        <v>0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98</v>
      </c>
      <c r="AU174" s="2">
        <v>70</v>
      </c>
      <c r="AV174" s="2">
        <v>1</v>
      </c>
      <c r="AW174" s="2">
        <v>1</v>
      </c>
      <c r="AX174" s="2"/>
      <c r="AY174" s="2"/>
      <c r="AZ174" s="2">
        <v>1</v>
      </c>
      <c r="BA174" s="2">
        <v>1</v>
      </c>
      <c r="BB174" s="2">
        <v>1</v>
      </c>
      <c r="BC174" s="2">
        <v>1</v>
      </c>
      <c r="BD174" s="2" t="s">
        <v>3</v>
      </c>
      <c r="BE174" s="2" t="s">
        <v>3</v>
      </c>
      <c r="BF174" s="2" t="s">
        <v>3</v>
      </c>
      <c r="BG174" s="2" t="s">
        <v>3</v>
      </c>
      <c r="BH174" s="2">
        <v>3</v>
      </c>
      <c r="BI174" s="2">
        <v>1</v>
      </c>
      <c r="BJ174" s="2" t="s">
        <v>235</v>
      </c>
      <c r="BK174" s="2"/>
      <c r="BL174" s="2"/>
      <c r="BM174" s="2">
        <v>47</v>
      </c>
      <c r="BN174" s="2">
        <v>0</v>
      </c>
      <c r="BO174" s="2" t="s">
        <v>3</v>
      </c>
      <c r="BP174" s="2">
        <v>0</v>
      </c>
      <c r="BQ174" s="2">
        <v>30</v>
      </c>
      <c r="BR174" s="2">
        <v>0</v>
      </c>
      <c r="BS174" s="2">
        <v>1</v>
      </c>
      <c r="BT174" s="2">
        <v>1</v>
      </c>
      <c r="BU174" s="2">
        <v>1</v>
      </c>
      <c r="BV174" s="2">
        <v>1</v>
      </c>
      <c r="BW174" s="2">
        <v>1</v>
      </c>
      <c r="BX174" s="2">
        <v>1</v>
      </c>
      <c r="BY174" s="2" t="s">
        <v>3</v>
      </c>
      <c r="BZ174" s="2">
        <v>98</v>
      </c>
      <c r="CA174" s="2">
        <v>70</v>
      </c>
      <c r="CB174" s="2" t="s">
        <v>3</v>
      </c>
      <c r="CC174" s="2"/>
      <c r="CD174" s="2"/>
      <c r="CE174" s="2">
        <v>30</v>
      </c>
      <c r="CF174" s="2">
        <v>0</v>
      </c>
      <c r="CG174" s="2">
        <v>0</v>
      </c>
      <c r="CH174" s="2"/>
      <c r="CI174" s="2"/>
      <c r="CJ174" s="2"/>
      <c r="CK174" s="2"/>
      <c r="CL174" s="2"/>
      <c r="CM174" s="2">
        <v>0</v>
      </c>
      <c r="CN174" s="2" t="s">
        <v>3</v>
      </c>
      <c r="CO174" s="2">
        <v>0</v>
      </c>
      <c r="CP174" s="2">
        <f t="shared" si="147"/>
        <v>61.36</v>
      </c>
      <c r="CQ174" s="2">
        <f t="shared" si="148"/>
        <v>5681.92</v>
      </c>
      <c r="CR174" s="2">
        <f t="shared" si="173"/>
        <v>0</v>
      </c>
      <c r="CS174" s="2">
        <f t="shared" si="150"/>
        <v>0</v>
      </c>
      <c r="CT174" s="2">
        <f t="shared" si="151"/>
        <v>0</v>
      </c>
      <c r="CU174" s="2">
        <f t="shared" si="152"/>
        <v>0</v>
      </c>
      <c r="CV174" s="2">
        <f t="shared" si="153"/>
        <v>0</v>
      </c>
      <c r="CW174" s="2">
        <f t="shared" si="154"/>
        <v>0</v>
      </c>
      <c r="CX174" s="2">
        <f t="shared" si="155"/>
        <v>0</v>
      </c>
      <c r="CY174" s="2">
        <f>((S174*BZ174)/100)</f>
        <v>0</v>
      </c>
      <c r="CZ174" s="2">
        <f>((S174*CA174)/100)</f>
        <v>0</v>
      </c>
      <c r="DA174" s="2"/>
      <c r="DB174" s="2"/>
      <c r="DC174" s="2" t="s">
        <v>3</v>
      </c>
      <c r="DD174" s="2" t="s">
        <v>3</v>
      </c>
      <c r="DE174" s="2" t="s">
        <v>3</v>
      </c>
      <c r="DF174" s="2" t="s">
        <v>3</v>
      </c>
      <c r="DG174" s="2" t="s">
        <v>3</v>
      </c>
      <c r="DH174" s="2" t="s">
        <v>3</v>
      </c>
      <c r="DI174" s="2" t="s">
        <v>3</v>
      </c>
      <c r="DJ174" s="2" t="s">
        <v>3</v>
      </c>
      <c r="DK174" s="2" t="s">
        <v>3</v>
      </c>
      <c r="DL174" s="2" t="s">
        <v>3</v>
      </c>
      <c r="DM174" s="2" t="s">
        <v>3</v>
      </c>
      <c r="DN174" s="2">
        <v>0</v>
      </c>
      <c r="DO174" s="2">
        <v>0</v>
      </c>
      <c r="DP174" s="2">
        <v>1</v>
      </c>
      <c r="DQ174" s="2">
        <v>1</v>
      </c>
      <c r="DR174" s="2"/>
      <c r="DS174" s="2"/>
      <c r="DT174" s="2"/>
      <c r="DU174" s="2">
        <v>1009</v>
      </c>
      <c r="DV174" s="2" t="s">
        <v>48</v>
      </c>
      <c r="DW174" s="2" t="s">
        <v>48</v>
      </c>
      <c r="DX174" s="2">
        <v>1000</v>
      </c>
      <c r="DY174" s="2"/>
      <c r="DZ174" s="2" t="s">
        <v>3</v>
      </c>
      <c r="EA174" s="2" t="s">
        <v>3</v>
      </c>
      <c r="EB174" s="2" t="s">
        <v>3</v>
      </c>
      <c r="EC174" s="2" t="s">
        <v>3</v>
      </c>
      <c r="ED174" s="2"/>
      <c r="EE174" s="2">
        <v>49573406</v>
      </c>
      <c r="EF174" s="2">
        <v>30</v>
      </c>
      <c r="EG174" s="2" t="s">
        <v>129</v>
      </c>
      <c r="EH174" s="2">
        <v>0</v>
      </c>
      <c r="EI174" s="2" t="s">
        <v>3</v>
      </c>
      <c r="EJ174" s="2">
        <v>1</v>
      </c>
      <c r="EK174" s="2">
        <v>47</v>
      </c>
      <c r="EL174" s="2" t="s">
        <v>204</v>
      </c>
      <c r="EM174" s="2" t="s">
        <v>205</v>
      </c>
      <c r="EN174" s="2"/>
      <c r="EO174" s="2" t="s">
        <v>3</v>
      </c>
      <c r="EP174" s="2"/>
      <c r="EQ174" s="2">
        <v>0</v>
      </c>
      <c r="ER174" s="2">
        <v>5681.92</v>
      </c>
      <c r="ES174" s="2">
        <v>5681.92</v>
      </c>
      <c r="ET174" s="2">
        <v>0</v>
      </c>
      <c r="EU174" s="2">
        <v>0</v>
      </c>
      <c r="EV174" s="2">
        <v>0</v>
      </c>
      <c r="EW174" s="2">
        <v>0</v>
      </c>
      <c r="EX174" s="2">
        <v>0</v>
      </c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>
        <v>0</v>
      </c>
      <c r="FR174" s="2">
        <f t="shared" si="156"/>
        <v>0</v>
      </c>
      <c r="FS174" s="2">
        <v>0</v>
      </c>
      <c r="FT174" s="2"/>
      <c r="FU174" s="2"/>
      <c r="FV174" s="2"/>
      <c r="FW174" s="2"/>
      <c r="FX174" s="2">
        <v>98</v>
      </c>
      <c r="FY174" s="2">
        <v>70</v>
      </c>
      <c r="FZ174" s="2"/>
      <c r="GA174" s="2" t="s">
        <v>3</v>
      </c>
      <c r="GB174" s="2"/>
      <c r="GC174" s="2"/>
      <c r="GD174" s="2">
        <v>0</v>
      </c>
      <c r="GE174" s="2"/>
      <c r="GF174" s="2">
        <v>1715472158</v>
      </c>
      <c r="GG174" s="2">
        <v>2</v>
      </c>
      <c r="GH174" s="2">
        <v>1</v>
      </c>
      <c r="GI174" s="2">
        <v>-2</v>
      </c>
      <c r="GJ174" s="2">
        <v>0</v>
      </c>
      <c r="GK174" s="2">
        <f>ROUND(R174*(R12)/100,2)</f>
        <v>0</v>
      </c>
      <c r="GL174" s="2">
        <f t="shared" si="157"/>
        <v>0</v>
      </c>
      <c r="GM174" s="2">
        <f t="shared" si="158"/>
        <v>61.36</v>
      </c>
      <c r="GN174" s="2">
        <f t="shared" si="159"/>
        <v>61.36</v>
      </c>
      <c r="GO174" s="2">
        <f t="shared" si="160"/>
        <v>0</v>
      </c>
      <c r="GP174" s="2">
        <f t="shared" si="161"/>
        <v>0</v>
      </c>
      <c r="GQ174" s="2"/>
      <c r="GR174" s="2">
        <v>0</v>
      </c>
      <c r="GS174" s="2">
        <v>3</v>
      </c>
      <c r="GT174" s="2">
        <v>0</v>
      </c>
      <c r="GU174" s="2" t="s">
        <v>3</v>
      </c>
      <c r="GV174" s="2">
        <f t="shared" si="162"/>
        <v>0</v>
      </c>
      <c r="GW174" s="2">
        <v>1</v>
      </c>
      <c r="GX174" s="2">
        <f t="shared" si="163"/>
        <v>0</v>
      </c>
      <c r="GY174" s="2"/>
      <c r="GZ174" s="2"/>
      <c r="HA174" s="2">
        <v>0</v>
      </c>
      <c r="HB174" s="2">
        <v>0</v>
      </c>
      <c r="HC174" s="2">
        <f t="shared" si="164"/>
        <v>0</v>
      </c>
      <c r="HD174" s="2"/>
      <c r="HE174" s="2" t="s">
        <v>3</v>
      </c>
      <c r="HF174" s="2" t="s">
        <v>3</v>
      </c>
      <c r="HG174" s="2"/>
      <c r="HH174" s="2"/>
      <c r="HI174" s="2"/>
      <c r="HJ174" s="2"/>
      <c r="HK174" s="2"/>
      <c r="HL174" s="2"/>
      <c r="HM174" s="2" t="s">
        <v>3</v>
      </c>
      <c r="HN174" s="2" t="s">
        <v>3</v>
      </c>
      <c r="HO174" s="2" t="s">
        <v>3</v>
      </c>
      <c r="HP174" s="2" t="s">
        <v>3</v>
      </c>
      <c r="HQ174" s="2" t="s">
        <v>3</v>
      </c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>
        <v>0</v>
      </c>
      <c r="IL174" s="2"/>
      <c r="IM174" s="2"/>
      <c r="IN174" s="2"/>
      <c r="IO174" s="2"/>
      <c r="IP174" s="2"/>
      <c r="IQ174" s="2"/>
      <c r="IR174" s="2"/>
      <c r="IS174" s="2"/>
      <c r="IT174" s="2"/>
      <c r="IU174" s="2"/>
    </row>
    <row r="175" spans="1:255" x14ac:dyDescent="0.2">
      <c r="A175">
        <v>18</v>
      </c>
      <c r="B175">
        <v>1</v>
      </c>
      <c r="E175" t="s">
        <v>232</v>
      </c>
      <c r="F175" t="s">
        <v>233</v>
      </c>
      <c r="G175" t="s">
        <v>234</v>
      </c>
      <c r="H175" t="s">
        <v>48</v>
      </c>
      <c r="I175">
        <f>I169*J175</f>
        <v>1.0799999999999999E-2</v>
      </c>
      <c r="J175">
        <v>9.9999999999999992E-2</v>
      </c>
      <c r="K175">
        <v>0.1</v>
      </c>
      <c r="O175">
        <f t="shared" si="127"/>
        <v>1047.42</v>
      </c>
      <c r="P175">
        <f t="shared" si="128"/>
        <v>1047.42</v>
      </c>
      <c r="Q175">
        <f t="shared" si="167"/>
        <v>0</v>
      </c>
      <c r="R175">
        <f t="shared" si="130"/>
        <v>0</v>
      </c>
      <c r="S175">
        <f t="shared" si="131"/>
        <v>0</v>
      </c>
      <c r="T175">
        <f t="shared" si="132"/>
        <v>0</v>
      </c>
      <c r="U175">
        <f t="shared" si="133"/>
        <v>0</v>
      </c>
      <c r="V175">
        <f t="shared" si="134"/>
        <v>0</v>
      </c>
      <c r="W175">
        <f t="shared" si="135"/>
        <v>0</v>
      </c>
      <c r="X175">
        <f t="shared" si="136"/>
        <v>0</v>
      </c>
      <c r="Y175">
        <f t="shared" si="137"/>
        <v>0</v>
      </c>
      <c r="AA175">
        <v>50990268</v>
      </c>
      <c r="AB175">
        <f t="shared" si="138"/>
        <v>5681.92</v>
      </c>
      <c r="AC175">
        <f t="shared" si="139"/>
        <v>5681.92</v>
      </c>
      <c r="AD175">
        <f t="shared" si="168"/>
        <v>0</v>
      </c>
      <c r="AE175">
        <f t="shared" si="169"/>
        <v>0</v>
      </c>
      <c r="AF175">
        <f t="shared" si="170"/>
        <v>0</v>
      </c>
      <c r="AG175">
        <f t="shared" si="143"/>
        <v>0</v>
      </c>
      <c r="AH175">
        <f t="shared" si="171"/>
        <v>0</v>
      </c>
      <c r="AI175">
        <f t="shared" si="172"/>
        <v>0</v>
      </c>
      <c r="AJ175">
        <f t="shared" si="146"/>
        <v>0</v>
      </c>
      <c r="AK175">
        <v>5681.92</v>
      </c>
      <c r="AL175">
        <v>5681.92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17.07</v>
      </c>
      <c r="BD175" t="s">
        <v>3</v>
      </c>
      <c r="BE175" t="s">
        <v>3</v>
      </c>
      <c r="BF175" t="s">
        <v>3</v>
      </c>
      <c r="BG175" t="s">
        <v>3</v>
      </c>
      <c r="BH175">
        <v>3</v>
      </c>
      <c r="BI175">
        <v>1</v>
      </c>
      <c r="BJ175" t="s">
        <v>235</v>
      </c>
      <c r="BM175">
        <v>47</v>
      </c>
      <c r="BN175">
        <v>0</v>
      </c>
      <c r="BO175" t="s">
        <v>233</v>
      </c>
      <c r="BP175">
        <v>1</v>
      </c>
      <c r="BQ175">
        <v>30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0</v>
      </c>
      <c r="CA175">
        <v>0</v>
      </c>
      <c r="CB175" t="s">
        <v>3</v>
      </c>
      <c r="CE175">
        <v>30</v>
      </c>
      <c r="CF175">
        <v>0</v>
      </c>
      <c r="CG175">
        <v>0</v>
      </c>
      <c r="CM175">
        <v>0</v>
      </c>
      <c r="CN175" t="s">
        <v>3</v>
      </c>
      <c r="CO175">
        <v>0</v>
      </c>
      <c r="CP175">
        <f t="shared" si="147"/>
        <v>1047.42</v>
      </c>
      <c r="CQ175">
        <f t="shared" si="148"/>
        <v>96990.37</v>
      </c>
      <c r="CR175">
        <f t="shared" si="173"/>
        <v>0</v>
      </c>
      <c r="CS175">
        <f t="shared" si="150"/>
        <v>0</v>
      </c>
      <c r="CT175">
        <f t="shared" si="151"/>
        <v>0</v>
      </c>
      <c r="CU175">
        <f t="shared" si="152"/>
        <v>0</v>
      </c>
      <c r="CV175">
        <f t="shared" si="153"/>
        <v>0</v>
      </c>
      <c r="CW175">
        <f t="shared" si="154"/>
        <v>0</v>
      </c>
      <c r="CX175">
        <f t="shared" si="155"/>
        <v>0</v>
      </c>
      <c r="CY175">
        <f>S175*(BZ175/100)</f>
        <v>0</v>
      </c>
      <c r="CZ175">
        <f>S175*(CA175/100)</f>
        <v>0</v>
      </c>
      <c r="DC175" t="s">
        <v>3</v>
      </c>
      <c r="DD175" t="s">
        <v>3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98</v>
      </c>
      <c r="DO175">
        <v>70</v>
      </c>
      <c r="DP175">
        <v>1</v>
      </c>
      <c r="DQ175">
        <v>1</v>
      </c>
      <c r="DU175">
        <v>1009</v>
      </c>
      <c r="DV175" t="s">
        <v>48</v>
      </c>
      <c r="DW175" t="s">
        <v>48</v>
      </c>
      <c r="DX175">
        <v>1000</v>
      </c>
      <c r="DZ175" t="s">
        <v>3</v>
      </c>
      <c r="EA175" t="s">
        <v>3</v>
      </c>
      <c r="EB175" t="s">
        <v>3</v>
      </c>
      <c r="EC175" t="s">
        <v>3</v>
      </c>
      <c r="EE175">
        <v>49573406</v>
      </c>
      <c r="EF175">
        <v>30</v>
      </c>
      <c r="EG175" t="s">
        <v>129</v>
      </c>
      <c r="EH175">
        <v>0</v>
      </c>
      <c r="EI175" t="s">
        <v>3</v>
      </c>
      <c r="EJ175">
        <v>1</v>
      </c>
      <c r="EK175">
        <v>47</v>
      </c>
      <c r="EL175" t="s">
        <v>204</v>
      </c>
      <c r="EM175" t="s">
        <v>205</v>
      </c>
      <c r="EO175" t="s">
        <v>3</v>
      </c>
      <c r="EQ175">
        <v>0</v>
      </c>
      <c r="ER175">
        <v>5681.92</v>
      </c>
      <c r="ES175">
        <v>5681.92</v>
      </c>
      <c r="ET175">
        <v>0</v>
      </c>
      <c r="EU175">
        <v>0</v>
      </c>
      <c r="EV175">
        <v>0</v>
      </c>
      <c r="EW175">
        <v>0</v>
      </c>
      <c r="EX175">
        <v>0</v>
      </c>
      <c r="FQ175">
        <v>0</v>
      </c>
      <c r="FR175">
        <f t="shared" si="156"/>
        <v>0</v>
      </c>
      <c r="FS175">
        <v>0</v>
      </c>
      <c r="FX175">
        <v>98</v>
      </c>
      <c r="FY175">
        <v>70</v>
      </c>
      <c r="GA175" t="s">
        <v>3</v>
      </c>
      <c r="GD175">
        <v>0</v>
      </c>
      <c r="GF175">
        <v>1715472158</v>
      </c>
      <c r="GG175">
        <v>2</v>
      </c>
      <c r="GH175">
        <v>1</v>
      </c>
      <c r="GI175">
        <v>2</v>
      </c>
      <c r="GJ175">
        <v>0</v>
      </c>
      <c r="GK175">
        <f>ROUND(R175*(S12)/100,2)</f>
        <v>0</v>
      </c>
      <c r="GL175">
        <f t="shared" si="157"/>
        <v>0</v>
      </c>
      <c r="GM175">
        <f t="shared" si="158"/>
        <v>1047.42</v>
      </c>
      <c r="GN175">
        <f t="shared" si="159"/>
        <v>1047.42</v>
      </c>
      <c r="GO175">
        <f t="shared" si="160"/>
        <v>0</v>
      </c>
      <c r="GP175">
        <f t="shared" si="161"/>
        <v>0</v>
      </c>
      <c r="GR175">
        <v>0</v>
      </c>
      <c r="GS175">
        <v>3</v>
      </c>
      <c r="GT175">
        <v>0</v>
      </c>
      <c r="GU175" t="s">
        <v>3</v>
      </c>
      <c r="GV175">
        <f t="shared" si="162"/>
        <v>0</v>
      </c>
      <c r="GW175">
        <v>1</v>
      </c>
      <c r="GX175">
        <f t="shared" si="163"/>
        <v>0</v>
      </c>
      <c r="HA175">
        <v>0</v>
      </c>
      <c r="HB175">
        <v>0</v>
      </c>
      <c r="HC175">
        <f t="shared" si="164"/>
        <v>0</v>
      </c>
      <c r="HE175" t="s">
        <v>3</v>
      </c>
      <c r="HF175" t="s">
        <v>3</v>
      </c>
      <c r="HM175" t="s">
        <v>3</v>
      </c>
      <c r="HN175" t="s">
        <v>3</v>
      </c>
      <c r="HO175" t="s">
        <v>3</v>
      </c>
      <c r="HP175" t="s">
        <v>3</v>
      </c>
      <c r="HQ175" t="s">
        <v>3</v>
      </c>
      <c r="IK175">
        <v>0</v>
      </c>
    </row>
    <row r="176" spans="1:255" x14ac:dyDescent="0.2">
      <c r="A176" s="2">
        <v>18</v>
      </c>
      <c r="B176" s="2">
        <v>1</v>
      </c>
      <c r="C176" s="2"/>
      <c r="D176" s="2"/>
      <c r="E176" s="2" t="s">
        <v>236</v>
      </c>
      <c r="F176" s="2" t="s">
        <v>237</v>
      </c>
      <c r="G176" s="2" t="s">
        <v>238</v>
      </c>
      <c r="H176" s="2" t="s">
        <v>171</v>
      </c>
      <c r="I176" s="2">
        <f>I168*J176</f>
        <v>10.961999999999998</v>
      </c>
      <c r="J176" s="2">
        <v>101.49999999999999</v>
      </c>
      <c r="K176" s="2">
        <v>101.5</v>
      </c>
      <c r="L176" s="2"/>
      <c r="M176" s="2"/>
      <c r="N176" s="2"/>
      <c r="O176" s="2">
        <f t="shared" si="127"/>
        <v>8169.32</v>
      </c>
      <c r="P176" s="2">
        <f t="shared" si="128"/>
        <v>8169.32</v>
      </c>
      <c r="Q176" s="2">
        <f t="shared" si="167"/>
        <v>0</v>
      </c>
      <c r="R176" s="2">
        <f t="shared" si="130"/>
        <v>0</v>
      </c>
      <c r="S176" s="2">
        <f t="shared" si="131"/>
        <v>0</v>
      </c>
      <c r="T176" s="2">
        <f t="shared" si="132"/>
        <v>0</v>
      </c>
      <c r="U176" s="2">
        <f t="shared" si="133"/>
        <v>0</v>
      </c>
      <c r="V176" s="2">
        <f t="shared" si="134"/>
        <v>0</v>
      </c>
      <c r="W176" s="2">
        <f t="shared" si="135"/>
        <v>0</v>
      </c>
      <c r="X176" s="2">
        <f t="shared" si="136"/>
        <v>0</v>
      </c>
      <c r="Y176" s="2">
        <f t="shared" si="137"/>
        <v>0</v>
      </c>
      <c r="Z176" s="2"/>
      <c r="AA176" s="2">
        <v>50990267</v>
      </c>
      <c r="AB176" s="2">
        <f t="shared" si="138"/>
        <v>745.24</v>
      </c>
      <c r="AC176" s="2">
        <f t="shared" si="139"/>
        <v>745.24</v>
      </c>
      <c r="AD176" s="2">
        <f t="shared" si="168"/>
        <v>0</v>
      </c>
      <c r="AE176" s="2">
        <f t="shared" si="169"/>
        <v>0</v>
      </c>
      <c r="AF176" s="2">
        <f t="shared" si="170"/>
        <v>0</v>
      </c>
      <c r="AG176" s="2">
        <f t="shared" si="143"/>
        <v>0</v>
      </c>
      <c r="AH176" s="2">
        <f t="shared" si="171"/>
        <v>0</v>
      </c>
      <c r="AI176" s="2">
        <f t="shared" si="172"/>
        <v>0</v>
      </c>
      <c r="AJ176" s="2">
        <f t="shared" si="146"/>
        <v>0</v>
      </c>
      <c r="AK176" s="2">
        <v>745.24</v>
      </c>
      <c r="AL176" s="2">
        <v>745.24</v>
      </c>
      <c r="AM176" s="2">
        <v>0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98</v>
      </c>
      <c r="AU176" s="2">
        <v>70</v>
      </c>
      <c r="AV176" s="2">
        <v>1</v>
      </c>
      <c r="AW176" s="2">
        <v>1</v>
      </c>
      <c r="AX176" s="2"/>
      <c r="AY176" s="2"/>
      <c r="AZ176" s="2">
        <v>1</v>
      </c>
      <c r="BA176" s="2">
        <v>1</v>
      </c>
      <c r="BB176" s="2">
        <v>1</v>
      </c>
      <c r="BC176" s="2">
        <v>1</v>
      </c>
      <c r="BD176" s="2" t="s">
        <v>3</v>
      </c>
      <c r="BE176" s="2" t="s">
        <v>3</v>
      </c>
      <c r="BF176" s="2" t="s">
        <v>3</v>
      </c>
      <c r="BG176" s="2" t="s">
        <v>3</v>
      </c>
      <c r="BH176" s="2">
        <v>3</v>
      </c>
      <c r="BI176" s="2">
        <v>1</v>
      </c>
      <c r="BJ176" s="2" t="s">
        <v>239</v>
      </c>
      <c r="BK176" s="2"/>
      <c r="BL176" s="2"/>
      <c r="BM176" s="2">
        <v>47</v>
      </c>
      <c r="BN176" s="2">
        <v>0</v>
      </c>
      <c r="BO176" s="2" t="s">
        <v>3</v>
      </c>
      <c r="BP176" s="2">
        <v>0</v>
      </c>
      <c r="BQ176" s="2">
        <v>30</v>
      </c>
      <c r="BR176" s="2">
        <v>0</v>
      </c>
      <c r="BS176" s="2">
        <v>1</v>
      </c>
      <c r="BT176" s="2">
        <v>1</v>
      </c>
      <c r="BU176" s="2">
        <v>1</v>
      </c>
      <c r="BV176" s="2">
        <v>1</v>
      </c>
      <c r="BW176" s="2">
        <v>1</v>
      </c>
      <c r="BX176" s="2">
        <v>1</v>
      </c>
      <c r="BY176" s="2" t="s">
        <v>3</v>
      </c>
      <c r="BZ176" s="2">
        <v>98</v>
      </c>
      <c r="CA176" s="2">
        <v>70</v>
      </c>
      <c r="CB176" s="2" t="s">
        <v>3</v>
      </c>
      <c r="CC176" s="2"/>
      <c r="CD176" s="2"/>
      <c r="CE176" s="2">
        <v>30</v>
      </c>
      <c r="CF176" s="2">
        <v>0</v>
      </c>
      <c r="CG176" s="2">
        <v>0</v>
      </c>
      <c r="CH176" s="2"/>
      <c r="CI176" s="2"/>
      <c r="CJ176" s="2"/>
      <c r="CK176" s="2"/>
      <c r="CL176" s="2"/>
      <c r="CM176" s="2">
        <v>0</v>
      </c>
      <c r="CN176" s="2" t="s">
        <v>3</v>
      </c>
      <c r="CO176" s="2">
        <v>0</v>
      </c>
      <c r="CP176" s="2">
        <f t="shared" si="147"/>
        <v>8169.32</v>
      </c>
      <c r="CQ176" s="2">
        <f t="shared" si="148"/>
        <v>745.24</v>
      </c>
      <c r="CR176" s="2">
        <f t="shared" si="173"/>
        <v>0</v>
      </c>
      <c r="CS176" s="2">
        <f t="shared" si="150"/>
        <v>0</v>
      </c>
      <c r="CT176" s="2">
        <f t="shared" si="151"/>
        <v>0</v>
      </c>
      <c r="CU176" s="2">
        <f t="shared" si="152"/>
        <v>0</v>
      </c>
      <c r="CV176" s="2">
        <f t="shared" si="153"/>
        <v>0</v>
      </c>
      <c r="CW176" s="2">
        <f t="shared" si="154"/>
        <v>0</v>
      </c>
      <c r="CX176" s="2">
        <f t="shared" si="155"/>
        <v>0</v>
      </c>
      <c r="CY176" s="2">
        <f>((S176*BZ176)/100)</f>
        <v>0</v>
      </c>
      <c r="CZ176" s="2">
        <f>((S176*CA176)/100)</f>
        <v>0</v>
      </c>
      <c r="DA176" s="2"/>
      <c r="DB176" s="2"/>
      <c r="DC176" s="2" t="s">
        <v>3</v>
      </c>
      <c r="DD176" s="2" t="s">
        <v>3</v>
      </c>
      <c r="DE176" s="2" t="s">
        <v>3</v>
      </c>
      <c r="DF176" s="2" t="s">
        <v>3</v>
      </c>
      <c r="DG176" s="2" t="s">
        <v>3</v>
      </c>
      <c r="DH176" s="2" t="s">
        <v>3</v>
      </c>
      <c r="DI176" s="2" t="s">
        <v>3</v>
      </c>
      <c r="DJ176" s="2" t="s">
        <v>3</v>
      </c>
      <c r="DK176" s="2" t="s">
        <v>3</v>
      </c>
      <c r="DL176" s="2" t="s">
        <v>3</v>
      </c>
      <c r="DM176" s="2" t="s">
        <v>3</v>
      </c>
      <c r="DN176" s="2">
        <v>0</v>
      </c>
      <c r="DO176" s="2">
        <v>0</v>
      </c>
      <c r="DP176" s="2">
        <v>1</v>
      </c>
      <c r="DQ176" s="2">
        <v>1</v>
      </c>
      <c r="DR176" s="2"/>
      <c r="DS176" s="2"/>
      <c r="DT176" s="2"/>
      <c r="DU176" s="2">
        <v>1007</v>
      </c>
      <c r="DV176" s="2" t="s">
        <v>171</v>
      </c>
      <c r="DW176" s="2" t="s">
        <v>171</v>
      </c>
      <c r="DX176" s="2">
        <v>1</v>
      </c>
      <c r="DY176" s="2"/>
      <c r="DZ176" s="2" t="s">
        <v>3</v>
      </c>
      <c r="EA176" s="2" t="s">
        <v>3</v>
      </c>
      <c r="EB176" s="2" t="s">
        <v>3</v>
      </c>
      <c r="EC176" s="2" t="s">
        <v>3</v>
      </c>
      <c r="ED176" s="2"/>
      <c r="EE176" s="2">
        <v>49573406</v>
      </c>
      <c r="EF176" s="2">
        <v>30</v>
      </c>
      <c r="EG176" s="2" t="s">
        <v>129</v>
      </c>
      <c r="EH176" s="2">
        <v>0</v>
      </c>
      <c r="EI176" s="2" t="s">
        <v>3</v>
      </c>
      <c r="EJ176" s="2">
        <v>1</v>
      </c>
      <c r="EK176" s="2">
        <v>47</v>
      </c>
      <c r="EL176" s="2" t="s">
        <v>204</v>
      </c>
      <c r="EM176" s="2" t="s">
        <v>205</v>
      </c>
      <c r="EN176" s="2"/>
      <c r="EO176" s="2" t="s">
        <v>3</v>
      </c>
      <c r="EP176" s="2"/>
      <c r="EQ176" s="2">
        <v>0</v>
      </c>
      <c r="ER176" s="2">
        <v>745.24</v>
      </c>
      <c r="ES176" s="2">
        <v>745.24</v>
      </c>
      <c r="ET176" s="2">
        <v>0</v>
      </c>
      <c r="EU176" s="2">
        <v>0</v>
      </c>
      <c r="EV176" s="2">
        <v>0</v>
      </c>
      <c r="EW176" s="2">
        <v>0</v>
      </c>
      <c r="EX176" s="2">
        <v>0</v>
      </c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>
        <v>0</v>
      </c>
      <c r="FR176" s="2">
        <f t="shared" si="156"/>
        <v>0</v>
      </c>
      <c r="FS176" s="2">
        <v>0</v>
      </c>
      <c r="FT176" s="2"/>
      <c r="FU176" s="2"/>
      <c r="FV176" s="2"/>
      <c r="FW176" s="2"/>
      <c r="FX176" s="2">
        <v>98</v>
      </c>
      <c r="FY176" s="2">
        <v>70</v>
      </c>
      <c r="FZ176" s="2"/>
      <c r="GA176" s="2" t="s">
        <v>3</v>
      </c>
      <c r="GB176" s="2"/>
      <c r="GC176" s="2"/>
      <c r="GD176" s="2">
        <v>0</v>
      </c>
      <c r="GE176" s="2"/>
      <c r="GF176" s="2">
        <v>-1871369451</v>
      </c>
      <c r="GG176" s="2">
        <v>2</v>
      </c>
      <c r="GH176" s="2">
        <v>1</v>
      </c>
      <c r="GI176" s="2">
        <v>-2</v>
      </c>
      <c r="GJ176" s="2">
        <v>0</v>
      </c>
      <c r="GK176" s="2">
        <f>ROUND(R176*(R12)/100,2)</f>
        <v>0</v>
      </c>
      <c r="GL176" s="2">
        <f t="shared" si="157"/>
        <v>0</v>
      </c>
      <c r="GM176" s="2">
        <f t="shared" si="158"/>
        <v>8169.32</v>
      </c>
      <c r="GN176" s="2">
        <f t="shared" si="159"/>
        <v>8169.32</v>
      </c>
      <c r="GO176" s="2">
        <f t="shared" si="160"/>
        <v>0</v>
      </c>
      <c r="GP176" s="2">
        <f t="shared" si="161"/>
        <v>0</v>
      </c>
      <c r="GQ176" s="2"/>
      <c r="GR176" s="2">
        <v>0</v>
      </c>
      <c r="GS176" s="2">
        <v>0</v>
      </c>
      <c r="GT176" s="2">
        <v>0</v>
      </c>
      <c r="GU176" s="2" t="s">
        <v>3</v>
      </c>
      <c r="GV176" s="2">
        <f t="shared" si="162"/>
        <v>0</v>
      </c>
      <c r="GW176" s="2">
        <v>1</v>
      </c>
      <c r="GX176" s="2">
        <f t="shared" si="163"/>
        <v>0</v>
      </c>
      <c r="GY176" s="2"/>
      <c r="GZ176" s="2"/>
      <c r="HA176" s="2">
        <v>0</v>
      </c>
      <c r="HB176" s="2">
        <v>0</v>
      </c>
      <c r="HC176" s="2">
        <f t="shared" si="164"/>
        <v>0</v>
      </c>
      <c r="HD176" s="2"/>
      <c r="HE176" s="2" t="s">
        <v>3</v>
      </c>
      <c r="HF176" s="2" t="s">
        <v>3</v>
      </c>
      <c r="HG176" s="2"/>
      <c r="HH176" s="2"/>
      <c r="HI176" s="2"/>
      <c r="HJ176" s="2"/>
      <c r="HK176" s="2"/>
      <c r="HL176" s="2"/>
      <c r="HM176" s="2" t="s">
        <v>3</v>
      </c>
      <c r="HN176" s="2" t="s">
        <v>3</v>
      </c>
      <c r="HO176" s="2" t="s">
        <v>3</v>
      </c>
      <c r="HP176" s="2" t="s">
        <v>3</v>
      </c>
      <c r="HQ176" s="2" t="s">
        <v>3</v>
      </c>
      <c r="HR176" s="2"/>
      <c r="HS176" s="2"/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>
        <v>0</v>
      </c>
      <c r="IL176" s="2"/>
      <c r="IM176" s="2"/>
      <c r="IN176" s="2"/>
      <c r="IO176" s="2"/>
      <c r="IP176" s="2"/>
      <c r="IQ176" s="2"/>
      <c r="IR176" s="2"/>
      <c r="IS176" s="2"/>
      <c r="IT176" s="2"/>
      <c r="IU176" s="2"/>
    </row>
    <row r="177" spans="1:255" x14ac:dyDescent="0.2">
      <c r="A177">
        <v>18</v>
      </c>
      <c r="B177">
        <v>1</v>
      </c>
      <c r="E177" t="s">
        <v>236</v>
      </c>
      <c r="F177" t="s">
        <v>237</v>
      </c>
      <c r="G177" t="s">
        <v>238</v>
      </c>
      <c r="H177" t="s">
        <v>171</v>
      </c>
      <c r="I177">
        <f>I169*J177</f>
        <v>10.961999999999998</v>
      </c>
      <c r="J177">
        <v>101.49999999999999</v>
      </c>
      <c r="K177">
        <v>101.5</v>
      </c>
      <c r="O177">
        <f t="shared" si="127"/>
        <v>65763.03</v>
      </c>
      <c r="P177">
        <f t="shared" si="128"/>
        <v>65763.03</v>
      </c>
      <c r="Q177">
        <f t="shared" si="167"/>
        <v>0</v>
      </c>
      <c r="R177">
        <f t="shared" si="130"/>
        <v>0</v>
      </c>
      <c r="S177">
        <f t="shared" si="131"/>
        <v>0</v>
      </c>
      <c r="T177">
        <f t="shared" si="132"/>
        <v>0</v>
      </c>
      <c r="U177">
        <f t="shared" si="133"/>
        <v>0</v>
      </c>
      <c r="V177">
        <f t="shared" si="134"/>
        <v>0</v>
      </c>
      <c r="W177">
        <f t="shared" si="135"/>
        <v>0</v>
      </c>
      <c r="X177">
        <f t="shared" si="136"/>
        <v>0</v>
      </c>
      <c r="Y177">
        <f t="shared" si="137"/>
        <v>0</v>
      </c>
      <c r="AA177">
        <v>50990268</v>
      </c>
      <c r="AB177">
        <f t="shared" si="138"/>
        <v>745.24</v>
      </c>
      <c r="AC177">
        <f t="shared" si="139"/>
        <v>745.24</v>
      </c>
      <c r="AD177">
        <f t="shared" si="168"/>
        <v>0</v>
      </c>
      <c r="AE177">
        <f t="shared" si="169"/>
        <v>0</v>
      </c>
      <c r="AF177">
        <f t="shared" si="170"/>
        <v>0</v>
      </c>
      <c r="AG177">
        <f t="shared" si="143"/>
        <v>0</v>
      </c>
      <c r="AH177">
        <f t="shared" si="171"/>
        <v>0</v>
      </c>
      <c r="AI177">
        <f t="shared" si="172"/>
        <v>0</v>
      </c>
      <c r="AJ177">
        <f t="shared" si="146"/>
        <v>0</v>
      </c>
      <c r="AK177">
        <v>745.24</v>
      </c>
      <c r="AL177">
        <v>745.24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8.0500000000000007</v>
      </c>
      <c r="BD177" t="s">
        <v>3</v>
      </c>
      <c r="BE177" t="s">
        <v>3</v>
      </c>
      <c r="BF177" t="s">
        <v>3</v>
      </c>
      <c r="BG177" t="s">
        <v>3</v>
      </c>
      <c r="BH177">
        <v>3</v>
      </c>
      <c r="BI177">
        <v>1</v>
      </c>
      <c r="BJ177" t="s">
        <v>239</v>
      </c>
      <c r="BM177">
        <v>47</v>
      </c>
      <c r="BN177">
        <v>0</v>
      </c>
      <c r="BO177" t="s">
        <v>237</v>
      </c>
      <c r="BP177">
        <v>1</v>
      </c>
      <c r="BQ177">
        <v>30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0</v>
      </c>
      <c r="CA177">
        <v>0</v>
      </c>
      <c r="CB177" t="s">
        <v>3</v>
      </c>
      <c r="CE177">
        <v>30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>
        <f t="shared" si="147"/>
        <v>65763.03</v>
      </c>
      <c r="CQ177">
        <f t="shared" si="148"/>
        <v>5999.18</v>
      </c>
      <c r="CR177">
        <f t="shared" si="173"/>
        <v>0</v>
      </c>
      <c r="CS177">
        <f t="shared" si="150"/>
        <v>0</v>
      </c>
      <c r="CT177">
        <f t="shared" si="151"/>
        <v>0</v>
      </c>
      <c r="CU177">
        <f t="shared" si="152"/>
        <v>0</v>
      </c>
      <c r="CV177">
        <f t="shared" si="153"/>
        <v>0</v>
      </c>
      <c r="CW177">
        <f t="shared" si="154"/>
        <v>0</v>
      </c>
      <c r="CX177">
        <f t="shared" si="155"/>
        <v>0</v>
      </c>
      <c r="CY177">
        <f>S177*(BZ177/100)</f>
        <v>0</v>
      </c>
      <c r="CZ177">
        <f>S177*(CA177/100)</f>
        <v>0</v>
      </c>
      <c r="DC177" t="s">
        <v>3</v>
      </c>
      <c r="DD177" t="s">
        <v>3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98</v>
      </c>
      <c r="DO177">
        <v>70</v>
      </c>
      <c r="DP177">
        <v>1</v>
      </c>
      <c r="DQ177">
        <v>1</v>
      </c>
      <c r="DU177">
        <v>1007</v>
      </c>
      <c r="DV177" t="s">
        <v>171</v>
      </c>
      <c r="DW177" t="s">
        <v>171</v>
      </c>
      <c r="DX177">
        <v>1</v>
      </c>
      <c r="DZ177" t="s">
        <v>3</v>
      </c>
      <c r="EA177" t="s">
        <v>3</v>
      </c>
      <c r="EB177" t="s">
        <v>3</v>
      </c>
      <c r="EC177" t="s">
        <v>3</v>
      </c>
      <c r="EE177">
        <v>49573406</v>
      </c>
      <c r="EF177">
        <v>30</v>
      </c>
      <c r="EG177" t="s">
        <v>129</v>
      </c>
      <c r="EH177">
        <v>0</v>
      </c>
      <c r="EI177" t="s">
        <v>3</v>
      </c>
      <c r="EJ177">
        <v>1</v>
      </c>
      <c r="EK177">
        <v>47</v>
      </c>
      <c r="EL177" t="s">
        <v>204</v>
      </c>
      <c r="EM177" t="s">
        <v>205</v>
      </c>
      <c r="EO177" t="s">
        <v>3</v>
      </c>
      <c r="EQ177">
        <v>0</v>
      </c>
      <c r="ER177">
        <v>745.24</v>
      </c>
      <c r="ES177">
        <v>745.24</v>
      </c>
      <c r="ET177">
        <v>0</v>
      </c>
      <c r="EU177">
        <v>0</v>
      </c>
      <c r="EV177">
        <v>0</v>
      </c>
      <c r="EW177">
        <v>0</v>
      </c>
      <c r="EX177">
        <v>0</v>
      </c>
      <c r="FQ177">
        <v>0</v>
      </c>
      <c r="FR177">
        <f t="shared" si="156"/>
        <v>0</v>
      </c>
      <c r="FS177">
        <v>0</v>
      </c>
      <c r="FX177">
        <v>98</v>
      </c>
      <c r="FY177">
        <v>70</v>
      </c>
      <c r="GA177" t="s">
        <v>3</v>
      </c>
      <c r="GD177">
        <v>0</v>
      </c>
      <c r="GF177">
        <v>-1871369451</v>
      </c>
      <c r="GG177">
        <v>2</v>
      </c>
      <c r="GH177">
        <v>1</v>
      </c>
      <c r="GI177">
        <v>2</v>
      </c>
      <c r="GJ177">
        <v>0</v>
      </c>
      <c r="GK177">
        <f>ROUND(R177*(S12)/100,2)</f>
        <v>0</v>
      </c>
      <c r="GL177">
        <f t="shared" si="157"/>
        <v>0</v>
      </c>
      <c r="GM177">
        <f t="shared" si="158"/>
        <v>65763.03</v>
      </c>
      <c r="GN177">
        <f t="shared" si="159"/>
        <v>65763.03</v>
      </c>
      <c r="GO177">
        <f t="shared" si="160"/>
        <v>0</v>
      </c>
      <c r="GP177">
        <f t="shared" si="161"/>
        <v>0</v>
      </c>
      <c r="GR177">
        <v>0</v>
      </c>
      <c r="GS177">
        <v>0</v>
      </c>
      <c r="GT177">
        <v>0</v>
      </c>
      <c r="GU177" t="s">
        <v>3</v>
      </c>
      <c r="GV177">
        <f t="shared" si="162"/>
        <v>0</v>
      </c>
      <c r="GW177">
        <v>1</v>
      </c>
      <c r="GX177">
        <f t="shared" si="163"/>
        <v>0</v>
      </c>
      <c r="HA177">
        <v>0</v>
      </c>
      <c r="HB177">
        <v>0</v>
      </c>
      <c r="HC177">
        <f t="shared" si="164"/>
        <v>0</v>
      </c>
      <c r="HE177" t="s">
        <v>3</v>
      </c>
      <c r="HF177" t="s">
        <v>3</v>
      </c>
      <c r="HM177" t="s">
        <v>3</v>
      </c>
      <c r="HN177" t="s">
        <v>3</v>
      </c>
      <c r="HO177" t="s">
        <v>3</v>
      </c>
      <c r="HP177" t="s">
        <v>3</v>
      </c>
      <c r="HQ177" t="s">
        <v>3</v>
      </c>
      <c r="IK177">
        <v>0</v>
      </c>
    </row>
    <row r="178" spans="1:255" x14ac:dyDescent="0.2">
      <c r="A178" s="2">
        <v>17</v>
      </c>
      <c r="B178" s="2">
        <v>1</v>
      </c>
      <c r="C178" s="2">
        <f>ROW(SmtRes!A82)</f>
        <v>82</v>
      </c>
      <c r="D178" s="2">
        <f>ROW(EtalonRes!A75)</f>
        <v>75</v>
      </c>
      <c r="E178" s="2" t="s">
        <v>240</v>
      </c>
      <c r="F178" s="2" t="s">
        <v>241</v>
      </c>
      <c r="G178" s="2" t="s">
        <v>242</v>
      </c>
      <c r="H178" s="2" t="s">
        <v>35</v>
      </c>
      <c r="I178" s="2">
        <v>2.7E-2</v>
      </c>
      <c r="J178" s="2">
        <v>0</v>
      </c>
      <c r="K178" s="2">
        <v>2.7E-2</v>
      </c>
      <c r="L178" s="2"/>
      <c r="M178" s="2"/>
      <c r="N178" s="2"/>
      <c r="O178" s="2">
        <f t="shared" si="127"/>
        <v>91.93</v>
      </c>
      <c r="P178" s="2">
        <f t="shared" si="128"/>
        <v>0</v>
      </c>
      <c r="Q178" s="2">
        <f t="shared" si="167"/>
        <v>1.34</v>
      </c>
      <c r="R178" s="2">
        <f t="shared" si="130"/>
        <v>0.17</v>
      </c>
      <c r="S178" s="2">
        <f t="shared" si="131"/>
        <v>90.59</v>
      </c>
      <c r="T178" s="2">
        <f t="shared" si="132"/>
        <v>0</v>
      </c>
      <c r="U178" s="2">
        <f t="shared" si="133"/>
        <v>7.8029999999999999</v>
      </c>
      <c r="V178" s="2">
        <f t="shared" si="134"/>
        <v>0</v>
      </c>
      <c r="W178" s="2">
        <f t="shared" si="135"/>
        <v>0</v>
      </c>
      <c r="X178" s="2">
        <f t="shared" si="136"/>
        <v>88.78</v>
      </c>
      <c r="Y178" s="2">
        <f t="shared" si="137"/>
        <v>63.41</v>
      </c>
      <c r="Z178" s="2"/>
      <c r="AA178" s="2">
        <v>50990267</v>
      </c>
      <c r="AB178" s="2">
        <f t="shared" si="138"/>
        <v>3405.04</v>
      </c>
      <c r="AC178" s="2">
        <f t="shared" si="139"/>
        <v>0</v>
      </c>
      <c r="AD178" s="2">
        <f t="shared" si="168"/>
        <v>49.75</v>
      </c>
      <c r="AE178" s="2">
        <f t="shared" si="169"/>
        <v>6.32</v>
      </c>
      <c r="AF178" s="2">
        <f t="shared" si="170"/>
        <v>3355.29</v>
      </c>
      <c r="AG178" s="2">
        <f t="shared" si="143"/>
        <v>0</v>
      </c>
      <c r="AH178" s="2">
        <f t="shared" si="171"/>
        <v>289</v>
      </c>
      <c r="AI178" s="2">
        <f t="shared" si="172"/>
        <v>0</v>
      </c>
      <c r="AJ178" s="2">
        <f t="shared" si="146"/>
        <v>0</v>
      </c>
      <c r="AK178" s="2">
        <v>3405.04</v>
      </c>
      <c r="AL178" s="2">
        <v>0</v>
      </c>
      <c r="AM178" s="2">
        <v>49.75</v>
      </c>
      <c r="AN178" s="2">
        <v>6.32</v>
      </c>
      <c r="AO178" s="2">
        <v>3355.29</v>
      </c>
      <c r="AP178" s="2">
        <v>0</v>
      </c>
      <c r="AQ178" s="2">
        <v>289</v>
      </c>
      <c r="AR178" s="2">
        <v>0</v>
      </c>
      <c r="AS178" s="2">
        <v>0</v>
      </c>
      <c r="AT178" s="2">
        <v>98</v>
      </c>
      <c r="AU178" s="2">
        <v>70</v>
      </c>
      <c r="AV178" s="2">
        <v>1</v>
      </c>
      <c r="AW178" s="2">
        <v>1</v>
      </c>
      <c r="AX178" s="2"/>
      <c r="AY178" s="2"/>
      <c r="AZ178" s="2">
        <v>1</v>
      </c>
      <c r="BA178" s="2">
        <v>1</v>
      </c>
      <c r="BB178" s="2">
        <v>1</v>
      </c>
      <c r="BC178" s="2">
        <v>1</v>
      </c>
      <c r="BD178" s="2" t="s">
        <v>3</v>
      </c>
      <c r="BE178" s="2" t="s">
        <v>3</v>
      </c>
      <c r="BF178" s="2" t="s">
        <v>3</v>
      </c>
      <c r="BG178" s="2" t="s">
        <v>3</v>
      </c>
      <c r="BH178" s="2">
        <v>0</v>
      </c>
      <c r="BI178" s="2">
        <v>1</v>
      </c>
      <c r="BJ178" s="2" t="s">
        <v>243</v>
      </c>
      <c r="BK178" s="2"/>
      <c r="BL178" s="2"/>
      <c r="BM178" s="2">
        <v>47</v>
      </c>
      <c r="BN178" s="2">
        <v>0</v>
      </c>
      <c r="BO178" s="2" t="s">
        <v>3</v>
      </c>
      <c r="BP178" s="2">
        <v>0</v>
      </c>
      <c r="BQ178" s="2">
        <v>30</v>
      </c>
      <c r="BR178" s="2">
        <v>0</v>
      </c>
      <c r="BS178" s="2">
        <v>1</v>
      </c>
      <c r="BT178" s="2">
        <v>1</v>
      </c>
      <c r="BU178" s="2">
        <v>1</v>
      </c>
      <c r="BV178" s="2">
        <v>1</v>
      </c>
      <c r="BW178" s="2">
        <v>1</v>
      </c>
      <c r="BX178" s="2">
        <v>1</v>
      </c>
      <c r="BY178" s="2" t="s">
        <v>3</v>
      </c>
      <c r="BZ178" s="2">
        <v>98</v>
      </c>
      <c r="CA178" s="2">
        <v>70</v>
      </c>
      <c r="CB178" s="2" t="s">
        <v>3</v>
      </c>
      <c r="CC178" s="2"/>
      <c r="CD178" s="2"/>
      <c r="CE178" s="2">
        <v>30</v>
      </c>
      <c r="CF178" s="2">
        <v>0</v>
      </c>
      <c r="CG178" s="2">
        <v>0</v>
      </c>
      <c r="CH178" s="2"/>
      <c r="CI178" s="2"/>
      <c r="CJ178" s="2"/>
      <c r="CK178" s="2"/>
      <c r="CL178" s="2"/>
      <c r="CM178" s="2">
        <v>0</v>
      </c>
      <c r="CN178" s="2" t="s">
        <v>3</v>
      </c>
      <c r="CO178" s="2">
        <v>0</v>
      </c>
      <c r="CP178" s="2">
        <f t="shared" si="147"/>
        <v>91.93</v>
      </c>
      <c r="CQ178" s="2">
        <f t="shared" si="148"/>
        <v>0</v>
      </c>
      <c r="CR178" s="2">
        <f t="shared" si="173"/>
        <v>49.75</v>
      </c>
      <c r="CS178" s="2">
        <f t="shared" si="150"/>
        <v>6.32</v>
      </c>
      <c r="CT178" s="2">
        <f t="shared" si="151"/>
        <v>3355.29</v>
      </c>
      <c r="CU178" s="2">
        <f t="shared" si="152"/>
        <v>0</v>
      </c>
      <c r="CV178" s="2">
        <f t="shared" si="153"/>
        <v>289</v>
      </c>
      <c r="CW178" s="2">
        <f t="shared" si="154"/>
        <v>0</v>
      </c>
      <c r="CX178" s="2">
        <f t="shared" si="155"/>
        <v>0</v>
      </c>
      <c r="CY178" s="2">
        <f>((S178*BZ178)/100)</f>
        <v>88.778199999999998</v>
      </c>
      <c r="CZ178" s="2">
        <f>((S178*CA178)/100)</f>
        <v>63.413000000000004</v>
      </c>
      <c r="DA178" s="2"/>
      <c r="DB178" s="2"/>
      <c r="DC178" s="2" t="s">
        <v>3</v>
      </c>
      <c r="DD178" s="2" t="s">
        <v>3</v>
      </c>
      <c r="DE178" s="2" t="s">
        <v>3</v>
      </c>
      <c r="DF178" s="2" t="s">
        <v>3</v>
      </c>
      <c r="DG178" s="2" t="s">
        <v>3</v>
      </c>
      <c r="DH178" s="2" t="s">
        <v>3</v>
      </c>
      <c r="DI178" s="2" t="s">
        <v>3</v>
      </c>
      <c r="DJ178" s="2" t="s">
        <v>3</v>
      </c>
      <c r="DK178" s="2" t="s">
        <v>3</v>
      </c>
      <c r="DL178" s="2" t="s">
        <v>3</v>
      </c>
      <c r="DM178" s="2" t="s">
        <v>3</v>
      </c>
      <c r="DN178" s="2">
        <v>0</v>
      </c>
      <c r="DO178" s="2">
        <v>0</v>
      </c>
      <c r="DP178" s="2">
        <v>1</v>
      </c>
      <c r="DQ178" s="2">
        <v>1</v>
      </c>
      <c r="DR178" s="2"/>
      <c r="DS178" s="2"/>
      <c r="DT178" s="2"/>
      <c r="DU178" s="2">
        <v>1013</v>
      </c>
      <c r="DV178" s="2" t="s">
        <v>35</v>
      </c>
      <c r="DW178" s="2" t="s">
        <v>35</v>
      </c>
      <c r="DX178" s="2">
        <v>1</v>
      </c>
      <c r="DY178" s="2"/>
      <c r="DZ178" s="2" t="s">
        <v>3</v>
      </c>
      <c r="EA178" s="2" t="s">
        <v>3</v>
      </c>
      <c r="EB178" s="2" t="s">
        <v>3</v>
      </c>
      <c r="EC178" s="2" t="s">
        <v>3</v>
      </c>
      <c r="ED178" s="2"/>
      <c r="EE178" s="2">
        <v>49573406</v>
      </c>
      <c r="EF178" s="2">
        <v>30</v>
      </c>
      <c r="EG178" s="2" t="s">
        <v>129</v>
      </c>
      <c r="EH178" s="2">
        <v>0</v>
      </c>
      <c r="EI178" s="2" t="s">
        <v>3</v>
      </c>
      <c r="EJ178" s="2">
        <v>1</v>
      </c>
      <c r="EK178" s="2">
        <v>47</v>
      </c>
      <c r="EL178" s="2" t="s">
        <v>204</v>
      </c>
      <c r="EM178" s="2" t="s">
        <v>205</v>
      </c>
      <c r="EN178" s="2"/>
      <c r="EO178" s="2" t="s">
        <v>3</v>
      </c>
      <c r="EP178" s="2"/>
      <c r="EQ178" s="2">
        <v>0</v>
      </c>
      <c r="ER178" s="2">
        <v>3405.04</v>
      </c>
      <c r="ES178" s="2">
        <v>0</v>
      </c>
      <c r="ET178" s="2">
        <v>49.75</v>
      </c>
      <c r="EU178" s="2">
        <v>6.32</v>
      </c>
      <c r="EV178" s="2">
        <v>3355.29</v>
      </c>
      <c r="EW178" s="2">
        <v>289</v>
      </c>
      <c r="EX178" s="2">
        <v>0</v>
      </c>
      <c r="EY178" s="2">
        <v>0</v>
      </c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>
        <v>0</v>
      </c>
      <c r="FR178" s="2">
        <f t="shared" si="156"/>
        <v>0</v>
      </c>
      <c r="FS178" s="2">
        <v>0</v>
      </c>
      <c r="FT178" s="2"/>
      <c r="FU178" s="2"/>
      <c r="FV178" s="2"/>
      <c r="FW178" s="2"/>
      <c r="FX178" s="2">
        <v>98</v>
      </c>
      <c r="FY178" s="2">
        <v>70</v>
      </c>
      <c r="FZ178" s="2"/>
      <c r="GA178" s="2" t="s">
        <v>3</v>
      </c>
      <c r="GB178" s="2"/>
      <c r="GC178" s="2"/>
      <c r="GD178" s="2">
        <v>0</v>
      </c>
      <c r="GE178" s="2"/>
      <c r="GF178" s="2">
        <v>2956581</v>
      </c>
      <c r="GG178" s="2">
        <v>2</v>
      </c>
      <c r="GH178" s="2">
        <v>1</v>
      </c>
      <c r="GI178" s="2">
        <v>-2</v>
      </c>
      <c r="GJ178" s="2">
        <v>0</v>
      </c>
      <c r="GK178" s="2">
        <f>ROUND(R178*(R12)/100,2)</f>
        <v>0.3</v>
      </c>
      <c r="GL178" s="2">
        <f t="shared" si="157"/>
        <v>0</v>
      </c>
      <c r="GM178" s="2">
        <f t="shared" si="158"/>
        <v>244.42</v>
      </c>
      <c r="GN178" s="2">
        <f t="shared" si="159"/>
        <v>244.42</v>
      </c>
      <c r="GO178" s="2">
        <f t="shared" si="160"/>
        <v>0</v>
      </c>
      <c r="GP178" s="2">
        <f t="shared" si="161"/>
        <v>0</v>
      </c>
      <c r="GQ178" s="2"/>
      <c r="GR178" s="2">
        <v>0</v>
      </c>
      <c r="GS178" s="2">
        <v>3</v>
      </c>
      <c r="GT178" s="2">
        <v>0</v>
      </c>
      <c r="GU178" s="2" t="s">
        <v>3</v>
      </c>
      <c r="GV178" s="2">
        <f t="shared" si="162"/>
        <v>0</v>
      </c>
      <c r="GW178" s="2">
        <v>1</v>
      </c>
      <c r="GX178" s="2">
        <f t="shared" si="163"/>
        <v>0</v>
      </c>
      <c r="GY178" s="2"/>
      <c r="GZ178" s="2"/>
      <c r="HA178" s="2">
        <v>0</v>
      </c>
      <c r="HB178" s="2">
        <v>0</v>
      </c>
      <c r="HC178" s="2">
        <f t="shared" si="164"/>
        <v>0</v>
      </c>
      <c r="HD178" s="2"/>
      <c r="HE178" s="2" t="s">
        <v>3</v>
      </c>
      <c r="HF178" s="2" t="s">
        <v>3</v>
      </c>
      <c r="HG178" s="2"/>
      <c r="HH178" s="2"/>
      <c r="HI178" s="2"/>
      <c r="HJ178" s="2"/>
      <c r="HK178" s="2"/>
      <c r="HL178" s="2"/>
      <c r="HM178" s="2" t="s">
        <v>3</v>
      </c>
      <c r="HN178" s="2" t="s">
        <v>3</v>
      </c>
      <c r="HO178" s="2" t="s">
        <v>3</v>
      </c>
      <c r="HP178" s="2" t="s">
        <v>3</v>
      </c>
      <c r="HQ178" s="2" t="s">
        <v>3</v>
      </c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>
        <v>0</v>
      </c>
      <c r="IL178" s="2"/>
      <c r="IM178" s="2"/>
      <c r="IN178" s="2"/>
      <c r="IO178" s="2"/>
      <c r="IP178" s="2"/>
      <c r="IQ178" s="2"/>
      <c r="IR178" s="2"/>
      <c r="IS178" s="2"/>
      <c r="IT178" s="2"/>
      <c r="IU178" s="2"/>
    </row>
    <row r="179" spans="1:255" x14ac:dyDescent="0.2">
      <c r="A179">
        <v>17</v>
      </c>
      <c r="B179">
        <v>1</v>
      </c>
      <c r="C179">
        <f>ROW(SmtRes!A86)</f>
        <v>86</v>
      </c>
      <c r="D179">
        <f>ROW(EtalonRes!A80)</f>
        <v>80</v>
      </c>
      <c r="E179" t="s">
        <v>240</v>
      </c>
      <c r="F179" t="s">
        <v>241</v>
      </c>
      <c r="G179" t="s">
        <v>242</v>
      </c>
      <c r="H179" t="s">
        <v>35</v>
      </c>
      <c r="I179">
        <v>2.7E-2</v>
      </c>
      <c r="J179">
        <v>0</v>
      </c>
      <c r="K179">
        <v>2.7E-2</v>
      </c>
      <c r="O179">
        <f t="shared" si="127"/>
        <v>3104.45</v>
      </c>
      <c r="P179">
        <f t="shared" si="128"/>
        <v>0</v>
      </c>
      <c r="Q179">
        <f t="shared" si="167"/>
        <v>16.239999999999998</v>
      </c>
      <c r="R179">
        <f t="shared" si="130"/>
        <v>5.8</v>
      </c>
      <c r="S179">
        <f t="shared" si="131"/>
        <v>3088.21</v>
      </c>
      <c r="T179">
        <f t="shared" si="132"/>
        <v>0</v>
      </c>
      <c r="U179">
        <f t="shared" si="133"/>
        <v>7.8029999999999999</v>
      </c>
      <c r="V179">
        <f t="shared" si="134"/>
        <v>0</v>
      </c>
      <c r="W179">
        <f t="shared" si="135"/>
        <v>0</v>
      </c>
      <c r="X179">
        <f t="shared" si="136"/>
        <v>2902.92</v>
      </c>
      <c r="Y179">
        <f t="shared" si="137"/>
        <v>2038.22</v>
      </c>
      <c r="AA179">
        <v>50990268</v>
      </c>
      <c r="AB179">
        <f t="shared" si="138"/>
        <v>3405.04</v>
      </c>
      <c r="AC179">
        <f t="shared" si="139"/>
        <v>0</v>
      </c>
      <c r="AD179">
        <f t="shared" si="168"/>
        <v>49.75</v>
      </c>
      <c r="AE179">
        <f t="shared" si="169"/>
        <v>6.32</v>
      </c>
      <c r="AF179">
        <f t="shared" si="170"/>
        <v>3355.29</v>
      </c>
      <c r="AG179">
        <f t="shared" si="143"/>
        <v>0</v>
      </c>
      <c r="AH179">
        <f t="shared" si="171"/>
        <v>289</v>
      </c>
      <c r="AI179">
        <f t="shared" si="172"/>
        <v>0</v>
      </c>
      <c r="AJ179">
        <f t="shared" si="146"/>
        <v>0</v>
      </c>
      <c r="AK179">
        <v>3405.04</v>
      </c>
      <c r="AL179">
        <v>0</v>
      </c>
      <c r="AM179">
        <v>49.75</v>
      </c>
      <c r="AN179">
        <v>6.32</v>
      </c>
      <c r="AO179">
        <v>3355.29</v>
      </c>
      <c r="AP179">
        <v>0</v>
      </c>
      <c r="AQ179">
        <v>289</v>
      </c>
      <c r="AR179">
        <v>0</v>
      </c>
      <c r="AS179">
        <v>0</v>
      </c>
      <c r="AT179">
        <v>94</v>
      </c>
      <c r="AU179">
        <v>66</v>
      </c>
      <c r="AV179">
        <v>1</v>
      </c>
      <c r="AW179">
        <v>1</v>
      </c>
      <c r="AZ179">
        <v>1</v>
      </c>
      <c r="BA179">
        <v>34.090000000000003</v>
      </c>
      <c r="BB179">
        <v>12.12</v>
      </c>
      <c r="BC179">
        <v>1</v>
      </c>
      <c r="BD179" t="s">
        <v>3</v>
      </c>
      <c r="BE179" t="s">
        <v>3</v>
      </c>
      <c r="BF179" t="s">
        <v>3</v>
      </c>
      <c r="BG179" t="s">
        <v>3</v>
      </c>
      <c r="BH179">
        <v>0</v>
      </c>
      <c r="BI179">
        <v>1</v>
      </c>
      <c r="BJ179" t="s">
        <v>243</v>
      </c>
      <c r="BM179">
        <v>47</v>
      </c>
      <c r="BN179">
        <v>0</v>
      </c>
      <c r="BO179" t="s">
        <v>241</v>
      </c>
      <c r="BP179">
        <v>1</v>
      </c>
      <c r="BQ179">
        <v>30</v>
      </c>
      <c r="BR179">
        <v>0</v>
      </c>
      <c r="BS179">
        <v>34.090000000000003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94</v>
      </c>
      <c r="CA179">
        <v>66</v>
      </c>
      <c r="CB179" t="s">
        <v>3</v>
      </c>
      <c r="CE179">
        <v>30</v>
      </c>
      <c r="CF179">
        <v>0</v>
      </c>
      <c r="CG179">
        <v>0</v>
      </c>
      <c r="CM179">
        <v>0</v>
      </c>
      <c r="CN179" t="s">
        <v>3</v>
      </c>
      <c r="CO179">
        <v>0</v>
      </c>
      <c r="CP179">
        <f t="shared" si="147"/>
        <v>3104.45</v>
      </c>
      <c r="CQ179">
        <f t="shared" si="148"/>
        <v>0</v>
      </c>
      <c r="CR179">
        <f t="shared" si="173"/>
        <v>602.97</v>
      </c>
      <c r="CS179">
        <f t="shared" si="150"/>
        <v>215.45</v>
      </c>
      <c r="CT179">
        <f t="shared" si="151"/>
        <v>114381.84</v>
      </c>
      <c r="CU179">
        <f t="shared" si="152"/>
        <v>0</v>
      </c>
      <c r="CV179">
        <f t="shared" si="153"/>
        <v>289</v>
      </c>
      <c r="CW179">
        <f t="shared" si="154"/>
        <v>0</v>
      </c>
      <c r="CX179">
        <f t="shared" si="155"/>
        <v>0</v>
      </c>
      <c r="CY179">
        <f>S179*(BZ179/100)</f>
        <v>2902.9173999999998</v>
      </c>
      <c r="CZ179">
        <f>S179*(CA179/100)</f>
        <v>2038.2186000000002</v>
      </c>
      <c r="DC179" t="s">
        <v>3</v>
      </c>
      <c r="DD179" t="s">
        <v>3</v>
      </c>
      <c r="DE179" t="s">
        <v>3</v>
      </c>
      <c r="DF179" t="s">
        <v>3</v>
      </c>
      <c r="DG179" t="s">
        <v>3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>
        <v>98</v>
      </c>
      <c r="DO179">
        <v>70</v>
      </c>
      <c r="DP179">
        <v>1</v>
      </c>
      <c r="DQ179">
        <v>1</v>
      </c>
      <c r="DU179">
        <v>1013</v>
      </c>
      <c r="DV179" t="s">
        <v>35</v>
      </c>
      <c r="DW179" t="s">
        <v>35</v>
      </c>
      <c r="DX179">
        <v>1</v>
      </c>
      <c r="DZ179" t="s">
        <v>3</v>
      </c>
      <c r="EA179" t="s">
        <v>3</v>
      </c>
      <c r="EB179" t="s">
        <v>3</v>
      </c>
      <c r="EC179" t="s">
        <v>3</v>
      </c>
      <c r="EE179">
        <v>49573406</v>
      </c>
      <c r="EF179">
        <v>30</v>
      </c>
      <c r="EG179" t="s">
        <v>129</v>
      </c>
      <c r="EH179">
        <v>0</v>
      </c>
      <c r="EI179" t="s">
        <v>3</v>
      </c>
      <c r="EJ179">
        <v>1</v>
      </c>
      <c r="EK179">
        <v>47</v>
      </c>
      <c r="EL179" t="s">
        <v>204</v>
      </c>
      <c r="EM179" t="s">
        <v>205</v>
      </c>
      <c r="EO179" t="s">
        <v>3</v>
      </c>
      <c r="EQ179">
        <v>0</v>
      </c>
      <c r="ER179">
        <v>3405.04</v>
      </c>
      <c r="ES179">
        <v>0</v>
      </c>
      <c r="ET179">
        <v>49.75</v>
      </c>
      <c r="EU179">
        <v>6.32</v>
      </c>
      <c r="EV179">
        <v>3355.29</v>
      </c>
      <c r="EW179">
        <v>289</v>
      </c>
      <c r="EX179">
        <v>0</v>
      </c>
      <c r="EY179">
        <v>0</v>
      </c>
      <c r="FQ179">
        <v>0</v>
      </c>
      <c r="FR179">
        <f t="shared" si="156"/>
        <v>0</v>
      </c>
      <c r="FS179">
        <v>0</v>
      </c>
      <c r="FX179">
        <v>98</v>
      </c>
      <c r="FY179">
        <v>70</v>
      </c>
      <c r="GA179" t="s">
        <v>3</v>
      </c>
      <c r="GD179">
        <v>0</v>
      </c>
      <c r="GF179">
        <v>2956581</v>
      </c>
      <c r="GG179">
        <v>2</v>
      </c>
      <c r="GH179">
        <v>1</v>
      </c>
      <c r="GI179">
        <v>2</v>
      </c>
      <c r="GJ179">
        <v>0</v>
      </c>
      <c r="GK179">
        <f>ROUND(R179*(S12)/100,2)</f>
        <v>9.2799999999999994</v>
      </c>
      <c r="GL179">
        <f t="shared" si="157"/>
        <v>0</v>
      </c>
      <c r="GM179">
        <f t="shared" si="158"/>
        <v>8054.87</v>
      </c>
      <c r="GN179">
        <f t="shared" si="159"/>
        <v>8054.87</v>
      </c>
      <c r="GO179">
        <f t="shared" si="160"/>
        <v>0</v>
      </c>
      <c r="GP179">
        <f t="shared" si="161"/>
        <v>0</v>
      </c>
      <c r="GR179">
        <v>0</v>
      </c>
      <c r="GS179">
        <v>3</v>
      </c>
      <c r="GT179">
        <v>0</v>
      </c>
      <c r="GU179" t="s">
        <v>3</v>
      </c>
      <c r="GV179">
        <f t="shared" si="162"/>
        <v>0</v>
      </c>
      <c r="GW179">
        <v>1</v>
      </c>
      <c r="GX179">
        <f t="shared" si="163"/>
        <v>0</v>
      </c>
      <c r="HA179">
        <v>0</v>
      </c>
      <c r="HB179">
        <v>0</v>
      </c>
      <c r="HC179">
        <f t="shared" si="164"/>
        <v>0</v>
      </c>
      <c r="HE179" t="s">
        <v>3</v>
      </c>
      <c r="HF179" t="s">
        <v>3</v>
      </c>
      <c r="HM179" t="s">
        <v>3</v>
      </c>
      <c r="HN179" t="s">
        <v>3</v>
      </c>
      <c r="HO179" t="s">
        <v>3</v>
      </c>
      <c r="HP179" t="s">
        <v>3</v>
      </c>
      <c r="HQ179" t="s">
        <v>3</v>
      </c>
      <c r="IK179">
        <v>0</v>
      </c>
    </row>
    <row r="180" spans="1:255" x14ac:dyDescent="0.2">
      <c r="A180" s="2">
        <v>18</v>
      </c>
      <c r="B180" s="2">
        <v>1</v>
      </c>
      <c r="C180" s="2">
        <v>82</v>
      </c>
      <c r="D180" s="2"/>
      <c r="E180" s="2" t="s">
        <v>244</v>
      </c>
      <c r="F180" s="2" t="s">
        <v>245</v>
      </c>
      <c r="G180" s="2" t="s">
        <v>246</v>
      </c>
      <c r="H180" s="2" t="s">
        <v>48</v>
      </c>
      <c r="I180" s="2">
        <f>I178*J180</f>
        <v>2.7E-2</v>
      </c>
      <c r="J180" s="2">
        <v>1</v>
      </c>
      <c r="K180" s="2">
        <v>1</v>
      </c>
      <c r="L180" s="2"/>
      <c r="M180" s="2"/>
      <c r="N180" s="2"/>
      <c r="O180" s="2">
        <f t="shared" si="127"/>
        <v>725.65</v>
      </c>
      <c r="P180" s="2">
        <f t="shared" si="128"/>
        <v>725.65</v>
      </c>
      <c r="Q180" s="2">
        <f t="shared" si="167"/>
        <v>0</v>
      </c>
      <c r="R180" s="2">
        <f t="shared" si="130"/>
        <v>0</v>
      </c>
      <c r="S180" s="2">
        <f t="shared" si="131"/>
        <v>0</v>
      </c>
      <c r="T180" s="2">
        <f t="shared" si="132"/>
        <v>0</v>
      </c>
      <c r="U180" s="2">
        <f t="shared" si="133"/>
        <v>0</v>
      </c>
      <c r="V180" s="2">
        <f t="shared" si="134"/>
        <v>0</v>
      </c>
      <c r="W180" s="2">
        <f t="shared" si="135"/>
        <v>0</v>
      </c>
      <c r="X180" s="2">
        <f t="shared" si="136"/>
        <v>0</v>
      </c>
      <c r="Y180" s="2">
        <f t="shared" si="137"/>
        <v>0</v>
      </c>
      <c r="Z180" s="2"/>
      <c r="AA180" s="2">
        <v>50990267</v>
      </c>
      <c r="AB180" s="2">
        <f t="shared" si="138"/>
        <v>26876.01</v>
      </c>
      <c r="AC180" s="2">
        <f t="shared" si="139"/>
        <v>26876.01</v>
      </c>
      <c r="AD180" s="2">
        <f t="shared" si="168"/>
        <v>0</v>
      </c>
      <c r="AE180" s="2">
        <f t="shared" si="169"/>
        <v>0</v>
      </c>
      <c r="AF180" s="2">
        <f t="shared" si="170"/>
        <v>0</v>
      </c>
      <c r="AG180" s="2">
        <f t="shared" si="143"/>
        <v>0</v>
      </c>
      <c r="AH180" s="2">
        <f t="shared" si="171"/>
        <v>0</v>
      </c>
      <c r="AI180" s="2">
        <f t="shared" si="172"/>
        <v>0</v>
      </c>
      <c r="AJ180" s="2">
        <f t="shared" si="146"/>
        <v>0</v>
      </c>
      <c r="AK180" s="2">
        <v>26876.01</v>
      </c>
      <c r="AL180" s="2">
        <v>26876.01</v>
      </c>
      <c r="AM180" s="2">
        <v>0</v>
      </c>
      <c r="AN180" s="2">
        <v>0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98</v>
      </c>
      <c r="AU180" s="2">
        <v>70</v>
      </c>
      <c r="AV180" s="2">
        <v>1</v>
      </c>
      <c r="AW180" s="2">
        <v>1</v>
      </c>
      <c r="AX180" s="2"/>
      <c r="AY180" s="2"/>
      <c r="AZ180" s="2">
        <v>1</v>
      </c>
      <c r="BA180" s="2">
        <v>1</v>
      </c>
      <c r="BB180" s="2">
        <v>1</v>
      </c>
      <c r="BC180" s="2">
        <v>1</v>
      </c>
      <c r="BD180" s="2" t="s">
        <v>3</v>
      </c>
      <c r="BE180" s="2" t="s">
        <v>3</v>
      </c>
      <c r="BF180" s="2" t="s">
        <v>3</v>
      </c>
      <c r="BG180" s="2" t="s">
        <v>3</v>
      </c>
      <c r="BH180" s="2">
        <v>3</v>
      </c>
      <c r="BI180" s="2">
        <v>1</v>
      </c>
      <c r="BJ180" s="2" t="s">
        <v>247</v>
      </c>
      <c r="BK180" s="2"/>
      <c r="BL180" s="2"/>
      <c r="BM180" s="2">
        <v>47</v>
      </c>
      <c r="BN180" s="2">
        <v>0</v>
      </c>
      <c r="BO180" s="2" t="s">
        <v>3</v>
      </c>
      <c r="BP180" s="2">
        <v>0</v>
      </c>
      <c r="BQ180" s="2">
        <v>30</v>
      </c>
      <c r="BR180" s="2">
        <v>0</v>
      </c>
      <c r="BS180" s="2">
        <v>1</v>
      </c>
      <c r="BT180" s="2">
        <v>1</v>
      </c>
      <c r="BU180" s="2">
        <v>1</v>
      </c>
      <c r="BV180" s="2">
        <v>1</v>
      </c>
      <c r="BW180" s="2">
        <v>1</v>
      </c>
      <c r="BX180" s="2">
        <v>1</v>
      </c>
      <c r="BY180" s="2" t="s">
        <v>3</v>
      </c>
      <c r="BZ180" s="2">
        <v>98</v>
      </c>
      <c r="CA180" s="2">
        <v>70</v>
      </c>
      <c r="CB180" s="2" t="s">
        <v>3</v>
      </c>
      <c r="CC180" s="2"/>
      <c r="CD180" s="2"/>
      <c r="CE180" s="2">
        <v>30</v>
      </c>
      <c r="CF180" s="2">
        <v>0</v>
      </c>
      <c r="CG180" s="2">
        <v>0</v>
      </c>
      <c r="CH180" s="2"/>
      <c r="CI180" s="2"/>
      <c r="CJ180" s="2"/>
      <c r="CK180" s="2"/>
      <c r="CL180" s="2"/>
      <c r="CM180" s="2">
        <v>0</v>
      </c>
      <c r="CN180" s="2" t="s">
        <v>3</v>
      </c>
      <c r="CO180" s="2">
        <v>0</v>
      </c>
      <c r="CP180" s="2">
        <f t="shared" si="147"/>
        <v>725.65</v>
      </c>
      <c r="CQ180" s="2">
        <f t="shared" si="148"/>
        <v>26876.01</v>
      </c>
      <c r="CR180" s="2">
        <f t="shared" si="173"/>
        <v>0</v>
      </c>
      <c r="CS180" s="2">
        <f t="shared" si="150"/>
        <v>0</v>
      </c>
      <c r="CT180" s="2">
        <f t="shared" si="151"/>
        <v>0</v>
      </c>
      <c r="CU180" s="2">
        <f t="shared" si="152"/>
        <v>0</v>
      </c>
      <c r="CV180" s="2">
        <f t="shared" si="153"/>
        <v>0</v>
      </c>
      <c r="CW180" s="2">
        <f t="shared" si="154"/>
        <v>0</v>
      </c>
      <c r="CX180" s="2">
        <f t="shared" si="155"/>
        <v>0</v>
      </c>
      <c r="CY180" s="2">
        <f>((S180*BZ180)/100)</f>
        <v>0</v>
      </c>
      <c r="CZ180" s="2">
        <f>((S180*CA180)/100)</f>
        <v>0</v>
      </c>
      <c r="DA180" s="2"/>
      <c r="DB180" s="2"/>
      <c r="DC180" s="2" t="s">
        <v>3</v>
      </c>
      <c r="DD180" s="2" t="s">
        <v>3</v>
      </c>
      <c r="DE180" s="2" t="s">
        <v>3</v>
      </c>
      <c r="DF180" s="2" t="s">
        <v>3</v>
      </c>
      <c r="DG180" s="2" t="s">
        <v>3</v>
      </c>
      <c r="DH180" s="2" t="s">
        <v>3</v>
      </c>
      <c r="DI180" s="2" t="s">
        <v>3</v>
      </c>
      <c r="DJ180" s="2" t="s">
        <v>3</v>
      </c>
      <c r="DK180" s="2" t="s">
        <v>3</v>
      </c>
      <c r="DL180" s="2" t="s">
        <v>3</v>
      </c>
      <c r="DM180" s="2" t="s">
        <v>3</v>
      </c>
      <c r="DN180" s="2">
        <v>0</v>
      </c>
      <c r="DO180" s="2">
        <v>0</v>
      </c>
      <c r="DP180" s="2">
        <v>1</v>
      </c>
      <c r="DQ180" s="2">
        <v>1</v>
      </c>
      <c r="DR180" s="2"/>
      <c r="DS180" s="2"/>
      <c r="DT180" s="2"/>
      <c r="DU180" s="2">
        <v>1009</v>
      </c>
      <c r="DV180" s="2" t="s">
        <v>48</v>
      </c>
      <c r="DW180" s="2" t="s">
        <v>48</v>
      </c>
      <c r="DX180" s="2">
        <v>1000</v>
      </c>
      <c r="DY180" s="2"/>
      <c r="DZ180" s="2" t="s">
        <v>3</v>
      </c>
      <c r="EA180" s="2" t="s">
        <v>3</v>
      </c>
      <c r="EB180" s="2" t="s">
        <v>3</v>
      </c>
      <c r="EC180" s="2" t="s">
        <v>3</v>
      </c>
      <c r="ED180" s="2"/>
      <c r="EE180" s="2">
        <v>49573406</v>
      </c>
      <c r="EF180" s="2">
        <v>30</v>
      </c>
      <c r="EG180" s="2" t="s">
        <v>129</v>
      </c>
      <c r="EH180" s="2">
        <v>0</v>
      </c>
      <c r="EI180" s="2" t="s">
        <v>3</v>
      </c>
      <c r="EJ180" s="2">
        <v>1</v>
      </c>
      <c r="EK180" s="2">
        <v>47</v>
      </c>
      <c r="EL180" s="2" t="s">
        <v>204</v>
      </c>
      <c r="EM180" s="2" t="s">
        <v>205</v>
      </c>
      <c r="EN180" s="2"/>
      <c r="EO180" s="2" t="s">
        <v>3</v>
      </c>
      <c r="EP180" s="2"/>
      <c r="EQ180" s="2">
        <v>0</v>
      </c>
      <c r="ER180" s="2">
        <v>26876.01</v>
      </c>
      <c r="ES180" s="2">
        <v>26876.01</v>
      </c>
      <c r="ET180" s="2">
        <v>0</v>
      </c>
      <c r="EU180" s="2">
        <v>0</v>
      </c>
      <c r="EV180" s="2">
        <v>0</v>
      </c>
      <c r="EW180" s="2">
        <v>0</v>
      </c>
      <c r="EX180" s="2">
        <v>0</v>
      </c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>
        <v>0</v>
      </c>
      <c r="FR180" s="2">
        <f t="shared" si="156"/>
        <v>0</v>
      </c>
      <c r="FS180" s="2">
        <v>0</v>
      </c>
      <c r="FT180" s="2"/>
      <c r="FU180" s="2"/>
      <c r="FV180" s="2"/>
      <c r="FW180" s="2"/>
      <c r="FX180" s="2">
        <v>98</v>
      </c>
      <c r="FY180" s="2">
        <v>70</v>
      </c>
      <c r="FZ180" s="2"/>
      <c r="GA180" s="2" t="s">
        <v>3</v>
      </c>
      <c r="GB180" s="2"/>
      <c r="GC180" s="2"/>
      <c r="GD180" s="2">
        <v>0</v>
      </c>
      <c r="GE180" s="2"/>
      <c r="GF180" s="2">
        <v>-1802083657</v>
      </c>
      <c r="GG180" s="2">
        <v>2</v>
      </c>
      <c r="GH180" s="2">
        <v>1</v>
      </c>
      <c r="GI180" s="2">
        <v>-2</v>
      </c>
      <c r="GJ180" s="2">
        <v>0</v>
      </c>
      <c r="GK180" s="2">
        <f>ROUND(R180*(R12)/100,2)</f>
        <v>0</v>
      </c>
      <c r="GL180" s="2">
        <f t="shared" si="157"/>
        <v>0</v>
      </c>
      <c r="GM180" s="2">
        <f t="shared" si="158"/>
        <v>725.65</v>
      </c>
      <c r="GN180" s="2">
        <f t="shared" si="159"/>
        <v>725.65</v>
      </c>
      <c r="GO180" s="2">
        <f t="shared" si="160"/>
        <v>0</v>
      </c>
      <c r="GP180" s="2">
        <f t="shared" si="161"/>
        <v>0</v>
      </c>
      <c r="GQ180" s="2"/>
      <c r="GR180" s="2">
        <v>0</v>
      </c>
      <c r="GS180" s="2">
        <v>3</v>
      </c>
      <c r="GT180" s="2">
        <v>0</v>
      </c>
      <c r="GU180" s="2" t="s">
        <v>3</v>
      </c>
      <c r="GV180" s="2">
        <f t="shared" si="162"/>
        <v>0</v>
      </c>
      <c r="GW180" s="2">
        <v>1</v>
      </c>
      <c r="GX180" s="2">
        <f t="shared" si="163"/>
        <v>0</v>
      </c>
      <c r="GY180" s="2"/>
      <c r="GZ180" s="2"/>
      <c r="HA180" s="2">
        <v>0</v>
      </c>
      <c r="HB180" s="2">
        <v>0</v>
      </c>
      <c r="HC180" s="2">
        <f t="shared" si="164"/>
        <v>0</v>
      </c>
      <c r="HD180" s="2"/>
      <c r="HE180" s="2" t="s">
        <v>3</v>
      </c>
      <c r="HF180" s="2" t="s">
        <v>3</v>
      </c>
      <c r="HG180" s="2"/>
      <c r="HH180" s="2"/>
      <c r="HI180" s="2"/>
      <c r="HJ180" s="2"/>
      <c r="HK180" s="2"/>
      <c r="HL180" s="2"/>
      <c r="HM180" s="2" t="s">
        <v>3</v>
      </c>
      <c r="HN180" s="2" t="s">
        <v>3</v>
      </c>
      <c r="HO180" s="2" t="s">
        <v>3</v>
      </c>
      <c r="HP180" s="2" t="s">
        <v>3</v>
      </c>
      <c r="HQ180" s="2" t="s">
        <v>3</v>
      </c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>
        <v>0</v>
      </c>
      <c r="IL180" s="2"/>
      <c r="IM180" s="2"/>
      <c r="IN180" s="2"/>
      <c r="IO180" s="2"/>
      <c r="IP180" s="2"/>
      <c r="IQ180" s="2"/>
      <c r="IR180" s="2"/>
      <c r="IS180" s="2"/>
      <c r="IT180" s="2"/>
      <c r="IU180" s="2"/>
    </row>
    <row r="181" spans="1:255" x14ac:dyDescent="0.2">
      <c r="A181">
        <v>18</v>
      </c>
      <c r="B181">
        <v>1</v>
      </c>
      <c r="C181">
        <v>86</v>
      </c>
      <c r="E181" t="s">
        <v>244</v>
      </c>
      <c r="F181" t="s">
        <v>245</v>
      </c>
      <c r="G181" t="s">
        <v>246</v>
      </c>
      <c r="H181" t="s">
        <v>48</v>
      </c>
      <c r="I181">
        <f>I179*J181</f>
        <v>2.7E-2</v>
      </c>
      <c r="J181">
        <v>1</v>
      </c>
      <c r="K181">
        <v>1</v>
      </c>
      <c r="O181">
        <f t="shared" si="127"/>
        <v>4448.2299999999996</v>
      </c>
      <c r="P181">
        <f t="shared" si="128"/>
        <v>4448.2299999999996</v>
      </c>
      <c r="Q181">
        <f t="shared" si="167"/>
        <v>0</v>
      </c>
      <c r="R181">
        <f t="shared" si="130"/>
        <v>0</v>
      </c>
      <c r="S181">
        <f t="shared" si="131"/>
        <v>0</v>
      </c>
      <c r="T181">
        <f t="shared" si="132"/>
        <v>0</v>
      </c>
      <c r="U181">
        <f t="shared" si="133"/>
        <v>0</v>
      </c>
      <c r="V181">
        <f t="shared" si="134"/>
        <v>0</v>
      </c>
      <c r="W181">
        <f t="shared" si="135"/>
        <v>0</v>
      </c>
      <c r="X181">
        <f t="shared" si="136"/>
        <v>0</v>
      </c>
      <c r="Y181">
        <f t="shared" si="137"/>
        <v>0</v>
      </c>
      <c r="AA181">
        <v>50990268</v>
      </c>
      <c r="AB181">
        <f t="shared" si="138"/>
        <v>26876.01</v>
      </c>
      <c r="AC181">
        <f t="shared" si="139"/>
        <v>26876.01</v>
      </c>
      <c r="AD181">
        <f t="shared" si="168"/>
        <v>0</v>
      </c>
      <c r="AE181">
        <f t="shared" si="169"/>
        <v>0</v>
      </c>
      <c r="AF181">
        <f t="shared" si="170"/>
        <v>0</v>
      </c>
      <c r="AG181">
        <f t="shared" si="143"/>
        <v>0</v>
      </c>
      <c r="AH181">
        <f t="shared" si="171"/>
        <v>0</v>
      </c>
      <c r="AI181">
        <f t="shared" si="172"/>
        <v>0</v>
      </c>
      <c r="AJ181">
        <f t="shared" si="146"/>
        <v>0</v>
      </c>
      <c r="AK181">
        <v>26876.01</v>
      </c>
      <c r="AL181">
        <v>26876.01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1</v>
      </c>
      <c r="AW181">
        <v>1</v>
      </c>
      <c r="AZ181">
        <v>1</v>
      </c>
      <c r="BA181">
        <v>1</v>
      </c>
      <c r="BB181">
        <v>1</v>
      </c>
      <c r="BC181">
        <v>6.13</v>
      </c>
      <c r="BD181" t="s">
        <v>3</v>
      </c>
      <c r="BE181" t="s">
        <v>3</v>
      </c>
      <c r="BF181" t="s">
        <v>3</v>
      </c>
      <c r="BG181" t="s">
        <v>3</v>
      </c>
      <c r="BH181">
        <v>3</v>
      </c>
      <c r="BI181">
        <v>1</v>
      </c>
      <c r="BJ181" t="s">
        <v>247</v>
      </c>
      <c r="BM181">
        <v>47</v>
      </c>
      <c r="BN181">
        <v>0</v>
      </c>
      <c r="BO181" t="s">
        <v>245</v>
      </c>
      <c r="BP181">
        <v>1</v>
      </c>
      <c r="BQ181">
        <v>30</v>
      </c>
      <c r="BR181">
        <v>0</v>
      </c>
      <c r="BS181">
        <v>1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0</v>
      </c>
      <c r="CA181">
        <v>0</v>
      </c>
      <c r="CB181" t="s">
        <v>3</v>
      </c>
      <c r="CE181">
        <v>30</v>
      </c>
      <c r="CF181">
        <v>0</v>
      </c>
      <c r="CG181">
        <v>0</v>
      </c>
      <c r="CM181">
        <v>0</v>
      </c>
      <c r="CN181" t="s">
        <v>3</v>
      </c>
      <c r="CO181">
        <v>0</v>
      </c>
      <c r="CP181">
        <f t="shared" si="147"/>
        <v>4448.2299999999996</v>
      </c>
      <c r="CQ181">
        <f t="shared" si="148"/>
        <v>164749.94</v>
      </c>
      <c r="CR181">
        <f t="shared" si="173"/>
        <v>0</v>
      </c>
      <c r="CS181">
        <f t="shared" si="150"/>
        <v>0</v>
      </c>
      <c r="CT181">
        <f t="shared" si="151"/>
        <v>0</v>
      </c>
      <c r="CU181">
        <f t="shared" si="152"/>
        <v>0</v>
      </c>
      <c r="CV181">
        <f t="shared" si="153"/>
        <v>0</v>
      </c>
      <c r="CW181">
        <f t="shared" si="154"/>
        <v>0</v>
      </c>
      <c r="CX181">
        <f t="shared" si="155"/>
        <v>0</v>
      </c>
      <c r="CY181">
        <f>S181*(BZ181/100)</f>
        <v>0</v>
      </c>
      <c r="CZ181">
        <f>S181*(CA181/100)</f>
        <v>0</v>
      </c>
      <c r="DC181" t="s">
        <v>3</v>
      </c>
      <c r="DD181" t="s">
        <v>3</v>
      </c>
      <c r="DE181" t="s">
        <v>3</v>
      </c>
      <c r="DF181" t="s">
        <v>3</v>
      </c>
      <c r="DG181" t="s">
        <v>3</v>
      </c>
      <c r="DH181" t="s">
        <v>3</v>
      </c>
      <c r="DI181" t="s">
        <v>3</v>
      </c>
      <c r="DJ181" t="s">
        <v>3</v>
      </c>
      <c r="DK181" t="s">
        <v>3</v>
      </c>
      <c r="DL181" t="s">
        <v>3</v>
      </c>
      <c r="DM181" t="s">
        <v>3</v>
      </c>
      <c r="DN181">
        <v>98</v>
      </c>
      <c r="DO181">
        <v>70</v>
      </c>
      <c r="DP181">
        <v>1</v>
      </c>
      <c r="DQ181">
        <v>1</v>
      </c>
      <c r="DU181">
        <v>1009</v>
      </c>
      <c r="DV181" t="s">
        <v>48</v>
      </c>
      <c r="DW181" t="s">
        <v>48</v>
      </c>
      <c r="DX181">
        <v>1000</v>
      </c>
      <c r="DZ181" t="s">
        <v>3</v>
      </c>
      <c r="EA181" t="s">
        <v>3</v>
      </c>
      <c r="EB181" t="s">
        <v>3</v>
      </c>
      <c r="EC181" t="s">
        <v>3</v>
      </c>
      <c r="EE181">
        <v>49573406</v>
      </c>
      <c r="EF181">
        <v>30</v>
      </c>
      <c r="EG181" t="s">
        <v>129</v>
      </c>
      <c r="EH181">
        <v>0</v>
      </c>
      <c r="EI181" t="s">
        <v>3</v>
      </c>
      <c r="EJ181">
        <v>1</v>
      </c>
      <c r="EK181">
        <v>47</v>
      </c>
      <c r="EL181" t="s">
        <v>204</v>
      </c>
      <c r="EM181" t="s">
        <v>205</v>
      </c>
      <c r="EO181" t="s">
        <v>3</v>
      </c>
      <c r="EQ181">
        <v>0</v>
      </c>
      <c r="ER181">
        <v>26876.01</v>
      </c>
      <c r="ES181">
        <v>26876.01</v>
      </c>
      <c r="ET181">
        <v>0</v>
      </c>
      <c r="EU181">
        <v>0</v>
      </c>
      <c r="EV181">
        <v>0</v>
      </c>
      <c r="EW181">
        <v>0</v>
      </c>
      <c r="EX181">
        <v>0</v>
      </c>
      <c r="FQ181">
        <v>0</v>
      </c>
      <c r="FR181">
        <f t="shared" si="156"/>
        <v>0</v>
      </c>
      <c r="FS181">
        <v>0</v>
      </c>
      <c r="FX181">
        <v>98</v>
      </c>
      <c r="FY181">
        <v>70</v>
      </c>
      <c r="GA181" t="s">
        <v>3</v>
      </c>
      <c r="GD181">
        <v>0</v>
      </c>
      <c r="GF181">
        <v>-1802083657</v>
      </c>
      <c r="GG181">
        <v>2</v>
      </c>
      <c r="GH181">
        <v>1</v>
      </c>
      <c r="GI181">
        <v>2</v>
      </c>
      <c r="GJ181">
        <v>0</v>
      </c>
      <c r="GK181">
        <f>ROUND(R181*(S12)/100,2)</f>
        <v>0</v>
      </c>
      <c r="GL181">
        <f t="shared" si="157"/>
        <v>0</v>
      </c>
      <c r="GM181">
        <f t="shared" si="158"/>
        <v>4448.2299999999996</v>
      </c>
      <c r="GN181">
        <f t="shared" si="159"/>
        <v>4448.2299999999996</v>
      </c>
      <c r="GO181">
        <f t="shared" si="160"/>
        <v>0</v>
      </c>
      <c r="GP181">
        <f t="shared" si="161"/>
        <v>0</v>
      </c>
      <c r="GR181">
        <v>0</v>
      </c>
      <c r="GS181">
        <v>3</v>
      </c>
      <c r="GT181">
        <v>0</v>
      </c>
      <c r="GU181" t="s">
        <v>3</v>
      </c>
      <c r="GV181">
        <f t="shared" si="162"/>
        <v>0</v>
      </c>
      <c r="GW181">
        <v>1</v>
      </c>
      <c r="GX181">
        <f t="shared" si="163"/>
        <v>0</v>
      </c>
      <c r="HA181">
        <v>0</v>
      </c>
      <c r="HB181">
        <v>0</v>
      </c>
      <c r="HC181">
        <f t="shared" si="164"/>
        <v>0</v>
      </c>
      <c r="HE181" t="s">
        <v>3</v>
      </c>
      <c r="HF181" t="s">
        <v>3</v>
      </c>
      <c r="HM181" t="s">
        <v>3</v>
      </c>
      <c r="HN181" t="s">
        <v>3</v>
      </c>
      <c r="HO181" t="s">
        <v>3</v>
      </c>
      <c r="HP181" t="s">
        <v>3</v>
      </c>
      <c r="HQ181" t="s">
        <v>3</v>
      </c>
      <c r="IK181">
        <v>0</v>
      </c>
    </row>
    <row r="182" spans="1:255" x14ac:dyDescent="0.2">
      <c r="A182" s="2">
        <v>17</v>
      </c>
      <c r="B182" s="2">
        <v>1</v>
      </c>
      <c r="C182" s="2">
        <f>ROW(SmtRes!A93)</f>
        <v>93</v>
      </c>
      <c r="D182" s="2">
        <f>ROW(EtalonRes!A87)</f>
        <v>87</v>
      </c>
      <c r="E182" s="2" t="s">
        <v>248</v>
      </c>
      <c r="F182" s="2" t="s">
        <v>249</v>
      </c>
      <c r="G182" s="2" t="s">
        <v>250</v>
      </c>
      <c r="H182" s="2" t="s">
        <v>211</v>
      </c>
      <c r="I182" s="2">
        <f>ROUND(7.2/100,9)</f>
        <v>7.1999999999999995E-2</v>
      </c>
      <c r="J182" s="2">
        <v>0</v>
      </c>
      <c r="K182" s="2">
        <f>ROUND(7.2/100,9)</f>
        <v>7.1999999999999995E-2</v>
      </c>
      <c r="L182" s="2"/>
      <c r="M182" s="2"/>
      <c r="N182" s="2"/>
      <c r="O182" s="2">
        <f t="shared" si="127"/>
        <v>39.03</v>
      </c>
      <c r="P182" s="2">
        <f t="shared" si="128"/>
        <v>17.11</v>
      </c>
      <c r="Q182" s="2">
        <f t="shared" si="167"/>
        <v>2.93</v>
      </c>
      <c r="R182" s="2">
        <f t="shared" si="130"/>
        <v>0.18</v>
      </c>
      <c r="S182" s="2">
        <f t="shared" si="131"/>
        <v>18.989999999999998</v>
      </c>
      <c r="T182" s="2">
        <f t="shared" si="132"/>
        <v>0</v>
      </c>
      <c r="U182" s="2">
        <f t="shared" si="133"/>
        <v>1.5263999999999998</v>
      </c>
      <c r="V182" s="2">
        <f t="shared" si="134"/>
        <v>0</v>
      </c>
      <c r="W182" s="2">
        <f t="shared" si="135"/>
        <v>0</v>
      </c>
      <c r="X182" s="2">
        <f t="shared" si="136"/>
        <v>19.940000000000001</v>
      </c>
      <c r="Y182" s="2">
        <f t="shared" si="137"/>
        <v>14.62</v>
      </c>
      <c r="Z182" s="2"/>
      <c r="AA182" s="2">
        <v>50990267</v>
      </c>
      <c r="AB182" s="2">
        <f t="shared" si="138"/>
        <v>542.05999999999995</v>
      </c>
      <c r="AC182" s="2">
        <f t="shared" si="139"/>
        <v>237.69</v>
      </c>
      <c r="AD182" s="2">
        <f t="shared" si="168"/>
        <v>40.64</v>
      </c>
      <c r="AE182" s="2">
        <f t="shared" si="169"/>
        <v>2.52</v>
      </c>
      <c r="AF182" s="2">
        <f t="shared" si="170"/>
        <v>263.73</v>
      </c>
      <c r="AG182" s="2">
        <f t="shared" si="143"/>
        <v>0</v>
      </c>
      <c r="AH182" s="2">
        <f t="shared" si="171"/>
        <v>21.2</v>
      </c>
      <c r="AI182" s="2">
        <f t="shared" si="172"/>
        <v>0</v>
      </c>
      <c r="AJ182" s="2">
        <f t="shared" si="146"/>
        <v>0</v>
      </c>
      <c r="AK182" s="2">
        <v>542.05999999999995</v>
      </c>
      <c r="AL182" s="2">
        <v>237.69</v>
      </c>
      <c r="AM182" s="2">
        <v>40.64</v>
      </c>
      <c r="AN182" s="2">
        <v>2.52</v>
      </c>
      <c r="AO182" s="2">
        <v>263.73</v>
      </c>
      <c r="AP182" s="2">
        <v>0</v>
      </c>
      <c r="AQ182" s="2">
        <v>21.2</v>
      </c>
      <c r="AR182" s="2">
        <v>0</v>
      </c>
      <c r="AS182" s="2">
        <v>0</v>
      </c>
      <c r="AT182" s="2">
        <v>105</v>
      </c>
      <c r="AU182" s="2">
        <v>77</v>
      </c>
      <c r="AV182" s="2">
        <v>1</v>
      </c>
      <c r="AW182" s="2">
        <v>1</v>
      </c>
      <c r="AX182" s="2"/>
      <c r="AY182" s="2"/>
      <c r="AZ182" s="2">
        <v>1</v>
      </c>
      <c r="BA182" s="2">
        <v>1</v>
      </c>
      <c r="BB182" s="2">
        <v>1</v>
      </c>
      <c r="BC182" s="2">
        <v>1</v>
      </c>
      <c r="BD182" s="2" t="s">
        <v>3</v>
      </c>
      <c r="BE182" s="2" t="s">
        <v>3</v>
      </c>
      <c r="BF182" s="2" t="s">
        <v>3</v>
      </c>
      <c r="BG182" s="2" t="s">
        <v>3</v>
      </c>
      <c r="BH182" s="2">
        <v>0</v>
      </c>
      <c r="BI182" s="2">
        <v>1</v>
      </c>
      <c r="BJ182" s="2" t="s">
        <v>251</v>
      </c>
      <c r="BK182" s="2"/>
      <c r="BL182" s="2"/>
      <c r="BM182" s="2">
        <v>65</v>
      </c>
      <c r="BN182" s="2">
        <v>0</v>
      </c>
      <c r="BO182" s="2" t="s">
        <v>3</v>
      </c>
      <c r="BP182" s="2">
        <v>0</v>
      </c>
      <c r="BQ182" s="2">
        <v>30</v>
      </c>
      <c r="BR182" s="2">
        <v>0</v>
      </c>
      <c r="BS182" s="2">
        <v>1</v>
      </c>
      <c r="BT182" s="2">
        <v>1</v>
      </c>
      <c r="BU182" s="2">
        <v>1</v>
      </c>
      <c r="BV182" s="2">
        <v>1</v>
      </c>
      <c r="BW182" s="2">
        <v>1</v>
      </c>
      <c r="BX182" s="2">
        <v>1</v>
      </c>
      <c r="BY182" s="2" t="s">
        <v>3</v>
      </c>
      <c r="BZ182" s="2">
        <v>105</v>
      </c>
      <c r="CA182" s="2">
        <v>77</v>
      </c>
      <c r="CB182" s="2" t="s">
        <v>3</v>
      </c>
      <c r="CC182" s="2"/>
      <c r="CD182" s="2"/>
      <c r="CE182" s="2">
        <v>30</v>
      </c>
      <c r="CF182" s="2">
        <v>0</v>
      </c>
      <c r="CG182" s="2">
        <v>0</v>
      </c>
      <c r="CH182" s="2"/>
      <c r="CI182" s="2"/>
      <c r="CJ182" s="2"/>
      <c r="CK182" s="2"/>
      <c r="CL182" s="2"/>
      <c r="CM182" s="2">
        <v>0</v>
      </c>
      <c r="CN182" s="2" t="s">
        <v>3</v>
      </c>
      <c r="CO182" s="2">
        <v>0</v>
      </c>
      <c r="CP182" s="2">
        <f t="shared" si="147"/>
        <v>39.03</v>
      </c>
      <c r="CQ182" s="2">
        <f t="shared" si="148"/>
        <v>237.69</v>
      </c>
      <c r="CR182" s="2">
        <f t="shared" si="173"/>
        <v>40.64</v>
      </c>
      <c r="CS182" s="2">
        <f t="shared" si="150"/>
        <v>2.52</v>
      </c>
      <c r="CT182" s="2">
        <f t="shared" si="151"/>
        <v>263.73</v>
      </c>
      <c r="CU182" s="2">
        <f t="shared" si="152"/>
        <v>0</v>
      </c>
      <c r="CV182" s="2">
        <f t="shared" si="153"/>
        <v>21.2</v>
      </c>
      <c r="CW182" s="2">
        <f t="shared" si="154"/>
        <v>0</v>
      </c>
      <c r="CX182" s="2">
        <f t="shared" si="155"/>
        <v>0</v>
      </c>
      <c r="CY182" s="2">
        <f>((S182*BZ182)/100)</f>
        <v>19.939499999999999</v>
      </c>
      <c r="CZ182" s="2">
        <f>((S182*CA182)/100)</f>
        <v>14.622299999999997</v>
      </c>
      <c r="DA182" s="2"/>
      <c r="DB182" s="2"/>
      <c r="DC182" s="2" t="s">
        <v>3</v>
      </c>
      <c r="DD182" s="2" t="s">
        <v>3</v>
      </c>
      <c r="DE182" s="2" t="s">
        <v>3</v>
      </c>
      <c r="DF182" s="2" t="s">
        <v>3</v>
      </c>
      <c r="DG182" s="2" t="s">
        <v>3</v>
      </c>
      <c r="DH182" s="2" t="s">
        <v>3</v>
      </c>
      <c r="DI182" s="2" t="s">
        <v>3</v>
      </c>
      <c r="DJ182" s="2" t="s">
        <v>3</v>
      </c>
      <c r="DK182" s="2" t="s">
        <v>3</v>
      </c>
      <c r="DL182" s="2" t="s">
        <v>3</v>
      </c>
      <c r="DM182" s="2" t="s">
        <v>3</v>
      </c>
      <c r="DN182" s="2">
        <v>0</v>
      </c>
      <c r="DO182" s="2">
        <v>0</v>
      </c>
      <c r="DP182" s="2">
        <v>1</v>
      </c>
      <c r="DQ182" s="2">
        <v>1</v>
      </c>
      <c r="DR182" s="2"/>
      <c r="DS182" s="2"/>
      <c r="DT182" s="2"/>
      <c r="DU182" s="2">
        <v>1005</v>
      </c>
      <c r="DV182" s="2" t="s">
        <v>211</v>
      </c>
      <c r="DW182" s="2" t="s">
        <v>211</v>
      </c>
      <c r="DX182" s="2">
        <v>100</v>
      </c>
      <c r="DY182" s="2"/>
      <c r="DZ182" s="2" t="s">
        <v>3</v>
      </c>
      <c r="EA182" s="2" t="s">
        <v>3</v>
      </c>
      <c r="EB182" s="2" t="s">
        <v>3</v>
      </c>
      <c r="EC182" s="2" t="s">
        <v>3</v>
      </c>
      <c r="ED182" s="2"/>
      <c r="EE182" s="2">
        <v>49573326</v>
      </c>
      <c r="EF182" s="2">
        <v>30</v>
      </c>
      <c r="EG182" s="2" t="s">
        <v>129</v>
      </c>
      <c r="EH182" s="2">
        <v>0</v>
      </c>
      <c r="EI182" s="2" t="s">
        <v>3</v>
      </c>
      <c r="EJ182" s="2">
        <v>1</v>
      </c>
      <c r="EK182" s="2">
        <v>65</v>
      </c>
      <c r="EL182" s="2" t="s">
        <v>213</v>
      </c>
      <c r="EM182" s="2" t="s">
        <v>214</v>
      </c>
      <c r="EN182" s="2"/>
      <c r="EO182" s="2" t="s">
        <v>3</v>
      </c>
      <c r="EP182" s="2"/>
      <c r="EQ182" s="2">
        <v>0</v>
      </c>
      <c r="ER182" s="2">
        <v>542.05999999999995</v>
      </c>
      <c r="ES182" s="2">
        <v>237.69</v>
      </c>
      <c r="ET182" s="2">
        <v>40.64</v>
      </c>
      <c r="EU182" s="2">
        <v>2.52</v>
      </c>
      <c r="EV182" s="2">
        <v>263.73</v>
      </c>
      <c r="EW182" s="2">
        <v>21.2</v>
      </c>
      <c r="EX182" s="2">
        <v>0</v>
      </c>
      <c r="EY182" s="2">
        <v>0</v>
      </c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>
        <v>0</v>
      </c>
      <c r="FR182" s="2">
        <f t="shared" si="156"/>
        <v>0</v>
      </c>
      <c r="FS182" s="2">
        <v>0</v>
      </c>
      <c r="FT182" s="2"/>
      <c r="FU182" s="2"/>
      <c r="FV182" s="2"/>
      <c r="FW182" s="2"/>
      <c r="FX182" s="2">
        <v>105</v>
      </c>
      <c r="FY182" s="2">
        <v>77</v>
      </c>
      <c r="FZ182" s="2"/>
      <c r="GA182" s="2" t="s">
        <v>3</v>
      </c>
      <c r="GB182" s="2"/>
      <c r="GC182" s="2"/>
      <c r="GD182" s="2">
        <v>0</v>
      </c>
      <c r="GE182" s="2"/>
      <c r="GF182" s="2">
        <v>-450851588</v>
      </c>
      <c r="GG182" s="2">
        <v>2</v>
      </c>
      <c r="GH182" s="2">
        <v>1</v>
      </c>
      <c r="GI182" s="2">
        <v>-2</v>
      </c>
      <c r="GJ182" s="2">
        <v>0</v>
      </c>
      <c r="GK182" s="2">
        <f>ROUND(R182*(R12)/100,2)</f>
        <v>0.32</v>
      </c>
      <c r="GL182" s="2">
        <f t="shared" si="157"/>
        <v>0</v>
      </c>
      <c r="GM182" s="2">
        <f t="shared" si="158"/>
        <v>73.91</v>
      </c>
      <c r="GN182" s="2">
        <f t="shared" si="159"/>
        <v>73.91</v>
      </c>
      <c r="GO182" s="2">
        <f t="shared" si="160"/>
        <v>0</v>
      </c>
      <c r="GP182" s="2">
        <f t="shared" si="161"/>
        <v>0</v>
      </c>
      <c r="GQ182" s="2"/>
      <c r="GR182" s="2">
        <v>0</v>
      </c>
      <c r="GS182" s="2">
        <v>3</v>
      </c>
      <c r="GT182" s="2">
        <v>0</v>
      </c>
      <c r="GU182" s="2" t="s">
        <v>3</v>
      </c>
      <c r="GV182" s="2">
        <f t="shared" si="162"/>
        <v>0</v>
      </c>
      <c r="GW182" s="2">
        <v>1</v>
      </c>
      <c r="GX182" s="2">
        <f t="shared" si="163"/>
        <v>0</v>
      </c>
      <c r="GY182" s="2"/>
      <c r="GZ182" s="2"/>
      <c r="HA182" s="2">
        <v>0</v>
      </c>
      <c r="HB182" s="2">
        <v>0</v>
      </c>
      <c r="HC182" s="2">
        <f t="shared" si="164"/>
        <v>0</v>
      </c>
      <c r="HD182" s="2"/>
      <c r="HE182" s="2" t="s">
        <v>3</v>
      </c>
      <c r="HF182" s="2" t="s">
        <v>3</v>
      </c>
      <c r="HG182" s="2"/>
      <c r="HH182" s="2"/>
      <c r="HI182" s="2"/>
      <c r="HJ182" s="2"/>
      <c r="HK182" s="2"/>
      <c r="HL182" s="2"/>
      <c r="HM182" s="2" t="s">
        <v>3</v>
      </c>
      <c r="HN182" s="2" t="s">
        <v>3</v>
      </c>
      <c r="HO182" s="2" t="s">
        <v>3</v>
      </c>
      <c r="HP182" s="2" t="s">
        <v>3</v>
      </c>
      <c r="HQ182" s="2" t="s">
        <v>3</v>
      </c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>
        <v>0</v>
      </c>
      <c r="IL182" s="2"/>
      <c r="IM182" s="2"/>
      <c r="IN182" s="2"/>
      <c r="IO182" s="2"/>
      <c r="IP182" s="2"/>
      <c r="IQ182" s="2"/>
      <c r="IR182" s="2"/>
      <c r="IS182" s="2"/>
      <c r="IT182" s="2"/>
      <c r="IU182" s="2"/>
    </row>
    <row r="183" spans="1:255" x14ac:dyDescent="0.2">
      <c r="A183">
        <v>17</v>
      </c>
      <c r="B183">
        <v>1</v>
      </c>
      <c r="C183">
        <f>ROW(SmtRes!A100)</f>
        <v>100</v>
      </c>
      <c r="D183">
        <f>ROW(EtalonRes!A94)</f>
        <v>94</v>
      </c>
      <c r="E183" t="s">
        <v>248</v>
      </c>
      <c r="F183" t="s">
        <v>249</v>
      </c>
      <c r="G183" t="s">
        <v>250</v>
      </c>
      <c r="H183" t="s">
        <v>211</v>
      </c>
      <c r="I183">
        <f>ROUND(7.2/100,9)</f>
        <v>7.1999999999999995E-2</v>
      </c>
      <c r="J183">
        <v>0</v>
      </c>
      <c r="K183">
        <f>ROUND(7.2/100,9)</f>
        <v>7.1999999999999995E-2</v>
      </c>
      <c r="O183">
        <f t="shared" si="127"/>
        <v>797.52</v>
      </c>
      <c r="P183">
        <f t="shared" si="128"/>
        <v>116.69</v>
      </c>
      <c r="Q183">
        <f t="shared" si="167"/>
        <v>33.46</v>
      </c>
      <c r="R183">
        <f t="shared" si="130"/>
        <v>6.14</v>
      </c>
      <c r="S183">
        <f t="shared" si="131"/>
        <v>647.37</v>
      </c>
      <c r="T183">
        <f t="shared" si="132"/>
        <v>0</v>
      </c>
      <c r="U183">
        <f t="shared" si="133"/>
        <v>1.5263999999999998</v>
      </c>
      <c r="V183">
        <f t="shared" si="134"/>
        <v>0</v>
      </c>
      <c r="W183">
        <f t="shared" si="135"/>
        <v>0</v>
      </c>
      <c r="X183">
        <f t="shared" si="136"/>
        <v>563.21</v>
      </c>
      <c r="Y183">
        <f t="shared" si="137"/>
        <v>265.42</v>
      </c>
      <c r="AA183">
        <v>50990268</v>
      </c>
      <c r="AB183">
        <f t="shared" si="138"/>
        <v>542.05999999999995</v>
      </c>
      <c r="AC183">
        <f t="shared" si="139"/>
        <v>237.69</v>
      </c>
      <c r="AD183">
        <f t="shared" si="168"/>
        <v>40.64</v>
      </c>
      <c r="AE183">
        <f t="shared" si="169"/>
        <v>2.52</v>
      </c>
      <c r="AF183">
        <f t="shared" si="170"/>
        <v>263.73</v>
      </c>
      <c r="AG183">
        <f t="shared" si="143"/>
        <v>0</v>
      </c>
      <c r="AH183">
        <f t="shared" si="171"/>
        <v>21.2</v>
      </c>
      <c r="AI183">
        <f t="shared" si="172"/>
        <v>0</v>
      </c>
      <c r="AJ183">
        <f t="shared" si="146"/>
        <v>0</v>
      </c>
      <c r="AK183">
        <v>542.05999999999995</v>
      </c>
      <c r="AL183">
        <v>237.69</v>
      </c>
      <c r="AM183">
        <v>40.64</v>
      </c>
      <c r="AN183">
        <v>2.52</v>
      </c>
      <c r="AO183">
        <v>263.73</v>
      </c>
      <c r="AP183">
        <v>0</v>
      </c>
      <c r="AQ183">
        <v>21.2</v>
      </c>
      <c r="AR183">
        <v>0</v>
      </c>
      <c r="AS183">
        <v>0</v>
      </c>
      <c r="AT183">
        <v>87</v>
      </c>
      <c r="AU183">
        <v>41</v>
      </c>
      <c r="AV183">
        <v>1</v>
      </c>
      <c r="AW183">
        <v>1</v>
      </c>
      <c r="AZ183">
        <v>1</v>
      </c>
      <c r="BA183">
        <v>34.090000000000003</v>
      </c>
      <c r="BB183">
        <v>11.42</v>
      </c>
      <c r="BC183">
        <v>6.82</v>
      </c>
      <c r="BD183" t="s">
        <v>3</v>
      </c>
      <c r="BE183" t="s">
        <v>3</v>
      </c>
      <c r="BF183" t="s">
        <v>3</v>
      </c>
      <c r="BG183" t="s">
        <v>3</v>
      </c>
      <c r="BH183">
        <v>0</v>
      </c>
      <c r="BI183">
        <v>1</v>
      </c>
      <c r="BJ183" t="s">
        <v>251</v>
      </c>
      <c r="BM183">
        <v>65</v>
      </c>
      <c r="BN183">
        <v>0</v>
      </c>
      <c r="BO183" t="s">
        <v>249</v>
      </c>
      <c r="BP183">
        <v>1</v>
      </c>
      <c r="BQ183">
        <v>30</v>
      </c>
      <c r="BR183">
        <v>0</v>
      </c>
      <c r="BS183">
        <v>34.090000000000003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87</v>
      </c>
      <c r="CA183">
        <v>41</v>
      </c>
      <c r="CB183" t="s">
        <v>3</v>
      </c>
      <c r="CE183">
        <v>30</v>
      </c>
      <c r="CF183">
        <v>0</v>
      </c>
      <c r="CG183">
        <v>0</v>
      </c>
      <c r="CM183">
        <v>0</v>
      </c>
      <c r="CN183" t="s">
        <v>3</v>
      </c>
      <c r="CO183">
        <v>0</v>
      </c>
      <c r="CP183">
        <f t="shared" si="147"/>
        <v>797.52</v>
      </c>
      <c r="CQ183">
        <f t="shared" si="148"/>
        <v>1621.05</v>
      </c>
      <c r="CR183">
        <f t="shared" si="173"/>
        <v>464.11</v>
      </c>
      <c r="CS183">
        <f t="shared" si="150"/>
        <v>85.91</v>
      </c>
      <c r="CT183">
        <f t="shared" si="151"/>
        <v>8990.56</v>
      </c>
      <c r="CU183">
        <f t="shared" si="152"/>
        <v>0</v>
      </c>
      <c r="CV183">
        <f t="shared" si="153"/>
        <v>21.2</v>
      </c>
      <c r="CW183">
        <f t="shared" si="154"/>
        <v>0</v>
      </c>
      <c r="CX183">
        <f t="shared" si="155"/>
        <v>0</v>
      </c>
      <c r="CY183">
        <f>S183*(BZ183/100)</f>
        <v>563.21190000000001</v>
      </c>
      <c r="CZ183">
        <f>S183*(CA183/100)</f>
        <v>265.42169999999999</v>
      </c>
      <c r="DC183" t="s">
        <v>3</v>
      </c>
      <c r="DD183" t="s">
        <v>3</v>
      </c>
      <c r="DE183" t="s">
        <v>3</v>
      </c>
      <c r="DF183" t="s">
        <v>3</v>
      </c>
      <c r="DG183" t="s">
        <v>3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>
        <v>105</v>
      </c>
      <c r="DO183">
        <v>77</v>
      </c>
      <c r="DP183">
        <v>1</v>
      </c>
      <c r="DQ183">
        <v>1</v>
      </c>
      <c r="DU183">
        <v>1005</v>
      </c>
      <c r="DV183" t="s">
        <v>211</v>
      </c>
      <c r="DW183" t="s">
        <v>211</v>
      </c>
      <c r="DX183">
        <v>100</v>
      </c>
      <c r="DZ183" t="s">
        <v>3</v>
      </c>
      <c r="EA183" t="s">
        <v>3</v>
      </c>
      <c r="EB183" t="s">
        <v>3</v>
      </c>
      <c r="EC183" t="s">
        <v>3</v>
      </c>
      <c r="EE183">
        <v>49573326</v>
      </c>
      <c r="EF183">
        <v>30</v>
      </c>
      <c r="EG183" t="s">
        <v>129</v>
      </c>
      <c r="EH183">
        <v>0</v>
      </c>
      <c r="EI183" t="s">
        <v>3</v>
      </c>
      <c r="EJ183">
        <v>1</v>
      </c>
      <c r="EK183">
        <v>65</v>
      </c>
      <c r="EL183" t="s">
        <v>213</v>
      </c>
      <c r="EM183" t="s">
        <v>214</v>
      </c>
      <c r="EO183" t="s">
        <v>3</v>
      </c>
      <c r="EQ183">
        <v>0</v>
      </c>
      <c r="ER183">
        <v>542.05999999999995</v>
      </c>
      <c r="ES183">
        <v>237.69</v>
      </c>
      <c r="ET183">
        <v>40.64</v>
      </c>
      <c r="EU183">
        <v>2.52</v>
      </c>
      <c r="EV183">
        <v>263.73</v>
      </c>
      <c r="EW183">
        <v>21.2</v>
      </c>
      <c r="EX183">
        <v>0</v>
      </c>
      <c r="EY183">
        <v>0</v>
      </c>
      <c r="FQ183">
        <v>0</v>
      </c>
      <c r="FR183">
        <f t="shared" si="156"/>
        <v>0</v>
      </c>
      <c r="FS183">
        <v>0</v>
      </c>
      <c r="FX183">
        <v>105</v>
      </c>
      <c r="FY183">
        <v>77</v>
      </c>
      <c r="GA183" t="s">
        <v>3</v>
      </c>
      <c r="GD183">
        <v>0</v>
      </c>
      <c r="GF183">
        <v>-450851588</v>
      </c>
      <c r="GG183">
        <v>2</v>
      </c>
      <c r="GH183">
        <v>1</v>
      </c>
      <c r="GI183">
        <v>2</v>
      </c>
      <c r="GJ183">
        <v>0</v>
      </c>
      <c r="GK183">
        <f>ROUND(R183*(S12)/100,2)</f>
        <v>9.82</v>
      </c>
      <c r="GL183">
        <f t="shared" si="157"/>
        <v>0</v>
      </c>
      <c r="GM183">
        <f t="shared" si="158"/>
        <v>1635.97</v>
      </c>
      <c r="GN183">
        <f t="shared" si="159"/>
        <v>1635.97</v>
      </c>
      <c r="GO183">
        <f t="shared" si="160"/>
        <v>0</v>
      </c>
      <c r="GP183">
        <f t="shared" si="161"/>
        <v>0</v>
      </c>
      <c r="GR183">
        <v>0</v>
      </c>
      <c r="GS183">
        <v>3</v>
      </c>
      <c r="GT183">
        <v>0</v>
      </c>
      <c r="GU183" t="s">
        <v>3</v>
      </c>
      <c r="GV183">
        <f t="shared" si="162"/>
        <v>0</v>
      </c>
      <c r="GW183">
        <v>1</v>
      </c>
      <c r="GX183">
        <f t="shared" si="163"/>
        <v>0</v>
      </c>
      <c r="HA183">
        <v>0</v>
      </c>
      <c r="HB183">
        <v>0</v>
      </c>
      <c r="HC183">
        <f t="shared" si="164"/>
        <v>0</v>
      </c>
      <c r="HE183" t="s">
        <v>3</v>
      </c>
      <c r="HF183" t="s">
        <v>3</v>
      </c>
      <c r="HM183" t="s">
        <v>3</v>
      </c>
      <c r="HN183" t="s">
        <v>3</v>
      </c>
      <c r="HO183" t="s">
        <v>3</v>
      </c>
      <c r="HP183" t="s">
        <v>3</v>
      </c>
      <c r="HQ183" t="s">
        <v>3</v>
      </c>
      <c r="IK183">
        <v>0</v>
      </c>
    </row>
    <row r="184" spans="1:255" x14ac:dyDescent="0.2">
      <c r="A184" s="2">
        <v>18</v>
      </c>
      <c r="B184" s="2">
        <v>1</v>
      </c>
      <c r="C184" s="2">
        <v>93</v>
      </c>
      <c r="D184" s="2"/>
      <c r="E184" s="2" t="s">
        <v>252</v>
      </c>
      <c r="F184" s="2" t="s">
        <v>218</v>
      </c>
      <c r="G184" s="2" t="s">
        <v>1323</v>
      </c>
      <c r="H184" s="2" t="s">
        <v>48</v>
      </c>
      <c r="I184" s="2">
        <f>I182*J184</f>
        <v>1.7279999999999997E-2</v>
      </c>
      <c r="J184" s="2">
        <v>0.23999999999999996</v>
      </c>
      <c r="K184" s="2">
        <v>0.24</v>
      </c>
      <c r="L184" s="2"/>
      <c r="M184" s="2"/>
      <c r="N184" s="2"/>
      <c r="O184" s="2">
        <f t="shared" si="127"/>
        <v>200.91</v>
      </c>
      <c r="P184" s="2">
        <f t="shared" si="128"/>
        <v>200.91</v>
      </c>
      <c r="Q184" s="2">
        <f t="shared" si="167"/>
        <v>0</v>
      </c>
      <c r="R184" s="2">
        <f t="shared" si="130"/>
        <v>0</v>
      </c>
      <c r="S184" s="2">
        <f t="shared" si="131"/>
        <v>0</v>
      </c>
      <c r="T184" s="2">
        <f t="shared" si="132"/>
        <v>0</v>
      </c>
      <c r="U184" s="2">
        <f t="shared" si="133"/>
        <v>0</v>
      </c>
      <c r="V184" s="2">
        <f t="shared" si="134"/>
        <v>0</v>
      </c>
      <c r="W184" s="2">
        <f t="shared" si="135"/>
        <v>0</v>
      </c>
      <c r="X184" s="2">
        <f t="shared" si="136"/>
        <v>0</v>
      </c>
      <c r="Y184" s="2">
        <f t="shared" si="137"/>
        <v>0</v>
      </c>
      <c r="Z184" s="2"/>
      <c r="AA184" s="2">
        <v>50990267</v>
      </c>
      <c r="AB184" s="2">
        <f t="shared" si="138"/>
        <v>11626.84</v>
      </c>
      <c r="AC184" s="2">
        <f t="shared" si="139"/>
        <v>11626.84</v>
      </c>
      <c r="AD184" s="2">
        <f t="shared" si="168"/>
        <v>0</v>
      </c>
      <c r="AE184" s="2">
        <f t="shared" si="169"/>
        <v>0</v>
      </c>
      <c r="AF184" s="2">
        <f t="shared" si="170"/>
        <v>0</v>
      </c>
      <c r="AG184" s="2">
        <f t="shared" si="143"/>
        <v>0</v>
      </c>
      <c r="AH184" s="2">
        <f t="shared" si="171"/>
        <v>0</v>
      </c>
      <c r="AI184" s="2">
        <f t="shared" si="172"/>
        <v>0</v>
      </c>
      <c r="AJ184" s="2">
        <f t="shared" si="146"/>
        <v>0</v>
      </c>
      <c r="AK184" s="2">
        <v>11626.84</v>
      </c>
      <c r="AL184" s="2">
        <v>11626.84</v>
      </c>
      <c r="AM184" s="2">
        <v>0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105</v>
      </c>
      <c r="AU184" s="2">
        <v>77</v>
      </c>
      <c r="AV184" s="2">
        <v>1</v>
      </c>
      <c r="AW184" s="2">
        <v>1</v>
      </c>
      <c r="AX184" s="2"/>
      <c r="AY184" s="2"/>
      <c r="AZ184" s="2">
        <v>1</v>
      </c>
      <c r="BA184" s="2">
        <v>1</v>
      </c>
      <c r="BB184" s="2">
        <v>1</v>
      </c>
      <c r="BC184" s="2">
        <v>1</v>
      </c>
      <c r="BD184" s="2" t="s">
        <v>3</v>
      </c>
      <c r="BE184" s="2" t="s">
        <v>3</v>
      </c>
      <c r="BF184" s="2" t="s">
        <v>3</v>
      </c>
      <c r="BG184" s="2" t="s">
        <v>3</v>
      </c>
      <c r="BH184" s="2">
        <v>3</v>
      </c>
      <c r="BI184" s="2">
        <v>1</v>
      </c>
      <c r="BJ184" s="2" t="s">
        <v>253</v>
      </c>
      <c r="BK184" s="2"/>
      <c r="BL184" s="2"/>
      <c r="BM184" s="2">
        <v>65</v>
      </c>
      <c r="BN184" s="2">
        <v>0</v>
      </c>
      <c r="BO184" s="2" t="s">
        <v>3</v>
      </c>
      <c r="BP184" s="2">
        <v>0</v>
      </c>
      <c r="BQ184" s="2">
        <v>30</v>
      </c>
      <c r="BR184" s="2">
        <v>0</v>
      </c>
      <c r="BS184" s="2">
        <v>1</v>
      </c>
      <c r="BT184" s="2">
        <v>1</v>
      </c>
      <c r="BU184" s="2">
        <v>1</v>
      </c>
      <c r="BV184" s="2">
        <v>1</v>
      </c>
      <c r="BW184" s="2">
        <v>1</v>
      </c>
      <c r="BX184" s="2">
        <v>1</v>
      </c>
      <c r="BY184" s="2" t="s">
        <v>3</v>
      </c>
      <c r="BZ184" s="2">
        <v>105</v>
      </c>
      <c r="CA184" s="2">
        <v>77</v>
      </c>
      <c r="CB184" s="2" t="s">
        <v>3</v>
      </c>
      <c r="CC184" s="2"/>
      <c r="CD184" s="2"/>
      <c r="CE184" s="2">
        <v>30</v>
      </c>
      <c r="CF184" s="2">
        <v>0</v>
      </c>
      <c r="CG184" s="2">
        <v>0</v>
      </c>
      <c r="CH184" s="2"/>
      <c r="CI184" s="2"/>
      <c r="CJ184" s="2"/>
      <c r="CK184" s="2"/>
      <c r="CL184" s="2"/>
      <c r="CM184" s="2">
        <v>0</v>
      </c>
      <c r="CN184" s="2" t="s">
        <v>3</v>
      </c>
      <c r="CO184" s="2">
        <v>0</v>
      </c>
      <c r="CP184" s="2">
        <f t="shared" si="147"/>
        <v>200.91</v>
      </c>
      <c r="CQ184" s="2">
        <f t="shared" si="148"/>
        <v>11626.84</v>
      </c>
      <c r="CR184" s="2">
        <f t="shared" si="173"/>
        <v>0</v>
      </c>
      <c r="CS184" s="2">
        <f t="shared" si="150"/>
        <v>0</v>
      </c>
      <c r="CT184" s="2">
        <f t="shared" si="151"/>
        <v>0</v>
      </c>
      <c r="CU184" s="2">
        <f t="shared" si="152"/>
        <v>0</v>
      </c>
      <c r="CV184" s="2">
        <f t="shared" si="153"/>
        <v>0</v>
      </c>
      <c r="CW184" s="2">
        <f t="shared" si="154"/>
        <v>0</v>
      </c>
      <c r="CX184" s="2">
        <f t="shared" si="155"/>
        <v>0</v>
      </c>
      <c r="CY184" s="2">
        <f>((S184*BZ184)/100)</f>
        <v>0</v>
      </c>
      <c r="CZ184" s="2">
        <f>((S184*CA184)/100)</f>
        <v>0</v>
      </c>
      <c r="DA184" s="2"/>
      <c r="DB184" s="2"/>
      <c r="DC184" s="2" t="s">
        <v>3</v>
      </c>
      <c r="DD184" s="2" t="s">
        <v>3</v>
      </c>
      <c r="DE184" s="2" t="s">
        <v>3</v>
      </c>
      <c r="DF184" s="2" t="s">
        <v>3</v>
      </c>
      <c r="DG184" s="2" t="s">
        <v>3</v>
      </c>
      <c r="DH184" s="2" t="s">
        <v>3</v>
      </c>
      <c r="DI184" s="2" t="s">
        <v>3</v>
      </c>
      <c r="DJ184" s="2" t="s">
        <v>3</v>
      </c>
      <c r="DK184" s="2" t="s">
        <v>3</v>
      </c>
      <c r="DL184" s="2" t="s">
        <v>3</v>
      </c>
      <c r="DM184" s="2" t="s">
        <v>3</v>
      </c>
      <c r="DN184" s="2">
        <v>0</v>
      </c>
      <c r="DO184" s="2">
        <v>0</v>
      </c>
      <c r="DP184" s="2">
        <v>1</v>
      </c>
      <c r="DQ184" s="2">
        <v>1</v>
      </c>
      <c r="DR184" s="2"/>
      <c r="DS184" s="2"/>
      <c r="DT184" s="2"/>
      <c r="DU184" s="2">
        <v>1009</v>
      </c>
      <c r="DV184" s="2" t="s">
        <v>48</v>
      </c>
      <c r="DW184" s="2" t="s">
        <v>48</v>
      </c>
      <c r="DX184" s="2">
        <v>1000</v>
      </c>
      <c r="DY184" s="2"/>
      <c r="DZ184" s="2" t="s">
        <v>3</v>
      </c>
      <c r="EA184" s="2" t="s">
        <v>3</v>
      </c>
      <c r="EB184" s="2" t="s">
        <v>3</v>
      </c>
      <c r="EC184" s="2" t="s">
        <v>3</v>
      </c>
      <c r="ED184" s="2"/>
      <c r="EE184" s="2">
        <v>49573326</v>
      </c>
      <c r="EF184" s="2">
        <v>30</v>
      </c>
      <c r="EG184" s="2" t="s">
        <v>129</v>
      </c>
      <c r="EH184" s="2">
        <v>0</v>
      </c>
      <c r="EI184" s="2" t="s">
        <v>3</v>
      </c>
      <c r="EJ184" s="2">
        <v>1</v>
      </c>
      <c r="EK184" s="2">
        <v>65</v>
      </c>
      <c r="EL184" s="2" t="s">
        <v>213</v>
      </c>
      <c r="EM184" s="2" t="s">
        <v>214</v>
      </c>
      <c r="EN184" s="2"/>
      <c r="EO184" s="2" t="s">
        <v>3</v>
      </c>
      <c r="EP184" s="2"/>
      <c r="EQ184" s="2">
        <v>0</v>
      </c>
      <c r="ER184" s="2">
        <v>11626.84</v>
      </c>
      <c r="ES184" s="2">
        <v>11626.84</v>
      </c>
      <c r="ET184" s="2">
        <v>0</v>
      </c>
      <c r="EU184" s="2">
        <v>0</v>
      </c>
      <c r="EV184" s="2">
        <v>0</v>
      </c>
      <c r="EW184" s="2">
        <v>0</v>
      </c>
      <c r="EX184" s="2">
        <v>0</v>
      </c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>
        <v>0</v>
      </c>
      <c r="FR184" s="2">
        <f t="shared" si="156"/>
        <v>0</v>
      </c>
      <c r="FS184" s="2">
        <v>0</v>
      </c>
      <c r="FT184" s="2"/>
      <c r="FU184" s="2"/>
      <c r="FV184" s="2"/>
      <c r="FW184" s="2"/>
      <c r="FX184" s="2">
        <v>105</v>
      </c>
      <c r="FY184" s="2">
        <v>77</v>
      </c>
      <c r="FZ184" s="2"/>
      <c r="GA184" s="2" t="s">
        <v>3</v>
      </c>
      <c r="GB184" s="2"/>
      <c r="GC184" s="2"/>
      <c r="GD184" s="2">
        <v>0</v>
      </c>
      <c r="GE184" s="2"/>
      <c r="GF184" s="2">
        <v>-114928879</v>
      </c>
      <c r="GG184" s="2">
        <v>2</v>
      </c>
      <c r="GH184" s="2">
        <v>1</v>
      </c>
      <c r="GI184" s="2">
        <v>-2</v>
      </c>
      <c r="GJ184" s="2">
        <v>0</v>
      </c>
      <c r="GK184" s="2">
        <f>ROUND(R184*(R12)/100,2)</f>
        <v>0</v>
      </c>
      <c r="GL184" s="2">
        <f t="shared" si="157"/>
        <v>0</v>
      </c>
      <c r="GM184" s="2">
        <f t="shared" si="158"/>
        <v>200.91</v>
      </c>
      <c r="GN184" s="2">
        <f t="shared" si="159"/>
        <v>200.91</v>
      </c>
      <c r="GO184" s="2">
        <f t="shared" si="160"/>
        <v>0</v>
      </c>
      <c r="GP184" s="2">
        <f t="shared" si="161"/>
        <v>0</v>
      </c>
      <c r="GQ184" s="2"/>
      <c r="GR184" s="2">
        <v>0</v>
      </c>
      <c r="GS184" s="2">
        <v>3</v>
      </c>
      <c r="GT184" s="2">
        <v>0</v>
      </c>
      <c r="GU184" s="2" t="s">
        <v>3</v>
      </c>
      <c r="GV184" s="2">
        <f t="shared" si="162"/>
        <v>0</v>
      </c>
      <c r="GW184" s="2">
        <v>1</v>
      </c>
      <c r="GX184" s="2">
        <f t="shared" si="163"/>
        <v>0</v>
      </c>
      <c r="GY184" s="2"/>
      <c r="GZ184" s="2"/>
      <c r="HA184" s="2">
        <v>0</v>
      </c>
      <c r="HB184" s="2">
        <v>0</v>
      </c>
      <c r="HC184" s="2">
        <f t="shared" si="164"/>
        <v>0</v>
      </c>
      <c r="HD184" s="2"/>
      <c r="HE184" s="2" t="s">
        <v>3</v>
      </c>
      <c r="HF184" s="2" t="s">
        <v>3</v>
      </c>
      <c r="HG184" s="2"/>
      <c r="HH184" s="2"/>
      <c r="HI184" s="2"/>
      <c r="HJ184" s="2"/>
      <c r="HK184" s="2"/>
      <c r="HL184" s="2"/>
      <c r="HM184" s="2" t="s">
        <v>3</v>
      </c>
      <c r="HN184" s="2" t="s">
        <v>3</v>
      </c>
      <c r="HO184" s="2" t="s">
        <v>3</v>
      </c>
      <c r="HP184" s="2" t="s">
        <v>3</v>
      </c>
      <c r="HQ184" s="2" t="s">
        <v>3</v>
      </c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>
        <v>0</v>
      </c>
      <c r="IL184" s="2"/>
      <c r="IM184" s="2"/>
      <c r="IN184" s="2"/>
      <c r="IO184" s="2"/>
      <c r="IP184" s="2"/>
      <c r="IQ184" s="2"/>
      <c r="IR184" s="2"/>
      <c r="IS184" s="2"/>
      <c r="IT184" s="2"/>
      <c r="IU184" s="2"/>
    </row>
    <row r="185" spans="1:255" x14ac:dyDescent="0.2">
      <c r="A185">
        <v>18</v>
      </c>
      <c r="B185">
        <v>1</v>
      </c>
      <c r="C185">
        <v>100</v>
      </c>
      <c r="E185" t="s">
        <v>252</v>
      </c>
      <c r="F185" t="s">
        <v>218</v>
      </c>
      <c r="G185" t="s">
        <v>1323</v>
      </c>
      <c r="H185" t="s">
        <v>48</v>
      </c>
      <c r="I185">
        <f>I183*J185</f>
        <v>1.7279999999999997E-2</v>
      </c>
      <c r="J185">
        <v>0.23999999999999996</v>
      </c>
      <c r="K185">
        <v>0.24</v>
      </c>
      <c r="O185">
        <f t="shared" si="127"/>
        <v>600.72</v>
      </c>
      <c r="P185">
        <f t="shared" si="128"/>
        <v>600.72</v>
      </c>
      <c r="Q185">
        <f t="shared" si="167"/>
        <v>0</v>
      </c>
      <c r="R185">
        <f t="shared" si="130"/>
        <v>0</v>
      </c>
      <c r="S185">
        <f t="shared" si="131"/>
        <v>0</v>
      </c>
      <c r="T185">
        <f t="shared" si="132"/>
        <v>0</v>
      </c>
      <c r="U185">
        <f t="shared" si="133"/>
        <v>0</v>
      </c>
      <c r="V185">
        <f t="shared" si="134"/>
        <v>0</v>
      </c>
      <c r="W185">
        <f t="shared" si="135"/>
        <v>0</v>
      </c>
      <c r="X185">
        <f t="shared" si="136"/>
        <v>0</v>
      </c>
      <c r="Y185">
        <f t="shared" si="137"/>
        <v>0</v>
      </c>
      <c r="AA185">
        <v>50990268</v>
      </c>
      <c r="AB185">
        <f t="shared" si="138"/>
        <v>11626.84</v>
      </c>
      <c r="AC185">
        <f t="shared" si="139"/>
        <v>11626.84</v>
      </c>
      <c r="AD185">
        <f t="shared" si="168"/>
        <v>0</v>
      </c>
      <c r="AE185">
        <f t="shared" si="169"/>
        <v>0</v>
      </c>
      <c r="AF185">
        <f t="shared" si="170"/>
        <v>0</v>
      </c>
      <c r="AG185">
        <f t="shared" si="143"/>
        <v>0</v>
      </c>
      <c r="AH185">
        <f t="shared" si="171"/>
        <v>0</v>
      </c>
      <c r="AI185">
        <f t="shared" si="172"/>
        <v>0</v>
      </c>
      <c r="AJ185">
        <f t="shared" si="146"/>
        <v>0</v>
      </c>
      <c r="AK185">
        <v>11626.84</v>
      </c>
      <c r="AL185">
        <v>11626.84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1</v>
      </c>
      <c r="AW185">
        <v>1</v>
      </c>
      <c r="AZ185">
        <v>1</v>
      </c>
      <c r="BA185">
        <v>1</v>
      </c>
      <c r="BB185">
        <v>1</v>
      </c>
      <c r="BC185">
        <v>2.99</v>
      </c>
      <c r="BD185" t="s">
        <v>3</v>
      </c>
      <c r="BE185" t="s">
        <v>3</v>
      </c>
      <c r="BF185" t="s">
        <v>3</v>
      </c>
      <c r="BG185" t="s">
        <v>3</v>
      </c>
      <c r="BH185">
        <v>3</v>
      </c>
      <c r="BI185">
        <v>1</v>
      </c>
      <c r="BJ185" t="s">
        <v>253</v>
      </c>
      <c r="BM185">
        <v>65</v>
      </c>
      <c r="BN185">
        <v>0</v>
      </c>
      <c r="BO185" t="s">
        <v>218</v>
      </c>
      <c r="BP185">
        <v>1</v>
      </c>
      <c r="BQ185">
        <v>30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0</v>
      </c>
      <c r="CA185">
        <v>0</v>
      </c>
      <c r="CB185" t="s">
        <v>3</v>
      </c>
      <c r="CE185">
        <v>30</v>
      </c>
      <c r="CF185">
        <v>0</v>
      </c>
      <c r="CG185">
        <v>0</v>
      </c>
      <c r="CM185">
        <v>0</v>
      </c>
      <c r="CN185" t="s">
        <v>3</v>
      </c>
      <c r="CO185">
        <v>0</v>
      </c>
      <c r="CP185">
        <f t="shared" si="147"/>
        <v>600.72</v>
      </c>
      <c r="CQ185">
        <f t="shared" si="148"/>
        <v>34764.25</v>
      </c>
      <c r="CR185">
        <f t="shared" si="173"/>
        <v>0</v>
      </c>
      <c r="CS185">
        <f t="shared" si="150"/>
        <v>0</v>
      </c>
      <c r="CT185">
        <f t="shared" si="151"/>
        <v>0</v>
      </c>
      <c r="CU185">
        <f t="shared" si="152"/>
        <v>0</v>
      </c>
      <c r="CV185">
        <f t="shared" si="153"/>
        <v>0</v>
      </c>
      <c r="CW185">
        <f t="shared" si="154"/>
        <v>0</v>
      </c>
      <c r="CX185">
        <f t="shared" si="155"/>
        <v>0</v>
      </c>
      <c r="CY185">
        <f>S185*(BZ185/100)</f>
        <v>0</v>
      </c>
      <c r="CZ185">
        <f>S185*(CA185/100)</f>
        <v>0</v>
      </c>
      <c r="DC185" t="s">
        <v>3</v>
      </c>
      <c r="DD185" t="s">
        <v>3</v>
      </c>
      <c r="DE185" t="s">
        <v>3</v>
      </c>
      <c r="DF185" t="s">
        <v>3</v>
      </c>
      <c r="DG185" t="s">
        <v>3</v>
      </c>
      <c r="DH185" t="s">
        <v>3</v>
      </c>
      <c r="DI185" t="s">
        <v>3</v>
      </c>
      <c r="DJ185" t="s">
        <v>3</v>
      </c>
      <c r="DK185" t="s">
        <v>3</v>
      </c>
      <c r="DL185" t="s">
        <v>3</v>
      </c>
      <c r="DM185" t="s">
        <v>3</v>
      </c>
      <c r="DN185">
        <v>105</v>
      </c>
      <c r="DO185">
        <v>77</v>
      </c>
      <c r="DP185">
        <v>1</v>
      </c>
      <c r="DQ185">
        <v>1</v>
      </c>
      <c r="DU185">
        <v>1009</v>
      </c>
      <c r="DV185" t="s">
        <v>48</v>
      </c>
      <c r="DW185" t="s">
        <v>48</v>
      </c>
      <c r="DX185">
        <v>1000</v>
      </c>
      <c r="DZ185" t="s">
        <v>3</v>
      </c>
      <c r="EA185" t="s">
        <v>3</v>
      </c>
      <c r="EB185" t="s">
        <v>3</v>
      </c>
      <c r="EC185" t="s">
        <v>3</v>
      </c>
      <c r="EE185">
        <v>49573326</v>
      </c>
      <c r="EF185">
        <v>30</v>
      </c>
      <c r="EG185" t="s">
        <v>129</v>
      </c>
      <c r="EH185">
        <v>0</v>
      </c>
      <c r="EI185" t="s">
        <v>3</v>
      </c>
      <c r="EJ185">
        <v>1</v>
      </c>
      <c r="EK185">
        <v>65</v>
      </c>
      <c r="EL185" t="s">
        <v>213</v>
      </c>
      <c r="EM185" t="s">
        <v>214</v>
      </c>
      <c r="EO185" t="s">
        <v>3</v>
      </c>
      <c r="EQ185">
        <v>0</v>
      </c>
      <c r="ER185">
        <v>11626.84</v>
      </c>
      <c r="ES185">
        <v>11626.84</v>
      </c>
      <c r="ET185">
        <v>0</v>
      </c>
      <c r="EU185">
        <v>0</v>
      </c>
      <c r="EV185">
        <v>0</v>
      </c>
      <c r="EW185">
        <v>0</v>
      </c>
      <c r="EX185">
        <v>0</v>
      </c>
      <c r="FQ185">
        <v>0</v>
      </c>
      <c r="FR185">
        <f t="shared" si="156"/>
        <v>0</v>
      </c>
      <c r="FS185">
        <v>0</v>
      </c>
      <c r="FX185">
        <v>105</v>
      </c>
      <c r="FY185">
        <v>77</v>
      </c>
      <c r="GA185" t="s">
        <v>3</v>
      </c>
      <c r="GD185">
        <v>0</v>
      </c>
      <c r="GF185">
        <v>-114928879</v>
      </c>
      <c r="GG185">
        <v>2</v>
      </c>
      <c r="GH185">
        <v>1</v>
      </c>
      <c r="GI185">
        <v>2</v>
      </c>
      <c r="GJ185">
        <v>0</v>
      </c>
      <c r="GK185">
        <f>ROUND(R185*(S12)/100,2)</f>
        <v>0</v>
      </c>
      <c r="GL185">
        <f t="shared" si="157"/>
        <v>0</v>
      </c>
      <c r="GM185">
        <f t="shared" si="158"/>
        <v>600.72</v>
      </c>
      <c r="GN185">
        <f t="shared" si="159"/>
        <v>600.72</v>
      </c>
      <c r="GO185">
        <f t="shared" si="160"/>
        <v>0</v>
      </c>
      <c r="GP185">
        <f t="shared" si="161"/>
        <v>0</v>
      </c>
      <c r="GR185">
        <v>0</v>
      </c>
      <c r="GS185">
        <v>3</v>
      </c>
      <c r="GT185">
        <v>0</v>
      </c>
      <c r="GU185" t="s">
        <v>3</v>
      </c>
      <c r="GV185">
        <f t="shared" si="162"/>
        <v>0</v>
      </c>
      <c r="GW185">
        <v>1</v>
      </c>
      <c r="GX185">
        <f t="shared" si="163"/>
        <v>0</v>
      </c>
      <c r="HA185">
        <v>0</v>
      </c>
      <c r="HB185">
        <v>0</v>
      </c>
      <c r="HC185">
        <f t="shared" si="164"/>
        <v>0</v>
      </c>
      <c r="HE185" t="s">
        <v>3</v>
      </c>
      <c r="HF185" t="s">
        <v>3</v>
      </c>
      <c r="HM185" t="s">
        <v>3</v>
      </c>
      <c r="HN185" t="s">
        <v>3</v>
      </c>
      <c r="HO185" t="s">
        <v>3</v>
      </c>
      <c r="HP185" t="s">
        <v>3</v>
      </c>
      <c r="HQ185" t="s">
        <v>3</v>
      </c>
      <c r="IK185">
        <v>0</v>
      </c>
    </row>
    <row r="187" spans="1:255" x14ac:dyDescent="0.2">
      <c r="A187" s="3">
        <v>51</v>
      </c>
      <c r="B187" s="3">
        <f>B140</f>
        <v>1</v>
      </c>
      <c r="C187" s="3">
        <f>A140</f>
        <v>4</v>
      </c>
      <c r="D187" s="3">
        <f>ROW(A140)</f>
        <v>140</v>
      </c>
      <c r="E187" s="3"/>
      <c r="F187" s="3" t="str">
        <f>IF(F140&lt;&gt;"",F140,"")</f>
        <v>Новый раздел</v>
      </c>
      <c r="G187" s="3" t="str">
        <f>IF(G140&lt;&gt;"",G140,"")</f>
        <v>Устройство фундамента</v>
      </c>
      <c r="H187" s="3">
        <v>0</v>
      </c>
      <c r="I187" s="3"/>
      <c r="J187" s="3"/>
      <c r="K187" s="3"/>
      <c r="L187" s="3"/>
      <c r="M187" s="3"/>
      <c r="N187" s="3"/>
      <c r="O187" s="3">
        <f t="shared" ref="O187:T187" si="174">ROUND(AB187,2)</f>
        <v>18533.8</v>
      </c>
      <c r="P187" s="3">
        <f t="shared" si="174"/>
        <v>17639.8</v>
      </c>
      <c r="Q187" s="3">
        <f t="shared" si="174"/>
        <v>415.56</v>
      </c>
      <c r="R187" s="3">
        <f t="shared" si="174"/>
        <v>66.62</v>
      </c>
      <c r="S187" s="3">
        <f t="shared" si="174"/>
        <v>478.44</v>
      </c>
      <c r="T187" s="3">
        <f t="shared" si="174"/>
        <v>0</v>
      </c>
      <c r="U187" s="3">
        <f>AH187</f>
        <v>43.331400000000002</v>
      </c>
      <c r="V187" s="3">
        <f>AI187</f>
        <v>0</v>
      </c>
      <c r="W187" s="3">
        <f>ROUND(AJ187,2)</f>
        <v>0</v>
      </c>
      <c r="X187" s="3">
        <f>ROUND(AK187,2)</f>
        <v>480.89</v>
      </c>
      <c r="Y187" s="3">
        <f>ROUND(AL187,2)</f>
        <v>346.92</v>
      </c>
      <c r="Z187" s="3"/>
      <c r="AA187" s="3"/>
      <c r="AB187" s="3">
        <f>ROUND(SUMIF(AA144:AA185,"=50990267",O144:O185),2)</f>
        <v>18533.8</v>
      </c>
      <c r="AC187" s="3">
        <f>ROUND(SUMIF(AA144:AA185,"=50990267",P144:P185),2)</f>
        <v>17639.8</v>
      </c>
      <c r="AD187" s="3">
        <f>ROUND(SUMIF(AA144:AA185,"=50990267",Q144:Q185),2)</f>
        <v>415.56</v>
      </c>
      <c r="AE187" s="3">
        <f>ROUND(SUMIF(AA144:AA185,"=50990267",R144:R185),2)</f>
        <v>66.62</v>
      </c>
      <c r="AF187" s="3">
        <f>ROUND(SUMIF(AA144:AA185,"=50990267",S144:S185),2)</f>
        <v>478.44</v>
      </c>
      <c r="AG187" s="3">
        <f>ROUND(SUMIF(AA144:AA185,"=50990267",T144:T185),2)</f>
        <v>0</v>
      </c>
      <c r="AH187" s="3">
        <f>SUMIF(AA144:AA185,"=50990267",U144:U185)</f>
        <v>43.331400000000002</v>
      </c>
      <c r="AI187" s="3">
        <f>SUMIF(AA144:AA185,"=50990267",V144:V185)</f>
        <v>0</v>
      </c>
      <c r="AJ187" s="3">
        <f>ROUND(SUMIF(AA144:AA185,"=50990267",W144:W185),2)</f>
        <v>0</v>
      </c>
      <c r="AK187" s="3">
        <f>ROUND(SUMIF(AA144:AA185,"=50990267",X144:X185),2)</f>
        <v>480.89</v>
      </c>
      <c r="AL187" s="3">
        <f>ROUND(SUMIF(AA144:AA185,"=50990267",Y144:Y185),2)</f>
        <v>346.92</v>
      </c>
      <c r="AM187" s="3"/>
      <c r="AN187" s="3"/>
      <c r="AO187" s="3">
        <f t="shared" ref="AO187:BD187" si="175">ROUND(BX187,2)</f>
        <v>0</v>
      </c>
      <c r="AP187" s="3">
        <f t="shared" si="175"/>
        <v>0</v>
      </c>
      <c r="AQ187" s="3">
        <f t="shared" si="175"/>
        <v>0</v>
      </c>
      <c r="AR187" s="3">
        <f t="shared" si="175"/>
        <v>19478.21</v>
      </c>
      <c r="AS187" s="3">
        <f t="shared" si="175"/>
        <v>19478.21</v>
      </c>
      <c r="AT187" s="3">
        <f t="shared" si="175"/>
        <v>0</v>
      </c>
      <c r="AU187" s="3">
        <f t="shared" si="175"/>
        <v>0</v>
      </c>
      <c r="AV187" s="3">
        <f t="shared" si="175"/>
        <v>17639.8</v>
      </c>
      <c r="AW187" s="3">
        <f t="shared" si="175"/>
        <v>17639.8</v>
      </c>
      <c r="AX187" s="3">
        <f t="shared" si="175"/>
        <v>0</v>
      </c>
      <c r="AY187" s="3">
        <f t="shared" si="175"/>
        <v>17639.8</v>
      </c>
      <c r="AZ187" s="3">
        <f t="shared" si="175"/>
        <v>0</v>
      </c>
      <c r="BA187" s="3">
        <f t="shared" si="175"/>
        <v>0</v>
      </c>
      <c r="BB187" s="3">
        <f t="shared" si="175"/>
        <v>0</v>
      </c>
      <c r="BC187" s="3">
        <f t="shared" si="175"/>
        <v>0</v>
      </c>
      <c r="BD187" s="3">
        <f t="shared" si="175"/>
        <v>0</v>
      </c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>
        <f>ROUND(SUMIF(AA144:AA185,"=50990267",FQ144:FQ185),2)</f>
        <v>0</v>
      </c>
      <c r="BY187" s="3">
        <f>ROUND(SUMIF(AA144:AA185,"=50990267",FR144:FR185),2)</f>
        <v>0</v>
      </c>
      <c r="BZ187" s="3">
        <f>ROUND(SUMIF(AA144:AA185,"=50990267",GL144:GL185),2)</f>
        <v>0</v>
      </c>
      <c r="CA187" s="3">
        <f>ROUND(SUMIF(AA144:AA185,"=50990267",GM144:GM185),2)</f>
        <v>19478.21</v>
      </c>
      <c r="CB187" s="3">
        <f>ROUND(SUMIF(AA144:AA185,"=50990267",GN144:GN185),2)</f>
        <v>19478.21</v>
      </c>
      <c r="CC187" s="3">
        <f>ROUND(SUMIF(AA144:AA185,"=50990267",GO144:GO185),2)</f>
        <v>0</v>
      </c>
      <c r="CD187" s="3">
        <f>ROUND(SUMIF(AA144:AA185,"=50990267",GP144:GP185),2)</f>
        <v>0</v>
      </c>
      <c r="CE187" s="3">
        <f>AC187-BX187</f>
        <v>17639.8</v>
      </c>
      <c r="CF187" s="3">
        <f>AC187-BY187</f>
        <v>17639.8</v>
      </c>
      <c r="CG187" s="3">
        <f>BX187-BZ187</f>
        <v>0</v>
      </c>
      <c r="CH187" s="3">
        <f>AC187-BX187-BY187+BZ187</f>
        <v>17639.8</v>
      </c>
      <c r="CI187" s="3">
        <f>BY187-BZ187</f>
        <v>0</v>
      </c>
      <c r="CJ187" s="3">
        <f>ROUND(SUMIF(AA144:AA185,"=50990267",GX144:GX185),2)</f>
        <v>0</v>
      </c>
      <c r="CK187" s="3">
        <f>ROUND(SUMIF(AA144:AA185,"=50990267",GY144:GY185),2)</f>
        <v>0</v>
      </c>
      <c r="CL187" s="3">
        <f>ROUND(SUMIF(AA144:AA185,"=50990267",GZ144:GZ185),2)</f>
        <v>0</v>
      </c>
      <c r="CM187" s="3">
        <f>ROUND(SUMIF(AA144:AA185,"=50990267",HD144:HD185),2)</f>
        <v>0</v>
      </c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4">
        <f t="shared" ref="DG187:DL187" si="176">ROUND(DT187,2)</f>
        <v>214897.25</v>
      </c>
      <c r="DH187" s="4">
        <f t="shared" si="176"/>
        <v>195306.37</v>
      </c>
      <c r="DI187" s="4">
        <f t="shared" si="176"/>
        <v>5147.3</v>
      </c>
      <c r="DJ187" s="4">
        <f t="shared" si="176"/>
        <v>1935.77</v>
      </c>
      <c r="DK187" s="4">
        <f t="shared" si="176"/>
        <v>14443.58</v>
      </c>
      <c r="DL187" s="4">
        <f t="shared" si="176"/>
        <v>0</v>
      </c>
      <c r="DM187" s="4">
        <f>DZ187</f>
        <v>43.331400000000002</v>
      </c>
      <c r="DN187" s="4">
        <f>EA187</f>
        <v>0</v>
      </c>
      <c r="DO187" s="4">
        <f>ROUND(EB187,2)</f>
        <v>0</v>
      </c>
      <c r="DP187" s="4">
        <f>ROUND(EC187,2)</f>
        <v>13221.29</v>
      </c>
      <c r="DQ187" s="4">
        <f>ROUND(ED187,2)</f>
        <v>8262.49</v>
      </c>
      <c r="DR187" s="4"/>
      <c r="DS187" s="4"/>
      <c r="DT187" s="4">
        <f>ROUND(SUMIF(AA144:AA185,"=50990268",O144:O185),2)</f>
        <v>214897.25</v>
      </c>
      <c r="DU187" s="4">
        <f>ROUND(SUMIF(AA144:AA185,"=50990268",P144:P185),2)</f>
        <v>195306.37</v>
      </c>
      <c r="DV187" s="4">
        <f>ROUND(SUMIF(AA144:AA185,"=50990268",Q144:Q185),2)</f>
        <v>5147.3</v>
      </c>
      <c r="DW187" s="4">
        <f>ROUND(SUMIF(AA144:AA185,"=50990268",R144:R185),2)</f>
        <v>1935.77</v>
      </c>
      <c r="DX187" s="4">
        <f>ROUND(SUMIF(AA144:AA185,"=50990268",S144:S185),2)</f>
        <v>14443.58</v>
      </c>
      <c r="DY187" s="4">
        <f>ROUND(SUMIF(AA144:AA185,"=50990268",T144:T185),2)</f>
        <v>0</v>
      </c>
      <c r="DZ187" s="4">
        <f>SUMIF(AA144:AA185,"=50990268",U144:U185)</f>
        <v>43.331400000000002</v>
      </c>
      <c r="EA187" s="4">
        <f>SUMIF(AA144:AA185,"=50990268",V144:V185)</f>
        <v>0</v>
      </c>
      <c r="EB187" s="4">
        <f>ROUND(SUMIF(AA144:AA185,"=50990268",W144:W185),2)</f>
        <v>0</v>
      </c>
      <c r="EC187" s="4">
        <f>ROUND(SUMIF(AA144:AA185,"=50990268",X144:X185),2)</f>
        <v>13221.29</v>
      </c>
      <c r="ED187" s="4">
        <f>ROUND(SUMIF(AA144:AA185,"=50990268",Y144:Y185),2)</f>
        <v>8262.49</v>
      </c>
      <c r="EE187" s="4"/>
      <c r="EF187" s="4"/>
      <c r="EG187" s="4">
        <f t="shared" ref="EG187:EV187" si="177">ROUND(FP187,2)</f>
        <v>0</v>
      </c>
      <c r="EH187" s="4">
        <f t="shared" si="177"/>
        <v>0</v>
      </c>
      <c r="EI187" s="4">
        <f t="shared" si="177"/>
        <v>0</v>
      </c>
      <c r="EJ187" s="4">
        <f t="shared" si="177"/>
        <v>239478.26</v>
      </c>
      <c r="EK187" s="4">
        <f t="shared" si="177"/>
        <v>239478.26</v>
      </c>
      <c r="EL187" s="4">
        <f t="shared" si="177"/>
        <v>0</v>
      </c>
      <c r="EM187" s="4">
        <f t="shared" si="177"/>
        <v>0</v>
      </c>
      <c r="EN187" s="4">
        <f t="shared" si="177"/>
        <v>195306.37</v>
      </c>
      <c r="EO187" s="4">
        <f t="shared" si="177"/>
        <v>195306.37</v>
      </c>
      <c r="EP187" s="4">
        <f t="shared" si="177"/>
        <v>0</v>
      </c>
      <c r="EQ187" s="4">
        <f t="shared" si="177"/>
        <v>195306.37</v>
      </c>
      <c r="ER187" s="4">
        <f t="shared" si="177"/>
        <v>0</v>
      </c>
      <c r="ES187" s="4">
        <f t="shared" si="177"/>
        <v>0</v>
      </c>
      <c r="ET187" s="4">
        <f t="shared" si="177"/>
        <v>0</v>
      </c>
      <c r="EU187" s="4">
        <f t="shared" si="177"/>
        <v>0</v>
      </c>
      <c r="EV187" s="4">
        <f t="shared" si="177"/>
        <v>0</v>
      </c>
      <c r="EW187" s="4"/>
      <c r="EX187" s="4"/>
      <c r="EY187" s="4"/>
      <c r="EZ187" s="4"/>
      <c r="FA187" s="4"/>
      <c r="FB187" s="4"/>
      <c r="FC187" s="4"/>
      <c r="FD187" s="4"/>
      <c r="FE187" s="4"/>
      <c r="FF187" s="4"/>
      <c r="FG187" s="4"/>
      <c r="FH187" s="4"/>
      <c r="FI187" s="4"/>
      <c r="FJ187" s="4"/>
      <c r="FK187" s="4"/>
      <c r="FL187" s="4"/>
      <c r="FM187" s="4"/>
      <c r="FN187" s="4"/>
      <c r="FO187" s="4"/>
      <c r="FP187" s="4">
        <f>ROUND(SUMIF(AA144:AA185,"=50990268",FQ144:FQ185),2)</f>
        <v>0</v>
      </c>
      <c r="FQ187" s="4">
        <f>ROUND(SUMIF(AA144:AA185,"=50990268",FR144:FR185),2)</f>
        <v>0</v>
      </c>
      <c r="FR187" s="4">
        <f>ROUND(SUMIF(AA144:AA185,"=50990268",GL144:GL185),2)</f>
        <v>0</v>
      </c>
      <c r="FS187" s="4">
        <f>ROUND(SUMIF(AA144:AA185,"=50990268",GM144:GM185),2)</f>
        <v>239478.26</v>
      </c>
      <c r="FT187" s="4">
        <f>ROUND(SUMIF(AA144:AA185,"=50990268",GN144:GN185),2)</f>
        <v>239478.26</v>
      </c>
      <c r="FU187" s="4">
        <f>ROUND(SUMIF(AA144:AA185,"=50990268",GO144:GO185),2)</f>
        <v>0</v>
      </c>
      <c r="FV187" s="4">
        <f>ROUND(SUMIF(AA144:AA185,"=50990268",GP144:GP185),2)</f>
        <v>0</v>
      </c>
      <c r="FW187" s="4">
        <f>DU187-FP187</f>
        <v>195306.37</v>
      </c>
      <c r="FX187" s="4">
        <f>DU187-FQ187</f>
        <v>195306.37</v>
      </c>
      <c r="FY187" s="4">
        <f>FP187-FR187</f>
        <v>0</v>
      </c>
      <c r="FZ187" s="4">
        <f>DU187-FP187-FQ187+FR187</f>
        <v>195306.37</v>
      </c>
      <c r="GA187" s="4">
        <f>FQ187-FR187</f>
        <v>0</v>
      </c>
      <c r="GB187" s="4">
        <f>ROUND(SUMIF(AA144:AA185,"=50990268",GX144:GX185),2)</f>
        <v>0</v>
      </c>
      <c r="GC187" s="4">
        <f>ROUND(SUMIF(AA144:AA185,"=50990268",GY144:GY185),2)</f>
        <v>0</v>
      </c>
      <c r="GD187" s="4">
        <f>ROUND(SUMIF(AA144:AA185,"=50990268",GZ144:GZ185),2)</f>
        <v>0</v>
      </c>
      <c r="GE187" s="4">
        <f>ROUND(SUMIF(AA144:AA185,"=50990268",HD144:HD185),2)</f>
        <v>0</v>
      </c>
      <c r="GF187" s="4"/>
      <c r="GG187" s="4"/>
      <c r="GH187" s="4"/>
      <c r="GI187" s="4"/>
      <c r="GJ187" s="4"/>
      <c r="GK187" s="4"/>
      <c r="GL187" s="4"/>
      <c r="GM187" s="4"/>
      <c r="GN187" s="4"/>
      <c r="GO187" s="4"/>
      <c r="GP187" s="4"/>
      <c r="GQ187" s="4"/>
      <c r="GR187" s="4"/>
      <c r="GS187" s="4"/>
      <c r="GT187" s="4"/>
      <c r="GU187" s="4"/>
      <c r="GV187" s="4"/>
      <c r="GW187" s="4"/>
      <c r="GX187" s="4">
        <v>0</v>
      </c>
    </row>
    <row r="189" spans="1:255" x14ac:dyDescent="0.2">
      <c r="A189" s="5">
        <v>50</v>
      </c>
      <c r="B189" s="5">
        <v>0</v>
      </c>
      <c r="C189" s="5">
        <v>0</v>
      </c>
      <c r="D189" s="5">
        <v>1</v>
      </c>
      <c r="E189" s="5">
        <v>201</v>
      </c>
      <c r="F189" s="5">
        <f>ROUND(Source!O187,O189)</f>
        <v>18533.8</v>
      </c>
      <c r="G189" s="5" t="s">
        <v>68</v>
      </c>
      <c r="H189" s="5" t="s">
        <v>69</v>
      </c>
      <c r="I189" s="5"/>
      <c r="J189" s="5"/>
      <c r="K189" s="5">
        <v>201</v>
      </c>
      <c r="L189" s="5">
        <v>1</v>
      </c>
      <c r="M189" s="5">
        <v>3</v>
      </c>
      <c r="N189" s="5" t="s">
        <v>3</v>
      </c>
      <c r="O189" s="5">
        <v>2</v>
      </c>
      <c r="P189" s="5">
        <f>ROUND(Source!DG187,O189)</f>
        <v>214897.25</v>
      </c>
      <c r="Q189" s="5"/>
      <c r="R189" s="5"/>
      <c r="S189" s="5"/>
      <c r="T189" s="5"/>
      <c r="U189" s="5"/>
      <c r="V189" s="5"/>
      <c r="W189" s="5">
        <v>18533.8</v>
      </c>
      <c r="X189" s="5">
        <v>1</v>
      </c>
      <c r="Y189" s="5">
        <v>18533.8</v>
      </c>
      <c r="Z189" s="5">
        <v>214897.25</v>
      </c>
      <c r="AA189" s="5">
        <v>1</v>
      </c>
      <c r="AB189" s="5">
        <v>214897.25</v>
      </c>
    </row>
    <row r="190" spans="1:255" x14ac:dyDescent="0.2">
      <c r="A190" s="5">
        <v>50</v>
      </c>
      <c r="B190" s="5">
        <v>0</v>
      </c>
      <c r="C190" s="5">
        <v>0</v>
      </c>
      <c r="D190" s="5">
        <v>1</v>
      </c>
      <c r="E190" s="5">
        <v>202</v>
      </c>
      <c r="F190" s="5">
        <f>ROUND(Source!P187,O190)</f>
        <v>17639.8</v>
      </c>
      <c r="G190" s="5" t="s">
        <v>70</v>
      </c>
      <c r="H190" s="5" t="s">
        <v>71</v>
      </c>
      <c r="I190" s="5"/>
      <c r="J190" s="5"/>
      <c r="K190" s="5">
        <v>202</v>
      </c>
      <c r="L190" s="5">
        <v>2</v>
      </c>
      <c r="M190" s="5">
        <v>3</v>
      </c>
      <c r="N190" s="5" t="s">
        <v>3</v>
      </c>
      <c r="O190" s="5">
        <v>2</v>
      </c>
      <c r="P190" s="5">
        <f>ROUND(Source!DH187,O190)</f>
        <v>195306.37</v>
      </c>
      <c r="Q190" s="5"/>
      <c r="R190" s="5"/>
      <c r="S190" s="5"/>
      <c r="T190" s="5"/>
      <c r="U190" s="5"/>
      <c r="V190" s="5"/>
      <c r="W190" s="5">
        <v>17639.8</v>
      </c>
      <c r="X190" s="5">
        <v>1</v>
      </c>
      <c r="Y190" s="5">
        <v>17639.8</v>
      </c>
      <c r="Z190" s="5">
        <v>195306.37</v>
      </c>
      <c r="AA190" s="5">
        <v>1</v>
      </c>
      <c r="AB190" s="5">
        <v>195306.37</v>
      </c>
    </row>
    <row r="191" spans="1:255" x14ac:dyDescent="0.2">
      <c r="A191" s="5">
        <v>50</v>
      </c>
      <c r="B191" s="5">
        <v>0</v>
      </c>
      <c r="C191" s="5">
        <v>0</v>
      </c>
      <c r="D191" s="5">
        <v>1</v>
      </c>
      <c r="E191" s="5">
        <v>222</v>
      </c>
      <c r="F191" s="5">
        <f>ROUND(Source!AO187,O191)</f>
        <v>0</v>
      </c>
      <c r="G191" s="5" t="s">
        <v>72</v>
      </c>
      <c r="H191" s="5" t="s">
        <v>73</v>
      </c>
      <c r="I191" s="5"/>
      <c r="J191" s="5"/>
      <c r="K191" s="5">
        <v>222</v>
      </c>
      <c r="L191" s="5">
        <v>3</v>
      </c>
      <c r="M191" s="5">
        <v>3</v>
      </c>
      <c r="N191" s="5" t="s">
        <v>3</v>
      </c>
      <c r="O191" s="5">
        <v>2</v>
      </c>
      <c r="P191" s="5">
        <f>ROUND(Source!EG187,O191)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55" x14ac:dyDescent="0.2">
      <c r="A192" s="5">
        <v>50</v>
      </c>
      <c r="B192" s="5">
        <v>0</v>
      </c>
      <c r="C192" s="5">
        <v>0</v>
      </c>
      <c r="D192" s="5">
        <v>1</v>
      </c>
      <c r="E192" s="5">
        <v>225</v>
      </c>
      <c r="F192" s="5">
        <f>ROUND(Source!AV187,O192)</f>
        <v>17639.8</v>
      </c>
      <c r="G192" s="5" t="s">
        <v>74</v>
      </c>
      <c r="H192" s="5" t="s">
        <v>75</v>
      </c>
      <c r="I192" s="5"/>
      <c r="J192" s="5"/>
      <c r="K192" s="5">
        <v>225</v>
      </c>
      <c r="L192" s="5">
        <v>4</v>
      </c>
      <c r="M192" s="5">
        <v>3</v>
      </c>
      <c r="N192" s="5" t="s">
        <v>3</v>
      </c>
      <c r="O192" s="5">
        <v>2</v>
      </c>
      <c r="P192" s="5">
        <f>ROUND(Source!EN187,O192)</f>
        <v>195306.37</v>
      </c>
      <c r="Q192" s="5"/>
      <c r="R192" s="5"/>
      <c r="S192" s="5"/>
      <c r="T192" s="5"/>
      <c r="U192" s="5"/>
      <c r="V192" s="5"/>
      <c r="W192" s="5">
        <v>17639.8</v>
      </c>
      <c r="X192" s="5">
        <v>1</v>
      </c>
      <c r="Y192" s="5">
        <v>17639.8</v>
      </c>
      <c r="Z192" s="5">
        <v>195306.37</v>
      </c>
      <c r="AA192" s="5">
        <v>1</v>
      </c>
      <c r="AB192" s="5">
        <v>195306.37</v>
      </c>
    </row>
    <row r="193" spans="1:28" x14ac:dyDescent="0.2">
      <c r="A193" s="5">
        <v>50</v>
      </c>
      <c r="B193" s="5">
        <v>0</v>
      </c>
      <c r="C193" s="5">
        <v>0</v>
      </c>
      <c r="D193" s="5">
        <v>1</v>
      </c>
      <c r="E193" s="5">
        <v>226</v>
      </c>
      <c r="F193" s="5">
        <f>ROUND(Source!AW187,O193)</f>
        <v>17639.8</v>
      </c>
      <c r="G193" s="5" t="s">
        <v>76</v>
      </c>
      <c r="H193" s="5" t="s">
        <v>77</v>
      </c>
      <c r="I193" s="5"/>
      <c r="J193" s="5"/>
      <c r="K193" s="5">
        <v>226</v>
      </c>
      <c r="L193" s="5">
        <v>5</v>
      </c>
      <c r="M193" s="5">
        <v>3</v>
      </c>
      <c r="N193" s="5" t="s">
        <v>3</v>
      </c>
      <c r="O193" s="5">
        <v>2</v>
      </c>
      <c r="P193" s="5">
        <f>ROUND(Source!EO187,O193)</f>
        <v>195306.37</v>
      </c>
      <c r="Q193" s="5"/>
      <c r="R193" s="5"/>
      <c r="S193" s="5"/>
      <c r="T193" s="5"/>
      <c r="U193" s="5"/>
      <c r="V193" s="5"/>
      <c r="W193" s="5">
        <v>17639.8</v>
      </c>
      <c r="X193" s="5">
        <v>1</v>
      </c>
      <c r="Y193" s="5">
        <v>17639.8</v>
      </c>
      <c r="Z193" s="5">
        <v>195306.37</v>
      </c>
      <c r="AA193" s="5">
        <v>1</v>
      </c>
      <c r="AB193" s="5">
        <v>195306.37</v>
      </c>
    </row>
    <row r="194" spans="1:28" x14ac:dyDescent="0.2">
      <c r="A194" s="5">
        <v>50</v>
      </c>
      <c r="B194" s="5">
        <v>0</v>
      </c>
      <c r="C194" s="5">
        <v>0</v>
      </c>
      <c r="D194" s="5">
        <v>1</v>
      </c>
      <c r="E194" s="5">
        <v>227</v>
      </c>
      <c r="F194" s="5">
        <f>ROUND(Source!AX187,O194)</f>
        <v>0</v>
      </c>
      <c r="G194" s="5" t="s">
        <v>78</v>
      </c>
      <c r="H194" s="5" t="s">
        <v>79</v>
      </c>
      <c r="I194" s="5"/>
      <c r="J194" s="5"/>
      <c r="K194" s="5">
        <v>227</v>
      </c>
      <c r="L194" s="5">
        <v>6</v>
      </c>
      <c r="M194" s="5">
        <v>3</v>
      </c>
      <c r="N194" s="5" t="s">
        <v>3</v>
      </c>
      <c r="O194" s="5">
        <v>2</v>
      </c>
      <c r="P194" s="5">
        <f>ROUND(Source!EP187,O194)</f>
        <v>0</v>
      </c>
      <c r="Q194" s="5"/>
      <c r="R194" s="5"/>
      <c r="S194" s="5"/>
      <c r="T194" s="5"/>
      <c r="U194" s="5"/>
      <c r="V194" s="5"/>
      <c r="W194" s="5">
        <v>0</v>
      </c>
      <c r="X194" s="5">
        <v>1</v>
      </c>
      <c r="Y194" s="5">
        <v>0</v>
      </c>
      <c r="Z194" s="5">
        <v>0</v>
      </c>
      <c r="AA194" s="5">
        <v>1</v>
      </c>
      <c r="AB194" s="5">
        <v>0</v>
      </c>
    </row>
    <row r="195" spans="1:28" x14ac:dyDescent="0.2">
      <c r="A195" s="5">
        <v>50</v>
      </c>
      <c r="B195" s="5">
        <v>0</v>
      </c>
      <c r="C195" s="5">
        <v>0</v>
      </c>
      <c r="D195" s="5">
        <v>1</v>
      </c>
      <c r="E195" s="5">
        <v>228</v>
      </c>
      <c r="F195" s="5">
        <f>ROUND(Source!AY187,O195)</f>
        <v>17639.8</v>
      </c>
      <c r="G195" s="5" t="s">
        <v>80</v>
      </c>
      <c r="H195" s="5" t="s">
        <v>81</v>
      </c>
      <c r="I195" s="5"/>
      <c r="J195" s="5"/>
      <c r="K195" s="5">
        <v>228</v>
      </c>
      <c r="L195" s="5">
        <v>7</v>
      </c>
      <c r="M195" s="5">
        <v>3</v>
      </c>
      <c r="N195" s="5" t="s">
        <v>3</v>
      </c>
      <c r="O195" s="5">
        <v>2</v>
      </c>
      <c r="P195" s="5">
        <f>ROUND(Source!EQ187,O195)</f>
        <v>195306.37</v>
      </c>
      <c r="Q195" s="5"/>
      <c r="R195" s="5"/>
      <c r="S195" s="5"/>
      <c r="T195" s="5"/>
      <c r="U195" s="5"/>
      <c r="V195" s="5"/>
      <c r="W195" s="5">
        <v>17639.8</v>
      </c>
      <c r="X195" s="5">
        <v>1</v>
      </c>
      <c r="Y195" s="5">
        <v>17639.8</v>
      </c>
      <c r="Z195" s="5">
        <v>195306.37</v>
      </c>
      <c r="AA195" s="5">
        <v>1</v>
      </c>
      <c r="AB195" s="5">
        <v>195306.37</v>
      </c>
    </row>
    <row r="196" spans="1:28" x14ac:dyDescent="0.2">
      <c r="A196" s="5">
        <v>50</v>
      </c>
      <c r="B196" s="5">
        <v>0</v>
      </c>
      <c r="C196" s="5">
        <v>0</v>
      </c>
      <c r="D196" s="5">
        <v>1</v>
      </c>
      <c r="E196" s="5">
        <v>216</v>
      </c>
      <c r="F196" s="5">
        <f>ROUND(Source!AP187,O196)</f>
        <v>0</v>
      </c>
      <c r="G196" s="5" t="s">
        <v>82</v>
      </c>
      <c r="H196" s="5" t="s">
        <v>83</v>
      </c>
      <c r="I196" s="5"/>
      <c r="J196" s="5"/>
      <c r="K196" s="5">
        <v>216</v>
      </c>
      <c r="L196" s="5">
        <v>8</v>
      </c>
      <c r="M196" s="5">
        <v>3</v>
      </c>
      <c r="N196" s="5" t="s">
        <v>3</v>
      </c>
      <c r="O196" s="5">
        <v>2</v>
      </c>
      <c r="P196" s="5">
        <f>ROUND(Source!EH187,O196)</f>
        <v>0</v>
      </c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>
        <v>0</v>
      </c>
      <c r="AA196" s="5">
        <v>1</v>
      </c>
      <c r="AB196" s="5">
        <v>0</v>
      </c>
    </row>
    <row r="197" spans="1:28" x14ac:dyDescent="0.2">
      <c r="A197" s="5">
        <v>50</v>
      </c>
      <c r="B197" s="5">
        <v>0</v>
      </c>
      <c r="C197" s="5">
        <v>0</v>
      </c>
      <c r="D197" s="5">
        <v>1</v>
      </c>
      <c r="E197" s="5">
        <v>223</v>
      </c>
      <c r="F197" s="5">
        <f>ROUND(Source!AQ187,O197)</f>
        <v>0</v>
      </c>
      <c r="G197" s="5" t="s">
        <v>84</v>
      </c>
      <c r="H197" s="5" t="s">
        <v>85</v>
      </c>
      <c r="I197" s="5"/>
      <c r="J197" s="5"/>
      <c r="K197" s="5">
        <v>223</v>
      </c>
      <c r="L197" s="5">
        <v>9</v>
      </c>
      <c r="M197" s="5">
        <v>3</v>
      </c>
      <c r="N197" s="5" t="s">
        <v>3</v>
      </c>
      <c r="O197" s="5">
        <v>2</v>
      </c>
      <c r="P197" s="5">
        <f>ROUND(Source!EI187,O197)</f>
        <v>0</v>
      </c>
      <c r="Q197" s="5"/>
      <c r="R197" s="5"/>
      <c r="S197" s="5"/>
      <c r="T197" s="5"/>
      <c r="U197" s="5"/>
      <c r="V197" s="5"/>
      <c r="W197" s="5">
        <v>0</v>
      </c>
      <c r="X197" s="5">
        <v>1</v>
      </c>
      <c r="Y197" s="5">
        <v>0</v>
      </c>
      <c r="Z197" s="5">
        <v>0</v>
      </c>
      <c r="AA197" s="5">
        <v>1</v>
      </c>
      <c r="AB197" s="5">
        <v>0</v>
      </c>
    </row>
    <row r="198" spans="1:28" x14ac:dyDescent="0.2">
      <c r="A198" s="5">
        <v>50</v>
      </c>
      <c r="B198" s="5">
        <v>0</v>
      </c>
      <c r="C198" s="5">
        <v>0</v>
      </c>
      <c r="D198" s="5">
        <v>1</v>
      </c>
      <c r="E198" s="5">
        <v>229</v>
      </c>
      <c r="F198" s="5">
        <f>ROUND(Source!AZ187,O198)</f>
        <v>0</v>
      </c>
      <c r="G198" s="5" t="s">
        <v>86</v>
      </c>
      <c r="H198" s="5" t="s">
        <v>87</v>
      </c>
      <c r="I198" s="5"/>
      <c r="J198" s="5"/>
      <c r="K198" s="5">
        <v>229</v>
      </c>
      <c r="L198" s="5">
        <v>10</v>
      </c>
      <c r="M198" s="5">
        <v>3</v>
      </c>
      <c r="N198" s="5" t="s">
        <v>3</v>
      </c>
      <c r="O198" s="5">
        <v>2</v>
      </c>
      <c r="P198" s="5">
        <f>ROUND(Source!ER187,O198)</f>
        <v>0</v>
      </c>
      <c r="Q198" s="5"/>
      <c r="R198" s="5"/>
      <c r="S198" s="5"/>
      <c r="T198" s="5"/>
      <c r="U198" s="5"/>
      <c r="V198" s="5"/>
      <c r="W198" s="5">
        <v>0</v>
      </c>
      <c r="X198" s="5">
        <v>1</v>
      </c>
      <c r="Y198" s="5">
        <v>0</v>
      </c>
      <c r="Z198" s="5">
        <v>0</v>
      </c>
      <c r="AA198" s="5">
        <v>1</v>
      </c>
      <c r="AB198" s="5">
        <v>0</v>
      </c>
    </row>
    <row r="199" spans="1:28" x14ac:dyDescent="0.2">
      <c r="A199" s="5">
        <v>50</v>
      </c>
      <c r="B199" s="5">
        <v>0</v>
      </c>
      <c r="C199" s="5">
        <v>0</v>
      </c>
      <c r="D199" s="5">
        <v>1</v>
      </c>
      <c r="E199" s="5">
        <v>203</v>
      </c>
      <c r="F199" s="5">
        <f>ROUND(Source!Q187,O199)</f>
        <v>415.56</v>
      </c>
      <c r="G199" s="5" t="s">
        <v>88</v>
      </c>
      <c r="H199" s="5" t="s">
        <v>89</v>
      </c>
      <c r="I199" s="5"/>
      <c r="J199" s="5"/>
      <c r="K199" s="5">
        <v>203</v>
      </c>
      <c r="L199" s="5">
        <v>11</v>
      </c>
      <c r="M199" s="5">
        <v>3</v>
      </c>
      <c r="N199" s="5" t="s">
        <v>3</v>
      </c>
      <c r="O199" s="5">
        <v>2</v>
      </c>
      <c r="P199" s="5">
        <f>ROUND(Source!DI187,O199)</f>
        <v>5147.3</v>
      </c>
      <c r="Q199" s="5"/>
      <c r="R199" s="5"/>
      <c r="S199" s="5"/>
      <c r="T199" s="5"/>
      <c r="U199" s="5"/>
      <c r="V199" s="5"/>
      <c r="W199" s="5">
        <v>415.56</v>
      </c>
      <c r="X199" s="5">
        <v>1</v>
      </c>
      <c r="Y199" s="5">
        <v>415.56</v>
      </c>
      <c r="Z199" s="5">
        <v>5147.3</v>
      </c>
      <c r="AA199" s="5">
        <v>1</v>
      </c>
      <c r="AB199" s="5">
        <v>5147.3</v>
      </c>
    </row>
    <row r="200" spans="1:28" x14ac:dyDescent="0.2">
      <c r="A200" s="5">
        <v>50</v>
      </c>
      <c r="B200" s="5">
        <v>0</v>
      </c>
      <c r="C200" s="5">
        <v>0</v>
      </c>
      <c r="D200" s="5">
        <v>1</v>
      </c>
      <c r="E200" s="5">
        <v>231</v>
      </c>
      <c r="F200" s="5">
        <f>ROUND(Source!BB187,O200)</f>
        <v>0</v>
      </c>
      <c r="G200" s="5" t="s">
        <v>90</v>
      </c>
      <c r="H200" s="5" t="s">
        <v>91</v>
      </c>
      <c r="I200" s="5"/>
      <c r="J200" s="5"/>
      <c r="K200" s="5">
        <v>231</v>
      </c>
      <c r="L200" s="5">
        <v>12</v>
      </c>
      <c r="M200" s="5">
        <v>3</v>
      </c>
      <c r="N200" s="5" t="s">
        <v>3</v>
      </c>
      <c r="O200" s="5">
        <v>2</v>
      </c>
      <c r="P200" s="5">
        <f>ROUND(Source!ET187,O200)</f>
        <v>0</v>
      </c>
      <c r="Q200" s="5"/>
      <c r="R200" s="5"/>
      <c r="S200" s="5"/>
      <c r="T200" s="5"/>
      <c r="U200" s="5"/>
      <c r="V200" s="5"/>
      <c r="W200" s="5">
        <v>0</v>
      </c>
      <c r="X200" s="5">
        <v>1</v>
      </c>
      <c r="Y200" s="5">
        <v>0</v>
      </c>
      <c r="Z200" s="5">
        <v>0</v>
      </c>
      <c r="AA200" s="5">
        <v>1</v>
      </c>
      <c r="AB200" s="5">
        <v>0</v>
      </c>
    </row>
    <row r="201" spans="1:28" x14ac:dyDescent="0.2">
      <c r="A201" s="5">
        <v>50</v>
      </c>
      <c r="B201" s="5">
        <v>0</v>
      </c>
      <c r="C201" s="5">
        <v>0</v>
      </c>
      <c r="D201" s="5">
        <v>1</v>
      </c>
      <c r="E201" s="5">
        <v>204</v>
      </c>
      <c r="F201" s="5">
        <f>ROUND(Source!R187,O201)</f>
        <v>66.62</v>
      </c>
      <c r="G201" s="5" t="s">
        <v>92</v>
      </c>
      <c r="H201" s="5" t="s">
        <v>93</v>
      </c>
      <c r="I201" s="5"/>
      <c r="J201" s="5"/>
      <c r="K201" s="5">
        <v>204</v>
      </c>
      <c r="L201" s="5">
        <v>13</v>
      </c>
      <c r="M201" s="5">
        <v>3</v>
      </c>
      <c r="N201" s="5" t="s">
        <v>3</v>
      </c>
      <c r="O201" s="5">
        <v>2</v>
      </c>
      <c r="P201" s="5">
        <f>ROUND(Source!DJ187,O201)</f>
        <v>1935.77</v>
      </c>
      <c r="Q201" s="5"/>
      <c r="R201" s="5"/>
      <c r="S201" s="5"/>
      <c r="T201" s="5"/>
      <c r="U201" s="5"/>
      <c r="V201" s="5"/>
      <c r="W201" s="5">
        <v>66.62</v>
      </c>
      <c r="X201" s="5">
        <v>1</v>
      </c>
      <c r="Y201" s="5">
        <v>66.62</v>
      </c>
      <c r="Z201" s="5">
        <v>1935.77</v>
      </c>
      <c r="AA201" s="5">
        <v>1</v>
      </c>
      <c r="AB201" s="5">
        <v>1935.77</v>
      </c>
    </row>
    <row r="202" spans="1:28" x14ac:dyDescent="0.2">
      <c r="A202" s="5">
        <v>50</v>
      </c>
      <c r="B202" s="5">
        <v>0</v>
      </c>
      <c r="C202" s="5">
        <v>0</v>
      </c>
      <c r="D202" s="5">
        <v>1</v>
      </c>
      <c r="E202" s="5">
        <v>205</v>
      </c>
      <c r="F202" s="5">
        <f>ROUND(Source!S187,O202)</f>
        <v>478.44</v>
      </c>
      <c r="G202" s="5" t="s">
        <v>94</v>
      </c>
      <c r="H202" s="5" t="s">
        <v>95</v>
      </c>
      <c r="I202" s="5"/>
      <c r="J202" s="5"/>
      <c r="K202" s="5">
        <v>205</v>
      </c>
      <c r="L202" s="5">
        <v>14</v>
      </c>
      <c r="M202" s="5">
        <v>3</v>
      </c>
      <c r="N202" s="5" t="s">
        <v>3</v>
      </c>
      <c r="O202" s="5">
        <v>2</v>
      </c>
      <c r="P202" s="5">
        <f>ROUND(Source!DK187,O202)</f>
        <v>14443.58</v>
      </c>
      <c r="Q202" s="5"/>
      <c r="R202" s="5"/>
      <c r="S202" s="5"/>
      <c r="T202" s="5"/>
      <c r="U202" s="5"/>
      <c r="V202" s="5"/>
      <c r="W202" s="5">
        <v>478.44</v>
      </c>
      <c r="X202" s="5">
        <v>1</v>
      </c>
      <c r="Y202" s="5">
        <v>478.44</v>
      </c>
      <c r="Z202" s="5">
        <v>14443.58</v>
      </c>
      <c r="AA202" s="5">
        <v>1</v>
      </c>
      <c r="AB202" s="5">
        <v>14443.58</v>
      </c>
    </row>
    <row r="203" spans="1:28" x14ac:dyDescent="0.2">
      <c r="A203" s="5">
        <v>50</v>
      </c>
      <c r="B203" s="5">
        <v>0</v>
      </c>
      <c r="C203" s="5">
        <v>0</v>
      </c>
      <c r="D203" s="5">
        <v>1</v>
      </c>
      <c r="E203" s="5">
        <v>232</v>
      </c>
      <c r="F203" s="5">
        <f>ROUND(Source!BC187,O203)</f>
        <v>0</v>
      </c>
      <c r="G203" s="5" t="s">
        <v>96</v>
      </c>
      <c r="H203" s="5" t="s">
        <v>97</v>
      </c>
      <c r="I203" s="5"/>
      <c r="J203" s="5"/>
      <c r="K203" s="5">
        <v>232</v>
      </c>
      <c r="L203" s="5">
        <v>15</v>
      </c>
      <c r="M203" s="5">
        <v>3</v>
      </c>
      <c r="N203" s="5" t="s">
        <v>3</v>
      </c>
      <c r="O203" s="5">
        <v>2</v>
      </c>
      <c r="P203" s="5">
        <f>ROUND(Source!EU187,O203)</f>
        <v>0</v>
      </c>
      <c r="Q203" s="5"/>
      <c r="R203" s="5"/>
      <c r="S203" s="5"/>
      <c r="T203" s="5"/>
      <c r="U203" s="5"/>
      <c r="V203" s="5"/>
      <c r="W203" s="5">
        <v>0</v>
      </c>
      <c r="X203" s="5">
        <v>1</v>
      </c>
      <c r="Y203" s="5">
        <v>0</v>
      </c>
      <c r="Z203" s="5">
        <v>0</v>
      </c>
      <c r="AA203" s="5">
        <v>1</v>
      </c>
      <c r="AB203" s="5">
        <v>0</v>
      </c>
    </row>
    <row r="204" spans="1:28" x14ac:dyDescent="0.2">
      <c r="A204" s="5">
        <v>50</v>
      </c>
      <c r="B204" s="5">
        <v>0</v>
      </c>
      <c r="C204" s="5">
        <v>0</v>
      </c>
      <c r="D204" s="5">
        <v>1</v>
      </c>
      <c r="E204" s="5">
        <v>214</v>
      </c>
      <c r="F204" s="5">
        <f>ROUND(Source!AS187,O204)</f>
        <v>19478.21</v>
      </c>
      <c r="G204" s="5" t="s">
        <v>98</v>
      </c>
      <c r="H204" s="5" t="s">
        <v>99</v>
      </c>
      <c r="I204" s="5"/>
      <c r="J204" s="5"/>
      <c r="K204" s="5">
        <v>214</v>
      </c>
      <c r="L204" s="5">
        <v>16</v>
      </c>
      <c r="M204" s="5">
        <v>3</v>
      </c>
      <c r="N204" s="5" t="s">
        <v>3</v>
      </c>
      <c r="O204" s="5">
        <v>2</v>
      </c>
      <c r="P204" s="5">
        <f>ROUND(Source!EK187,O204)</f>
        <v>239478.26</v>
      </c>
      <c r="Q204" s="5"/>
      <c r="R204" s="5"/>
      <c r="S204" s="5"/>
      <c r="T204" s="5"/>
      <c r="U204" s="5"/>
      <c r="V204" s="5"/>
      <c r="W204" s="5">
        <v>19478.21</v>
      </c>
      <c r="X204" s="5">
        <v>1</v>
      </c>
      <c r="Y204" s="5">
        <v>19478.21</v>
      </c>
      <c r="Z204" s="5">
        <v>239478.26</v>
      </c>
      <c r="AA204" s="5">
        <v>1</v>
      </c>
      <c r="AB204" s="5">
        <v>239478.26</v>
      </c>
    </row>
    <row r="205" spans="1:28" x14ac:dyDescent="0.2">
      <c r="A205" s="5">
        <v>50</v>
      </c>
      <c r="B205" s="5">
        <v>0</v>
      </c>
      <c r="C205" s="5">
        <v>0</v>
      </c>
      <c r="D205" s="5">
        <v>1</v>
      </c>
      <c r="E205" s="5">
        <v>215</v>
      </c>
      <c r="F205" s="5">
        <f>ROUND(Source!AT187,O205)</f>
        <v>0</v>
      </c>
      <c r="G205" s="5" t="s">
        <v>100</v>
      </c>
      <c r="H205" s="5" t="s">
        <v>101</v>
      </c>
      <c r="I205" s="5"/>
      <c r="J205" s="5"/>
      <c r="K205" s="5">
        <v>215</v>
      </c>
      <c r="L205" s="5">
        <v>17</v>
      </c>
      <c r="M205" s="5">
        <v>3</v>
      </c>
      <c r="N205" s="5" t="s">
        <v>3</v>
      </c>
      <c r="O205" s="5">
        <v>2</v>
      </c>
      <c r="P205" s="5">
        <f>ROUND(Source!EL187,O205)</f>
        <v>0</v>
      </c>
      <c r="Q205" s="5"/>
      <c r="R205" s="5"/>
      <c r="S205" s="5"/>
      <c r="T205" s="5"/>
      <c r="U205" s="5"/>
      <c r="V205" s="5"/>
      <c r="W205" s="5">
        <v>0</v>
      </c>
      <c r="X205" s="5">
        <v>1</v>
      </c>
      <c r="Y205" s="5">
        <v>0</v>
      </c>
      <c r="Z205" s="5">
        <v>0</v>
      </c>
      <c r="AA205" s="5">
        <v>1</v>
      </c>
      <c r="AB205" s="5">
        <v>0</v>
      </c>
    </row>
    <row r="206" spans="1:28" x14ac:dyDescent="0.2">
      <c r="A206" s="5">
        <v>50</v>
      </c>
      <c r="B206" s="5">
        <v>0</v>
      </c>
      <c r="C206" s="5">
        <v>0</v>
      </c>
      <c r="D206" s="5">
        <v>1</v>
      </c>
      <c r="E206" s="5">
        <v>217</v>
      </c>
      <c r="F206" s="5">
        <f>ROUND(Source!AU187,O206)</f>
        <v>0</v>
      </c>
      <c r="G206" s="5" t="s">
        <v>102</v>
      </c>
      <c r="H206" s="5" t="s">
        <v>103</v>
      </c>
      <c r="I206" s="5"/>
      <c r="J206" s="5"/>
      <c r="K206" s="5">
        <v>217</v>
      </c>
      <c r="L206" s="5">
        <v>18</v>
      </c>
      <c r="M206" s="5">
        <v>3</v>
      </c>
      <c r="N206" s="5" t="s">
        <v>3</v>
      </c>
      <c r="O206" s="5">
        <v>2</v>
      </c>
      <c r="P206" s="5">
        <f>ROUND(Source!EM187,O206)</f>
        <v>0</v>
      </c>
      <c r="Q206" s="5"/>
      <c r="R206" s="5"/>
      <c r="S206" s="5"/>
      <c r="T206" s="5"/>
      <c r="U206" s="5"/>
      <c r="V206" s="5"/>
      <c r="W206" s="5">
        <v>0</v>
      </c>
      <c r="X206" s="5">
        <v>1</v>
      </c>
      <c r="Y206" s="5">
        <v>0</v>
      </c>
      <c r="Z206" s="5">
        <v>0</v>
      </c>
      <c r="AA206" s="5">
        <v>1</v>
      </c>
      <c r="AB206" s="5">
        <v>0</v>
      </c>
    </row>
    <row r="207" spans="1:28" x14ac:dyDescent="0.2">
      <c r="A207" s="5">
        <v>50</v>
      </c>
      <c r="B207" s="5">
        <v>0</v>
      </c>
      <c r="C207" s="5">
        <v>0</v>
      </c>
      <c r="D207" s="5">
        <v>1</v>
      </c>
      <c r="E207" s="5">
        <v>230</v>
      </c>
      <c r="F207" s="5">
        <f>ROUND(Source!BA187,O207)</f>
        <v>0</v>
      </c>
      <c r="G207" s="5" t="s">
        <v>104</v>
      </c>
      <c r="H207" s="5" t="s">
        <v>105</v>
      </c>
      <c r="I207" s="5"/>
      <c r="J207" s="5"/>
      <c r="K207" s="5">
        <v>230</v>
      </c>
      <c r="L207" s="5">
        <v>19</v>
      </c>
      <c r="M207" s="5">
        <v>3</v>
      </c>
      <c r="N207" s="5" t="s">
        <v>3</v>
      </c>
      <c r="O207" s="5">
        <v>2</v>
      </c>
      <c r="P207" s="5">
        <f>ROUND(Source!ES187,O207)</f>
        <v>0</v>
      </c>
      <c r="Q207" s="5"/>
      <c r="R207" s="5"/>
      <c r="S207" s="5"/>
      <c r="T207" s="5"/>
      <c r="U207" s="5"/>
      <c r="V207" s="5"/>
      <c r="W207" s="5">
        <v>0</v>
      </c>
      <c r="X207" s="5">
        <v>1</v>
      </c>
      <c r="Y207" s="5">
        <v>0</v>
      </c>
      <c r="Z207" s="5">
        <v>0</v>
      </c>
      <c r="AA207" s="5">
        <v>1</v>
      </c>
      <c r="AB207" s="5">
        <v>0</v>
      </c>
    </row>
    <row r="208" spans="1:28" x14ac:dyDescent="0.2">
      <c r="A208" s="5">
        <v>50</v>
      </c>
      <c r="B208" s="5">
        <v>0</v>
      </c>
      <c r="C208" s="5">
        <v>0</v>
      </c>
      <c r="D208" s="5">
        <v>1</v>
      </c>
      <c r="E208" s="5">
        <v>206</v>
      </c>
      <c r="F208" s="5">
        <f>ROUND(Source!T187,O208)</f>
        <v>0</v>
      </c>
      <c r="G208" s="5" t="s">
        <v>106</v>
      </c>
      <c r="H208" s="5" t="s">
        <v>107</v>
      </c>
      <c r="I208" s="5"/>
      <c r="J208" s="5"/>
      <c r="K208" s="5">
        <v>206</v>
      </c>
      <c r="L208" s="5">
        <v>20</v>
      </c>
      <c r="M208" s="5">
        <v>3</v>
      </c>
      <c r="N208" s="5" t="s">
        <v>3</v>
      </c>
      <c r="O208" s="5">
        <v>2</v>
      </c>
      <c r="P208" s="5">
        <f>ROUND(Source!DL187,O208)</f>
        <v>0</v>
      </c>
      <c r="Q208" s="5"/>
      <c r="R208" s="5"/>
      <c r="S208" s="5"/>
      <c r="T208" s="5"/>
      <c r="U208" s="5"/>
      <c r="V208" s="5"/>
      <c r="W208" s="5">
        <v>0</v>
      </c>
      <c r="X208" s="5">
        <v>1</v>
      </c>
      <c r="Y208" s="5">
        <v>0</v>
      </c>
      <c r="Z208" s="5">
        <v>0</v>
      </c>
      <c r="AA208" s="5">
        <v>1</v>
      </c>
      <c r="AB208" s="5">
        <v>0</v>
      </c>
    </row>
    <row r="209" spans="1:206" x14ac:dyDescent="0.2">
      <c r="A209" s="5">
        <v>50</v>
      </c>
      <c r="B209" s="5">
        <v>0</v>
      </c>
      <c r="C209" s="5">
        <v>0</v>
      </c>
      <c r="D209" s="5">
        <v>1</v>
      </c>
      <c r="E209" s="5">
        <v>207</v>
      </c>
      <c r="F209" s="5">
        <f>Source!U187</f>
        <v>43.331400000000002</v>
      </c>
      <c r="G209" s="5" t="s">
        <v>108</v>
      </c>
      <c r="H209" s="5" t="s">
        <v>109</v>
      </c>
      <c r="I209" s="5"/>
      <c r="J209" s="5"/>
      <c r="K209" s="5">
        <v>207</v>
      </c>
      <c r="L209" s="5">
        <v>21</v>
      </c>
      <c r="M209" s="5">
        <v>3</v>
      </c>
      <c r="N209" s="5" t="s">
        <v>3</v>
      </c>
      <c r="O209" s="5">
        <v>-1</v>
      </c>
      <c r="P209" s="5">
        <f>Source!DM187</f>
        <v>43.331400000000002</v>
      </c>
      <c r="Q209" s="5"/>
      <c r="R209" s="5"/>
      <c r="S209" s="5"/>
      <c r="T209" s="5"/>
      <c r="U209" s="5"/>
      <c r="V209" s="5"/>
      <c r="W209" s="5">
        <v>43.331400000000002</v>
      </c>
      <c r="X209" s="5">
        <v>1</v>
      </c>
      <c r="Y209" s="5">
        <v>43.331400000000002</v>
      </c>
      <c r="Z209" s="5">
        <v>43.331400000000002</v>
      </c>
      <c r="AA209" s="5">
        <v>1</v>
      </c>
      <c r="AB209" s="5">
        <v>43.331400000000002</v>
      </c>
    </row>
    <row r="210" spans="1:206" x14ac:dyDescent="0.2">
      <c r="A210" s="5">
        <v>50</v>
      </c>
      <c r="B210" s="5">
        <v>0</v>
      </c>
      <c r="C210" s="5">
        <v>0</v>
      </c>
      <c r="D210" s="5">
        <v>1</v>
      </c>
      <c r="E210" s="5">
        <v>208</v>
      </c>
      <c r="F210" s="5">
        <f>Source!V187</f>
        <v>0</v>
      </c>
      <c r="G210" s="5" t="s">
        <v>110</v>
      </c>
      <c r="H210" s="5" t="s">
        <v>111</v>
      </c>
      <c r="I210" s="5"/>
      <c r="J210" s="5"/>
      <c r="K210" s="5">
        <v>208</v>
      </c>
      <c r="L210" s="5">
        <v>22</v>
      </c>
      <c r="M210" s="5">
        <v>3</v>
      </c>
      <c r="N210" s="5" t="s">
        <v>3</v>
      </c>
      <c r="O210" s="5">
        <v>-1</v>
      </c>
      <c r="P210" s="5">
        <f>Source!DN187</f>
        <v>0</v>
      </c>
      <c r="Q210" s="5"/>
      <c r="R210" s="5"/>
      <c r="S210" s="5"/>
      <c r="T210" s="5"/>
      <c r="U210" s="5"/>
      <c r="V210" s="5"/>
      <c r="W210" s="5">
        <v>0</v>
      </c>
      <c r="X210" s="5">
        <v>1</v>
      </c>
      <c r="Y210" s="5">
        <v>0</v>
      </c>
      <c r="Z210" s="5">
        <v>0</v>
      </c>
      <c r="AA210" s="5">
        <v>1</v>
      </c>
      <c r="AB210" s="5">
        <v>0</v>
      </c>
    </row>
    <row r="211" spans="1:206" x14ac:dyDescent="0.2">
      <c r="A211" s="5">
        <v>50</v>
      </c>
      <c r="B211" s="5">
        <v>0</v>
      </c>
      <c r="C211" s="5">
        <v>0</v>
      </c>
      <c r="D211" s="5">
        <v>1</v>
      </c>
      <c r="E211" s="5">
        <v>209</v>
      </c>
      <c r="F211" s="5">
        <f>ROUND(Source!W187,O211)</f>
        <v>0</v>
      </c>
      <c r="G211" s="5" t="s">
        <v>112</v>
      </c>
      <c r="H211" s="5" t="s">
        <v>113</v>
      </c>
      <c r="I211" s="5"/>
      <c r="J211" s="5"/>
      <c r="K211" s="5">
        <v>209</v>
      </c>
      <c r="L211" s="5">
        <v>23</v>
      </c>
      <c r="M211" s="5">
        <v>3</v>
      </c>
      <c r="N211" s="5" t="s">
        <v>3</v>
      </c>
      <c r="O211" s="5">
        <v>2</v>
      </c>
      <c r="P211" s="5">
        <f>ROUND(Source!DO187,O211)</f>
        <v>0</v>
      </c>
      <c r="Q211" s="5"/>
      <c r="R211" s="5"/>
      <c r="S211" s="5"/>
      <c r="T211" s="5"/>
      <c r="U211" s="5"/>
      <c r="V211" s="5"/>
      <c r="W211" s="5">
        <v>0</v>
      </c>
      <c r="X211" s="5">
        <v>1</v>
      </c>
      <c r="Y211" s="5">
        <v>0</v>
      </c>
      <c r="Z211" s="5">
        <v>0</v>
      </c>
      <c r="AA211" s="5">
        <v>1</v>
      </c>
      <c r="AB211" s="5">
        <v>0</v>
      </c>
    </row>
    <row r="212" spans="1:206" x14ac:dyDescent="0.2">
      <c r="A212" s="5">
        <v>50</v>
      </c>
      <c r="B212" s="5">
        <v>0</v>
      </c>
      <c r="C212" s="5">
        <v>0</v>
      </c>
      <c r="D212" s="5">
        <v>1</v>
      </c>
      <c r="E212" s="5">
        <v>233</v>
      </c>
      <c r="F212" s="5">
        <f>ROUND(Source!BD187,O212)</f>
        <v>0</v>
      </c>
      <c r="G212" s="5" t="s">
        <v>114</v>
      </c>
      <c r="H212" s="5" t="s">
        <v>115</v>
      </c>
      <c r="I212" s="5"/>
      <c r="J212" s="5"/>
      <c r="K212" s="5">
        <v>233</v>
      </c>
      <c r="L212" s="5">
        <v>24</v>
      </c>
      <c r="M212" s="5">
        <v>3</v>
      </c>
      <c r="N212" s="5" t="s">
        <v>3</v>
      </c>
      <c r="O212" s="5">
        <v>2</v>
      </c>
      <c r="P212" s="5">
        <f>ROUND(Source!EV187,O212)</f>
        <v>0</v>
      </c>
      <c r="Q212" s="5"/>
      <c r="R212" s="5"/>
      <c r="S212" s="5"/>
      <c r="T212" s="5"/>
      <c r="U212" s="5"/>
      <c r="V212" s="5"/>
      <c r="W212" s="5">
        <v>0</v>
      </c>
      <c r="X212" s="5">
        <v>1</v>
      </c>
      <c r="Y212" s="5">
        <v>0</v>
      </c>
      <c r="Z212" s="5">
        <v>0</v>
      </c>
      <c r="AA212" s="5">
        <v>1</v>
      </c>
      <c r="AB212" s="5">
        <v>0</v>
      </c>
    </row>
    <row r="213" spans="1:206" x14ac:dyDescent="0.2">
      <c r="A213" s="5">
        <v>50</v>
      </c>
      <c r="B213" s="5">
        <v>0</v>
      </c>
      <c r="C213" s="5">
        <v>0</v>
      </c>
      <c r="D213" s="5">
        <v>1</v>
      </c>
      <c r="E213" s="5">
        <v>210</v>
      </c>
      <c r="F213" s="5">
        <f>ROUND(Source!X187,O213)</f>
        <v>480.89</v>
      </c>
      <c r="G213" s="5" t="s">
        <v>116</v>
      </c>
      <c r="H213" s="5" t="s">
        <v>117</v>
      </c>
      <c r="I213" s="5"/>
      <c r="J213" s="5"/>
      <c r="K213" s="5">
        <v>210</v>
      </c>
      <c r="L213" s="5">
        <v>25</v>
      </c>
      <c r="M213" s="5">
        <v>3</v>
      </c>
      <c r="N213" s="5" t="s">
        <v>3</v>
      </c>
      <c r="O213" s="5">
        <v>2</v>
      </c>
      <c r="P213" s="5">
        <f>ROUND(Source!DP187,O213)</f>
        <v>13221.29</v>
      </c>
      <c r="Q213" s="5"/>
      <c r="R213" s="5"/>
      <c r="S213" s="5"/>
      <c r="T213" s="5"/>
      <c r="U213" s="5"/>
      <c r="V213" s="5"/>
      <c r="W213" s="5">
        <v>480.89</v>
      </c>
      <c r="X213" s="5">
        <v>1</v>
      </c>
      <c r="Y213" s="5">
        <v>480.89</v>
      </c>
      <c r="Z213" s="5">
        <v>13221.29</v>
      </c>
      <c r="AA213" s="5">
        <v>1</v>
      </c>
      <c r="AB213" s="5">
        <v>13221.29</v>
      </c>
    </row>
    <row r="214" spans="1:206" x14ac:dyDescent="0.2">
      <c r="A214" s="5">
        <v>50</v>
      </c>
      <c r="B214" s="5">
        <v>0</v>
      </c>
      <c r="C214" s="5">
        <v>0</v>
      </c>
      <c r="D214" s="5">
        <v>1</v>
      </c>
      <c r="E214" s="5">
        <v>211</v>
      </c>
      <c r="F214" s="5">
        <f>ROUND(Source!Y187,O214)</f>
        <v>346.92</v>
      </c>
      <c r="G214" s="5" t="s">
        <v>118</v>
      </c>
      <c r="H214" s="5" t="s">
        <v>119</v>
      </c>
      <c r="I214" s="5"/>
      <c r="J214" s="5"/>
      <c r="K214" s="5">
        <v>211</v>
      </c>
      <c r="L214" s="5">
        <v>26</v>
      </c>
      <c r="M214" s="5">
        <v>3</v>
      </c>
      <c r="N214" s="5" t="s">
        <v>3</v>
      </c>
      <c r="O214" s="5">
        <v>2</v>
      </c>
      <c r="P214" s="5">
        <f>ROUND(Source!DQ187,O214)</f>
        <v>8262.49</v>
      </c>
      <c r="Q214" s="5"/>
      <c r="R214" s="5"/>
      <c r="S214" s="5"/>
      <c r="T214" s="5"/>
      <c r="U214" s="5"/>
      <c r="V214" s="5"/>
      <c r="W214" s="5">
        <v>346.92</v>
      </c>
      <c r="X214" s="5">
        <v>1</v>
      </c>
      <c r="Y214" s="5">
        <v>346.92</v>
      </c>
      <c r="Z214" s="5">
        <v>8262.49</v>
      </c>
      <c r="AA214" s="5">
        <v>1</v>
      </c>
      <c r="AB214" s="5">
        <v>8262.49</v>
      </c>
    </row>
    <row r="215" spans="1:206" x14ac:dyDescent="0.2">
      <c r="A215" s="5">
        <v>50</v>
      </c>
      <c r="B215" s="5">
        <v>0</v>
      </c>
      <c r="C215" s="5">
        <v>0</v>
      </c>
      <c r="D215" s="5">
        <v>1</v>
      </c>
      <c r="E215" s="5">
        <v>224</v>
      </c>
      <c r="F215" s="5">
        <f>ROUND(Source!AR187,O215)</f>
        <v>19478.21</v>
      </c>
      <c r="G215" s="5" t="s">
        <v>120</v>
      </c>
      <c r="H215" s="5" t="s">
        <v>121</v>
      </c>
      <c r="I215" s="5"/>
      <c r="J215" s="5"/>
      <c r="K215" s="5">
        <v>224</v>
      </c>
      <c r="L215" s="5">
        <v>27</v>
      </c>
      <c r="M215" s="5">
        <v>3</v>
      </c>
      <c r="N215" s="5" t="s">
        <v>3</v>
      </c>
      <c r="O215" s="5">
        <v>2</v>
      </c>
      <c r="P215" s="5">
        <f>ROUND(Source!EJ187,O215)</f>
        <v>239478.26</v>
      </c>
      <c r="Q215" s="5"/>
      <c r="R215" s="5"/>
      <c r="S215" s="5"/>
      <c r="T215" s="5"/>
      <c r="U215" s="5"/>
      <c r="V215" s="5"/>
      <c r="W215" s="5">
        <v>19478.21</v>
      </c>
      <c r="X215" s="5">
        <v>1</v>
      </c>
      <c r="Y215" s="5">
        <v>19478.21</v>
      </c>
      <c r="Z215" s="5">
        <v>239478.26</v>
      </c>
      <c r="AA215" s="5">
        <v>1</v>
      </c>
      <c r="AB215" s="5">
        <v>239478.26</v>
      </c>
    </row>
    <row r="217" spans="1:206" x14ac:dyDescent="0.2">
      <c r="A217" s="1">
        <v>4</v>
      </c>
      <c r="B217" s="1">
        <v>1</v>
      </c>
      <c r="C217" s="1"/>
      <c r="D217" s="1">
        <f>ROW(A540)</f>
        <v>540</v>
      </c>
      <c r="E217" s="1"/>
      <c r="F217" s="1" t="s">
        <v>14</v>
      </c>
      <c r="G217" s="1" t="s">
        <v>254</v>
      </c>
      <c r="H217" s="1" t="s">
        <v>3</v>
      </c>
      <c r="I217" s="1">
        <v>0</v>
      </c>
      <c r="J217" s="1"/>
      <c r="K217" s="1">
        <v>-1</v>
      </c>
      <c r="L217" s="1"/>
      <c r="M217" s="1" t="s">
        <v>3</v>
      </c>
      <c r="N217" s="1"/>
      <c r="O217" s="1"/>
      <c r="P217" s="1"/>
      <c r="Q217" s="1"/>
      <c r="R217" s="1"/>
      <c r="S217" s="1">
        <v>0</v>
      </c>
      <c r="T217" s="1">
        <v>0</v>
      </c>
      <c r="U217" s="1" t="s">
        <v>3</v>
      </c>
      <c r="V217" s="1">
        <v>0</v>
      </c>
      <c r="W217" s="1"/>
      <c r="X217" s="1"/>
      <c r="Y217" s="1"/>
      <c r="Z217" s="1"/>
      <c r="AA217" s="1"/>
      <c r="AB217" s="1" t="s">
        <v>3</v>
      </c>
      <c r="AC217" s="1" t="s">
        <v>3</v>
      </c>
      <c r="AD217" s="1" t="s">
        <v>3</v>
      </c>
      <c r="AE217" s="1" t="s">
        <v>3</v>
      </c>
      <c r="AF217" s="1" t="s">
        <v>3</v>
      </c>
      <c r="AG217" s="1" t="s">
        <v>3</v>
      </c>
      <c r="AH217" s="1"/>
      <c r="AI217" s="1"/>
      <c r="AJ217" s="1"/>
      <c r="AK217" s="1"/>
      <c r="AL217" s="1"/>
      <c r="AM217" s="1"/>
      <c r="AN217" s="1"/>
      <c r="AO217" s="1"/>
      <c r="AP217" s="1" t="s">
        <v>3</v>
      </c>
      <c r="AQ217" s="1" t="s">
        <v>3</v>
      </c>
      <c r="AR217" s="1" t="s">
        <v>3</v>
      </c>
      <c r="AS217" s="1"/>
      <c r="AT217" s="1"/>
      <c r="AU217" s="1"/>
      <c r="AV217" s="1"/>
      <c r="AW217" s="1"/>
      <c r="AX217" s="1"/>
      <c r="AY217" s="1"/>
      <c r="AZ217" s="1" t="s">
        <v>3</v>
      </c>
      <c r="BA217" s="1"/>
      <c r="BB217" s="1" t="s">
        <v>3</v>
      </c>
      <c r="BC217" s="1" t="s">
        <v>3</v>
      </c>
      <c r="BD217" s="1" t="s">
        <v>3</v>
      </c>
      <c r="BE217" s="1" t="s">
        <v>3</v>
      </c>
      <c r="BF217" s="1" t="s">
        <v>3</v>
      </c>
      <c r="BG217" s="1" t="s">
        <v>3</v>
      </c>
      <c r="BH217" s="1" t="s">
        <v>3</v>
      </c>
      <c r="BI217" s="1" t="s">
        <v>3</v>
      </c>
      <c r="BJ217" s="1" t="s">
        <v>3</v>
      </c>
      <c r="BK217" s="1" t="s">
        <v>3</v>
      </c>
      <c r="BL217" s="1" t="s">
        <v>3</v>
      </c>
      <c r="BM217" s="1" t="s">
        <v>3</v>
      </c>
      <c r="BN217" s="1" t="s">
        <v>3</v>
      </c>
      <c r="BO217" s="1" t="s">
        <v>3</v>
      </c>
      <c r="BP217" s="1" t="s">
        <v>3</v>
      </c>
      <c r="BQ217" s="1"/>
      <c r="BR217" s="1"/>
      <c r="BS217" s="1"/>
      <c r="BT217" s="1"/>
      <c r="BU217" s="1"/>
      <c r="BV217" s="1"/>
      <c r="BW217" s="1"/>
      <c r="BX217" s="1">
        <v>0</v>
      </c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>
        <v>0</v>
      </c>
    </row>
    <row r="219" spans="1:206" x14ac:dyDescent="0.2">
      <c r="A219" s="3">
        <v>52</v>
      </c>
      <c r="B219" s="3">
        <f t="shared" ref="B219:G219" si="178">B540</f>
        <v>1</v>
      </c>
      <c r="C219" s="3">
        <f t="shared" si="178"/>
        <v>4</v>
      </c>
      <c r="D219" s="3">
        <f t="shared" si="178"/>
        <v>217</v>
      </c>
      <c r="E219" s="3">
        <f t="shared" si="178"/>
        <v>0</v>
      </c>
      <c r="F219" s="3" t="str">
        <f t="shared" si="178"/>
        <v>Новый раздел</v>
      </c>
      <c r="G219" s="3" t="str">
        <f t="shared" si="178"/>
        <v>Устройство помещений кпп</v>
      </c>
      <c r="H219" s="3"/>
      <c r="I219" s="3"/>
      <c r="J219" s="3"/>
      <c r="K219" s="3"/>
      <c r="L219" s="3"/>
      <c r="M219" s="3"/>
      <c r="N219" s="3"/>
      <c r="O219" s="3">
        <f t="shared" ref="O219:AT219" si="179">O540</f>
        <v>120360.94</v>
      </c>
      <c r="P219" s="3">
        <f t="shared" si="179"/>
        <v>108916.11</v>
      </c>
      <c r="Q219" s="3">
        <f t="shared" si="179"/>
        <v>4126.42</v>
      </c>
      <c r="R219" s="3">
        <f t="shared" si="179"/>
        <v>365.51</v>
      </c>
      <c r="S219" s="3">
        <f t="shared" si="179"/>
        <v>7318.41</v>
      </c>
      <c r="T219" s="3">
        <f t="shared" si="179"/>
        <v>0</v>
      </c>
      <c r="U219" s="3">
        <f t="shared" si="179"/>
        <v>577.39612999999997</v>
      </c>
      <c r="V219" s="3">
        <f t="shared" si="179"/>
        <v>0</v>
      </c>
      <c r="W219" s="3">
        <f t="shared" si="179"/>
        <v>0</v>
      </c>
      <c r="X219" s="3">
        <f t="shared" si="179"/>
        <v>7095.34</v>
      </c>
      <c r="Y219" s="3">
        <f t="shared" si="179"/>
        <v>7160.88</v>
      </c>
      <c r="Z219" s="3">
        <f t="shared" si="179"/>
        <v>0</v>
      </c>
      <c r="AA219" s="3">
        <f t="shared" si="179"/>
        <v>0</v>
      </c>
      <c r="AB219" s="3">
        <f t="shared" si="179"/>
        <v>0</v>
      </c>
      <c r="AC219" s="3">
        <f t="shared" si="179"/>
        <v>0</v>
      </c>
      <c r="AD219" s="3">
        <f t="shared" si="179"/>
        <v>0</v>
      </c>
      <c r="AE219" s="3">
        <f t="shared" si="179"/>
        <v>0</v>
      </c>
      <c r="AF219" s="3">
        <f t="shared" si="179"/>
        <v>0</v>
      </c>
      <c r="AG219" s="3">
        <f t="shared" si="179"/>
        <v>0</v>
      </c>
      <c r="AH219" s="3">
        <f t="shared" si="179"/>
        <v>0</v>
      </c>
      <c r="AI219" s="3">
        <f t="shared" si="179"/>
        <v>0</v>
      </c>
      <c r="AJ219" s="3">
        <f t="shared" si="179"/>
        <v>0</v>
      </c>
      <c r="AK219" s="3">
        <f t="shared" si="179"/>
        <v>0</v>
      </c>
      <c r="AL219" s="3">
        <f t="shared" si="179"/>
        <v>0</v>
      </c>
      <c r="AM219" s="3">
        <f t="shared" si="179"/>
        <v>0</v>
      </c>
      <c r="AN219" s="3">
        <f t="shared" si="179"/>
        <v>0</v>
      </c>
      <c r="AO219" s="3">
        <f t="shared" si="179"/>
        <v>0</v>
      </c>
      <c r="AP219" s="3">
        <f t="shared" si="179"/>
        <v>0</v>
      </c>
      <c r="AQ219" s="3">
        <f t="shared" si="179"/>
        <v>0</v>
      </c>
      <c r="AR219" s="3">
        <f t="shared" si="179"/>
        <v>135256.82999999999</v>
      </c>
      <c r="AS219" s="3">
        <f t="shared" si="179"/>
        <v>135256.82999999999</v>
      </c>
      <c r="AT219" s="3">
        <f t="shared" si="179"/>
        <v>0</v>
      </c>
      <c r="AU219" s="3">
        <f t="shared" ref="AU219:BZ219" si="180">AU540</f>
        <v>0</v>
      </c>
      <c r="AV219" s="3">
        <f t="shared" si="180"/>
        <v>108916.11</v>
      </c>
      <c r="AW219" s="3">
        <f t="shared" si="180"/>
        <v>108916.11</v>
      </c>
      <c r="AX219" s="3">
        <f t="shared" si="180"/>
        <v>0</v>
      </c>
      <c r="AY219" s="3">
        <f t="shared" si="180"/>
        <v>108916.11</v>
      </c>
      <c r="AZ219" s="3">
        <f t="shared" si="180"/>
        <v>0</v>
      </c>
      <c r="BA219" s="3">
        <f t="shared" si="180"/>
        <v>0</v>
      </c>
      <c r="BB219" s="3">
        <f t="shared" si="180"/>
        <v>0</v>
      </c>
      <c r="BC219" s="3">
        <f t="shared" si="180"/>
        <v>0</v>
      </c>
      <c r="BD219" s="3">
        <f t="shared" si="180"/>
        <v>0</v>
      </c>
      <c r="BE219" s="3">
        <f t="shared" si="180"/>
        <v>0</v>
      </c>
      <c r="BF219" s="3">
        <f t="shared" si="180"/>
        <v>0</v>
      </c>
      <c r="BG219" s="3">
        <f t="shared" si="180"/>
        <v>0</v>
      </c>
      <c r="BH219" s="3">
        <f t="shared" si="180"/>
        <v>0</v>
      </c>
      <c r="BI219" s="3">
        <f t="shared" si="180"/>
        <v>0</v>
      </c>
      <c r="BJ219" s="3">
        <f t="shared" si="180"/>
        <v>0</v>
      </c>
      <c r="BK219" s="3">
        <f t="shared" si="180"/>
        <v>0</v>
      </c>
      <c r="BL219" s="3">
        <f t="shared" si="180"/>
        <v>0</v>
      </c>
      <c r="BM219" s="3">
        <f t="shared" si="180"/>
        <v>0</v>
      </c>
      <c r="BN219" s="3">
        <f t="shared" si="180"/>
        <v>0</v>
      </c>
      <c r="BO219" s="3">
        <f t="shared" si="180"/>
        <v>0</v>
      </c>
      <c r="BP219" s="3">
        <f t="shared" si="180"/>
        <v>0</v>
      </c>
      <c r="BQ219" s="3">
        <f t="shared" si="180"/>
        <v>0</v>
      </c>
      <c r="BR219" s="3">
        <f t="shared" si="180"/>
        <v>0</v>
      </c>
      <c r="BS219" s="3">
        <f t="shared" si="180"/>
        <v>0</v>
      </c>
      <c r="BT219" s="3">
        <f t="shared" si="180"/>
        <v>0</v>
      </c>
      <c r="BU219" s="3">
        <f t="shared" si="180"/>
        <v>0</v>
      </c>
      <c r="BV219" s="3">
        <f t="shared" si="180"/>
        <v>0</v>
      </c>
      <c r="BW219" s="3">
        <f t="shared" si="180"/>
        <v>0</v>
      </c>
      <c r="BX219" s="3">
        <f t="shared" si="180"/>
        <v>0</v>
      </c>
      <c r="BY219" s="3">
        <f t="shared" si="180"/>
        <v>0</v>
      </c>
      <c r="BZ219" s="3">
        <f t="shared" si="180"/>
        <v>0</v>
      </c>
      <c r="CA219" s="3">
        <f t="shared" ref="CA219:DF219" si="181">CA540</f>
        <v>0</v>
      </c>
      <c r="CB219" s="3">
        <f t="shared" si="181"/>
        <v>0</v>
      </c>
      <c r="CC219" s="3">
        <f t="shared" si="181"/>
        <v>0</v>
      </c>
      <c r="CD219" s="3">
        <f t="shared" si="181"/>
        <v>0</v>
      </c>
      <c r="CE219" s="3">
        <f t="shared" si="181"/>
        <v>0</v>
      </c>
      <c r="CF219" s="3">
        <f t="shared" si="181"/>
        <v>0</v>
      </c>
      <c r="CG219" s="3">
        <f t="shared" si="181"/>
        <v>0</v>
      </c>
      <c r="CH219" s="3">
        <f t="shared" si="181"/>
        <v>0</v>
      </c>
      <c r="CI219" s="3">
        <f t="shared" si="181"/>
        <v>0</v>
      </c>
      <c r="CJ219" s="3">
        <f t="shared" si="181"/>
        <v>0</v>
      </c>
      <c r="CK219" s="3">
        <f t="shared" si="181"/>
        <v>0</v>
      </c>
      <c r="CL219" s="3">
        <f t="shared" si="181"/>
        <v>0</v>
      </c>
      <c r="CM219" s="3">
        <f t="shared" si="181"/>
        <v>0</v>
      </c>
      <c r="CN219" s="3">
        <f t="shared" si="181"/>
        <v>0</v>
      </c>
      <c r="CO219" s="3">
        <f t="shared" si="181"/>
        <v>0</v>
      </c>
      <c r="CP219" s="3">
        <f t="shared" si="181"/>
        <v>0</v>
      </c>
      <c r="CQ219" s="3">
        <f t="shared" si="181"/>
        <v>0</v>
      </c>
      <c r="CR219" s="3">
        <f t="shared" si="181"/>
        <v>0</v>
      </c>
      <c r="CS219" s="3">
        <f t="shared" si="181"/>
        <v>0</v>
      </c>
      <c r="CT219" s="3">
        <f t="shared" si="181"/>
        <v>0</v>
      </c>
      <c r="CU219" s="3">
        <f t="shared" si="181"/>
        <v>0</v>
      </c>
      <c r="CV219" s="3">
        <f t="shared" si="181"/>
        <v>0</v>
      </c>
      <c r="CW219" s="3">
        <f t="shared" si="181"/>
        <v>0</v>
      </c>
      <c r="CX219" s="3">
        <f t="shared" si="181"/>
        <v>0</v>
      </c>
      <c r="CY219" s="3">
        <f t="shared" si="181"/>
        <v>0</v>
      </c>
      <c r="CZ219" s="3">
        <f t="shared" si="181"/>
        <v>0</v>
      </c>
      <c r="DA219" s="3">
        <f t="shared" si="181"/>
        <v>0</v>
      </c>
      <c r="DB219" s="3">
        <f t="shared" si="181"/>
        <v>0</v>
      </c>
      <c r="DC219" s="3">
        <f t="shared" si="181"/>
        <v>0</v>
      </c>
      <c r="DD219" s="3">
        <f t="shared" si="181"/>
        <v>0</v>
      </c>
      <c r="DE219" s="3">
        <f t="shared" si="181"/>
        <v>0</v>
      </c>
      <c r="DF219" s="3">
        <f t="shared" si="181"/>
        <v>0</v>
      </c>
      <c r="DG219" s="4">
        <f t="shared" ref="DG219:EL219" si="182">DG540</f>
        <v>996176.42</v>
      </c>
      <c r="DH219" s="4">
        <f t="shared" si="182"/>
        <v>699230.58</v>
      </c>
      <c r="DI219" s="4">
        <f t="shared" si="182"/>
        <v>47461.26</v>
      </c>
      <c r="DJ219" s="4">
        <f t="shared" si="182"/>
        <v>12460.22</v>
      </c>
      <c r="DK219" s="4">
        <f t="shared" si="182"/>
        <v>249484.58</v>
      </c>
      <c r="DL219" s="4">
        <f t="shared" si="182"/>
        <v>0</v>
      </c>
      <c r="DM219" s="4">
        <f t="shared" si="182"/>
        <v>577.39612999999997</v>
      </c>
      <c r="DN219" s="4">
        <f t="shared" si="182"/>
        <v>0</v>
      </c>
      <c r="DO219" s="4">
        <f t="shared" si="182"/>
        <v>0</v>
      </c>
      <c r="DP219" s="4">
        <f t="shared" si="182"/>
        <v>193723.12</v>
      </c>
      <c r="DQ219" s="4">
        <f t="shared" si="182"/>
        <v>120814.73</v>
      </c>
      <c r="DR219" s="4">
        <f t="shared" si="182"/>
        <v>0</v>
      </c>
      <c r="DS219" s="4">
        <f t="shared" si="182"/>
        <v>0</v>
      </c>
      <c r="DT219" s="4">
        <f t="shared" si="182"/>
        <v>0</v>
      </c>
      <c r="DU219" s="4">
        <f t="shared" si="182"/>
        <v>0</v>
      </c>
      <c r="DV219" s="4">
        <f t="shared" si="182"/>
        <v>0</v>
      </c>
      <c r="DW219" s="4">
        <f t="shared" si="182"/>
        <v>0</v>
      </c>
      <c r="DX219" s="4">
        <f t="shared" si="182"/>
        <v>0</v>
      </c>
      <c r="DY219" s="4">
        <f t="shared" si="182"/>
        <v>0</v>
      </c>
      <c r="DZ219" s="4">
        <f t="shared" si="182"/>
        <v>0</v>
      </c>
      <c r="EA219" s="4">
        <f t="shared" si="182"/>
        <v>0</v>
      </c>
      <c r="EB219" s="4">
        <f t="shared" si="182"/>
        <v>0</v>
      </c>
      <c r="EC219" s="4">
        <f t="shared" si="182"/>
        <v>0</v>
      </c>
      <c r="ED219" s="4">
        <f t="shared" si="182"/>
        <v>0</v>
      </c>
      <c r="EE219" s="4">
        <f t="shared" si="182"/>
        <v>0</v>
      </c>
      <c r="EF219" s="4">
        <f t="shared" si="182"/>
        <v>0</v>
      </c>
      <c r="EG219" s="4">
        <f t="shared" si="182"/>
        <v>0</v>
      </c>
      <c r="EH219" s="4">
        <f t="shared" si="182"/>
        <v>0</v>
      </c>
      <c r="EI219" s="4">
        <f t="shared" si="182"/>
        <v>0</v>
      </c>
      <c r="EJ219" s="4">
        <f t="shared" si="182"/>
        <v>1330650.6299999999</v>
      </c>
      <c r="EK219" s="4">
        <f t="shared" si="182"/>
        <v>1330650.6299999999</v>
      </c>
      <c r="EL219" s="4">
        <f t="shared" si="182"/>
        <v>0</v>
      </c>
      <c r="EM219" s="4">
        <f t="shared" ref="EM219:FR219" si="183">EM540</f>
        <v>0</v>
      </c>
      <c r="EN219" s="4">
        <f t="shared" si="183"/>
        <v>699230.58</v>
      </c>
      <c r="EO219" s="4">
        <f t="shared" si="183"/>
        <v>699230.58</v>
      </c>
      <c r="EP219" s="4">
        <f t="shared" si="183"/>
        <v>0</v>
      </c>
      <c r="EQ219" s="4">
        <f t="shared" si="183"/>
        <v>699230.58</v>
      </c>
      <c r="ER219" s="4">
        <f t="shared" si="183"/>
        <v>0</v>
      </c>
      <c r="ES219" s="4">
        <f t="shared" si="183"/>
        <v>0</v>
      </c>
      <c r="ET219" s="4">
        <f t="shared" si="183"/>
        <v>0</v>
      </c>
      <c r="EU219" s="4">
        <f t="shared" si="183"/>
        <v>0</v>
      </c>
      <c r="EV219" s="4">
        <f t="shared" si="183"/>
        <v>0</v>
      </c>
      <c r="EW219" s="4">
        <f t="shared" si="183"/>
        <v>0</v>
      </c>
      <c r="EX219" s="4">
        <f t="shared" si="183"/>
        <v>0</v>
      </c>
      <c r="EY219" s="4">
        <f t="shared" si="183"/>
        <v>0</v>
      </c>
      <c r="EZ219" s="4">
        <f t="shared" si="183"/>
        <v>0</v>
      </c>
      <c r="FA219" s="4">
        <f t="shared" si="183"/>
        <v>0</v>
      </c>
      <c r="FB219" s="4">
        <f t="shared" si="183"/>
        <v>0</v>
      </c>
      <c r="FC219" s="4">
        <f t="shared" si="183"/>
        <v>0</v>
      </c>
      <c r="FD219" s="4">
        <f t="shared" si="183"/>
        <v>0</v>
      </c>
      <c r="FE219" s="4">
        <f t="shared" si="183"/>
        <v>0</v>
      </c>
      <c r="FF219" s="4">
        <f t="shared" si="183"/>
        <v>0</v>
      </c>
      <c r="FG219" s="4">
        <f t="shared" si="183"/>
        <v>0</v>
      </c>
      <c r="FH219" s="4">
        <f t="shared" si="183"/>
        <v>0</v>
      </c>
      <c r="FI219" s="4">
        <f t="shared" si="183"/>
        <v>0</v>
      </c>
      <c r="FJ219" s="4">
        <f t="shared" si="183"/>
        <v>0</v>
      </c>
      <c r="FK219" s="4">
        <f t="shared" si="183"/>
        <v>0</v>
      </c>
      <c r="FL219" s="4">
        <f t="shared" si="183"/>
        <v>0</v>
      </c>
      <c r="FM219" s="4">
        <f t="shared" si="183"/>
        <v>0</v>
      </c>
      <c r="FN219" s="4">
        <f t="shared" si="183"/>
        <v>0</v>
      </c>
      <c r="FO219" s="4">
        <f t="shared" si="183"/>
        <v>0</v>
      </c>
      <c r="FP219" s="4">
        <f t="shared" si="183"/>
        <v>0</v>
      </c>
      <c r="FQ219" s="4">
        <f t="shared" si="183"/>
        <v>0</v>
      </c>
      <c r="FR219" s="4">
        <f t="shared" si="183"/>
        <v>0</v>
      </c>
      <c r="FS219" s="4">
        <f t="shared" ref="FS219:GX219" si="184">FS540</f>
        <v>0</v>
      </c>
      <c r="FT219" s="4">
        <f t="shared" si="184"/>
        <v>0</v>
      </c>
      <c r="FU219" s="4">
        <f t="shared" si="184"/>
        <v>0</v>
      </c>
      <c r="FV219" s="4">
        <f t="shared" si="184"/>
        <v>0</v>
      </c>
      <c r="FW219" s="4">
        <f t="shared" si="184"/>
        <v>0</v>
      </c>
      <c r="FX219" s="4">
        <f t="shared" si="184"/>
        <v>0</v>
      </c>
      <c r="FY219" s="4">
        <f t="shared" si="184"/>
        <v>0</v>
      </c>
      <c r="FZ219" s="4">
        <f t="shared" si="184"/>
        <v>0</v>
      </c>
      <c r="GA219" s="4">
        <f t="shared" si="184"/>
        <v>0</v>
      </c>
      <c r="GB219" s="4">
        <f t="shared" si="184"/>
        <v>0</v>
      </c>
      <c r="GC219" s="4">
        <f t="shared" si="184"/>
        <v>0</v>
      </c>
      <c r="GD219" s="4">
        <f t="shared" si="184"/>
        <v>0</v>
      </c>
      <c r="GE219" s="4">
        <f t="shared" si="184"/>
        <v>0</v>
      </c>
      <c r="GF219" s="4">
        <f t="shared" si="184"/>
        <v>0</v>
      </c>
      <c r="GG219" s="4">
        <f t="shared" si="184"/>
        <v>0</v>
      </c>
      <c r="GH219" s="4">
        <f t="shared" si="184"/>
        <v>0</v>
      </c>
      <c r="GI219" s="4">
        <f t="shared" si="184"/>
        <v>0</v>
      </c>
      <c r="GJ219" s="4">
        <f t="shared" si="184"/>
        <v>0</v>
      </c>
      <c r="GK219" s="4">
        <f t="shared" si="184"/>
        <v>0</v>
      </c>
      <c r="GL219" s="4">
        <f t="shared" si="184"/>
        <v>0</v>
      </c>
      <c r="GM219" s="4">
        <f t="shared" si="184"/>
        <v>0</v>
      </c>
      <c r="GN219" s="4">
        <f t="shared" si="184"/>
        <v>0</v>
      </c>
      <c r="GO219" s="4">
        <f t="shared" si="184"/>
        <v>0</v>
      </c>
      <c r="GP219" s="4">
        <f t="shared" si="184"/>
        <v>0</v>
      </c>
      <c r="GQ219" s="4">
        <f t="shared" si="184"/>
        <v>0</v>
      </c>
      <c r="GR219" s="4">
        <f t="shared" si="184"/>
        <v>0</v>
      </c>
      <c r="GS219" s="4">
        <f t="shared" si="184"/>
        <v>0</v>
      </c>
      <c r="GT219" s="4">
        <f t="shared" si="184"/>
        <v>0</v>
      </c>
      <c r="GU219" s="4">
        <f t="shared" si="184"/>
        <v>0</v>
      </c>
      <c r="GV219" s="4">
        <f t="shared" si="184"/>
        <v>0</v>
      </c>
      <c r="GW219" s="4">
        <f t="shared" si="184"/>
        <v>0</v>
      </c>
      <c r="GX219" s="4">
        <f t="shared" si="184"/>
        <v>0</v>
      </c>
    </row>
    <row r="221" spans="1:206" x14ac:dyDescent="0.2">
      <c r="A221" s="1">
        <v>5</v>
      </c>
      <c r="B221" s="1">
        <v>1</v>
      </c>
      <c r="C221" s="1"/>
      <c r="D221" s="1">
        <f>ROW(A266)</f>
        <v>266</v>
      </c>
      <c r="E221" s="1"/>
      <c r="F221" s="1" t="s">
        <v>255</v>
      </c>
      <c r="G221" s="1" t="s">
        <v>256</v>
      </c>
      <c r="H221" s="1" t="s">
        <v>3</v>
      </c>
      <c r="I221" s="1">
        <v>0</v>
      </c>
      <c r="J221" s="1"/>
      <c r="K221" s="1">
        <v>-1</v>
      </c>
      <c r="L221" s="1"/>
      <c r="M221" s="1" t="s">
        <v>3</v>
      </c>
      <c r="N221" s="1"/>
      <c r="O221" s="1"/>
      <c r="P221" s="1"/>
      <c r="Q221" s="1"/>
      <c r="R221" s="1"/>
      <c r="S221" s="1">
        <v>0</v>
      </c>
      <c r="T221" s="1">
        <v>0</v>
      </c>
      <c r="U221" s="1" t="s">
        <v>3</v>
      </c>
      <c r="V221" s="1">
        <v>0</v>
      </c>
      <c r="W221" s="1"/>
      <c r="X221" s="1"/>
      <c r="Y221" s="1"/>
      <c r="Z221" s="1"/>
      <c r="AA221" s="1"/>
      <c r="AB221" s="1" t="s">
        <v>3</v>
      </c>
      <c r="AC221" s="1" t="s">
        <v>3</v>
      </c>
      <c r="AD221" s="1" t="s">
        <v>3</v>
      </c>
      <c r="AE221" s="1" t="s">
        <v>3</v>
      </c>
      <c r="AF221" s="1" t="s">
        <v>3</v>
      </c>
      <c r="AG221" s="1" t="s">
        <v>3</v>
      </c>
      <c r="AH221" s="1"/>
      <c r="AI221" s="1"/>
      <c r="AJ221" s="1"/>
      <c r="AK221" s="1"/>
      <c r="AL221" s="1"/>
      <c r="AM221" s="1"/>
      <c r="AN221" s="1"/>
      <c r="AO221" s="1"/>
      <c r="AP221" s="1" t="s">
        <v>3</v>
      </c>
      <c r="AQ221" s="1" t="s">
        <v>3</v>
      </c>
      <c r="AR221" s="1" t="s">
        <v>3</v>
      </c>
      <c r="AS221" s="1"/>
      <c r="AT221" s="1"/>
      <c r="AU221" s="1"/>
      <c r="AV221" s="1"/>
      <c r="AW221" s="1"/>
      <c r="AX221" s="1"/>
      <c r="AY221" s="1"/>
      <c r="AZ221" s="1" t="s">
        <v>3</v>
      </c>
      <c r="BA221" s="1"/>
      <c r="BB221" s="1" t="s">
        <v>3</v>
      </c>
      <c r="BC221" s="1" t="s">
        <v>3</v>
      </c>
      <c r="BD221" s="1" t="s">
        <v>3</v>
      </c>
      <c r="BE221" s="1" t="s">
        <v>3</v>
      </c>
      <c r="BF221" s="1" t="s">
        <v>3</v>
      </c>
      <c r="BG221" s="1" t="s">
        <v>3</v>
      </c>
      <c r="BH221" s="1" t="s">
        <v>3</v>
      </c>
      <c r="BI221" s="1" t="s">
        <v>3</v>
      </c>
      <c r="BJ221" s="1" t="s">
        <v>3</v>
      </c>
      <c r="BK221" s="1" t="s">
        <v>3</v>
      </c>
      <c r="BL221" s="1" t="s">
        <v>3</v>
      </c>
      <c r="BM221" s="1" t="s">
        <v>3</v>
      </c>
      <c r="BN221" s="1" t="s">
        <v>3</v>
      </c>
      <c r="BO221" s="1" t="s">
        <v>3</v>
      </c>
      <c r="BP221" s="1" t="s">
        <v>3</v>
      </c>
      <c r="BQ221" s="1"/>
      <c r="BR221" s="1"/>
      <c r="BS221" s="1"/>
      <c r="BT221" s="1"/>
      <c r="BU221" s="1"/>
      <c r="BV221" s="1"/>
      <c r="BW221" s="1"/>
      <c r="BX221" s="1">
        <v>0</v>
      </c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>
        <v>0</v>
      </c>
    </row>
    <row r="223" spans="1:206" x14ac:dyDescent="0.2">
      <c r="A223" s="3">
        <v>52</v>
      </c>
      <c r="B223" s="3">
        <f t="shared" ref="B223:G223" si="185">B266</f>
        <v>1</v>
      </c>
      <c r="C223" s="3">
        <f t="shared" si="185"/>
        <v>5</v>
      </c>
      <c r="D223" s="3">
        <f t="shared" si="185"/>
        <v>221</v>
      </c>
      <c r="E223" s="3">
        <f t="shared" si="185"/>
        <v>0</v>
      </c>
      <c r="F223" s="3" t="str">
        <f t="shared" si="185"/>
        <v>Новый подраздел</v>
      </c>
      <c r="G223" s="3" t="str">
        <f t="shared" si="185"/>
        <v>Металлоконструкции, каркас, лестница</v>
      </c>
      <c r="H223" s="3"/>
      <c r="I223" s="3"/>
      <c r="J223" s="3"/>
      <c r="K223" s="3"/>
      <c r="L223" s="3"/>
      <c r="M223" s="3"/>
      <c r="N223" s="3"/>
      <c r="O223" s="3">
        <f t="shared" ref="O223:AT223" si="186">O266</f>
        <v>39349.339999999997</v>
      </c>
      <c r="P223" s="3">
        <f t="shared" si="186"/>
        <v>31097.84</v>
      </c>
      <c r="Q223" s="3">
        <f t="shared" si="186"/>
        <v>3303.92</v>
      </c>
      <c r="R223" s="3">
        <f t="shared" si="186"/>
        <v>275.08</v>
      </c>
      <c r="S223" s="3">
        <f t="shared" si="186"/>
        <v>4947.58</v>
      </c>
      <c r="T223" s="3">
        <f t="shared" si="186"/>
        <v>0</v>
      </c>
      <c r="U223" s="3">
        <f t="shared" si="186"/>
        <v>379.04394000000002</v>
      </c>
      <c r="V223" s="3">
        <f t="shared" si="186"/>
        <v>0</v>
      </c>
      <c r="W223" s="3">
        <f t="shared" si="186"/>
        <v>0</v>
      </c>
      <c r="X223" s="3">
        <f t="shared" si="186"/>
        <v>4467.9399999999996</v>
      </c>
      <c r="Y223" s="3">
        <f t="shared" si="186"/>
        <v>5090.88</v>
      </c>
      <c r="Z223" s="3">
        <f t="shared" si="186"/>
        <v>0</v>
      </c>
      <c r="AA223" s="3">
        <f t="shared" si="186"/>
        <v>0</v>
      </c>
      <c r="AB223" s="3">
        <f t="shared" si="186"/>
        <v>39349.339999999997</v>
      </c>
      <c r="AC223" s="3">
        <f t="shared" si="186"/>
        <v>31097.84</v>
      </c>
      <c r="AD223" s="3">
        <f t="shared" si="186"/>
        <v>3303.92</v>
      </c>
      <c r="AE223" s="3">
        <f t="shared" si="186"/>
        <v>275.08</v>
      </c>
      <c r="AF223" s="3">
        <f t="shared" si="186"/>
        <v>4947.58</v>
      </c>
      <c r="AG223" s="3">
        <f t="shared" si="186"/>
        <v>0</v>
      </c>
      <c r="AH223" s="3">
        <f t="shared" si="186"/>
        <v>379.04394000000002</v>
      </c>
      <c r="AI223" s="3">
        <f t="shared" si="186"/>
        <v>0</v>
      </c>
      <c r="AJ223" s="3">
        <f t="shared" si="186"/>
        <v>0</v>
      </c>
      <c r="AK223" s="3">
        <f t="shared" si="186"/>
        <v>4467.9399999999996</v>
      </c>
      <c r="AL223" s="3">
        <f t="shared" si="186"/>
        <v>5090.88</v>
      </c>
      <c r="AM223" s="3">
        <f t="shared" si="186"/>
        <v>0</v>
      </c>
      <c r="AN223" s="3">
        <f t="shared" si="186"/>
        <v>0</v>
      </c>
      <c r="AO223" s="3">
        <f t="shared" si="186"/>
        <v>0</v>
      </c>
      <c r="AP223" s="3">
        <f t="shared" si="186"/>
        <v>0</v>
      </c>
      <c r="AQ223" s="3">
        <f t="shared" si="186"/>
        <v>0</v>
      </c>
      <c r="AR223" s="3">
        <f t="shared" si="186"/>
        <v>49389.55</v>
      </c>
      <c r="AS223" s="3">
        <f t="shared" si="186"/>
        <v>49389.55</v>
      </c>
      <c r="AT223" s="3">
        <f t="shared" si="186"/>
        <v>0</v>
      </c>
      <c r="AU223" s="3">
        <f t="shared" ref="AU223:BZ223" si="187">AU266</f>
        <v>0</v>
      </c>
      <c r="AV223" s="3">
        <f t="shared" si="187"/>
        <v>31097.84</v>
      </c>
      <c r="AW223" s="3">
        <f t="shared" si="187"/>
        <v>31097.84</v>
      </c>
      <c r="AX223" s="3">
        <f t="shared" si="187"/>
        <v>0</v>
      </c>
      <c r="AY223" s="3">
        <f t="shared" si="187"/>
        <v>31097.84</v>
      </c>
      <c r="AZ223" s="3">
        <f t="shared" si="187"/>
        <v>0</v>
      </c>
      <c r="BA223" s="3">
        <f t="shared" si="187"/>
        <v>0</v>
      </c>
      <c r="BB223" s="3">
        <f t="shared" si="187"/>
        <v>0</v>
      </c>
      <c r="BC223" s="3">
        <f t="shared" si="187"/>
        <v>0</v>
      </c>
      <c r="BD223" s="3">
        <f t="shared" si="187"/>
        <v>0</v>
      </c>
      <c r="BE223" s="3">
        <f t="shared" si="187"/>
        <v>0</v>
      </c>
      <c r="BF223" s="3">
        <f t="shared" si="187"/>
        <v>0</v>
      </c>
      <c r="BG223" s="3">
        <f t="shared" si="187"/>
        <v>0</v>
      </c>
      <c r="BH223" s="3">
        <f t="shared" si="187"/>
        <v>0</v>
      </c>
      <c r="BI223" s="3">
        <f t="shared" si="187"/>
        <v>0</v>
      </c>
      <c r="BJ223" s="3">
        <f t="shared" si="187"/>
        <v>0</v>
      </c>
      <c r="BK223" s="3">
        <f t="shared" si="187"/>
        <v>0</v>
      </c>
      <c r="BL223" s="3">
        <f t="shared" si="187"/>
        <v>0</v>
      </c>
      <c r="BM223" s="3">
        <f t="shared" si="187"/>
        <v>0</v>
      </c>
      <c r="BN223" s="3">
        <f t="shared" si="187"/>
        <v>0</v>
      </c>
      <c r="BO223" s="3">
        <f t="shared" si="187"/>
        <v>0</v>
      </c>
      <c r="BP223" s="3">
        <f t="shared" si="187"/>
        <v>0</v>
      </c>
      <c r="BQ223" s="3">
        <f t="shared" si="187"/>
        <v>0</v>
      </c>
      <c r="BR223" s="3">
        <f t="shared" si="187"/>
        <v>0</v>
      </c>
      <c r="BS223" s="3">
        <f t="shared" si="187"/>
        <v>0</v>
      </c>
      <c r="BT223" s="3">
        <f t="shared" si="187"/>
        <v>0</v>
      </c>
      <c r="BU223" s="3">
        <f t="shared" si="187"/>
        <v>0</v>
      </c>
      <c r="BV223" s="3">
        <f t="shared" si="187"/>
        <v>0</v>
      </c>
      <c r="BW223" s="3">
        <f t="shared" si="187"/>
        <v>0</v>
      </c>
      <c r="BX223" s="3">
        <f t="shared" si="187"/>
        <v>0</v>
      </c>
      <c r="BY223" s="3">
        <f t="shared" si="187"/>
        <v>0</v>
      </c>
      <c r="BZ223" s="3">
        <f t="shared" si="187"/>
        <v>0</v>
      </c>
      <c r="CA223" s="3">
        <f t="shared" ref="CA223:DF223" si="188">CA266</f>
        <v>49389.55</v>
      </c>
      <c r="CB223" s="3">
        <f t="shared" si="188"/>
        <v>49389.55</v>
      </c>
      <c r="CC223" s="3">
        <f t="shared" si="188"/>
        <v>0</v>
      </c>
      <c r="CD223" s="3">
        <f t="shared" si="188"/>
        <v>0</v>
      </c>
      <c r="CE223" s="3">
        <f t="shared" si="188"/>
        <v>31097.84</v>
      </c>
      <c r="CF223" s="3">
        <f t="shared" si="188"/>
        <v>31097.84</v>
      </c>
      <c r="CG223" s="3">
        <f t="shared" si="188"/>
        <v>0</v>
      </c>
      <c r="CH223" s="3">
        <f t="shared" si="188"/>
        <v>31097.84</v>
      </c>
      <c r="CI223" s="3">
        <f t="shared" si="188"/>
        <v>0</v>
      </c>
      <c r="CJ223" s="3">
        <f t="shared" si="188"/>
        <v>0</v>
      </c>
      <c r="CK223" s="3">
        <f t="shared" si="188"/>
        <v>0</v>
      </c>
      <c r="CL223" s="3">
        <f t="shared" si="188"/>
        <v>0</v>
      </c>
      <c r="CM223" s="3">
        <f t="shared" si="188"/>
        <v>0</v>
      </c>
      <c r="CN223" s="3">
        <f t="shared" si="188"/>
        <v>0</v>
      </c>
      <c r="CO223" s="3">
        <f t="shared" si="188"/>
        <v>0</v>
      </c>
      <c r="CP223" s="3">
        <f t="shared" si="188"/>
        <v>0</v>
      </c>
      <c r="CQ223" s="3">
        <f t="shared" si="188"/>
        <v>0</v>
      </c>
      <c r="CR223" s="3">
        <f t="shared" si="188"/>
        <v>0</v>
      </c>
      <c r="CS223" s="3">
        <f t="shared" si="188"/>
        <v>0</v>
      </c>
      <c r="CT223" s="3">
        <f t="shared" si="188"/>
        <v>0</v>
      </c>
      <c r="CU223" s="3">
        <f t="shared" si="188"/>
        <v>0</v>
      </c>
      <c r="CV223" s="3">
        <f t="shared" si="188"/>
        <v>0</v>
      </c>
      <c r="CW223" s="3">
        <f t="shared" si="188"/>
        <v>0</v>
      </c>
      <c r="CX223" s="3">
        <f t="shared" si="188"/>
        <v>0</v>
      </c>
      <c r="CY223" s="3">
        <f t="shared" si="188"/>
        <v>0</v>
      </c>
      <c r="CZ223" s="3">
        <f t="shared" si="188"/>
        <v>0</v>
      </c>
      <c r="DA223" s="3">
        <f t="shared" si="188"/>
        <v>0</v>
      </c>
      <c r="DB223" s="3">
        <f t="shared" si="188"/>
        <v>0</v>
      </c>
      <c r="DC223" s="3">
        <f t="shared" si="188"/>
        <v>0</v>
      </c>
      <c r="DD223" s="3">
        <f t="shared" si="188"/>
        <v>0</v>
      </c>
      <c r="DE223" s="3">
        <f t="shared" si="188"/>
        <v>0</v>
      </c>
      <c r="DF223" s="3">
        <f t="shared" si="188"/>
        <v>0</v>
      </c>
      <c r="DG223" s="4">
        <f t="shared" ref="DG223:EL223" si="189">DG266</f>
        <v>390761.01</v>
      </c>
      <c r="DH223" s="4">
        <f t="shared" si="189"/>
        <v>184399.94</v>
      </c>
      <c r="DI223" s="4">
        <f t="shared" si="189"/>
        <v>37698.07</v>
      </c>
      <c r="DJ223" s="4">
        <f t="shared" si="189"/>
        <v>9377.48</v>
      </c>
      <c r="DK223" s="4">
        <f t="shared" si="189"/>
        <v>168663</v>
      </c>
      <c r="DL223" s="4">
        <f t="shared" si="189"/>
        <v>0</v>
      </c>
      <c r="DM223" s="4">
        <f t="shared" si="189"/>
        <v>379.04394000000002</v>
      </c>
      <c r="DN223" s="4">
        <f t="shared" si="189"/>
        <v>0</v>
      </c>
      <c r="DO223" s="4">
        <f t="shared" si="189"/>
        <v>0</v>
      </c>
      <c r="DP223" s="4">
        <f t="shared" si="189"/>
        <v>124478.41</v>
      </c>
      <c r="DQ223" s="4">
        <f t="shared" si="189"/>
        <v>84497.61</v>
      </c>
      <c r="DR223" s="4">
        <f t="shared" si="189"/>
        <v>0</v>
      </c>
      <c r="DS223" s="4">
        <f t="shared" si="189"/>
        <v>0</v>
      </c>
      <c r="DT223" s="4">
        <f t="shared" si="189"/>
        <v>390761.01</v>
      </c>
      <c r="DU223" s="4">
        <f t="shared" si="189"/>
        <v>184399.94</v>
      </c>
      <c r="DV223" s="4">
        <f t="shared" si="189"/>
        <v>37698.07</v>
      </c>
      <c r="DW223" s="4">
        <f t="shared" si="189"/>
        <v>9377.48</v>
      </c>
      <c r="DX223" s="4">
        <f t="shared" si="189"/>
        <v>168663</v>
      </c>
      <c r="DY223" s="4">
        <f t="shared" si="189"/>
        <v>0</v>
      </c>
      <c r="DZ223" s="4">
        <f t="shared" si="189"/>
        <v>379.04394000000002</v>
      </c>
      <c r="EA223" s="4">
        <f t="shared" si="189"/>
        <v>0</v>
      </c>
      <c r="EB223" s="4">
        <f t="shared" si="189"/>
        <v>0</v>
      </c>
      <c r="EC223" s="4">
        <f t="shared" si="189"/>
        <v>124478.41</v>
      </c>
      <c r="ED223" s="4">
        <f t="shared" si="189"/>
        <v>84497.61</v>
      </c>
      <c r="EE223" s="4">
        <f t="shared" si="189"/>
        <v>0</v>
      </c>
      <c r="EF223" s="4">
        <f t="shared" si="189"/>
        <v>0</v>
      </c>
      <c r="EG223" s="4">
        <f t="shared" si="189"/>
        <v>0</v>
      </c>
      <c r="EH223" s="4">
        <f t="shared" si="189"/>
        <v>0</v>
      </c>
      <c r="EI223" s="4">
        <f t="shared" si="189"/>
        <v>0</v>
      </c>
      <c r="EJ223" s="4">
        <f t="shared" si="189"/>
        <v>614741</v>
      </c>
      <c r="EK223" s="4">
        <f t="shared" si="189"/>
        <v>614741</v>
      </c>
      <c r="EL223" s="4">
        <f t="shared" si="189"/>
        <v>0</v>
      </c>
      <c r="EM223" s="4">
        <f t="shared" ref="EM223:FR223" si="190">EM266</f>
        <v>0</v>
      </c>
      <c r="EN223" s="4">
        <f t="shared" si="190"/>
        <v>184399.94</v>
      </c>
      <c r="EO223" s="4">
        <f t="shared" si="190"/>
        <v>184399.94</v>
      </c>
      <c r="EP223" s="4">
        <f t="shared" si="190"/>
        <v>0</v>
      </c>
      <c r="EQ223" s="4">
        <f t="shared" si="190"/>
        <v>184399.94</v>
      </c>
      <c r="ER223" s="4">
        <f t="shared" si="190"/>
        <v>0</v>
      </c>
      <c r="ES223" s="4">
        <f t="shared" si="190"/>
        <v>0</v>
      </c>
      <c r="ET223" s="4">
        <f t="shared" si="190"/>
        <v>0</v>
      </c>
      <c r="EU223" s="4">
        <f t="shared" si="190"/>
        <v>0</v>
      </c>
      <c r="EV223" s="4">
        <f t="shared" si="190"/>
        <v>0</v>
      </c>
      <c r="EW223" s="4">
        <f t="shared" si="190"/>
        <v>0</v>
      </c>
      <c r="EX223" s="4">
        <f t="shared" si="190"/>
        <v>0</v>
      </c>
      <c r="EY223" s="4">
        <f t="shared" si="190"/>
        <v>0</v>
      </c>
      <c r="EZ223" s="4">
        <f t="shared" si="190"/>
        <v>0</v>
      </c>
      <c r="FA223" s="4">
        <f t="shared" si="190"/>
        <v>0</v>
      </c>
      <c r="FB223" s="4">
        <f t="shared" si="190"/>
        <v>0</v>
      </c>
      <c r="FC223" s="4">
        <f t="shared" si="190"/>
        <v>0</v>
      </c>
      <c r="FD223" s="4">
        <f t="shared" si="190"/>
        <v>0</v>
      </c>
      <c r="FE223" s="4">
        <f t="shared" si="190"/>
        <v>0</v>
      </c>
      <c r="FF223" s="4">
        <f t="shared" si="190"/>
        <v>0</v>
      </c>
      <c r="FG223" s="4">
        <f t="shared" si="190"/>
        <v>0</v>
      </c>
      <c r="FH223" s="4">
        <f t="shared" si="190"/>
        <v>0</v>
      </c>
      <c r="FI223" s="4">
        <f t="shared" si="190"/>
        <v>0</v>
      </c>
      <c r="FJ223" s="4">
        <f t="shared" si="190"/>
        <v>0</v>
      </c>
      <c r="FK223" s="4">
        <f t="shared" si="190"/>
        <v>0</v>
      </c>
      <c r="FL223" s="4">
        <f t="shared" si="190"/>
        <v>0</v>
      </c>
      <c r="FM223" s="4">
        <f t="shared" si="190"/>
        <v>0</v>
      </c>
      <c r="FN223" s="4">
        <f t="shared" si="190"/>
        <v>0</v>
      </c>
      <c r="FO223" s="4">
        <f t="shared" si="190"/>
        <v>0</v>
      </c>
      <c r="FP223" s="4">
        <f t="shared" si="190"/>
        <v>0</v>
      </c>
      <c r="FQ223" s="4">
        <f t="shared" si="190"/>
        <v>0</v>
      </c>
      <c r="FR223" s="4">
        <f t="shared" si="190"/>
        <v>0</v>
      </c>
      <c r="FS223" s="4">
        <f t="shared" ref="FS223:GX223" si="191">FS266</f>
        <v>614741</v>
      </c>
      <c r="FT223" s="4">
        <f t="shared" si="191"/>
        <v>614741</v>
      </c>
      <c r="FU223" s="4">
        <f t="shared" si="191"/>
        <v>0</v>
      </c>
      <c r="FV223" s="4">
        <f t="shared" si="191"/>
        <v>0</v>
      </c>
      <c r="FW223" s="4">
        <f t="shared" si="191"/>
        <v>184399.94</v>
      </c>
      <c r="FX223" s="4">
        <f t="shared" si="191"/>
        <v>184399.94</v>
      </c>
      <c r="FY223" s="4">
        <f t="shared" si="191"/>
        <v>0</v>
      </c>
      <c r="FZ223" s="4">
        <f t="shared" si="191"/>
        <v>184399.94</v>
      </c>
      <c r="GA223" s="4">
        <f t="shared" si="191"/>
        <v>0</v>
      </c>
      <c r="GB223" s="4">
        <f t="shared" si="191"/>
        <v>0</v>
      </c>
      <c r="GC223" s="4">
        <f t="shared" si="191"/>
        <v>0</v>
      </c>
      <c r="GD223" s="4">
        <f t="shared" si="191"/>
        <v>0</v>
      </c>
      <c r="GE223" s="4">
        <f t="shared" si="191"/>
        <v>0</v>
      </c>
      <c r="GF223" s="4">
        <f t="shared" si="191"/>
        <v>0</v>
      </c>
      <c r="GG223" s="4">
        <f t="shared" si="191"/>
        <v>0</v>
      </c>
      <c r="GH223" s="4">
        <f t="shared" si="191"/>
        <v>0</v>
      </c>
      <c r="GI223" s="4">
        <f t="shared" si="191"/>
        <v>0</v>
      </c>
      <c r="GJ223" s="4">
        <f t="shared" si="191"/>
        <v>0</v>
      </c>
      <c r="GK223" s="4">
        <f t="shared" si="191"/>
        <v>0</v>
      </c>
      <c r="GL223" s="4">
        <f t="shared" si="191"/>
        <v>0</v>
      </c>
      <c r="GM223" s="4">
        <f t="shared" si="191"/>
        <v>0</v>
      </c>
      <c r="GN223" s="4">
        <f t="shared" si="191"/>
        <v>0</v>
      </c>
      <c r="GO223" s="4">
        <f t="shared" si="191"/>
        <v>0</v>
      </c>
      <c r="GP223" s="4">
        <f t="shared" si="191"/>
        <v>0</v>
      </c>
      <c r="GQ223" s="4">
        <f t="shared" si="191"/>
        <v>0</v>
      </c>
      <c r="GR223" s="4">
        <f t="shared" si="191"/>
        <v>0</v>
      </c>
      <c r="GS223" s="4">
        <f t="shared" si="191"/>
        <v>0</v>
      </c>
      <c r="GT223" s="4">
        <f t="shared" si="191"/>
        <v>0</v>
      </c>
      <c r="GU223" s="4">
        <f t="shared" si="191"/>
        <v>0</v>
      </c>
      <c r="GV223" s="4">
        <f t="shared" si="191"/>
        <v>0</v>
      </c>
      <c r="GW223" s="4">
        <f t="shared" si="191"/>
        <v>0</v>
      </c>
      <c r="GX223" s="4">
        <f t="shared" si="191"/>
        <v>0</v>
      </c>
    </row>
    <row r="225" spans="1:255" x14ac:dyDescent="0.2">
      <c r="A225" s="2">
        <v>17</v>
      </c>
      <c r="B225" s="2">
        <v>1</v>
      </c>
      <c r="C225" s="2">
        <f>ROW(SmtRes!A102)</f>
        <v>102</v>
      </c>
      <c r="D225" s="2"/>
      <c r="E225" s="2" t="s">
        <v>3</v>
      </c>
      <c r="F225" s="2" t="s">
        <v>257</v>
      </c>
      <c r="G225" s="2" t="s">
        <v>258</v>
      </c>
      <c r="H225" s="2" t="s">
        <v>259</v>
      </c>
      <c r="I225" s="2">
        <v>1.7350000000000001</v>
      </c>
      <c r="J225" s="2">
        <v>0</v>
      </c>
      <c r="K225" s="2">
        <v>1.7350000000000001</v>
      </c>
      <c r="L225" s="2"/>
      <c r="M225" s="2"/>
      <c r="N225" s="2"/>
      <c r="O225" s="2">
        <f t="shared" ref="O225:O264" si="192">ROUND(CP225,2)</f>
        <v>851.6</v>
      </c>
      <c r="P225" s="2">
        <f t="shared" ref="P225:P264" si="193">ROUND((ROUND((AC225*AW225*I225),2)*BC225),2)</f>
        <v>178.27</v>
      </c>
      <c r="Q225" s="2">
        <f>(ROUND((ROUND((((ET225*1.1))*AV225*I225),2)*BB225),2)+ROUND((ROUND(((AE225-((EU225*1.1)))*AV225*I225),2)*BS225),2))</f>
        <v>169.49</v>
      </c>
      <c r="R225" s="2">
        <f t="shared" ref="R225:R264" si="194">ROUND((ROUND((AE225*AV225*I225),2)*BS225),2)</f>
        <v>9.0299999999999994</v>
      </c>
      <c r="S225" s="2">
        <f t="shared" ref="S225:S264" si="195">ROUND((ROUND((AF225*AV225*I225),2)*BA225),2)</f>
        <v>503.84</v>
      </c>
      <c r="T225" s="2">
        <f t="shared" ref="T225:T264" si="196">ROUND(CU225*I225,2)</f>
        <v>0</v>
      </c>
      <c r="U225" s="2">
        <f t="shared" ref="U225:U264" si="197">CV225*I225</f>
        <v>38.17</v>
      </c>
      <c r="V225" s="2">
        <f t="shared" ref="V225:V264" si="198">CW225*I225</f>
        <v>0</v>
      </c>
      <c r="W225" s="2">
        <f t="shared" ref="W225:W264" si="199">ROUND(CX225*I225,2)</f>
        <v>0</v>
      </c>
      <c r="X225" s="2">
        <f t="shared" ref="X225:X264" si="200">ROUND(CY225,2)</f>
        <v>438.34</v>
      </c>
      <c r="Y225" s="2">
        <f t="shared" ref="Y225:Y264" si="201">ROUND(CZ225,2)</f>
        <v>529.03</v>
      </c>
      <c r="Z225" s="2"/>
      <c r="AA225" s="2">
        <v>-1</v>
      </c>
      <c r="AB225" s="2">
        <f t="shared" ref="AB225:AB264" si="202">ROUND((AC225+AD225+AF225),6)</f>
        <v>490.84100000000001</v>
      </c>
      <c r="AC225" s="2">
        <f t="shared" ref="AC225:AC264" si="203">ROUND((ES225),6)</f>
        <v>102.75</v>
      </c>
      <c r="AD225" s="2">
        <f>ROUND(((((ET225*1.1))-((EU225*1.1)))+AE225),6)</f>
        <v>97.691000000000003</v>
      </c>
      <c r="AE225" s="2">
        <f>ROUND(((EU225*1.1)),6)</f>
        <v>5.2030000000000003</v>
      </c>
      <c r="AF225" s="2">
        <f>ROUND(((EV225*1.1)),6)</f>
        <v>290.39999999999998</v>
      </c>
      <c r="AG225" s="2">
        <f t="shared" ref="AG225:AG264" si="204">ROUND((AP225),6)</f>
        <v>0</v>
      </c>
      <c r="AH225" s="2">
        <f>((EW225*1.1))</f>
        <v>22</v>
      </c>
      <c r="AI225" s="2">
        <f>((EX225*1.1))</f>
        <v>0</v>
      </c>
      <c r="AJ225" s="2">
        <f t="shared" ref="AJ225:AJ264" si="205">(AS225)</f>
        <v>0</v>
      </c>
      <c r="AK225" s="2">
        <v>455.56</v>
      </c>
      <c r="AL225" s="2">
        <v>102.75</v>
      </c>
      <c r="AM225" s="2">
        <v>88.81</v>
      </c>
      <c r="AN225" s="2">
        <v>4.7300000000000004</v>
      </c>
      <c r="AO225" s="2">
        <v>264</v>
      </c>
      <c r="AP225" s="2">
        <v>0</v>
      </c>
      <c r="AQ225" s="2">
        <v>20</v>
      </c>
      <c r="AR225" s="2">
        <v>0</v>
      </c>
      <c r="AS225" s="2">
        <v>0</v>
      </c>
      <c r="AT225" s="2">
        <v>87</v>
      </c>
      <c r="AU225" s="2">
        <v>105</v>
      </c>
      <c r="AV225" s="2">
        <v>1</v>
      </c>
      <c r="AW225" s="2">
        <v>1</v>
      </c>
      <c r="AX225" s="2"/>
      <c r="AY225" s="2"/>
      <c r="AZ225" s="2">
        <v>1</v>
      </c>
      <c r="BA225" s="2">
        <v>1</v>
      </c>
      <c r="BB225" s="2">
        <v>1</v>
      </c>
      <c r="BC225" s="2">
        <v>1</v>
      </c>
      <c r="BD225" s="2" t="s">
        <v>3</v>
      </c>
      <c r="BE225" s="2" t="s">
        <v>3</v>
      </c>
      <c r="BF225" s="2" t="s">
        <v>3</v>
      </c>
      <c r="BG225" s="2" t="s">
        <v>3</v>
      </c>
      <c r="BH225" s="2">
        <v>0</v>
      </c>
      <c r="BI225" s="2">
        <v>1</v>
      </c>
      <c r="BJ225" s="2" t="s">
        <v>260</v>
      </c>
      <c r="BK225" s="2"/>
      <c r="BL225" s="2"/>
      <c r="BM225" s="2">
        <v>80</v>
      </c>
      <c r="BN225" s="2">
        <v>0</v>
      </c>
      <c r="BO225" s="2" t="s">
        <v>3</v>
      </c>
      <c r="BP225" s="2">
        <v>0</v>
      </c>
      <c r="BQ225" s="2">
        <v>30</v>
      </c>
      <c r="BR225" s="2">
        <v>0</v>
      </c>
      <c r="BS225" s="2">
        <v>1</v>
      </c>
      <c r="BT225" s="2">
        <v>1</v>
      </c>
      <c r="BU225" s="2">
        <v>1</v>
      </c>
      <c r="BV225" s="2">
        <v>1</v>
      </c>
      <c r="BW225" s="2">
        <v>1</v>
      </c>
      <c r="BX225" s="2">
        <v>1</v>
      </c>
      <c r="BY225" s="2" t="s">
        <v>3</v>
      </c>
      <c r="BZ225" s="2">
        <v>87</v>
      </c>
      <c r="CA225" s="2">
        <v>105</v>
      </c>
      <c r="CB225" s="2" t="s">
        <v>3</v>
      </c>
      <c r="CC225" s="2"/>
      <c r="CD225" s="2"/>
      <c r="CE225" s="2">
        <v>30</v>
      </c>
      <c r="CF225" s="2">
        <v>0</v>
      </c>
      <c r="CG225" s="2">
        <v>0</v>
      </c>
      <c r="CH225" s="2"/>
      <c r="CI225" s="2"/>
      <c r="CJ225" s="2"/>
      <c r="CK225" s="2"/>
      <c r="CL225" s="2"/>
      <c r="CM225" s="2">
        <v>0</v>
      </c>
      <c r="CN225" s="2" t="s">
        <v>1321</v>
      </c>
      <c r="CO225" s="2">
        <v>0</v>
      </c>
      <c r="CP225" s="2">
        <f t="shared" ref="CP225:CP264" si="206">(P225+Q225+S225)</f>
        <v>851.59999999999991</v>
      </c>
      <c r="CQ225" s="2">
        <f t="shared" ref="CQ225:CQ264" si="207">ROUND((ROUND((AC225*AW225*1),2)*BC225),2)</f>
        <v>102.75</v>
      </c>
      <c r="CR225" s="2">
        <f>(ROUND((ROUND((((ET225*1.1))*AV225*1),2)*BB225),2)+ROUND((ROUND(((AE225-((EU225*1.1)))*AV225*1),2)*BS225),2))</f>
        <v>97.69</v>
      </c>
      <c r="CS225" s="2">
        <f t="shared" ref="CS225:CS264" si="208">ROUND((ROUND((AE225*AV225*1),2)*BS225),2)</f>
        <v>5.2</v>
      </c>
      <c r="CT225" s="2">
        <f t="shared" ref="CT225:CT264" si="209">ROUND((ROUND((AF225*AV225*1),2)*BA225),2)</f>
        <v>290.39999999999998</v>
      </c>
      <c r="CU225" s="2">
        <f t="shared" ref="CU225:CU264" si="210">AG225</f>
        <v>0</v>
      </c>
      <c r="CV225" s="2">
        <f t="shared" ref="CV225:CV264" si="211">(AH225*AV225)</f>
        <v>22</v>
      </c>
      <c r="CW225" s="2">
        <f t="shared" ref="CW225:CW264" si="212">AI225</f>
        <v>0</v>
      </c>
      <c r="CX225" s="2">
        <f t="shared" ref="CX225:CX264" si="213">AJ225</f>
        <v>0</v>
      </c>
      <c r="CY225" s="2">
        <f>((S225*BZ225)/100)</f>
        <v>438.34079999999994</v>
      </c>
      <c r="CZ225" s="2">
        <f>((S225*CA225)/100)</f>
        <v>529.03199999999993</v>
      </c>
      <c r="DA225" s="2"/>
      <c r="DB225" s="2"/>
      <c r="DC225" s="2" t="s">
        <v>3</v>
      </c>
      <c r="DD225" s="2" t="s">
        <v>3</v>
      </c>
      <c r="DE225" s="2" t="s">
        <v>157</v>
      </c>
      <c r="DF225" s="2" t="s">
        <v>157</v>
      </c>
      <c r="DG225" s="2" t="s">
        <v>157</v>
      </c>
      <c r="DH225" s="2" t="s">
        <v>3</v>
      </c>
      <c r="DI225" s="2" t="s">
        <v>157</v>
      </c>
      <c r="DJ225" s="2" t="s">
        <v>157</v>
      </c>
      <c r="DK225" s="2" t="s">
        <v>3</v>
      </c>
      <c r="DL225" s="2" t="s">
        <v>3</v>
      </c>
      <c r="DM225" s="2" t="s">
        <v>3</v>
      </c>
      <c r="DN225" s="2">
        <v>0</v>
      </c>
      <c r="DO225" s="2">
        <v>0</v>
      </c>
      <c r="DP225" s="2">
        <v>1</v>
      </c>
      <c r="DQ225" s="2">
        <v>1</v>
      </c>
      <c r="DR225" s="2"/>
      <c r="DS225" s="2"/>
      <c r="DT225" s="2"/>
      <c r="DU225" s="2">
        <v>1013</v>
      </c>
      <c r="DV225" s="2" t="s">
        <v>259</v>
      </c>
      <c r="DW225" s="2" t="s">
        <v>259</v>
      </c>
      <c r="DX225" s="2">
        <v>1</v>
      </c>
      <c r="DY225" s="2"/>
      <c r="DZ225" s="2" t="s">
        <v>3</v>
      </c>
      <c r="EA225" s="2" t="s">
        <v>3</v>
      </c>
      <c r="EB225" s="2" t="s">
        <v>3</v>
      </c>
      <c r="EC225" s="2" t="s">
        <v>3</v>
      </c>
      <c r="ED225" s="2"/>
      <c r="EE225" s="2">
        <v>49573341</v>
      </c>
      <c r="EF225" s="2">
        <v>30</v>
      </c>
      <c r="EG225" s="2" t="s">
        <v>129</v>
      </c>
      <c r="EH225" s="2">
        <v>0</v>
      </c>
      <c r="EI225" s="2" t="s">
        <v>3</v>
      </c>
      <c r="EJ225" s="2">
        <v>1</v>
      </c>
      <c r="EK225" s="2">
        <v>80</v>
      </c>
      <c r="EL225" s="2" t="s">
        <v>261</v>
      </c>
      <c r="EM225" s="2" t="s">
        <v>262</v>
      </c>
      <c r="EN225" s="2"/>
      <c r="EO225" s="2" t="s">
        <v>158</v>
      </c>
      <c r="EP225" s="2"/>
      <c r="EQ225" s="2">
        <v>132096</v>
      </c>
      <c r="ER225" s="2">
        <v>455.56</v>
      </c>
      <c r="ES225" s="2">
        <v>102.75</v>
      </c>
      <c r="ET225" s="2">
        <v>88.81</v>
      </c>
      <c r="EU225" s="2">
        <v>4.7300000000000004</v>
      </c>
      <c r="EV225" s="2">
        <v>264</v>
      </c>
      <c r="EW225" s="2">
        <v>20</v>
      </c>
      <c r="EX225" s="2">
        <v>0</v>
      </c>
      <c r="EY225" s="2">
        <v>0</v>
      </c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>
        <v>0</v>
      </c>
      <c r="FR225" s="2">
        <f t="shared" ref="FR225:FR264" si="214">ROUND(IF(BI225=3,GM225,0),2)</f>
        <v>0</v>
      </c>
      <c r="FS225" s="2">
        <v>0</v>
      </c>
      <c r="FT225" s="2"/>
      <c r="FU225" s="2"/>
      <c r="FV225" s="2"/>
      <c r="FW225" s="2"/>
      <c r="FX225" s="2">
        <v>87</v>
      </c>
      <c r="FY225" s="2">
        <v>105</v>
      </c>
      <c r="FZ225" s="2"/>
      <c r="GA225" s="2" t="s">
        <v>3</v>
      </c>
      <c r="GB225" s="2"/>
      <c r="GC225" s="2"/>
      <c r="GD225" s="2">
        <v>0</v>
      </c>
      <c r="GE225" s="2"/>
      <c r="GF225" s="2">
        <v>1436132078</v>
      </c>
      <c r="GG225" s="2">
        <v>2</v>
      </c>
      <c r="GH225" s="2">
        <v>1</v>
      </c>
      <c r="GI225" s="2">
        <v>-2</v>
      </c>
      <c r="GJ225" s="2">
        <v>0</v>
      </c>
      <c r="GK225" s="2">
        <f>ROUND(R225*(R12)/100,2)</f>
        <v>15.8</v>
      </c>
      <c r="GL225" s="2">
        <f t="shared" ref="GL225:GL264" si="215">ROUND(IF(AND(BH225=3,BI225=3,FS225&lt;&gt;0),P225,0),2)</f>
        <v>0</v>
      </c>
      <c r="GM225" s="2">
        <f t="shared" ref="GM225:GM264" si="216">ROUND(O225+X225+Y225+GK225,2)+GX225</f>
        <v>1834.77</v>
      </c>
      <c r="GN225" s="2">
        <f t="shared" ref="GN225:GN264" si="217">IF(OR(BI225=0,BI225=1),GM225-GX225,0)</f>
        <v>1834.77</v>
      </c>
      <c r="GO225" s="2">
        <f t="shared" ref="GO225:GO264" si="218">IF(BI225=2,GM225-GX225,0)</f>
        <v>0</v>
      </c>
      <c r="GP225" s="2">
        <f t="shared" ref="GP225:GP264" si="219">IF(BI225=4,GM225-GX225,0)</f>
        <v>0</v>
      </c>
      <c r="GQ225" s="2"/>
      <c r="GR225" s="2">
        <v>0</v>
      </c>
      <c r="GS225" s="2">
        <v>0</v>
      </c>
      <c r="GT225" s="2">
        <v>0</v>
      </c>
      <c r="GU225" s="2" t="s">
        <v>3</v>
      </c>
      <c r="GV225" s="2">
        <f t="shared" ref="GV225:GV264" si="220">ROUND((GT225),6)</f>
        <v>0</v>
      </c>
      <c r="GW225" s="2">
        <v>1</v>
      </c>
      <c r="GX225" s="2">
        <f t="shared" ref="GX225:GX264" si="221">ROUND(HC225*I225,2)</f>
        <v>0</v>
      </c>
      <c r="GY225" s="2"/>
      <c r="GZ225" s="2"/>
      <c r="HA225" s="2">
        <v>0</v>
      </c>
      <c r="HB225" s="2">
        <v>0</v>
      </c>
      <c r="HC225" s="2">
        <f t="shared" ref="HC225:HC264" si="222">GV225*GW225</f>
        <v>0</v>
      </c>
      <c r="HD225" s="2"/>
      <c r="HE225" s="2" t="s">
        <v>3</v>
      </c>
      <c r="HF225" s="2" t="s">
        <v>3</v>
      </c>
      <c r="HG225" s="2"/>
      <c r="HH225" s="2"/>
      <c r="HI225" s="2"/>
      <c r="HJ225" s="2"/>
      <c r="HK225" s="2"/>
      <c r="HL225" s="2"/>
      <c r="HM225" s="2" t="s">
        <v>3</v>
      </c>
      <c r="HN225" s="2" t="s">
        <v>3</v>
      </c>
      <c r="HO225" s="2" t="s">
        <v>3</v>
      </c>
      <c r="HP225" s="2" t="s">
        <v>3</v>
      </c>
      <c r="HQ225" s="2" t="s">
        <v>3</v>
      </c>
      <c r="HR225" s="2"/>
      <c r="HS225" s="2"/>
      <c r="HT225" s="2"/>
      <c r="HU225" s="2"/>
      <c r="HV225" s="2"/>
      <c r="HW225" s="2"/>
      <c r="HX225" s="2"/>
      <c r="HY225" s="2"/>
      <c r="HZ225" s="2"/>
      <c r="IA225" s="2"/>
      <c r="IB225" s="2"/>
      <c r="IC225" s="2"/>
      <c r="ID225" s="2"/>
      <c r="IE225" s="2"/>
      <c r="IF225" s="2"/>
      <c r="IG225" s="2"/>
      <c r="IH225" s="2"/>
      <c r="II225" s="2"/>
      <c r="IJ225" s="2"/>
      <c r="IK225" s="2">
        <v>0</v>
      </c>
      <c r="IL225" s="2"/>
      <c r="IM225" s="2"/>
      <c r="IN225" s="2"/>
      <c r="IO225" s="2"/>
      <c r="IP225" s="2"/>
      <c r="IQ225" s="2"/>
      <c r="IR225" s="2"/>
      <c r="IS225" s="2"/>
      <c r="IT225" s="2"/>
      <c r="IU225" s="2"/>
    </row>
    <row r="226" spans="1:255" x14ac:dyDescent="0.2">
      <c r="A226">
        <v>17</v>
      </c>
      <c r="B226">
        <v>1</v>
      </c>
      <c r="C226">
        <f>ROW(SmtRes!A104)</f>
        <v>104</v>
      </c>
      <c r="E226" t="s">
        <v>3</v>
      </c>
      <c r="F226" t="s">
        <v>257</v>
      </c>
      <c r="G226" t="s">
        <v>258</v>
      </c>
      <c r="H226" t="s">
        <v>259</v>
      </c>
      <c r="I226">
        <v>1.7350000000000001</v>
      </c>
      <c r="J226">
        <v>0</v>
      </c>
      <c r="K226">
        <v>1.7350000000000001</v>
      </c>
      <c r="O226">
        <f t="shared" si="192"/>
        <v>17775.11</v>
      </c>
      <c r="P226">
        <f t="shared" si="193"/>
        <v>1538.47</v>
      </c>
      <c r="Q226">
        <f>(ROUND((ROUND((((ET226*1.1))*AV226*I226),2)*BB226),2)+ROUND((ROUND(((AE226-((EU226*1.1)))*AV226*I226),2)*BS226),2))</f>
        <v>1610.16</v>
      </c>
      <c r="R226">
        <f t="shared" si="194"/>
        <v>262.14</v>
      </c>
      <c r="S226">
        <f t="shared" si="195"/>
        <v>14626.48</v>
      </c>
      <c r="T226">
        <f t="shared" si="196"/>
        <v>0</v>
      </c>
      <c r="U226">
        <f t="shared" si="197"/>
        <v>38.17</v>
      </c>
      <c r="V226">
        <f t="shared" si="198"/>
        <v>0</v>
      </c>
      <c r="W226">
        <f t="shared" si="199"/>
        <v>0</v>
      </c>
      <c r="X226">
        <f t="shared" si="200"/>
        <v>10531.07</v>
      </c>
      <c r="Y226">
        <f t="shared" si="201"/>
        <v>7459.5</v>
      </c>
      <c r="AA226">
        <v>-1</v>
      </c>
      <c r="AB226">
        <f t="shared" si="202"/>
        <v>490.84100000000001</v>
      </c>
      <c r="AC226">
        <f t="shared" si="203"/>
        <v>102.75</v>
      </c>
      <c r="AD226">
        <f>ROUND(((((ET226*1.1))-((EU226*1.1)))+AE226),6)</f>
        <v>97.691000000000003</v>
      </c>
      <c r="AE226">
        <f>ROUND(((EU226*1.1)),6)</f>
        <v>5.2030000000000003</v>
      </c>
      <c r="AF226">
        <f>ROUND(((EV226*1.1)),6)</f>
        <v>290.39999999999998</v>
      </c>
      <c r="AG226">
        <f t="shared" si="204"/>
        <v>0</v>
      </c>
      <c r="AH226">
        <f>((EW226*1.1))</f>
        <v>22</v>
      </c>
      <c r="AI226">
        <f>((EX226*1.1))</f>
        <v>0</v>
      </c>
      <c r="AJ226">
        <f t="shared" si="205"/>
        <v>0</v>
      </c>
      <c r="AK226">
        <v>455.56</v>
      </c>
      <c r="AL226">
        <v>102.75</v>
      </c>
      <c r="AM226">
        <v>88.81</v>
      </c>
      <c r="AN226">
        <v>4.7300000000000004</v>
      </c>
      <c r="AO226">
        <v>264</v>
      </c>
      <c r="AP226">
        <v>0</v>
      </c>
      <c r="AQ226">
        <v>20</v>
      </c>
      <c r="AR226">
        <v>0</v>
      </c>
      <c r="AS226">
        <v>0</v>
      </c>
      <c r="AT226">
        <v>72</v>
      </c>
      <c r="AU226">
        <v>51</v>
      </c>
      <c r="AV226">
        <v>1</v>
      </c>
      <c r="AW226">
        <v>1</v>
      </c>
      <c r="AZ226">
        <v>1</v>
      </c>
      <c r="BA226">
        <v>29.03</v>
      </c>
      <c r="BB226">
        <v>9.5</v>
      </c>
      <c r="BC226">
        <v>8.6300000000000008</v>
      </c>
      <c r="BD226" t="s">
        <v>3</v>
      </c>
      <c r="BE226" t="s">
        <v>3</v>
      </c>
      <c r="BF226" t="s">
        <v>3</v>
      </c>
      <c r="BG226" t="s">
        <v>3</v>
      </c>
      <c r="BH226">
        <v>0</v>
      </c>
      <c r="BI226">
        <v>1</v>
      </c>
      <c r="BJ226" t="s">
        <v>260</v>
      </c>
      <c r="BM226">
        <v>80</v>
      </c>
      <c r="BN226">
        <v>0</v>
      </c>
      <c r="BO226" t="s">
        <v>257</v>
      </c>
      <c r="BP226">
        <v>1</v>
      </c>
      <c r="BQ226">
        <v>30</v>
      </c>
      <c r="BR226">
        <v>0</v>
      </c>
      <c r="BS226">
        <v>29.03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72</v>
      </c>
      <c r="CA226">
        <v>51</v>
      </c>
      <c r="CB226" t="s">
        <v>3</v>
      </c>
      <c r="CE226">
        <v>30</v>
      </c>
      <c r="CF226">
        <v>0</v>
      </c>
      <c r="CG226">
        <v>0</v>
      </c>
      <c r="CM226">
        <v>0</v>
      </c>
      <c r="CN226" t="s">
        <v>1321</v>
      </c>
      <c r="CO226">
        <v>0</v>
      </c>
      <c r="CP226">
        <f t="shared" si="206"/>
        <v>17775.11</v>
      </c>
      <c r="CQ226">
        <f t="shared" si="207"/>
        <v>886.73</v>
      </c>
      <c r="CR226">
        <f>(ROUND((ROUND((((ET226*1.1))*AV226*1),2)*BB226),2)+ROUND((ROUND(((AE226-((EU226*1.1)))*AV226*1),2)*BS226),2))</f>
        <v>928.06</v>
      </c>
      <c r="CS226">
        <f t="shared" si="208"/>
        <v>150.96</v>
      </c>
      <c r="CT226">
        <f t="shared" si="209"/>
        <v>8430.31</v>
      </c>
      <c r="CU226">
        <f t="shared" si="210"/>
        <v>0</v>
      </c>
      <c r="CV226">
        <f t="shared" si="211"/>
        <v>22</v>
      </c>
      <c r="CW226">
        <f t="shared" si="212"/>
        <v>0</v>
      </c>
      <c r="CX226">
        <f t="shared" si="213"/>
        <v>0</v>
      </c>
      <c r="CY226">
        <f>S226*(BZ226/100)</f>
        <v>10531.0656</v>
      </c>
      <c r="CZ226">
        <f>S226*(CA226/100)</f>
        <v>7459.5047999999997</v>
      </c>
      <c r="DC226" t="s">
        <v>3</v>
      </c>
      <c r="DD226" t="s">
        <v>3</v>
      </c>
      <c r="DE226" t="s">
        <v>157</v>
      </c>
      <c r="DF226" t="s">
        <v>157</v>
      </c>
      <c r="DG226" t="s">
        <v>157</v>
      </c>
      <c r="DH226" t="s">
        <v>3</v>
      </c>
      <c r="DI226" t="s">
        <v>157</v>
      </c>
      <c r="DJ226" t="s">
        <v>157</v>
      </c>
      <c r="DK226" t="s">
        <v>3</v>
      </c>
      <c r="DL226" t="s">
        <v>3</v>
      </c>
      <c r="DM226" t="s">
        <v>3</v>
      </c>
      <c r="DN226">
        <v>87</v>
      </c>
      <c r="DO226">
        <v>105</v>
      </c>
      <c r="DP226">
        <v>1</v>
      </c>
      <c r="DQ226">
        <v>1</v>
      </c>
      <c r="DU226">
        <v>1013</v>
      </c>
      <c r="DV226" t="s">
        <v>259</v>
      </c>
      <c r="DW226" t="s">
        <v>259</v>
      </c>
      <c r="DX226">
        <v>1</v>
      </c>
      <c r="DZ226" t="s">
        <v>3</v>
      </c>
      <c r="EA226" t="s">
        <v>3</v>
      </c>
      <c r="EB226" t="s">
        <v>3</v>
      </c>
      <c r="EC226" t="s">
        <v>3</v>
      </c>
      <c r="EE226">
        <v>49573341</v>
      </c>
      <c r="EF226">
        <v>30</v>
      </c>
      <c r="EG226" t="s">
        <v>129</v>
      </c>
      <c r="EH226">
        <v>0</v>
      </c>
      <c r="EI226" t="s">
        <v>3</v>
      </c>
      <c r="EJ226">
        <v>1</v>
      </c>
      <c r="EK226">
        <v>80</v>
      </c>
      <c r="EL226" t="s">
        <v>261</v>
      </c>
      <c r="EM226" t="s">
        <v>262</v>
      </c>
      <c r="EO226" t="s">
        <v>158</v>
      </c>
      <c r="EQ226">
        <v>132096</v>
      </c>
      <c r="ER226">
        <v>455.56</v>
      </c>
      <c r="ES226">
        <v>102.75</v>
      </c>
      <c r="ET226">
        <v>88.81</v>
      </c>
      <c r="EU226">
        <v>4.7300000000000004</v>
      </c>
      <c r="EV226">
        <v>264</v>
      </c>
      <c r="EW226">
        <v>20</v>
      </c>
      <c r="EX226">
        <v>0</v>
      </c>
      <c r="EY226">
        <v>0</v>
      </c>
      <c r="FQ226">
        <v>0</v>
      </c>
      <c r="FR226">
        <f t="shared" si="214"/>
        <v>0</v>
      </c>
      <c r="FS226">
        <v>0</v>
      </c>
      <c r="FX226">
        <v>87</v>
      </c>
      <c r="FY226">
        <v>105</v>
      </c>
      <c r="GA226" t="s">
        <v>3</v>
      </c>
      <c r="GD226">
        <v>0</v>
      </c>
      <c r="GF226">
        <v>1436132078</v>
      </c>
      <c r="GG226">
        <v>2</v>
      </c>
      <c r="GH226">
        <v>1</v>
      </c>
      <c r="GI226">
        <v>2</v>
      </c>
      <c r="GJ226">
        <v>0</v>
      </c>
      <c r="GK226">
        <f>ROUND(R226*(S12)/100,2)</f>
        <v>419.42</v>
      </c>
      <c r="GL226">
        <f t="shared" si="215"/>
        <v>0</v>
      </c>
      <c r="GM226">
        <f t="shared" si="216"/>
        <v>36185.1</v>
      </c>
      <c r="GN226">
        <f t="shared" si="217"/>
        <v>36185.1</v>
      </c>
      <c r="GO226">
        <f t="shared" si="218"/>
        <v>0</v>
      </c>
      <c r="GP226">
        <f t="shared" si="219"/>
        <v>0</v>
      </c>
      <c r="GR226">
        <v>0</v>
      </c>
      <c r="GS226">
        <v>0</v>
      </c>
      <c r="GT226">
        <v>0</v>
      </c>
      <c r="GU226" t="s">
        <v>3</v>
      </c>
      <c r="GV226">
        <f t="shared" si="220"/>
        <v>0</v>
      </c>
      <c r="GW226">
        <v>1</v>
      </c>
      <c r="GX226">
        <f t="shared" si="221"/>
        <v>0</v>
      </c>
      <c r="HA226">
        <v>0</v>
      </c>
      <c r="HB226">
        <v>0</v>
      </c>
      <c r="HC226">
        <f t="shared" si="222"/>
        <v>0</v>
      </c>
      <c r="HE226" t="s">
        <v>3</v>
      </c>
      <c r="HF226" t="s">
        <v>3</v>
      </c>
      <c r="HM226" t="s">
        <v>3</v>
      </c>
      <c r="HN226" t="s">
        <v>3</v>
      </c>
      <c r="HO226" t="s">
        <v>3</v>
      </c>
      <c r="HP226" t="s">
        <v>3</v>
      </c>
      <c r="HQ226" t="s">
        <v>3</v>
      </c>
      <c r="IK226">
        <v>0</v>
      </c>
    </row>
    <row r="227" spans="1:255" x14ac:dyDescent="0.2">
      <c r="A227" s="2">
        <v>18</v>
      </c>
      <c r="B227" s="2">
        <v>1</v>
      </c>
      <c r="C227" s="2"/>
      <c r="D227" s="2"/>
      <c r="E227" s="2" t="s">
        <v>3</v>
      </c>
      <c r="F227" s="2" t="s">
        <v>263</v>
      </c>
      <c r="G227" s="2" t="s">
        <v>264</v>
      </c>
      <c r="H227" s="2" t="s">
        <v>48</v>
      </c>
      <c r="I227" s="2">
        <f>I225*J227</f>
        <v>0.60692299999999999</v>
      </c>
      <c r="J227" s="2">
        <v>0.34981152737752158</v>
      </c>
      <c r="K227" s="2">
        <v>0.34981174999999998</v>
      </c>
      <c r="L227" s="2"/>
      <c r="M227" s="2"/>
      <c r="N227" s="2"/>
      <c r="O227" s="2">
        <f t="shared" si="192"/>
        <v>5216.76</v>
      </c>
      <c r="P227" s="2">
        <f t="shared" si="193"/>
        <v>5216.76</v>
      </c>
      <c r="Q227" s="2">
        <f t="shared" ref="Q227:Q264" si="223">(ROUND((ROUND(((ET227)*AV227*I227),2)*BB227),2)+ROUND((ROUND(((AE227-(EU227))*AV227*I227),2)*BS227),2))</f>
        <v>0</v>
      </c>
      <c r="R227" s="2">
        <f t="shared" si="194"/>
        <v>0</v>
      </c>
      <c r="S227" s="2">
        <f t="shared" si="195"/>
        <v>0</v>
      </c>
      <c r="T227" s="2">
        <f t="shared" si="196"/>
        <v>0</v>
      </c>
      <c r="U227" s="2">
        <f t="shared" si="197"/>
        <v>0</v>
      </c>
      <c r="V227" s="2">
        <f t="shared" si="198"/>
        <v>0</v>
      </c>
      <c r="W227" s="2">
        <f t="shared" si="199"/>
        <v>0</v>
      </c>
      <c r="X227" s="2">
        <f t="shared" si="200"/>
        <v>0</v>
      </c>
      <c r="Y227" s="2">
        <f t="shared" si="201"/>
        <v>0</v>
      </c>
      <c r="Z227" s="2"/>
      <c r="AA227" s="2">
        <v>-1</v>
      </c>
      <c r="AB227" s="2">
        <f t="shared" si="202"/>
        <v>8595.42</v>
      </c>
      <c r="AC227" s="2">
        <f t="shared" si="203"/>
        <v>8595.42</v>
      </c>
      <c r="AD227" s="2">
        <f t="shared" ref="AD227:AD264" si="224">ROUND((((ET227)-(EU227))+AE227),6)</f>
        <v>0</v>
      </c>
      <c r="AE227" s="2">
        <f t="shared" ref="AE227:AE264" si="225">ROUND((EU227),6)</f>
        <v>0</v>
      </c>
      <c r="AF227" s="2">
        <f t="shared" ref="AF227:AF264" si="226">ROUND((EV227),6)</f>
        <v>0</v>
      </c>
      <c r="AG227" s="2">
        <f t="shared" si="204"/>
        <v>0</v>
      </c>
      <c r="AH227" s="2">
        <f t="shared" ref="AH227:AH264" si="227">(EW227)</f>
        <v>0</v>
      </c>
      <c r="AI227" s="2">
        <f t="shared" ref="AI227:AI264" si="228">(EX227)</f>
        <v>0</v>
      </c>
      <c r="AJ227" s="2">
        <f t="shared" si="205"/>
        <v>0</v>
      </c>
      <c r="AK227" s="2">
        <v>8595.42</v>
      </c>
      <c r="AL227" s="2">
        <v>8595.42</v>
      </c>
      <c r="AM227" s="2">
        <v>0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87</v>
      </c>
      <c r="AU227" s="2">
        <v>105</v>
      </c>
      <c r="AV227" s="2">
        <v>1</v>
      </c>
      <c r="AW227" s="2">
        <v>1</v>
      </c>
      <c r="AX227" s="2"/>
      <c r="AY227" s="2"/>
      <c r="AZ227" s="2">
        <v>1</v>
      </c>
      <c r="BA227" s="2">
        <v>1</v>
      </c>
      <c r="BB227" s="2">
        <v>1</v>
      </c>
      <c r="BC227" s="2">
        <v>1</v>
      </c>
      <c r="BD227" s="2" t="s">
        <v>3</v>
      </c>
      <c r="BE227" s="2" t="s">
        <v>3</v>
      </c>
      <c r="BF227" s="2" t="s">
        <v>3</v>
      </c>
      <c r="BG227" s="2" t="s">
        <v>3</v>
      </c>
      <c r="BH227" s="2">
        <v>3</v>
      </c>
      <c r="BI227" s="2">
        <v>1</v>
      </c>
      <c r="BJ227" s="2" t="s">
        <v>265</v>
      </c>
      <c r="BK227" s="2"/>
      <c r="BL227" s="2"/>
      <c r="BM227" s="2">
        <v>80</v>
      </c>
      <c r="BN227" s="2">
        <v>0</v>
      </c>
      <c r="BO227" s="2" t="s">
        <v>3</v>
      </c>
      <c r="BP227" s="2">
        <v>0</v>
      </c>
      <c r="BQ227" s="2">
        <v>30</v>
      </c>
      <c r="BR227" s="2">
        <v>0</v>
      </c>
      <c r="BS227" s="2">
        <v>1</v>
      </c>
      <c r="BT227" s="2">
        <v>1</v>
      </c>
      <c r="BU227" s="2">
        <v>1</v>
      </c>
      <c r="BV227" s="2">
        <v>1</v>
      </c>
      <c r="BW227" s="2">
        <v>1</v>
      </c>
      <c r="BX227" s="2">
        <v>1</v>
      </c>
      <c r="BY227" s="2" t="s">
        <v>3</v>
      </c>
      <c r="BZ227" s="2">
        <v>87</v>
      </c>
      <c r="CA227" s="2">
        <v>105</v>
      </c>
      <c r="CB227" s="2" t="s">
        <v>3</v>
      </c>
      <c r="CC227" s="2"/>
      <c r="CD227" s="2"/>
      <c r="CE227" s="2">
        <v>30</v>
      </c>
      <c r="CF227" s="2">
        <v>0</v>
      </c>
      <c r="CG227" s="2">
        <v>0</v>
      </c>
      <c r="CH227" s="2"/>
      <c r="CI227" s="2"/>
      <c r="CJ227" s="2"/>
      <c r="CK227" s="2"/>
      <c r="CL227" s="2"/>
      <c r="CM227" s="2">
        <v>0</v>
      </c>
      <c r="CN227" s="2" t="s">
        <v>3</v>
      </c>
      <c r="CO227" s="2">
        <v>0</v>
      </c>
      <c r="CP227" s="2">
        <f t="shared" si="206"/>
        <v>5216.76</v>
      </c>
      <c r="CQ227" s="2">
        <f t="shared" si="207"/>
        <v>8595.42</v>
      </c>
      <c r="CR227" s="2">
        <f t="shared" ref="CR227:CR264" si="229">(ROUND((ROUND(((ET227)*AV227*1),2)*BB227),2)+ROUND((ROUND(((AE227-(EU227))*AV227*1),2)*BS227),2))</f>
        <v>0</v>
      </c>
      <c r="CS227" s="2">
        <f t="shared" si="208"/>
        <v>0</v>
      </c>
      <c r="CT227" s="2">
        <f t="shared" si="209"/>
        <v>0</v>
      </c>
      <c r="CU227" s="2">
        <f t="shared" si="210"/>
        <v>0</v>
      </c>
      <c r="CV227" s="2">
        <f t="shared" si="211"/>
        <v>0</v>
      </c>
      <c r="CW227" s="2">
        <f t="shared" si="212"/>
        <v>0</v>
      </c>
      <c r="CX227" s="2">
        <f t="shared" si="213"/>
        <v>0</v>
      </c>
      <c r="CY227" s="2">
        <f>((S227*BZ227)/100)</f>
        <v>0</v>
      </c>
      <c r="CZ227" s="2">
        <f>((S227*CA227)/100)</f>
        <v>0</v>
      </c>
      <c r="DA227" s="2"/>
      <c r="DB227" s="2"/>
      <c r="DC227" s="2" t="s">
        <v>3</v>
      </c>
      <c r="DD227" s="2" t="s">
        <v>3</v>
      </c>
      <c r="DE227" s="2" t="s">
        <v>3</v>
      </c>
      <c r="DF227" s="2" t="s">
        <v>3</v>
      </c>
      <c r="DG227" s="2" t="s">
        <v>3</v>
      </c>
      <c r="DH227" s="2" t="s">
        <v>3</v>
      </c>
      <c r="DI227" s="2" t="s">
        <v>3</v>
      </c>
      <c r="DJ227" s="2" t="s">
        <v>3</v>
      </c>
      <c r="DK227" s="2" t="s">
        <v>3</v>
      </c>
      <c r="DL227" s="2" t="s">
        <v>3</v>
      </c>
      <c r="DM227" s="2" t="s">
        <v>3</v>
      </c>
      <c r="DN227" s="2">
        <v>0</v>
      </c>
      <c r="DO227" s="2">
        <v>0</v>
      </c>
      <c r="DP227" s="2">
        <v>1</v>
      </c>
      <c r="DQ227" s="2">
        <v>1</v>
      </c>
      <c r="DR227" s="2"/>
      <c r="DS227" s="2"/>
      <c r="DT227" s="2"/>
      <c r="DU227" s="2">
        <v>1009</v>
      </c>
      <c r="DV227" s="2" t="s">
        <v>48</v>
      </c>
      <c r="DW227" s="2" t="s">
        <v>48</v>
      </c>
      <c r="DX227" s="2">
        <v>1000</v>
      </c>
      <c r="DY227" s="2"/>
      <c r="DZ227" s="2" t="s">
        <v>3</v>
      </c>
      <c r="EA227" s="2" t="s">
        <v>3</v>
      </c>
      <c r="EB227" s="2" t="s">
        <v>3</v>
      </c>
      <c r="EC227" s="2" t="s">
        <v>3</v>
      </c>
      <c r="ED227" s="2"/>
      <c r="EE227" s="2">
        <v>49573341</v>
      </c>
      <c r="EF227" s="2">
        <v>30</v>
      </c>
      <c r="EG227" s="2" t="s">
        <v>129</v>
      </c>
      <c r="EH227" s="2">
        <v>0</v>
      </c>
      <c r="EI227" s="2" t="s">
        <v>3</v>
      </c>
      <c r="EJ227" s="2">
        <v>1</v>
      </c>
      <c r="EK227" s="2">
        <v>80</v>
      </c>
      <c r="EL227" s="2" t="s">
        <v>261</v>
      </c>
      <c r="EM227" s="2" t="s">
        <v>262</v>
      </c>
      <c r="EN227" s="2"/>
      <c r="EO227" s="2" t="s">
        <v>3</v>
      </c>
      <c r="EP227" s="2"/>
      <c r="EQ227" s="2">
        <v>1311744</v>
      </c>
      <c r="ER227" s="2">
        <v>8595.42</v>
      </c>
      <c r="ES227" s="2">
        <v>8595.42</v>
      </c>
      <c r="ET227" s="2">
        <v>0</v>
      </c>
      <c r="EU227" s="2">
        <v>0</v>
      </c>
      <c r="EV227" s="2">
        <v>0</v>
      </c>
      <c r="EW227" s="2">
        <v>0</v>
      </c>
      <c r="EX227" s="2">
        <v>0</v>
      </c>
      <c r="EY227" s="2"/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>
        <v>0</v>
      </c>
      <c r="FR227" s="2">
        <f t="shared" si="214"/>
        <v>0</v>
      </c>
      <c r="FS227" s="2">
        <v>0</v>
      </c>
      <c r="FT227" s="2"/>
      <c r="FU227" s="2"/>
      <c r="FV227" s="2"/>
      <c r="FW227" s="2"/>
      <c r="FX227" s="2">
        <v>87</v>
      </c>
      <c r="FY227" s="2">
        <v>105</v>
      </c>
      <c r="FZ227" s="2"/>
      <c r="GA227" s="2" t="s">
        <v>3</v>
      </c>
      <c r="GB227" s="2"/>
      <c r="GC227" s="2"/>
      <c r="GD227" s="2">
        <v>0</v>
      </c>
      <c r="GE227" s="2"/>
      <c r="GF227" s="2">
        <v>-1758682737</v>
      </c>
      <c r="GG227" s="2">
        <v>2</v>
      </c>
      <c r="GH227" s="2">
        <v>1</v>
      </c>
      <c r="GI227" s="2">
        <v>-2</v>
      </c>
      <c r="GJ227" s="2">
        <v>0</v>
      </c>
      <c r="GK227" s="2">
        <f>ROUND(R227*(R12)/100,2)</f>
        <v>0</v>
      </c>
      <c r="GL227" s="2">
        <f t="shared" si="215"/>
        <v>0</v>
      </c>
      <c r="GM227" s="2">
        <f t="shared" si="216"/>
        <v>5216.76</v>
      </c>
      <c r="GN227" s="2">
        <f t="shared" si="217"/>
        <v>5216.76</v>
      </c>
      <c r="GO227" s="2">
        <f t="shared" si="218"/>
        <v>0</v>
      </c>
      <c r="GP227" s="2">
        <f t="shared" si="219"/>
        <v>0</v>
      </c>
      <c r="GQ227" s="2"/>
      <c r="GR227" s="2">
        <v>0</v>
      </c>
      <c r="GS227" s="2">
        <v>0</v>
      </c>
      <c r="GT227" s="2">
        <v>0</v>
      </c>
      <c r="GU227" s="2" t="s">
        <v>3</v>
      </c>
      <c r="GV227" s="2">
        <f t="shared" si="220"/>
        <v>0</v>
      </c>
      <c r="GW227" s="2">
        <v>1</v>
      </c>
      <c r="GX227" s="2">
        <f t="shared" si="221"/>
        <v>0</v>
      </c>
      <c r="GY227" s="2"/>
      <c r="GZ227" s="2"/>
      <c r="HA227" s="2">
        <v>0</v>
      </c>
      <c r="HB227" s="2">
        <v>0</v>
      </c>
      <c r="HC227" s="2">
        <f t="shared" si="222"/>
        <v>0</v>
      </c>
      <c r="HD227" s="2"/>
      <c r="HE227" s="2" t="s">
        <v>3</v>
      </c>
      <c r="HF227" s="2" t="s">
        <v>3</v>
      </c>
      <c r="HG227" s="2"/>
      <c r="HH227" s="2"/>
      <c r="HI227" s="2"/>
      <c r="HJ227" s="2"/>
      <c r="HK227" s="2"/>
      <c r="HL227" s="2"/>
      <c r="HM227" s="2" t="s">
        <v>3</v>
      </c>
      <c r="HN227" s="2" t="s">
        <v>3</v>
      </c>
      <c r="HO227" s="2" t="s">
        <v>3</v>
      </c>
      <c r="HP227" s="2" t="s">
        <v>3</v>
      </c>
      <c r="HQ227" s="2" t="s">
        <v>3</v>
      </c>
      <c r="HR227" s="2"/>
      <c r="HS227" s="2"/>
      <c r="HT227" s="2"/>
      <c r="HU227" s="2"/>
      <c r="HV227" s="2"/>
      <c r="HW227" s="2"/>
      <c r="HX227" s="2"/>
      <c r="HY227" s="2"/>
      <c r="HZ227" s="2"/>
      <c r="IA227" s="2"/>
      <c r="IB227" s="2"/>
      <c r="IC227" s="2"/>
      <c r="ID227" s="2"/>
      <c r="IE227" s="2"/>
      <c r="IF227" s="2"/>
      <c r="IG227" s="2"/>
      <c r="IH227" s="2"/>
      <c r="II227" s="2"/>
      <c r="IJ227" s="2"/>
      <c r="IK227" s="2">
        <v>0</v>
      </c>
      <c r="IL227" s="2"/>
      <c r="IM227" s="2"/>
      <c r="IN227" s="2"/>
      <c r="IO227" s="2"/>
      <c r="IP227" s="2"/>
      <c r="IQ227" s="2"/>
      <c r="IR227" s="2"/>
      <c r="IS227" s="2"/>
      <c r="IT227" s="2"/>
      <c r="IU227" s="2"/>
    </row>
    <row r="228" spans="1:255" x14ac:dyDescent="0.2">
      <c r="A228">
        <v>18</v>
      </c>
      <c r="B228">
        <v>1</v>
      </c>
      <c r="E228" t="s">
        <v>3</v>
      </c>
      <c r="F228" t="s">
        <v>263</v>
      </c>
      <c r="G228" t="s">
        <v>264</v>
      </c>
      <c r="H228" t="s">
        <v>48</v>
      </c>
      <c r="I228">
        <f>I226*J228</f>
        <v>0.60692299999999999</v>
      </c>
      <c r="J228">
        <v>0.34981152737752158</v>
      </c>
      <c r="K228">
        <v>0.34981174999999998</v>
      </c>
      <c r="O228">
        <f t="shared" si="192"/>
        <v>43299.11</v>
      </c>
      <c r="P228">
        <f t="shared" si="193"/>
        <v>43299.11</v>
      </c>
      <c r="Q228">
        <f t="shared" si="223"/>
        <v>0</v>
      </c>
      <c r="R228">
        <f t="shared" si="194"/>
        <v>0</v>
      </c>
      <c r="S228">
        <f t="shared" si="195"/>
        <v>0</v>
      </c>
      <c r="T228">
        <f t="shared" si="196"/>
        <v>0</v>
      </c>
      <c r="U228">
        <f t="shared" si="197"/>
        <v>0</v>
      </c>
      <c r="V228">
        <f t="shared" si="198"/>
        <v>0</v>
      </c>
      <c r="W228">
        <f t="shared" si="199"/>
        <v>0</v>
      </c>
      <c r="X228">
        <f t="shared" si="200"/>
        <v>0</v>
      </c>
      <c r="Y228">
        <f t="shared" si="201"/>
        <v>0</v>
      </c>
      <c r="AA228">
        <v>-1</v>
      </c>
      <c r="AB228">
        <f t="shared" si="202"/>
        <v>8595.42</v>
      </c>
      <c r="AC228">
        <f t="shared" si="203"/>
        <v>8595.42</v>
      </c>
      <c r="AD228">
        <f t="shared" si="224"/>
        <v>0</v>
      </c>
      <c r="AE228">
        <f t="shared" si="225"/>
        <v>0</v>
      </c>
      <c r="AF228">
        <f t="shared" si="226"/>
        <v>0</v>
      </c>
      <c r="AG228">
        <f t="shared" si="204"/>
        <v>0</v>
      </c>
      <c r="AH228">
        <f t="shared" si="227"/>
        <v>0</v>
      </c>
      <c r="AI228">
        <f t="shared" si="228"/>
        <v>0</v>
      </c>
      <c r="AJ228">
        <f t="shared" si="205"/>
        <v>0</v>
      </c>
      <c r="AK228">
        <v>8595.42</v>
      </c>
      <c r="AL228">
        <v>8595.42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1</v>
      </c>
      <c r="AW228">
        <v>1</v>
      </c>
      <c r="AZ228">
        <v>1</v>
      </c>
      <c r="BA228">
        <v>1</v>
      </c>
      <c r="BB228">
        <v>1</v>
      </c>
      <c r="BC228">
        <v>8.3000000000000007</v>
      </c>
      <c r="BD228" t="s">
        <v>3</v>
      </c>
      <c r="BE228" t="s">
        <v>3</v>
      </c>
      <c r="BF228" t="s">
        <v>3</v>
      </c>
      <c r="BG228" t="s">
        <v>3</v>
      </c>
      <c r="BH228">
        <v>3</v>
      </c>
      <c r="BI228">
        <v>1</v>
      </c>
      <c r="BJ228" t="s">
        <v>265</v>
      </c>
      <c r="BM228">
        <v>80</v>
      </c>
      <c r="BN228">
        <v>0</v>
      </c>
      <c r="BO228" t="s">
        <v>263</v>
      </c>
      <c r="BP228">
        <v>1</v>
      </c>
      <c r="BQ228">
        <v>30</v>
      </c>
      <c r="BR228">
        <v>0</v>
      </c>
      <c r="BS228">
        <v>1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3</v>
      </c>
      <c r="BZ228">
        <v>0</v>
      </c>
      <c r="CA228">
        <v>0</v>
      </c>
      <c r="CB228" t="s">
        <v>3</v>
      </c>
      <c r="CE228">
        <v>30</v>
      </c>
      <c r="CF228">
        <v>0</v>
      </c>
      <c r="CG228">
        <v>0</v>
      </c>
      <c r="CM228">
        <v>0</v>
      </c>
      <c r="CN228" t="s">
        <v>3</v>
      </c>
      <c r="CO228">
        <v>0</v>
      </c>
      <c r="CP228">
        <f t="shared" si="206"/>
        <v>43299.11</v>
      </c>
      <c r="CQ228">
        <f t="shared" si="207"/>
        <v>71341.990000000005</v>
      </c>
      <c r="CR228">
        <f t="shared" si="229"/>
        <v>0</v>
      </c>
      <c r="CS228">
        <f t="shared" si="208"/>
        <v>0</v>
      </c>
      <c r="CT228">
        <f t="shared" si="209"/>
        <v>0</v>
      </c>
      <c r="CU228">
        <f t="shared" si="210"/>
        <v>0</v>
      </c>
      <c r="CV228">
        <f t="shared" si="211"/>
        <v>0</v>
      </c>
      <c r="CW228">
        <f t="shared" si="212"/>
        <v>0</v>
      </c>
      <c r="CX228">
        <f t="shared" si="213"/>
        <v>0</v>
      </c>
      <c r="CY228">
        <f>S228*(BZ228/100)</f>
        <v>0</v>
      </c>
      <c r="CZ228">
        <f>S228*(CA228/100)</f>
        <v>0</v>
      </c>
      <c r="DC228" t="s">
        <v>3</v>
      </c>
      <c r="DD228" t="s">
        <v>3</v>
      </c>
      <c r="DE228" t="s">
        <v>3</v>
      </c>
      <c r="DF228" t="s">
        <v>3</v>
      </c>
      <c r="DG228" t="s">
        <v>3</v>
      </c>
      <c r="DH228" t="s">
        <v>3</v>
      </c>
      <c r="DI228" t="s">
        <v>3</v>
      </c>
      <c r="DJ228" t="s">
        <v>3</v>
      </c>
      <c r="DK228" t="s">
        <v>3</v>
      </c>
      <c r="DL228" t="s">
        <v>3</v>
      </c>
      <c r="DM228" t="s">
        <v>3</v>
      </c>
      <c r="DN228">
        <v>87</v>
      </c>
      <c r="DO228">
        <v>105</v>
      </c>
      <c r="DP228">
        <v>1</v>
      </c>
      <c r="DQ228">
        <v>1</v>
      </c>
      <c r="DU228">
        <v>1009</v>
      </c>
      <c r="DV228" t="s">
        <v>48</v>
      </c>
      <c r="DW228" t="s">
        <v>48</v>
      </c>
      <c r="DX228">
        <v>1000</v>
      </c>
      <c r="DZ228" t="s">
        <v>3</v>
      </c>
      <c r="EA228" t="s">
        <v>3</v>
      </c>
      <c r="EB228" t="s">
        <v>3</v>
      </c>
      <c r="EC228" t="s">
        <v>3</v>
      </c>
      <c r="EE228">
        <v>49573341</v>
      </c>
      <c r="EF228">
        <v>30</v>
      </c>
      <c r="EG228" t="s">
        <v>129</v>
      </c>
      <c r="EH228">
        <v>0</v>
      </c>
      <c r="EI228" t="s">
        <v>3</v>
      </c>
      <c r="EJ228">
        <v>1</v>
      </c>
      <c r="EK228">
        <v>80</v>
      </c>
      <c r="EL228" t="s">
        <v>261</v>
      </c>
      <c r="EM228" t="s">
        <v>262</v>
      </c>
      <c r="EO228" t="s">
        <v>3</v>
      </c>
      <c r="EQ228">
        <v>1311744</v>
      </c>
      <c r="ER228">
        <v>8595.42</v>
      </c>
      <c r="ES228">
        <v>8595.42</v>
      </c>
      <c r="ET228">
        <v>0</v>
      </c>
      <c r="EU228">
        <v>0</v>
      </c>
      <c r="EV228">
        <v>0</v>
      </c>
      <c r="EW228">
        <v>0</v>
      </c>
      <c r="EX228">
        <v>0</v>
      </c>
      <c r="FQ228">
        <v>0</v>
      </c>
      <c r="FR228">
        <f t="shared" si="214"/>
        <v>0</v>
      </c>
      <c r="FS228">
        <v>0</v>
      </c>
      <c r="FX228">
        <v>87</v>
      </c>
      <c r="FY228">
        <v>105</v>
      </c>
      <c r="GA228" t="s">
        <v>3</v>
      </c>
      <c r="GD228">
        <v>0</v>
      </c>
      <c r="GF228">
        <v>-1758682737</v>
      </c>
      <c r="GG228">
        <v>2</v>
      </c>
      <c r="GH228">
        <v>1</v>
      </c>
      <c r="GI228">
        <v>2</v>
      </c>
      <c r="GJ228">
        <v>0</v>
      </c>
      <c r="GK228">
        <f>ROUND(R228*(S12)/100,2)</f>
        <v>0</v>
      </c>
      <c r="GL228">
        <f t="shared" si="215"/>
        <v>0</v>
      </c>
      <c r="GM228">
        <f t="shared" si="216"/>
        <v>43299.11</v>
      </c>
      <c r="GN228">
        <f t="shared" si="217"/>
        <v>43299.11</v>
      </c>
      <c r="GO228">
        <f t="shared" si="218"/>
        <v>0</v>
      </c>
      <c r="GP228">
        <f t="shared" si="219"/>
        <v>0</v>
      </c>
      <c r="GR228">
        <v>0</v>
      </c>
      <c r="GS228">
        <v>0</v>
      </c>
      <c r="GT228">
        <v>0</v>
      </c>
      <c r="GU228" t="s">
        <v>3</v>
      </c>
      <c r="GV228">
        <f t="shared" si="220"/>
        <v>0</v>
      </c>
      <c r="GW228">
        <v>1</v>
      </c>
      <c r="GX228">
        <f t="shared" si="221"/>
        <v>0</v>
      </c>
      <c r="HA228">
        <v>0</v>
      </c>
      <c r="HB228">
        <v>0</v>
      </c>
      <c r="HC228">
        <f t="shared" si="222"/>
        <v>0</v>
      </c>
      <c r="HE228" t="s">
        <v>3</v>
      </c>
      <c r="HF228" t="s">
        <v>3</v>
      </c>
      <c r="HM228" t="s">
        <v>3</v>
      </c>
      <c r="HN228" t="s">
        <v>3</v>
      </c>
      <c r="HO228" t="s">
        <v>3</v>
      </c>
      <c r="HP228" t="s">
        <v>3</v>
      </c>
      <c r="HQ228" t="s">
        <v>3</v>
      </c>
      <c r="IK228">
        <v>0</v>
      </c>
    </row>
    <row r="229" spans="1:255" x14ac:dyDescent="0.2">
      <c r="A229" s="2">
        <v>18</v>
      </c>
      <c r="B229" s="2">
        <v>1</v>
      </c>
      <c r="C229" s="2">
        <v>101</v>
      </c>
      <c r="D229" s="2"/>
      <c r="E229" s="2" t="s">
        <v>3</v>
      </c>
      <c r="F229" s="2" t="s">
        <v>263</v>
      </c>
      <c r="G229" s="2" t="s">
        <v>266</v>
      </c>
      <c r="H229" s="2" t="s">
        <v>48</v>
      </c>
      <c r="I229" s="2">
        <f>I225*J229</f>
        <v>0.16186600000000001</v>
      </c>
      <c r="J229" s="2">
        <v>9.3294524495677239E-2</v>
      </c>
      <c r="K229" s="2">
        <v>9.3294559999999999E-2</v>
      </c>
      <c r="L229" s="2"/>
      <c r="M229" s="2"/>
      <c r="N229" s="2"/>
      <c r="O229" s="2">
        <f t="shared" si="192"/>
        <v>1391.31</v>
      </c>
      <c r="P229" s="2">
        <f t="shared" si="193"/>
        <v>1391.31</v>
      </c>
      <c r="Q229" s="2">
        <f t="shared" si="223"/>
        <v>0</v>
      </c>
      <c r="R229" s="2">
        <f t="shared" si="194"/>
        <v>0</v>
      </c>
      <c r="S229" s="2">
        <f t="shared" si="195"/>
        <v>0</v>
      </c>
      <c r="T229" s="2">
        <f t="shared" si="196"/>
        <v>0</v>
      </c>
      <c r="U229" s="2">
        <f t="shared" si="197"/>
        <v>0</v>
      </c>
      <c r="V229" s="2">
        <f t="shared" si="198"/>
        <v>0</v>
      </c>
      <c r="W229" s="2">
        <f t="shared" si="199"/>
        <v>0</v>
      </c>
      <c r="X229" s="2">
        <f t="shared" si="200"/>
        <v>0</v>
      </c>
      <c r="Y229" s="2">
        <f t="shared" si="201"/>
        <v>0</v>
      </c>
      <c r="Z229" s="2"/>
      <c r="AA229" s="2">
        <v>-1</v>
      </c>
      <c r="AB229" s="2">
        <f t="shared" si="202"/>
        <v>8595.42</v>
      </c>
      <c r="AC229" s="2">
        <f t="shared" si="203"/>
        <v>8595.42</v>
      </c>
      <c r="AD229" s="2">
        <f t="shared" si="224"/>
        <v>0</v>
      </c>
      <c r="AE229" s="2">
        <f t="shared" si="225"/>
        <v>0</v>
      </c>
      <c r="AF229" s="2">
        <f t="shared" si="226"/>
        <v>0</v>
      </c>
      <c r="AG229" s="2">
        <f t="shared" si="204"/>
        <v>0</v>
      </c>
      <c r="AH229" s="2">
        <f t="shared" si="227"/>
        <v>0</v>
      </c>
      <c r="AI229" s="2">
        <f t="shared" si="228"/>
        <v>0</v>
      </c>
      <c r="AJ229" s="2">
        <f t="shared" si="205"/>
        <v>0</v>
      </c>
      <c r="AK229" s="2">
        <v>8595.42</v>
      </c>
      <c r="AL229" s="2">
        <v>8595.42</v>
      </c>
      <c r="AM229" s="2">
        <v>0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87</v>
      </c>
      <c r="AU229" s="2">
        <v>105</v>
      </c>
      <c r="AV229" s="2">
        <v>1</v>
      </c>
      <c r="AW229" s="2">
        <v>1</v>
      </c>
      <c r="AX229" s="2"/>
      <c r="AY229" s="2"/>
      <c r="AZ229" s="2">
        <v>1</v>
      </c>
      <c r="BA229" s="2">
        <v>1</v>
      </c>
      <c r="BB229" s="2">
        <v>1</v>
      </c>
      <c r="BC229" s="2">
        <v>1</v>
      </c>
      <c r="BD229" s="2" t="s">
        <v>3</v>
      </c>
      <c r="BE229" s="2" t="s">
        <v>3</v>
      </c>
      <c r="BF229" s="2" t="s">
        <v>3</v>
      </c>
      <c r="BG229" s="2" t="s">
        <v>3</v>
      </c>
      <c r="BH229" s="2">
        <v>3</v>
      </c>
      <c r="BI229" s="2">
        <v>1</v>
      </c>
      <c r="BJ229" s="2" t="s">
        <v>265</v>
      </c>
      <c r="BK229" s="2"/>
      <c r="BL229" s="2"/>
      <c r="BM229" s="2">
        <v>80</v>
      </c>
      <c r="BN229" s="2">
        <v>0</v>
      </c>
      <c r="BO229" s="2" t="s">
        <v>3</v>
      </c>
      <c r="BP229" s="2">
        <v>0</v>
      </c>
      <c r="BQ229" s="2">
        <v>30</v>
      </c>
      <c r="BR229" s="2">
        <v>0</v>
      </c>
      <c r="BS229" s="2">
        <v>1</v>
      </c>
      <c r="BT229" s="2">
        <v>1</v>
      </c>
      <c r="BU229" s="2">
        <v>1</v>
      </c>
      <c r="BV229" s="2">
        <v>1</v>
      </c>
      <c r="BW229" s="2">
        <v>1</v>
      </c>
      <c r="BX229" s="2">
        <v>1</v>
      </c>
      <c r="BY229" s="2" t="s">
        <v>3</v>
      </c>
      <c r="BZ229" s="2">
        <v>87</v>
      </c>
      <c r="CA229" s="2">
        <v>105</v>
      </c>
      <c r="CB229" s="2" t="s">
        <v>3</v>
      </c>
      <c r="CC229" s="2"/>
      <c r="CD229" s="2"/>
      <c r="CE229" s="2">
        <v>30</v>
      </c>
      <c r="CF229" s="2">
        <v>0</v>
      </c>
      <c r="CG229" s="2">
        <v>0</v>
      </c>
      <c r="CH229" s="2"/>
      <c r="CI229" s="2"/>
      <c r="CJ229" s="2"/>
      <c r="CK229" s="2"/>
      <c r="CL229" s="2"/>
      <c r="CM229" s="2">
        <v>0</v>
      </c>
      <c r="CN229" s="2" t="s">
        <v>3</v>
      </c>
      <c r="CO229" s="2">
        <v>0</v>
      </c>
      <c r="CP229" s="2">
        <f t="shared" si="206"/>
        <v>1391.31</v>
      </c>
      <c r="CQ229" s="2">
        <f t="shared" si="207"/>
        <v>8595.42</v>
      </c>
      <c r="CR229" s="2">
        <f t="shared" si="229"/>
        <v>0</v>
      </c>
      <c r="CS229" s="2">
        <f t="shared" si="208"/>
        <v>0</v>
      </c>
      <c r="CT229" s="2">
        <f t="shared" si="209"/>
        <v>0</v>
      </c>
      <c r="CU229" s="2">
        <f t="shared" si="210"/>
        <v>0</v>
      </c>
      <c r="CV229" s="2">
        <f t="shared" si="211"/>
        <v>0</v>
      </c>
      <c r="CW229" s="2">
        <f t="shared" si="212"/>
        <v>0</v>
      </c>
      <c r="CX229" s="2">
        <f t="shared" si="213"/>
        <v>0</v>
      </c>
      <c r="CY229" s="2">
        <f>((S229*BZ229)/100)</f>
        <v>0</v>
      </c>
      <c r="CZ229" s="2">
        <f>((S229*CA229)/100)</f>
        <v>0</v>
      </c>
      <c r="DA229" s="2"/>
      <c r="DB229" s="2"/>
      <c r="DC229" s="2" t="s">
        <v>3</v>
      </c>
      <c r="DD229" s="2" t="s">
        <v>3</v>
      </c>
      <c r="DE229" s="2" t="s">
        <v>3</v>
      </c>
      <c r="DF229" s="2" t="s">
        <v>3</v>
      </c>
      <c r="DG229" s="2" t="s">
        <v>3</v>
      </c>
      <c r="DH229" s="2" t="s">
        <v>3</v>
      </c>
      <c r="DI229" s="2" t="s">
        <v>3</v>
      </c>
      <c r="DJ229" s="2" t="s">
        <v>3</v>
      </c>
      <c r="DK229" s="2" t="s">
        <v>3</v>
      </c>
      <c r="DL229" s="2" t="s">
        <v>3</v>
      </c>
      <c r="DM229" s="2" t="s">
        <v>3</v>
      </c>
      <c r="DN229" s="2">
        <v>0</v>
      </c>
      <c r="DO229" s="2">
        <v>0</v>
      </c>
      <c r="DP229" s="2">
        <v>1</v>
      </c>
      <c r="DQ229" s="2">
        <v>1</v>
      </c>
      <c r="DR229" s="2"/>
      <c r="DS229" s="2"/>
      <c r="DT229" s="2"/>
      <c r="DU229" s="2">
        <v>1009</v>
      </c>
      <c r="DV229" s="2" t="s">
        <v>48</v>
      </c>
      <c r="DW229" s="2" t="s">
        <v>48</v>
      </c>
      <c r="DX229" s="2">
        <v>1000</v>
      </c>
      <c r="DY229" s="2"/>
      <c r="DZ229" s="2" t="s">
        <v>3</v>
      </c>
      <c r="EA229" s="2" t="s">
        <v>3</v>
      </c>
      <c r="EB229" s="2" t="s">
        <v>3</v>
      </c>
      <c r="EC229" s="2" t="s">
        <v>3</v>
      </c>
      <c r="ED229" s="2"/>
      <c r="EE229" s="2">
        <v>49573341</v>
      </c>
      <c r="EF229" s="2">
        <v>30</v>
      </c>
      <c r="EG229" s="2" t="s">
        <v>129</v>
      </c>
      <c r="EH229" s="2">
        <v>0</v>
      </c>
      <c r="EI229" s="2" t="s">
        <v>3</v>
      </c>
      <c r="EJ229" s="2">
        <v>1</v>
      </c>
      <c r="EK229" s="2">
        <v>80</v>
      </c>
      <c r="EL229" s="2" t="s">
        <v>261</v>
      </c>
      <c r="EM229" s="2" t="s">
        <v>262</v>
      </c>
      <c r="EN229" s="2"/>
      <c r="EO229" s="2" t="s">
        <v>3</v>
      </c>
      <c r="EP229" s="2"/>
      <c r="EQ229" s="2">
        <v>1311744</v>
      </c>
      <c r="ER229" s="2">
        <v>8595.42</v>
      </c>
      <c r="ES229" s="2">
        <v>8595.42</v>
      </c>
      <c r="ET229" s="2">
        <v>0</v>
      </c>
      <c r="EU229" s="2">
        <v>0</v>
      </c>
      <c r="EV229" s="2">
        <v>0</v>
      </c>
      <c r="EW229" s="2">
        <v>0</v>
      </c>
      <c r="EX229" s="2">
        <v>0</v>
      </c>
      <c r="EY229" s="2"/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>
        <v>0</v>
      </c>
      <c r="FR229" s="2">
        <f t="shared" si="214"/>
        <v>0</v>
      </c>
      <c r="FS229" s="2">
        <v>0</v>
      </c>
      <c r="FT229" s="2"/>
      <c r="FU229" s="2"/>
      <c r="FV229" s="2"/>
      <c r="FW229" s="2"/>
      <c r="FX229" s="2">
        <v>87</v>
      </c>
      <c r="FY229" s="2">
        <v>105</v>
      </c>
      <c r="FZ229" s="2"/>
      <c r="GA229" s="2" t="s">
        <v>3</v>
      </c>
      <c r="GB229" s="2"/>
      <c r="GC229" s="2"/>
      <c r="GD229" s="2">
        <v>0</v>
      </c>
      <c r="GE229" s="2"/>
      <c r="GF229" s="2">
        <v>-1918385075</v>
      </c>
      <c r="GG229" s="2">
        <v>2</v>
      </c>
      <c r="GH229" s="2">
        <v>1</v>
      </c>
      <c r="GI229" s="2">
        <v>-2</v>
      </c>
      <c r="GJ229" s="2">
        <v>0</v>
      </c>
      <c r="GK229" s="2">
        <f>ROUND(R229*(R12)/100,2)</f>
        <v>0</v>
      </c>
      <c r="GL229" s="2">
        <f t="shared" si="215"/>
        <v>0</v>
      </c>
      <c r="GM229" s="2">
        <f t="shared" si="216"/>
        <v>1391.31</v>
      </c>
      <c r="GN229" s="2">
        <f t="shared" si="217"/>
        <v>1391.31</v>
      </c>
      <c r="GO229" s="2">
        <f t="shared" si="218"/>
        <v>0</v>
      </c>
      <c r="GP229" s="2">
        <f t="shared" si="219"/>
        <v>0</v>
      </c>
      <c r="GQ229" s="2"/>
      <c r="GR229" s="2">
        <v>0</v>
      </c>
      <c r="GS229" s="2">
        <v>3</v>
      </c>
      <c r="GT229" s="2">
        <v>0</v>
      </c>
      <c r="GU229" s="2" t="s">
        <v>3</v>
      </c>
      <c r="GV229" s="2">
        <f t="shared" si="220"/>
        <v>0</v>
      </c>
      <c r="GW229" s="2">
        <v>1</v>
      </c>
      <c r="GX229" s="2">
        <f t="shared" si="221"/>
        <v>0</v>
      </c>
      <c r="GY229" s="2"/>
      <c r="GZ229" s="2"/>
      <c r="HA229" s="2">
        <v>0</v>
      </c>
      <c r="HB229" s="2">
        <v>0</v>
      </c>
      <c r="HC229" s="2">
        <f t="shared" si="222"/>
        <v>0</v>
      </c>
      <c r="HD229" s="2"/>
      <c r="HE229" s="2" t="s">
        <v>3</v>
      </c>
      <c r="HF229" s="2" t="s">
        <v>3</v>
      </c>
      <c r="HG229" s="2"/>
      <c r="HH229" s="2"/>
      <c r="HI229" s="2"/>
      <c r="HJ229" s="2"/>
      <c r="HK229" s="2"/>
      <c r="HL229" s="2"/>
      <c r="HM229" s="2" t="s">
        <v>3</v>
      </c>
      <c r="HN229" s="2" t="s">
        <v>3</v>
      </c>
      <c r="HO229" s="2" t="s">
        <v>3</v>
      </c>
      <c r="HP229" s="2" t="s">
        <v>3</v>
      </c>
      <c r="HQ229" s="2" t="s">
        <v>3</v>
      </c>
      <c r="HR229" s="2"/>
      <c r="HS229" s="2"/>
      <c r="HT229" s="2"/>
      <c r="HU229" s="2"/>
      <c r="HV229" s="2"/>
      <c r="HW229" s="2"/>
      <c r="HX229" s="2"/>
      <c r="HY229" s="2"/>
      <c r="HZ229" s="2"/>
      <c r="IA229" s="2"/>
      <c r="IB229" s="2"/>
      <c r="IC229" s="2"/>
      <c r="ID229" s="2"/>
      <c r="IE229" s="2"/>
      <c r="IF229" s="2"/>
      <c r="IG229" s="2"/>
      <c r="IH229" s="2"/>
      <c r="II229" s="2"/>
      <c r="IJ229" s="2"/>
      <c r="IK229" s="2">
        <v>0</v>
      </c>
      <c r="IL229" s="2"/>
      <c r="IM229" s="2"/>
      <c r="IN229" s="2"/>
      <c r="IO229" s="2"/>
      <c r="IP229" s="2"/>
      <c r="IQ229" s="2"/>
      <c r="IR229" s="2"/>
      <c r="IS229" s="2"/>
      <c r="IT229" s="2"/>
      <c r="IU229" s="2"/>
    </row>
    <row r="230" spans="1:255" x14ac:dyDescent="0.2">
      <c r="A230">
        <v>18</v>
      </c>
      <c r="B230">
        <v>1</v>
      </c>
      <c r="C230">
        <v>103</v>
      </c>
      <c r="E230" t="s">
        <v>3</v>
      </c>
      <c r="F230" t="s">
        <v>263</v>
      </c>
      <c r="G230" t="s">
        <v>266</v>
      </c>
      <c r="H230" t="s">
        <v>48</v>
      </c>
      <c r="I230">
        <f>I226*J230</f>
        <v>0.16186600000000001</v>
      </c>
      <c r="J230">
        <v>9.3294524495677239E-2</v>
      </c>
      <c r="K230">
        <v>9.3294559999999999E-2</v>
      </c>
      <c r="O230">
        <f t="shared" si="192"/>
        <v>11547.87</v>
      </c>
      <c r="P230">
        <f t="shared" si="193"/>
        <v>11547.87</v>
      </c>
      <c r="Q230">
        <f t="shared" si="223"/>
        <v>0</v>
      </c>
      <c r="R230">
        <f t="shared" si="194"/>
        <v>0</v>
      </c>
      <c r="S230">
        <f t="shared" si="195"/>
        <v>0</v>
      </c>
      <c r="T230">
        <f t="shared" si="196"/>
        <v>0</v>
      </c>
      <c r="U230">
        <f t="shared" si="197"/>
        <v>0</v>
      </c>
      <c r="V230">
        <f t="shared" si="198"/>
        <v>0</v>
      </c>
      <c r="W230">
        <f t="shared" si="199"/>
        <v>0</v>
      </c>
      <c r="X230">
        <f t="shared" si="200"/>
        <v>0</v>
      </c>
      <c r="Y230">
        <f t="shared" si="201"/>
        <v>0</v>
      </c>
      <c r="AA230">
        <v>-1</v>
      </c>
      <c r="AB230">
        <f t="shared" si="202"/>
        <v>8595.42</v>
      </c>
      <c r="AC230">
        <f t="shared" si="203"/>
        <v>8595.42</v>
      </c>
      <c r="AD230">
        <f t="shared" si="224"/>
        <v>0</v>
      </c>
      <c r="AE230">
        <f t="shared" si="225"/>
        <v>0</v>
      </c>
      <c r="AF230">
        <f t="shared" si="226"/>
        <v>0</v>
      </c>
      <c r="AG230">
        <f t="shared" si="204"/>
        <v>0</v>
      </c>
      <c r="AH230">
        <f t="shared" si="227"/>
        <v>0</v>
      </c>
      <c r="AI230">
        <f t="shared" si="228"/>
        <v>0</v>
      </c>
      <c r="AJ230">
        <f t="shared" si="205"/>
        <v>0</v>
      </c>
      <c r="AK230">
        <v>8595.42</v>
      </c>
      <c r="AL230">
        <v>8595.42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1</v>
      </c>
      <c r="AW230">
        <v>1</v>
      </c>
      <c r="AZ230">
        <v>1</v>
      </c>
      <c r="BA230">
        <v>1</v>
      </c>
      <c r="BB230">
        <v>1</v>
      </c>
      <c r="BC230">
        <v>8.3000000000000007</v>
      </c>
      <c r="BD230" t="s">
        <v>3</v>
      </c>
      <c r="BE230" t="s">
        <v>3</v>
      </c>
      <c r="BF230" t="s">
        <v>3</v>
      </c>
      <c r="BG230" t="s">
        <v>3</v>
      </c>
      <c r="BH230">
        <v>3</v>
      </c>
      <c r="BI230">
        <v>1</v>
      </c>
      <c r="BJ230" t="s">
        <v>265</v>
      </c>
      <c r="BM230">
        <v>80</v>
      </c>
      <c r="BN230">
        <v>0</v>
      </c>
      <c r="BO230" t="s">
        <v>263</v>
      </c>
      <c r="BP230">
        <v>1</v>
      </c>
      <c r="BQ230">
        <v>30</v>
      </c>
      <c r="BR230">
        <v>0</v>
      </c>
      <c r="BS230">
        <v>1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3</v>
      </c>
      <c r="BZ230">
        <v>0</v>
      </c>
      <c r="CA230">
        <v>0</v>
      </c>
      <c r="CB230" t="s">
        <v>3</v>
      </c>
      <c r="CE230">
        <v>30</v>
      </c>
      <c r="CF230">
        <v>0</v>
      </c>
      <c r="CG230">
        <v>0</v>
      </c>
      <c r="CM230">
        <v>0</v>
      </c>
      <c r="CN230" t="s">
        <v>3</v>
      </c>
      <c r="CO230">
        <v>0</v>
      </c>
      <c r="CP230">
        <f t="shared" si="206"/>
        <v>11547.87</v>
      </c>
      <c r="CQ230">
        <f t="shared" si="207"/>
        <v>71341.990000000005</v>
      </c>
      <c r="CR230">
        <f t="shared" si="229"/>
        <v>0</v>
      </c>
      <c r="CS230">
        <f t="shared" si="208"/>
        <v>0</v>
      </c>
      <c r="CT230">
        <f t="shared" si="209"/>
        <v>0</v>
      </c>
      <c r="CU230">
        <f t="shared" si="210"/>
        <v>0</v>
      </c>
      <c r="CV230">
        <f t="shared" si="211"/>
        <v>0</v>
      </c>
      <c r="CW230">
        <f t="shared" si="212"/>
        <v>0</v>
      </c>
      <c r="CX230">
        <f t="shared" si="213"/>
        <v>0</v>
      </c>
      <c r="CY230">
        <f>S230*(BZ230/100)</f>
        <v>0</v>
      </c>
      <c r="CZ230">
        <f>S230*(CA230/100)</f>
        <v>0</v>
      </c>
      <c r="DC230" t="s">
        <v>3</v>
      </c>
      <c r="DD230" t="s">
        <v>3</v>
      </c>
      <c r="DE230" t="s">
        <v>3</v>
      </c>
      <c r="DF230" t="s">
        <v>3</v>
      </c>
      <c r="DG230" t="s">
        <v>3</v>
      </c>
      <c r="DH230" t="s">
        <v>3</v>
      </c>
      <c r="DI230" t="s">
        <v>3</v>
      </c>
      <c r="DJ230" t="s">
        <v>3</v>
      </c>
      <c r="DK230" t="s">
        <v>3</v>
      </c>
      <c r="DL230" t="s">
        <v>3</v>
      </c>
      <c r="DM230" t="s">
        <v>3</v>
      </c>
      <c r="DN230">
        <v>87</v>
      </c>
      <c r="DO230">
        <v>105</v>
      </c>
      <c r="DP230">
        <v>1</v>
      </c>
      <c r="DQ230">
        <v>1</v>
      </c>
      <c r="DU230">
        <v>1009</v>
      </c>
      <c r="DV230" t="s">
        <v>48</v>
      </c>
      <c r="DW230" t="s">
        <v>48</v>
      </c>
      <c r="DX230">
        <v>1000</v>
      </c>
      <c r="DZ230" t="s">
        <v>3</v>
      </c>
      <c r="EA230" t="s">
        <v>3</v>
      </c>
      <c r="EB230" t="s">
        <v>3</v>
      </c>
      <c r="EC230" t="s">
        <v>3</v>
      </c>
      <c r="EE230">
        <v>49573341</v>
      </c>
      <c r="EF230">
        <v>30</v>
      </c>
      <c r="EG230" t="s">
        <v>129</v>
      </c>
      <c r="EH230">
        <v>0</v>
      </c>
      <c r="EI230" t="s">
        <v>3</v>
      </c>
      <c r="EJ230">
        <v>1</v>
      </c>
      <c r="EK230">
        <v>80</v>
      </c>
      <c r="EL230" t="s">
        <v>261</v>
      </c>
      <c r="EM230" t="s">
        <v>262</v>
      </c>
      <c r="EO230" t="s">
        <v>3</v>
      </c>
      <c r="EQ230">
        <v>1311744</v>
      </c>
      <c r="ER230">
        <v>8595.42</v>
      </c>
      <c r="ES230">
        <v>8595.42</v>
      </c>
      <c r="ET230">
        <v>0</v>
      </c>
      <c r="EU230">
        <v>0</v>
      </c>
      <c r="EV230">
        <v>0</v>
      </c>
      <c r="EW230">
        <v>0</v>
      </c>
      <c r="EX230">
        <v>0</v>
      </c>
      <c r="FQ230">
        <v>0</v>
      </c>
      <c r="FR230">
        <f t="shared" si="214"/>
        <v>0</v>
      </c>
      <c r="FS230">
        <v>0</v>
      </c>
      <c r="FX230">
        <v>87</v>
      </c>
      <c r="FY230">
        <v>105</v>
      </c>
      <c r="GA230" t="s">
        <v>3</v>
      </c>
      <c r="GD230">
        <v>0</v>
      </c>
      <c r="GF230">
        <v>-1918385075</v>
      </c>
      <c r="GG230">
        <v>2</v>
      </c>
      <c r="GH230">
        <v>1</v>
      </c>
      <c r="GI230">
        <v>2</v>
      </c>
      <c r="GJ230">
        <v>0</v>
      </c>
      <c r="GK230">
        <f>ROUND(R230*(S12)/100,2)</f>
        <v>0</v>
      </c>
      <c r="GL230">
        <f t="shared" si="215"/>
        <v>0</v>
      </c>
      <c r="GM230">
        <f t="shared" si="216"/>
        <v>11547.87</v>
      </c>
      <c r="GN230">
        <f t="shared" si="217"/>
        <v>11547.87</v>
      </c>
      <c r="GO230">
        <f t="shared" si="218"/>
        <v>0</v>
      </c>
      <c r="GP230">
        <f t="shared" si="219"/>
        <v>0</v>
      </c>
      <c r="GR230">
        <v>0</v>
      </c>
      <c r="GS230">
        <v>3</v>
      </c>
      <c r="GT230">
        <v>0</v>
      </c>
      <c r="GU230" t="s">
        <v>3</v>
      </c>
      <c r="GV230">
        <f t="shared" si="220"/>
        <v>0</v>
      </c>
      <c r="GW230">
        <v>1</v>
      </c>
      <c r="GX230">
        <f t="shared" si="221"/>
        <v>0</v>
      </c>
      <c r="HA230">
        <v>0</v>
      </c>
      <c r="HB230">
        <v>0</v>
      </c>
      <c r="HC230">
        <f t="shared" si="222"/>
        <v>0</v>
      </c>
      <c r="HE230" t="s">
        <v>3</v>
      </c>
      <c r="HF230" t="s">
        <v>3</v>
      </c>
      <c r="HM230" t="s">
        <v>3</v>
      </c>
      <c r="HN230" t="s">
        <v>3</v>
      </c>
      <c r="HO230" t="s">
        <v>3</v>
      </c>
      <c r="HP230" t="s">
        <v>3</v>
      </c>
      <c r="HQ230" t="s">
        <v>3</v>
      </c>
      <c r="IK230">
        <v>0</v>
      </c>
    </row>
    <row r="231" spans="1:255" x14ac:dyDescent="0.2">
      <c r="A231" s="2">
        <v>18</v>
      </c>
      <c r="B231" s="2">
        <v>1</v>
      </c>
      <c r="C231" s="2"/>
      <c r="D231" s="2"/>
      <c r="E231" s="2" t="s">
        <v>3</v>
      </c>
      <c r="F231" s="2" t="s">
        <v>267</v>
      </c>
      <c r="G231" s="2" t="s">
        <v>268</v>
      </c>
      <c r="H231" s="2" t="s">
        <v>48</v>
      </c>
      <c r="I231" s="2">
        <f>I225*J231</f>
        <v>0.26961200000000002</v>
      </c>
      <c r="J231" s="2">
        <v>0.15539596541786743</v>
      </c>
      <c r="K231" s="2">
        <v>0.1553957</v>
      </c>
      <c r="L231" s="2"/>
      <c r="M231" s="2"/>
      <c r="N231" s="2"/>
      <c r="O231" s="2">
        <f t="shared" si="192"/>
        <v>2269.15</v>
      </c>
      <c r="P231" s="2">
        <f t="shared" si="193"/>
        <v>2269.15</v>
      </c>
      <c r="Q231" s="2">
        <f t="shared" si="223"/>
        <v>0</v>
      </c>
      <c r="R231" s="2">
        <f t="shared" si="194"/>
        <v>0</v>
      </c>
      <c r="S231" s="2">
        <f t="shared" si="195"/>
        <v>0</v>
      </c>
      <c r="T231" s="2">
        <f t="shared" si="196"/>
        <v>0</v>
      </c>
      <c r="U231" s="2">
        <f t="shared" si="197"/>
        <v>0</v>
      </c>
      <c r="V231" s="2">
        <f t="shared" si="198"/>
        <v>0</v>
      </c>
      <c r="W231" s="2">
        <f t="shared" si="199"/>
        <v>0</v>
      </c>
      <c r="X231" s="2">
        <f t="shared" si="200"/>
        <v>0</v>
      </c>
      <c r="Y231" s="2">
        <f t="shared" si="201"/>
        <v>0</v>
      </c>
      <c r="Z231" s="2"/>
      <c r="AA231" s="2">
        <v>-1</v>
      </c>
      <c r="AB231" s="2">
        <f t="shared" si="202"/>
        <v>8416.35</v>
      </c>
      <c r="AC231" s="2">
        <f t="shared" si="203"/>
        <v>8416.35</v>
      </c>
      <c r="AD231" s="2">
        <f t="shared" si="224"/>
        <v>0</v>
      </c>
      <c r="AE231" s="2">
        <f t="shared" si="225"/>
        <v>0</v>
      </c>
      <c r="AF231" s="2">
        <f t="shared" si="226"/>
        <v>0</v>
      </c>
      <c r="AG231" s="2">
        <f t="shared" si="204"/>
        <v>0</v>
      </c>
      <c r="AH231" s="2">
        <f t="shared" si="227"/>
        <v>0</v>
      </c>
      <c r="AI231" s="2">
        <f t="shared" si="228"/>
        <v>0</v>
      </c>
      <c r="AJ231" s="2">
        <f t="shared" si="205"/>
        <v>0</v>
      </c>
      <c r="AK231" s="2">
        <v>8416.35</v>
      </c>
      <c r="AL231" s="2">
        <v>8416.35</v>
      </c>
      <c r="AM231" s="2">
        <v>0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87</v>
      </c>
      <c r="AU231" s="2">
        <v>105</v>
      </c>
      <c r="AV231" s="2">
        <v>1</v>
      </c>
      <c r="AW231" s="2">
        <v>1</v>
      </c>
      <c r="AX231" s="2"/>
      <c r="AY231" s="2"/>
      <c r="AZ231" s="2">
        <v>1</v>
      </c>
      <c r="BA231" s="2">
        <v>1</v>
      </c>
      <c r="BB231" s="2">
        <v>1</v>
      </c>
      <c r="BC231" s="2">
        <v>1</v>
      </c>
      <c r="BD231" s="2" t="s">
        <v>3</v>
      </c>
      <c r="BE231" s="2" t="s">
        <v>3</v>
      </c>
      <c r="BF231" s="2" t="s">
        <v>3</v>
      </c>
      <c r="BG231" s="2" t="s">
        <v>3</v>
      </c>
      <c r="BH231" s="2">
        <v>3</v>
      </c>
      <c r="BI231" s="2">
        <v>1</v>
      </c>
      <c r="BJ231" s="2" t="s">
        <v>269</v>
      </c>
      <c r="BK231" s="2"/>
      <c r="BL231" s="2"/>
      <c r="BM231" s="2">
        <v>80</v>
      </c>
      <c r="BN231" s="2">
        <v>0</v>
      </c>
      <c r="BO231" s="2" t="s">
        <v>3</v>
      </c>
      <c r="BP231" s="2">
        <v>0</v>
      </c>
      <c r="BQ231" s="2">
        <v>30</v>
      </c>
      <c r="BR231" s="2">
        <v>0</v>
      </c>
      <c r="BS231" s="2">
        <v>1</v>
      </c>
      <c r="BT231" s="2">
        <v>1</v>
      </c>
      <c r="BU231" s="2">
        <v>1</v>
      </c>
      <c r="BV231" s="2">
        <v>1</v>
      </c>
      <c r="BW231" s="2">
        <v>1</v>
      </c>
      <c r="BX231" s="2">
        <v>1</v>
      </c>
      <c r="BY231" s="2" t="s">
        <v>3</v>
      </c>
      <c r="BZ231" s="2">
        <v>87</v>
      </c>
      <c r="CA231" s="2">
        <v>105</v>
      </c>
      <c r="CB231" s="2" t="s">
        <v>3</v>
      </c>
      <c r="CC231" s="2"/>
      <c r="CD231" s="2"/>
      <c r="CE231" s="2">
        <v>30</v>
      </c>
      <c r="CF231" s="2">
        <v>0</v>
      </c>
      <c r="CG231" s="2">
        <v>0</v>
      </c>
      <c r="CH231" s="2"/>
      <c r="CI231" s="2"/>
      <c r="CJ231" s="2"/>
      <c r="CK231" s="2"/>
      <c r="CL231" s="2"/>
      <c r="CM231" s="2">
        <v>0</v>
      </c>
      <c r="CN231" s="2" t="s">
        <v>3</v>
      </c>
      <c r="CO231" s="2">
        <v>0</v>
      </c>
      <c r="CP231" s="2">
        <f t="shared" si="206"/>
        <v>2269.15</v>
      </c>
      <c r="CQ231" s="2">
        <f t="shared" si="207"/>
        <v>8416.35</v>
      </c>
      <c r="CR231" s="2">
        <f t="shared" si="229"/>
        <v>0</v>
      </c>
      <c r="CS231" s="2">
        <f t="shared" si="208"/>
        <v>0</v>
      </c>
      <c r="CT231" s="2">
        <f t="shared" si="209"/>
        <v>0</v>
      </c>
      <c r="CU231" s="2">
        <f t="shared" si="210"/>
        <v>0</v>
      </c>
      <c r="CV231" s="2">
        <f t="shared" si="211"/>
        <v>0</v>
      </c>
      <c r="CW231" s="2">
        <f t="shared" si="212"/>
        <v>0</v>
      </c>
      <c r="CX231" s="2">
        <f t="shared" si="213"/>
        <v>0</v>
      </c>
      <c r="CY231" s="2">
        <f>((S231*BZ231)/100)</f>
        <v>0</v>
      </c>
      <c r="CZ231" s="2">
        <f>((S231*CA231)/100)</f>
        <v>0</v>
      </c>
      <c r="DA231" s="2"/>
      <c r="DB231" s="2"/>
      <c r="DC231" s="2" t="s">
        <v>3</v>
      </c>
      <c r="DD231" s="2" t="s">
        <v>3</v>
      </c>
      <c r="DE231" s="2" t="s">
        <v>3</v>
      </c>
      <c r="DF231" s="2" t="s">
        <v>3</v>
      </c>
      <c r="DG231" s="2" t="s">
        <v>3</v>
      </c>
      <c r="DH231" s="2" t="s">
        <v>3</v>
      </c>
      <c r="DI231" s="2" t="s">
        <v>3</v>
      </c>
      <c r="DJ231" s="2" t="s">
        <v>3</v>
      </c>
      <c r="DK231" s="2" t="s">
        <v>3</v>
      </c>
      <c r="DL231" s="2" t="s">
        <v>3</v>
      </c>
      <c r="DM231" s="2" t="s">
        <v>3</v>
      </c>
      <c r="DN231" s="2">
        <v>0</v>
      </c>
      <c r="DO231" s="2">
        <v>0</v>
      </c>
      <c r="DP231" s="2">
        <v>1</v>
      </c>
      <c r="DQ231" s="2">
        <v>1</v>
      </c>
      <c r="DR231" s="2"/>
      <c r="DS231" s="2"/>
      <c r="DT231" s="2"/>
      <c r="DU231" s="2">
        <v>1009</v>
      </c>
      <c r="DV231" s="2" t="s">
        <v>48</v>
      </c>
      <c r="DW231" s="2" t="s">
        <v>48</v>
      </c>
      <c r="DX231" s="2">
        <v>1000</v>
      </c>
      <c r="DY231" s="2"/>
      <c r="DZ231" s="2" t="s">
        <v>3</v>
      </c>
      <c r="EA231" s="2" t="s">
        <v>3</v>
      </c>
      <c r="EB231" s="2" t="s">
        <v>3</v>
      </c>
      <c r="EC231" s="2" t="s">
        <v>3</v>
      </c>
      <c r="ED231" s="2"/>
      <c r="EE231" s="2">
        <v>49573341</v>
      </c>
      <c r="EF231" s="2">
        <v>30</v>
      </c>
      <c r="EG231" s="2" t="s">
        <v>129</v>
      </c>
      <c r="EH231" s="2">
        <v>0</v>
      </c>
      <c r="EI231" s="2" t="s">
        <v>3</v>
      </c>
      <c r="EJ231" s="2">
        <v>1</v>
      </c>
      <c r="EK231" s="2">
        <v>80</v>
      </c>
      <c r="EL231" s="2" t="s">
        <v>261</v>
      </c>
      <c r="EM231" s="2" t="s">
        <v>262</v>
      </c>
      <c r="EN231" s="2"/>
      <c r="EO231" s="2" t="s">
        <v>3</v>
      </c>
      <c r="EP231" s="2"/>
      <c r="EQ231" s="2">
        <v>1311744</v>
      </c>
      <c r="ER231" s="2">
        <v>8416.35</v>
      </c>
      <c r="ES231" s="2">
        <v>8416.35</v>
      </c>
      <c r="ET231" s="2">
        <v>0</v>
      </c>
      <c r="EU231" s="2">
        <v>0</v>
      </c>
      <c r="EV231" s="2">
        <v>0</v>
      </c>
      <c r="EW231" s="2">
        <v>0</v>
      </c>
      <c r="EX231" s="2">
        <v>0</v>
      </c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>
        <v>0</v>
      </c>
      <c r="FR231" s="2">
        <f t="shared" si="214"/>
        <v>0</v>
      </c>
      <c r="FS231" s="2">
        <v>0</v>
      </c>
      <c r="FT231" s="2"/>
      <c r="FU231" s="2"/>
      <c r="FV231" s="2"/>
      <c r="FW231" s="2"/>
      <c r="FX231" s="2">
        <v>87</v>
      </c>
      <c r="FY231" s="2">
        <v>105</v>
      </c>
      <c r="FZ231" s="2"/>
      <c r="GA231" s="2" t="s">
        <v>3</v>
      </c>
      <c r="GB231" s="2"/>
      <c r="GC231" s="2"/>
      <c r="GD231" s="2">
        <v>0</v>
      </c>
      <c r="GE231" s="2"/>
      <c r="GF231" s="2">
        <v>1350343556</v>
      </c>
      <c r="GG231" s="2">
        <v>2</v>
      </c>
      <c r="GH231" s="2">
        <v>1</v>
      </c>
      <c r="GI231" s="2">
        <v>-2</v>
      </c>
      <c r="GJ231" s="2">
        <v>0</v>
      </c>
      <c r="GK231" s="2">
        <f>ROUND(R231*(R12)/100,2)</f>
        <v>0</v>
      </c>
      <c r="GL231" s="2">
        <f t="shared" si="215"/>
        <v>0</v>
      </c>
      <c r="GM231" s="2">
        <f t="shared" si="216"/>
        <v>2269.15</v>
      </c>
      <c r="GN231" s="2">
        <f t="shared" si="217"/>
        <v>2269.15</v>
      </c>
      <c r="GO231" s="2">
        <f t="shared" si="218"/>
        <v>0</v>
      </c>
      <c r="GP231" s="2">
        <f t="shared" si="219"/>
        <v>0</v>
      </c>
      <c r="GQ231" s="2"/>
      <c r="GR231" s="2">
        <v>0</v>
      </c>
      <c r="GS231" s="2">
        <v>0</v>
      </c>
      <c r="GT231" s="2">
        <v>0</v>
      </c>
      <c r="GU231" s="2" t="s">
        <v>3</v>
      </c>
      <c r="GV231" s="2">
        <f t="shared" si="220"/>
        <v>0</v>
      </c>
      <c r="GW231" s="2">
        <v>1</v>
      </c>
      <c r="GX231" s="2">
        <f t="shared" si="221"/>
        <v>0</v>
      </c>
      <c r="GY231" s="2"/>
      <c r="GZ231" s="2"/>
      <c r="HA231" s="2">
        <v>0</v>
      </c>
      <c r="HB231" s="2">
        <v>0</v>
      </c>
      <c r="HC231" s="2">
        <f t="shared" si="222"/>
        <v>0</v>
      </c>
      <c r="HD231" s="2"/>
      <c r="HE231" s="2" t="s">
        <v>3</v>
      </c>
      <c r="HF231" s="2" t="s">
        <v>3</v>
      </c>
      <c r="HG231" s="2"/>
      <c r="HH231" s="2"/>
      <c r="HI231" s="2"/>
      <c r="HJ231" s="2"/>
      <c r="HK231" s="2"/>
      <c r="HL231" s="2"/>
      <c r="HM231" s="2" t="s">
        <v>3</v>
      </c>
      <c r="HN231" s="2" t="s">
        <v>3</v>
      </c>
      <c r="HO231" s="2" t="s">
        <v>3</v>
      </c>
      <c r="HP231" s="2" t="s">
        <v>3</v>
      </c>
      <c r="HQ231" s="2" t="s">
        <v>3</v>
      </c>
      <c r="HR231" s="2"/>
      <c r="HS231" s="2"/>
      <c r="HT231" s="2"/>
      <c r="HU231" s="2"/>
      <c r="HV231" s="2"/>
      <c r="HW231" s="2"/>
      <c r="HX231" s="2"/>
      <c r="HY231" s="2"/>
      <c r="HZ231" s="2"/>
      <c r="IA231" s="2"/>
      <c r="IB231" s="2"/>
      <c r="IC231" s="2"/>
      <c r="ID231" s="2"/>
      <c r="IE231" s="2"/>
      <c r="IF231" s="2"/>
      <c r="IG231" s="2"/>
      <c r="IH231" s="2"/>
      <c r="II231" s="2"/>
      <c r="IJ231" s="2"/>
      <c r="IK231" s="2">
        <v>0</v>
      </c>
      <c r="IL231" s="2"/>
      <c r="IM231" s="2"/>
      <c r="IN231" s="2"/>
      <c r="IO231" s="2"/>
      <c r="IP231" s="2"/>
      <c r="IQ231" s="2"/>
      <c r="IR231" s="2"/>
      <c r="IS231" s="2"/>
      <c r="IT231" s="2"/>
      <c r="IU231" s="2"/>
    </row>
    <row r="232" spans="1:255" x14ac:dyDescent="0.2">
      <c r="A232">
        <v>18</v>
      </c>
      <c r="B232">
        <v>1</v>
      </c>
      <c r="E232" t="s">
        <v>3</v>
      </c>
      <c r="F232" t="s">
        <v>267</v>
      </c>
      <c r="G232" t="s">
        <v>268</v>
      </c>
      <c r="H232" t="s">
        <v>48</v>
      </c>
      <c r="I232">
        <f>I226*J232</f>
        <v>0.26961200000000002</v>
      </c>
      <c r="J232">
        <v>0.15539596541786743</v>
      </c>
      <c r="K232">
        <v>0.1553957</v>
      </c>
      <c r="O232">
        <f t="shared" si="192"/>
        <v>24484.13</v>
      </c>
      <c r="P232">
        <f t="shared" si="193"/>
        <v>24484.13</v>
      </c>
      <c r="Q232">
        <f t="shared" si="223"/>
        <v>0</v>
      </c>
      <c r="R232">
        <f t="shared" si="194"/>
        <v>0</v>
      </c>
      <c r="S232">
        <f t="shared" si="195"/>
        <v>0</v>
      </c>
      <c r="T232">
        <f t="shared" si="196"/>
        <v>0</v>
      </c>
      <c r="U232">
        <f t="shared" si="197"/>
        <v>0</v>
      </c>
      <c r="V232">
        <f t="shared" si="198"/>
        <v>0</v>
      </c>
      <c r="W232">
        <f t="shared" si="199"/>
        <v>0</v>
      </c>
      <c r="X232">
        <f t="shared" si="200"/>
        <v>0</v>
      </c>
      <c r="Y232">
        <f t="shared" si="201"/>
        <v>0</v>
      </c>
      <c r="AA232">
        <v>-1</v>
      </c>
      <c r="AB232">
        <f t="shared" si="202"/>
        <v>8416.35</v>
      </c>
      <c r="AC232">
        <f t="shared" si="203"/>
        <v>8416.35</v>
      </c>
      <c r="AD232">
        <f t="shared" si="224"/>
        <v>0</v>
      </c>
      <c r="AE232">
        <f t="shared" si="225"/>
        <v>0</v>
      </c>
      <c r="AF232">
        <f t="shared" si="226"/>
        <v>0</v>
      </c>
      <c r="AG232">
        <f t="shared" si="204"/>
        <v>0</v>
      </c>
      <c r="AH232">
        <f t="shared" si="227"/>
        <v>0</v>
      </c>
      <c r="AI232">
        <f t="shared" si="228"/>
        <v>0</v>
      </c>
      <c r="AJ232">
        <f t="shared" si="205"/>
        <v>0</v>
      </c>
      <c r="AK232">
        <v>8416.35</v>
      </c>
      <c r="AL232">
        <v>8416.35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1</v>
      </c>
      <c r="AW232">
        <v>1</v>
      </c>
      <c r="AZ232">
        <v>1</v>
      </c>
      <c r="BA232">
        <v>1</v>
      </c>
      <c r="BB232">
        <v>1</v>
      </c>
      <c r="BC232">
        <v>10.79</v>
      </c>
      <c r="BD232" t="s">
        <v>3</v>
      </c>
      <c r="BE232" t="s">
        <v>3</v>
      </c>
      <c r="BF232" t="s">
        <v>3</v>
      </c>
      <c r="BG232" t="s">
        <v>3</v>
      </c>
      <c r="BH232">
        <v>3</v>
      </c>
      <c r="BI232">
        <v>1</v>
      </c>
      <c r="BJ232" t="s">
        <v>269</v>
      </c>
      <c r="BM232">
        <v>80</v>
      </c>
      <c r="BN232">
        <v>0</v>
      </c>
      <c r="BO232" t="s">
        <v>267</v>
      </c>
      <c r="BP232">
        <v>1</v>
      </c>
      <c r="BQ232">
        <v>30</v>
      </c>
      <c r="BR232">
        <v>0</v>
      </c>
      <c r="BS232">
        <v>1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3</v>
      </c>
      <c r="BZ232">
        <v>0</v>
      </c>
      <c r="CA232">
        <v>0</v>
      </c>
      <c r="CB232" t="s">
        <v>3</v>
      </c>
      <c r="CE232">
        <v>30</v>
      </c>
      <c r="CF232">
        <v>0</v>
      </c>
      <c r="CG232">
        <v>0</v>
      </c>
      <c r="CM232">
        <v>0</v>
      </c>
      <c r="CN232" t="s">
        <v>3</v>
      </c>
      <c r="CO232">
        <v>0</v>
      </c>
      <c r="CP232">
        <f t="shared" si="206"/>
        <v>24484.13</v>
      </c>
      <c r="CQ232">
        <f t="shared" si="207"/>
        <v>90812.42</v>
      </c>
      <c r="CR232">
        <f t="shared" si="229"/>
        <v>0</v>
      </c>
      <c r="CS232">
        <f t="shared" si="208"/>
        <v>0</v>
      </c>
      <c r="CT232">
        <f t="shared" si="209"/>
        <v>0</v>
      </c>
      <c r="CU232">
        <f t="shared" si="210"/>
        <v>0</v>
      </c>
      <c r="CV232">
        <f t="shared" si="211"/>
        <v>0</v>
      </c>
      <c r="CW232">
        <f t="shared" si="212"/>
        <v>0</v>
      </c>
      <c r="CX232">
        <f t="shared" si="213"/>
        <v>0</v>
      </c>
      <c r="CY232">
        <f>S232*(BZ232/100)</f>
        <v>0</v>
      </c>
      <c r="CZ232">
        <f>S232*(CA232/100)</f>
        <v>0</v>
      </c>
      <c r="DC232" t="s">
        <v>3</v>
      </c>
      <c r="DD232" t="s">
        <v>3</v>
      </c>
      <c r="DE232" t="s">
        <v>3</v>
      </c>
      <c r="DF232" t="s">
        <v>3</v>
      </c>
      <c r="DG232" t="s">
        <v>3</v>
      </c>
      <c r="DH232" t="s">
        <v>3</v>
      </c>
      <c r="DI232" t="s">
        <v>3</v>
      </c>
      <c r="DJ232" t="s">
        <v>3</v>
      </c>
      <c r="DK232" t="s">
        <v>3</v>
      </c>
      <c r="DL232" t="s">
        <v>3</v>
      </c>
      <c r="DM232" t="s">
        <v>3</v>
      </c>
      <c r="DN232">
        <v>87</v>
      </c>
      <c r="DO232">
        <v>105</v>
      </c>
      <c r="DP232">
        <v>1</v>
      </c>
      <c r="DQ232">
        <v>1</v>
      </c>
      <c r="DU232">
        <v>1009</v>
      </c>
      <c r="DV232" t="s">
        <v>48</v>
      </c>
      <c r="DW232" t="s">
        <v>48</v>
      </c>
      <c r="DX232">
        <v>1000</v>
      </c>
      <c r="DZ232" t="s">
        <v>3</v>
      </c>
      <c r="EA232" t="s">
        <v>3</v>
      </c>
      <c r="EB232" t="s">
        <v>3</v>
      </c>
      <c r="EC232" t="s">
        <v>3</v>
      </c>
      <c r="EE232">
        <v>49573341</v>
      </c>
      <c r="EF232">
        <v>30</v>
      </c>
      <c r="EG232" t="s">
        <v>129</v>
      </c>
      <c r="EH232">
        <v>0</v>
      </c>
      <c r="EI232" t="s">
        <v>3</v>
      </c>
      <c r="EJ232">
        <v>1</v>
      </c>
      <c r="EK232">
        <v>80</v>
      </c>
      <c r="EL232" t="s">
        <v>261</v>
      </c>
      <c r="EM232" t="s">
        <v>262</v>
      </c>
      <c r="EO232" t="s">
        <v>3</v>
      </c>
      <c r="EQ232">
        <v>1311744</v>
      </c>
      <c r="ER232">
        <v>8416.35</v>
      </c>
      <c r="ES232">
        <v>8416.35</v>
      </c>
      <c r="ET232">
        <v>0</v>
      </c>
      <c r="EU232">
        <v>0</v>
      </c>
      <c r="EV232">
        <v>0</v>
      </c>
      <c r="EW232">
        <v>0</v>
      </c>
      <c r="EX232">
        <v>0</v>
      </c>
      <c r="FQ232">
        <v>0</v>
      </c>
      <c r="FR232">
        <f t="shared" si="214"/>
        <v>0</v>
      </c>
      <c r="FS232">
        <v>0</v>
      </c>
      <c r="FX232">
        <v>87</v>
      </c>
      <c r="FY232">
        <v>105</v>
      </c>
      <c r="GA232" t="s">
        <v>3</v>
      </c>
      <c r="GD232">
        <v>0</v>
      </c>
      <c r="GF232">
        <v>1350343556</v>
      </c>
      <c r="GG232">
        <v>2</v>
      </c>
      <c r="GH232">
        <v>1</v>
      </c>
      <c r="GI232">
        <v>2</v>
      </c>
      <c r="GJ232">
        <v>0</v>
      </c>
      <c r="GK232">
        <f>ROUND(R232*(S12)/100,2)</f>
        <v>0</v>
      </c>
      <c r="GL232">
        <f t="shared" si="215"/>
        <v>0</v>
      </c>
      <c r="GM232">
        <f t="shared" si="216"/>
        <v>24484.13</v>
      </c>
      <c r="GN232">
        <f t="shared" si="217"/>
        <v>24484.13</v>
      </c>
      <c r="GO232">
        <f t="shared" si="218"/>
        <v>0</v>
      </c>
      <c r="GP232">
        <f t="shared" si="219"/>
        <v>0</v>
      </c>
      <c r="GR232">
        <v>0</v>
      </c>
      <c r="GS232">
        <v>0</v>
      </c>
      <c r="GT232">
        <v>0</v>
      </c>
      <c r="GU232" t="s">
        <v>3</v>
      </c>
      <c r="GV232">
        <f t="shared" si="220"/>
        <v>0</v>
      </c>
      <c r="GW232">
        <v>1</v>
      </c>
      <c r="GX232">
        <f t="shared" si="221"/>
        <v>0</v>
      </c>
      <c r="HA232">
        <v>0</v>
      </c>
      <c r="HB232">
        <v>0</v>
      </c>
      <c r="HC232">
        <f t="shared" si="222"/>
        <v>0</v>
      </c>
      <c r="HE232" t="s">
        <v>3</v>
      </c>
      <c r="HF232" t="s">
        <v>3</v>
      </c>
      <c r="HM232" t="s">
        <v>3</v>
      </c>
      <c r="HN232" t="s">
        <v>3</v>
      </c>
      <c r="HO232" t="s">
        <v>3</v>
      </c>
      <c r="HP232" t="s">
        <v>3</v>
      </c>
      <c r="HQ232" t="s">
        <v>3</v>
      </c>
      <c r="IK232">
        <v>0</v>
      </c>
    </row>
    <row r="233" spans="1:255" x14ac:dyDescent="0.2">
      <c r="A233" s="2">
        <v>18</v>
      </c>
      <c r="B233" s="2">
        <v>1</v>
      </c>
      <c r="C233" s="2">
        <v>102</v>
      </c>
      <c r="D233" s="2"/>
      <c r="E233" s="2" t="s">
        <v>3</v>
      </c>
      <c r="F233" s="2" t="s">
        <v>267</v>
      </c>
      <c r="G233" s="2" t="s">
        <v>270</v>
      </c>
      <c r="H233" s="2" t="s">
        <v>48</v>
      </c>
      <c r="I233" s="2">
        <f>I225*J233</f>
        <v>0.46349399999999996</v>
      </c>
      <c r="J233" s="2">
        <v>0.26714351585014406</v>
      </c>
      <c r="K233" s="2">
        <v>0.26714349999999998</v>
      </c>
      <c r="L233" s="2"/>
      <c r="M233" s="2"/>
      <c r="N233" s="2"/>
      <c r="O233" s="2">
        <f t="shared" si="192"/>
        <v>3900.93</v>
      </c>
      <c r="P233" s="2">
        <f t="shared" si="193"/>
        <v>3900.93</v>
      </c>
      <c r="Q233" s="2">
        <f t="shared" si="223"/>
        <v>0</v>
      </c>
      <c r="R233" s="2">
        <f t="shared" si="194"/>
        <v>0</v>
      </c>
      <c r="S233" s="2">
        <f t="shared" si="195"/>
        <v>0</v>
      </c>
      <c r="T233" s="2">
        <f t="shared" si="196"/>
        <v>0</v>
      </c>
      <c r="U233" s="2">
        <f t="shared" si="197"/>
        <v>0</v>
      </c>
      <c r="V233" s="2">
        <f t="shared" si="198"/>
        <v>0</v>
      </c>
      <c r="W233" s="2">
        <f t="shared" si="199"/>
        <v>0</v>
      </c>
      <c r="X233" s="2">
        <f t="shared" si="200"/>
        <v>0</v>
      </c>
      <c r="Y233" s="2">
        <f t="shared" si="201"/>
        <v>0</v>
      </c>
      <c r="Z233" s="2"/>
      <c r="AA233" s="2">
        <v>-1</v>
      </c>
      <c r="AB233" s="2">
        <f t="shared" si="202"/>
        <v>8416.35</v>
      </c>
      <c r="AC233" s="2">
        <f t="shared" si="203"/>
        <v>8416.35</v>
      </c>
      <c r="AD233" s="2">
        <f t="shared" si="224"/>
        <v>0</v>
      </c>
      <c r="AE233" s="2">
        <f t="shared" si="225"/>
        <v>0</v>
      </c>
      <c r="AF233" s="2">
        <f t="shared" si="226"/>
        <v>0</v>
      </c>
      <c r="AG233" s="2">
        <f t="shared" si="204"/>
        <v>0</v>
      </c>
      <c r="AH233" s="2">
        <f t="shared" si="227"/>
        <v>0</v>
      </c>
      <c r="AI233" s="2">
        <f t="shared" si="228"/>
        <v>0</v>
      </c>
      <c r="AJ233" s="2">
        <f t="shared" si="205"/>
        <v>0</v>
      </c>
      <c r="AK233" s="2">
        <v>8416.35</v>
      </c>
      <c r="AL233" s="2">
        <v>8416.35</v>
      </c>
      <c r="AM233" s="2">
        <v>0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87</v>
      </c>
      <c r="AU233" s="2">
        <v>105</v>
      </c>
      <c r="AV233" s="2">
        <v>1</v>
      </c>
      <c r="AW233" s="2">
        <v>1</v>
      </c>
      <c r="AX233" s="2"/>
      <c r="AY233" s="2"/>
      <c r="AZ233" s="2">
        <v>1</v>
      </c>
      <c r="BA233" s="2">
        <v>1</v>
      </c>
      <c r="BB233" s="2">
        <v>1</v>
      </c>
      <c r="BC233" s="2">
        <v>1</v>
      </c>
      <c r="BD233" s="2" t="s">
        <v>3</v>
      </c>
      <c r="BE233" s="2" t="s">
        <v>3</v>
      </c>
      <c r="BF233" s="2" t="s">
        <v>3</v>
      </c>
      <c r="BG233" s="2" t="s">
        <v>3</v>
      </c>
      <c r="BH233" s="2">
        <v>3</v>
      </c>
      <c r="BI233" s="2">
        <v>1</v>
      </c>
      <c r="BJ233" s="2" t="s">
        <v>269</v>
      </c>
      <c r="BK233" s="2"/>
      <c r="BL233" s="2"/>
      <c r="BM233" s="2">
        <v>80</v>
      </c>
      <c r="BN233" s="2">
        <v>0</v>
      </c>
      <c r="BO233" s="2" t="s">
        <v>3</v>
      </c>
      <c r="BP233" s="2">
        <v>0</v>
      </c>
      <c r="BQ233" s="2">
        <v>30</v>
      </c>
      <c r="BR233" s="2">
        <v>0</v>
      </c>
      <c r="BS233" s="2">
        <v>1</v>
      </c>
      <c r="BT233" s="2">
        <v>1</v>
      </c>
      <c r="BU233" s="2">
        <v>1</v>
      </c>
      <c r="BV233" s="2">
        <v>1</v>
      </c>
      <c r="BW233" s="2">
        <v>1</v>
      </c>
      <c r="BX233" s="2">
        <v>1</v>
      </c>
      <c r="BY233" s="2" t="s">
        <v>3</v>
      </c>
      <c r="BZ233" s="2">
        <v>87</v>
      </c>
      <c r="CA233" s="2">
        <v>105</v>
      </c>
      <c r="CB233" s="2" t="s">
        <v>3</v>
      </c>
      <c r="CC233" s="2"/>
      <c r="CD233" s="2"/>
      <c r="CE233" s="2">
        <v>30</v>
      </c>
      <c r="CF233" s="2">
        <v>0</v>
      </c>
      <c r="CG233" s="2">
        <v>0</v>
      </c>
      <c r="CH233" s="2"/>
      <c r="CI233" s="2"/>
      <c r="CJ233" s="2"/>
      <c r="CK233" s="2"/>
      <c r="CL233" s="2"/>
      <c r="CM233" s="2">
        <v>0</v>
      </c>
      <c r="CN233" s="2" t="s">
        <v>3</v>
      </c>
      <c r="CO233" s="2">
        <v>0</v>
      </c>
      <c r="CP233" s="2">
        <f t="shared" si="206"/>
        <v>3900.93</v>
      </c>
      <c r="CQ233" s="2">
        <f t="shared" si="207"/>
        <v>8416.35</v>
      </c>
      <c r="CR233" s="2">
        <f t="shared" si="229"/>
        <v>0</v>
      </c>
      <c r="CS233" s="2">
        <f t="shared" si="208"/>
        <v>0</v>
      </c>
      <c r="CT233" s="2">
        <f t="shared" si="209"/>
        <v>0</v>
      </c>
      <c r="CU233" s="2">
        <f t="shared" si="210"/>
        <v>0</v>
      </c>
      <c r="CV233" s="2">
        <f t="shared" si="211"/>
        <v>0</v>
      </c>
      <c r="CW233" s="2">
        <f t="shared" si="212"/>
        <v>0</v>
      </c>
      <c r="CX233" s="2">
        <f t="shared" si="213"/>
        <v>0</v>
      </c>
      <c r="CY233" s="2">
        <f>((S233*BZ233)/100)</f>
        <v>0</v>
      </c>
      <c r="CZ233" s="2">
        <f>((S233*CA233)/100)</f>
        <v>0</v>
      </c>
      <c r="DA233" s="2"/>
      <c r="DB233" s="2"/>
      <c r="DC233" s="2" t="s">
        <v>3</v>
      </c>
      <c r="DD233" s="2" t="s">
        <v>3</v>
      </c>
      <c r="DE233" s="2" t="s">
        <v>3</v>
      </c>
      <c r="DF233" s="2" t="s">
        <v>3</v>
      </c>
      <c r="DG233" s="2" t="s">
        <v>3</v>
      </c>
      <c r="DH233" s="2" t="s">
        <v>3</v>
      </c>
      <c r="DI233" s="2" t="s">
        <v>3</v>
      </c>
      <c r="DJ233" s="2" t="s">
        <v>3</v>
      </c>
      <c r="DK233" s="2" t="s">
        <v>3</v>
      </c>
      <c r="DL233" s="2" t="s">
        <v>3</v>
      </c>
      <c r="DM233" s="2" t="s">
        <v>3</v>
      </c>
      <c r="DN233" s="2">
        <v>0</v>
      </c>
      <c r="DO233" s="2">
        <v>0</v>
      </c>
      <c r="DP233" s="2">
        <v>1</v>
      </c>
      <c r="DQ233" s="2">
        <v>1</v>
      </c>
      <c r="DR233" s="2"/>
      <c r="DS233" s="2"/>
      <c r="DT233" s="2"/>
      <c r="DU233" s="2">
        <v>1009</v>
      </c>
      <c r="DV233" s="2" t="s">
        <v>48</v>
      </c>
      <c r="DW233" s="2" t="s">
        <v>48</v>
      </c>
      <c r="DX233" s="2">
        <v>1000</v>
      </c>
      <c r="DY233" s="2"/>
      <c r="DZ233" s="2" t="s">
        <v>3</v>
      </c>
      <c r="EA233" s="2" t="s">
        <v>3</v>
      </c>
      <c r="EB233" s="2" t="s">
        <v>3</v>
      </c>
      <c r="EC233" s="2" t="s">
        <v>3</v>
      </c>
      <c r="ED233" s="2"/>
      <c r="EE233" s="2">
        <v>49573341</v>
      </c>
      <c r="EF233" s="2">
        <v>30</v>
      </c>
      <c r="EG233" s="2" t="s">
        <v>129</v>
      </c>
      <c r="EH233" s="2">
        <v>0</v>
      </c>
      <c r="EI233" s="2" t="s">
        <v>3</v>
      </c>
      <c r="EJ233" s="2">
        <v>1</v>
      </c>
      <c r="EK233" s="2">
        <v>80</v>
      </c>
      <c r="EL233" s="2" t="s">
        <v>261</v>
      </c>
      <c r="EM233" s="2" t="s">
        <v>262</v>
      </c>
      <c r="EN233" s="2"/>
      <c r="EO233" s="2" t="s">
        <v>3</v>
      </c>
      <c r="EP233" s="2"/>
      <c r="EQ233" s="2">
        <v>1311744</v>
      </c>
      <c r="ER233" s="2">
        <v>8416.35</v>
      </c>
      <c r="ES233" s="2">
        <v>8416.35</v>
      </c>
      <c r="ET233" s="2">
        <v>0</v>
      </c>
      <c r="EU233" s="2">
        <v>0</v>
      </c>
      <c r="EV233" s="2">
        <v>0</v>
      </c>
      <c r="EW233" s="2">
        <v>0</v>
      </c>
      <c r="EX233" s="2">
        <v>0</v>
      </c>
      <c r="EY233" s="2"/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>
        <v>0</v>
      </c>
      <c r="FR233" s="2">
        <f t="shared" si="214"/>
        <v>0</v>
      </c>
      <c r="FS233" s="2">
        <v>0</v>
      </c>
      <c r="FT233" s="2"/>
      <c r="FU233" s="2"/>
      <c r="FV233" s="2"/>
      <c r="FW233" s="2"/>
      <c r="FX233" s="2">
        <v>87</v>
      </c>
      <c r="FY233" s="2">
        <v>105</v>
      </c>
      <c r="FZ233" s="2"/>
      <c r="GA233" s="2" t="s">
        <v>3</v>
      </c>
      <c r="GB233" s="2"/>
      <c r="GC233" s="2"/>
      <c r="GD233" s="2">
        <v>0</v>
      </c>
      <c r="GE233" s="2"/>
      <c r="GF233" s="2">
        <v>542484481</v>
      </c>
      <c r="GG233" s="2">
        <v>2</v>
      </c>
      <c r="GH233" s="2">
        <v>1</v>
      </c>
      <c r="GI233" s="2">
        <v>-2</v>
      </c>
      <c r="GJ233" s="2">
        <v>0</v>
      </c>
      <c r="GK233" s="2">
        <f>ROUND(R233*(R12)/100,2)</f>
        <v>0</v>
      </c>
      <c r="GL233" s="2">
        <f t="shared" si="215"/>
        <v>0</v>
      </c>
      <c r="GM233" s="2">
        <f t="shared" si="216"/>
        <v>3900.93</v>
      </c>
      <c r="GN233" s="2">
        <f t="shared" si="217"/>
        <v>3900.93</v>
      </c>
      <c r="GO233" s="2">
        <f t="shared" si="218"/>
        <v>0</v>
      </c>
      <c r="GP233" s="2">
        <f t="shared" si="219"/>
        <v>0</v>
      </c>
      <c r="GQ233" s="2"/>
      <c r="GR233" s="2">
        <v>0</v>
      </c>
      <c r="GS233" s="2">
        <v>3</v>
      </c>
      <c r="GT233" s="2">
        <v>0</v>
      </c>
      <c r="GU233" s="2" t="s">
        <v>3</v>
      </c>
      <c r="GV233" s="2">
        <f t="shared" si="220"/>
        <v>0</v>
      </c>
      <c r="GW233" s="2">
        <v>1</v>
      </c>
      <c r="GX233" s="2">
        <f t="shared" si="221"/>
        <v>0</v>
      </c>
      <c r="GY233" s="2"/>
      <c r="GZ233" s="2"/>
      <c r="HA233" s="2">
        <v>0</v>
      </c>
      <c r="HB233" s="2">
        <v>0</v>
      </c>
      <c r="HC233" s="2">
        <f t="shared" si="222"/>
        <v>0</v>
      </c>
      <c r="HD233" s="2"/>
      <c r="HE233" s="2" t="s">
        <v>3</v>
      </c>
      <c r="HF233" s="2" t="s">
        <v>3</v>
      </c>
      <c r="HG233" s="2"/>
      <c r="HH233" s="2"/>
      <c r="HI233" s="2"/>
      <c r="HJ233" s="2"/>
      <c r="HK233" s="2"/>
      <c r="HL233" s="2"/>
      <c r="HM233" s="2" t="s">
        <v>3</v>
      </c>
      <c r="HN233" s="2" t="s">
        <v>3</v>
      </c>
      <c r="HO233" s="2" t="s">
        <v>3</v>
      </c>
      <c r="HP233" s="2" t="s">
        <v>3</v>
      </c>
      <c r="HQ233" s="2" t="s">
        <v>3</v>
      </c>
      <c r="HR233" s="2"/>
      <c r="HS233" s="2"/>
      <c r="HT233" s="2"/>
      <c r="HU233" s="2"/>
      <c r="HV233" s="2"/>
      <c r="HW233" s="2"/>
      <c r="HX233" s="2"/>
      <c r="HY233" s="2"/>
      <c r="HZ233" s="2"/>
      <c r="IA233" s="2"/>
      <c r="IB233" s="2"/>
      <c r="IC233" s="2"/>
      <c r="ID233" s="2"/>
      <c r="IE233" s="2"/>
      <c r="IF233" s="2"/>
      <c r="IG233" s="2"/>
      <c r="IH233" s="2"/>
      <c r="II233" s="2"/>
      <c r="IJ233" s="2"/>
      <c r="IK233" s="2">
        <v>0</v>
      </c>
      <c r="IL233" s="2"/>
      <c r="IM233" s="2"/>
      <c r="IN233" s="2"/>
      <c r="IO233" s="2"/>
      <c r="IP233" s="2"/>
      <c r="IQ233" s="2"/>
      <c r="IR233" s="2"/>
      <c r="IS233" s="2"/>
      <c r="IT233" s="2"/>
      <c r="IU233" s="2"/>
    </row>
    <row r="234" spans="1:255" x14ac:dyDescent="0.2">
      <c r="A234">
        <v>18</v>
      </c>
      <c r="B234">
        <v>1</v>
      </c>
      <c r="C234">
        <v>104</v>
      </c>
      <c r="E234" t="s">
        <v>3</v>
      </c>
      <c r="F234" t="s">
        <v>267</v>
      </c>
      <c r="G234" t="s">
        <v>270</v>
      </c>
      <c r="H234" t="s">
        <v>48</v>
      </c>
      <c r="I234">
        <f>I226*J234</f>
        <v>0.46349399999999996</v>
      </c>
      <c r="J234">
        <v>0.26714351585014406</v>
      </c>
      <c r="K234">
        <v>0.26714349999999998</v>
      </c>
      <c r="O234">
        <f t="shared" si="192"/>
        <v>42091.03</v>
      </c>
      <c r="P234">
        <f t="shared" si="193"/>
        <v>42091.03</v>
      </c>
      <c r="Q234">
        <f t="shared" si="223"/>
        <v>0</v>
      </c>
      <c r="R234">
        <f t="shared" si="194"/>
        <v>0</v>
      </c>
      <c r="S234">
        <f t="shared" si="195"/>
        <v>0</v>
      </c>
      <c r="T234">
        <f t="shared" si="196"/>
        <v>0</v>
      </c>
      <c r="U234">
        <f t="shared" si="197"/>
        <v>0</v>
      </c>
      <c r="V234">
        <f t="shared" si="198"/>
        <v>0</v>
      </c>
      <c r="W234">
        <f t="shared" si="199"/>
        <v>0</v>
      </c>
      <c r="X234">
        <f t="shared" si="200"/>
        <v>0</v>
      </c>
      <c r="Y234">
        <f t="shared" si="201"/>
        <v>0</v>
      </c>
      <c r="AA234">
        <v>-1</v>
      </c>
      <c r="AB234">
        <f t="shared" si="202"/>
        <v>8416.35</v>
      </c>
      <c r="AC234">
        <f t="shared" si="203"/>
        <v>8416.35</v>
      </c>
      <c r="AD234">
        <f t="shared" si="224"/>
        <v>0</v>
      </c>
      <c r="AE234">
        <f t="shared" si="225"/>
        <v>0</v>
      </c>
      <c r="AF234">
        <f t="shared" si="226"/>
        <v>0</v>
      </c>
      <c r="AG234">
        <f t="shared" si="204"/>
        <v>0</v>
      </c>
      <c r="AH234">
        <f t="shared" si="227"/>
        <v>0</v>
      </c>
      <c r="AI234">
        <f t="shared" si="228"/>
        <v>0</v>
      </c>
      <c r="AJ234">
        <f t="shared" si="205"/>
        <v>0</v>
      </c>
      <c r="AK234">
        <v>8416.35</v>
      </c>
      <c r="AL234">
        <v>8416.35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1</v>
      </c>
      <c r="AW234">
        <v>1</v>
      </c>
      <c r="AZ234">
        <v>1</v>
      </c>
      <c r="BA234">
        <v>1</v>
      </c>
      <c r="BB234">
        <v>1</v>
      </c>
      <c r="BC234">
        <v>10.79</v>
      </c>
      <c r="BD234" t="s">
        <v>3</v>
      </c>
      <c r="BE234" t="s">
        <v>3</v>
      </c>
      <c r="BF234" t="s">
        <v>3</v>
      </c>
      <c r="BG234" t="s">
        <v>3</v>
      </c>
      <c r="BH234">
        <v>3</v>
      </c>
      <c r="BI234">
        <v>1</v>
      </c>
      <c r="BJ234" t="s">
        <v>269</v>
      </c>
      <c r="BM234">
        <v>80</v>
      </c>
      <c r="BN234">
        <v>0</v>
      </c>
      <c r="BO234" t="s">
        <v>267</v>
      </c>
      <c r="BP234">
        <v>1</v>
      </c>
      <c r="BQ234">
        <v>30</v>
      </c>
      <c r="BR234">
        <v>0</v>
      </c>
      <c r="BS234">
        <v>1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3</v>
      </c>
      <c r="BZ234">
        <v>0</v>
      </c>
      <c r="CA234">
        <v>0</v>
      </c>
      <c r="CB234" t="s">
        <v>3</v>
      </c>
      <c r="CE234">
        <v>30</v>
      </c>
      <c r="CF234">
        <v>0</v>
      </c>
      <c r="CG234">
        <v>0</v>
      </c>
      <c r="CM234">
        <v>0</v>
      </c>
      <c r="CN234" t="s">
        <v>3</v>
      </c>
      <c r="CO234">
        <v>0</v>
      </c>
      <c r="CP234">
        <f t="shared" si="206"/>
        <v>42091.03</v>
      </c>
      <c r="CQ234">
        <f t="shared" si="207"/>
        <v>90812.42</v>
      </c>
      <c r="CR234">
        <f t="shared" si="229"/>
        <v>0</v>
      </c>
      <c r="CS234">
        <f t="shared" si="208"/>
        <v>0</v>
      </c>
      <c r="CT234">
        <f t="shared" si="209"/>
        <v>0</v>
      </c>
      <c r="CU234">
        <f t="shared" si="210"/>
        <v>0</v>
      </c>
      <c r="CV234">
        <f t="shared" si="211"/>
        <v>0</v>
      </c>
      <c r="CW234">
        <f t="shared" si="212"/>
        <v>0</v>
      </c>
      <c r="CX234">
        <f t="shared" si="213"/>
        <v>0</v>
      </c>
      <c r="CY234">
        <f>S234*(BZ234/100)</f>
        <v>0</v>
      </c>
      <c r="CZ234">
        <f>S234*(CA234/100)</f>
        <v>0</v>
      </c>
      <c r="DC234" t="s">
        <v>3</v>
      </c>
      <c r="DD234" t="s">
        <v>3</v>
      </c>
      <c r="DE234" t="s">
        <v>3</v>
      </c>
      <c r="DF234" t="s">
        <v>3</v>
      </c>
      <c r="DG234" t="s">
        <v>3</v>
      </c>
      <c r="DH234" t="s">
        <v>3</v>
      </c>
      <c r="DI234" t="s">
        <v>3</v>
      </c>
      <c r="DJ234" t="s">
        <v>3</v>
      </c>
      <c r="DK234" t="s">
        <v>3</v>
      </c>
      <c r="DL234" t="s">
        <v>3</v>
      </c>
      <c r="DM234" t="s">
        <v>3</v>
      </c>
      <c r="DN234">
        <v>87</v>
      </c>
      <c r="DO234">
        <v>105</v>
      </c>
      <c r="DP234">
        <v>1</v>
      </c>
      <c r="DQ234">
        <v>1</v>
      </c>
      <c r="DU234">
        <v>1009</v>
      </c>
      <c r="DV234" t="s">
        <v>48</v>
      </c>
      <c r="DW234" t="s">
        <v>48</v>
      </c>
      <c r="DX234">
        <v>1000</v>
      </c>
      <c r="DZ234" t="s">
        <v>3</v>
      </c>
      <c r="EA234" t="s">
        <v>3</v>
      </c>
      <c r="EB234" t="s">
        <v>3</v>
      </c>
      <c r="EC234" t="s">
        <v>3</v>
      </c>
      <c r="EE234">
        <v>49573341</v>
      </c>
      <c r="EF234">
        <v>30</v>
      </c>
      <c r="EG234" t="s">
        <v>129</v>
      </c>
      <c r="EH234">
        <v>0</v>
      </c>
      <c r="EI234" t="s">
        <v>3</v>
      </c>
      <c r="EJ234">
        <v>1</v>
      </c>
      <c r="EK234">
        <v>80</v>
      </c>
      <c r="EL234" t="s">
        <v>261</v>
      </c>
      <c r="EM234" t="s">
        <v>262</v>
      </c>
      <c r="EO234" t="s">
        <v>3</v>
      </c>
      <c r="EQ234">
        <v>1311744</v>
      </c>
      <c r="ER234">
        <v>8416.35</v>
      </c>
      <c r="ES234">
        <v>8416.35</v>
      </c>
      <c r="ET234">
        <v>0</v>
      </c>
      <c r="EU234">
        <v>0</v>
      </c>
      <c r="EV234">
        <v>0</v>
      </c>
      <c r="EW234">
        <v>0</v>
      </c>
      <c r="EX234">
        <v>0</v>
      </c>
      <c r="FQ234">
        <v>0</v>
      </c>
      <c r="FR234">
        <f t="shared" si="214"/>
        <v>0</v>
      </c>
      <c r="FS234">
        <v>0</v>
      </c>
      <c r="FX234">
        <v>87</v>
      </c>
      <c r="FY234">
        <v>105</v>
      </c>
      <c r="GA234" t="s">
        <v>3</v>
      </c>
      <c r="GD234">
        <v>0</v>
      </c>
      <c r="GF234">
        <v>542484481</v>
      </c>
      <c r="GG234">
        <v>2</v>
      </c>
      <c r="GH234">
        <v>1</v>
      </c>
      <c r="GI234">
        <v>2</v>
      </c>
      <c r="GJ234">
        <v>0</v>
      </c>
      <c r="GK234">
        <f>ROUND(R234*(S12)/100,2)</f>
        <v>0</v>
      </c>
      <c r="GL234">
        <f t="shared" si="215"/>
        <v>0</v>
      </c>
      <c r="GM234">
        <f t="shared" si="216"/>
        <v>42091.03</v>
      </c>
      <c r="GN234">
        <f t="shared" si="217"/>
        <v>42091.03</v>
      </c>
      <c r="GO234">
        <f t="shared" si="218"/>
        <v>0</v>
      </c>
      <c r="GP234">
        <f t="shared" si="219"/>
        <v>0</v>
      </c>
      <c r="GR234">
        <v>0</v>
      </c>
      <c r="GS234">
        <v>3</v>
      </c>
      <c r="GT234">
        <v>0</v>
      </c>
      <c r="GU234" t="s">
        <v>3</v>
      </c>
      <c r="GV234">
        <f t="shared" si="220"/>
        <v>0</v>
      </c>
      <c r="GW234">
        <v>1</v>
      </c>
      <c r="GX234">
        <f t="shared" si="221"/>
        <v>0</v>
      </c>
      <c r="HA234">
        <v>0</v>
      </c>
      <c r="HB234">
        <v>0</v>
      </c>
      <c r="HC234">
        <f t="shared" si="222"/>
        <v>0</v>
      </c>
      <c r="HE234" t="s">
        <v>3</v>
      </c>
      <c r="HF234" t="s">
        <v>3</v>
      </c>
      <c r="HM234" t="s">
        <v>3</v>
      </c>
      <c r="HN234" t="s">
        <v>3</v>
      </c>
      <c r="HO234" t="s">
        <v>3</v>
      </c>
      <c r="HP234" t="s">
        <v>3</v>
      </c>
      <c r="HQ234" t="s">
        <v>3</v>
      </c>
      <c r="IK234">
        <v>0</v>
      </c>
    </row>
    <row r="235" spans="1:255" x14ac:dyDescent="0.2">
      <c r="A235" s="2">
        <v>18</v>
      </c>
      <c r="B235" s="2">
        <v>1</v>
      </c>
      <c r="C235" s="2"/>
      <c r="D235" s="2"/>
      <c r="E235" s="2" t="s">
        <v>3</v>
      </c>
      <c r="F235" s="2" t="s">
        <v>271</v>
      </c>
      <c r="G235" s="2" t="s">
        <v>272</v>
      </c>
      <c r="H235" s="2" t="s">
        <v>48</v>
      </c>
      <c r="I235" s="2">
        <f>I225*J235</f>
        <v>5.9175999999999999E-2</v>
      </c>
      <c r="J235" s="2">
        <v>3.4107204610951007E-2</v>
      </c>
      <c r="K235" s="2">
        <v>3.4107100000000001E-2</v>
      </c>
      <c r="L235" s="2"/>
      <c r="M235" s="2"/>
      <c r="N235" s="2"/>
      <c r="O235" s="2">
        <f t="shared" si="192"/>
        <v>591.77</v>
      </c>
      <c r="P235" s="2">
        <f t="shared" si="193"/>
        <v>591.77</v>
      </c>
      <c r="Q235" s="2">
        <f t="shared" si="223"/>
        <v>0</v>
      </c>
      <c r="R235" s="2">
        <f t="shared" si="194"/>
        <v>0</v>
      </c>
      <c r="S235" s="2">
        <f t="shared" si="195"/>
        <v>0</v>
      </c>
      <c r="T235" s="2">
        <f t="shared" si="196"/>
        <v>0</v>
      </c>
      <c r="U235" s="2">
        <f t="shared" si="197"/>
        <v>0</v>
      </c>
      <c r="V235" s="2">
        <f t="shared" si="198"/>
        <v>0</v>
      </c>
      <c r="W235" s="2">
        <f t="shared" si="199"/>
        <v>0</v>
      </c>
      <c r="X235" s="2">
        <f t="shared" si="200"/>
        <v>0</v>
      </c>
      <c r="Y235" s="2">
        <f t="shared" si="201"/>
        <v>0</v>
      </c>
      <c r="Z235" s="2"/>
      <c r="AA235" s="2">
        <v>-1</v>
      </c>
      <c r="AB235" s="2">
        <f t="shared" si="202"/>
        <v>10000.219999999999</v>
      </c>
      <c r="AC235" s="2">
        <f t="shared" si="203"/>
        <v>10000.219999999999</v>
      </c>
      <c r="AD235" s="2">
        <f t="shared" si="224"/>
        <v>0</v>
      </c>
      <c r="AE235" s="2">
        <f t="shared" si="225"/>
        <v>0</v>
      </c>
      <c r="AF235" s="2">
        <f t="shared" si="226"/>
        <v>0</v>
      </c>
      <c r="AG235" s="2">
        <f t="shared" si="204"/>
        <v>0</v>
      </c>
      <c r="AH235" s="2">
        <f t="shared" si="227"/>
        <v>0</v>
      </c>
      <c r="AI235" s="2">
        <f t="shared" si="228"/>
        <v>0</v>
      </c>
      <c r="AJ235" s="2">
        <f t="shared" si="205"/>
        <v>0</v>
      </c>
      <c r="AK235" s="2">
        <v>10000.219999999999</v>
      </c>
      <c r="AL235" s="2">
        <v>10000.219999999999</v>
      </c>
      <c r="AM235" s="2">
        <v>0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87</v>
      </c>
      <c r="AU235" s="2">
        <v>105</v>
      </c>
      <c r="AV235" s="2">
        <v>1</v>
      </c>
      <c r="AW235" s="2">
        <v>1</v>
      </c>
      <c r="AX235" s="2"/>
      <c r="AY235" s="2"/>
      <c r="AZ235" s="2">
        <v>1</v>
      </c>
      <c r="BA235" s="2">
        <v>1</v>
      </c>
      <c r="BB235" s="2">
        <v>1</v>
      </c>
      <c r="BC235" s="2">
        <v>1</v>
      </c>
      <c r="BD235" s="2" t="s">
        <v>3</v>
      </c>
      <c r="BE235" s="2" t="s">
        <v>3</v>
      </c>
      <c r="BF235" s="2" t="s">
        <v>3</v>
      </c>
      <c r="BG235" s="2" t="s">
        <v>3</v>
      </c>
      <c r="BH235" s="2">
        <v>3</v>
      </c>
      <c r="BI235" s="2">
        <v>1</v>
      </c>
      <c r="BJ235" s="2" t="s">
        <v>273</v>
      </c>
      <c r="BK235" s="2"/>
      <c r="BL235" s="2"/>
      <c r="BM235" s="2">
        <v>80</v>
      </c>
      <c r="BN235" s="2">
        <v>0</v>
      </c>
      <c r="BO235" s="2" t="s">
        <v>3</v>
      </c>
      <c r="BP235" s="2">
        <v>0</v>
      </c>
      <c r="BQ235" s="2">
        <v>30</v>
      </c>
      <c r="BR235" s="2">
        <v>0</v>
      </c>
      <c r="BS235" s="2">
        <v>1</v>
      </c>
      <c r="BT235" s="2">
        <v>1</v>
      </c>
      <c r="BU235" s="2">
        <v>1</v>
      </c>
      <c r="BV235" s="2">
        <v>1</v>
      </c>
      <c r="BW235" s="2">
        <v>1</v>
      </c>
      <c r="BX235" s="2">
        <v>1</v>
      </c>
      <c r="BY235" s="2" t="s">
        <v>3</v>
      </c>
      <c r="BZ235" s="2">
        <v>87</v>
      </c>
      <c r="CA235" s="2">
        <v>105</v>
      </c>
      <c r="CB235" s="2" t="s">
        <v>3</v>
      </c>
      <c r="CC235" s="2"/>
      <c r="CD235" s="2"/>
      <c r="CE235" s="2">
        <v>30</v>
      </c>
      <c r="CF235" s="2">
        <v>0</v>
      </c>
      <c r="CG235" s="2">
        <v>0</v>
      </c>
      <c r="CH235" s="2"/>
      <c r="CI235" s="2"/>
      <c r="CJ235" s="2"/>
      <c r="CK235" s="2"/>
      <c r="CL235" s="2"/>
      <c r="CM235" s="2">
        <v>0</v>
      </c>
      <c r="CN235" s="2" t="s">
        <v>3</v>
      </c>
      <c r="CO235" s="2">
        <v>0</v>
      </c>
      <c r="CP235" s="2">
        <f t="shared" si="206"/>
        <v>591.77</v>
      </c>
      <c r="CQ235" s="2">
        <f t="shared" si="207"/>
        <v>10000.219999999999</v>
      </c>
      <c r="CR235" s="2">
        <f t="shared" si="229"/>
        <v>0</v>
      </c>
      <c r="CS235" s="2">
        <f t="shared" si="208"/>
        <v>0</v>
      </c>
      <c r="CT235" s="2">
        <f t="shared" si="209"/>
        <v>0</v>
      </c>
      <c r="CU235" s="2">
        <f t="shared" si="210"/>
        <v>0</v>
      </c>
      <c r="CV235" s="2">
        <f t="shared" si="211"/>
        <v>0</v>
      </c>
      <c r="CW235" s="2">
        <f t="shared" si="212"/>
        <v>0</v>
      </c>
      <c r="CX235" s="2">
        <f t="shared" si="213"/>
        <v>0</v>
      </c>
      <c r="CY235" s="2">
        <f>((S235*BZ235)/100)</f>
        <v>0</v>
      </c>
      <c r="CZ235" s="2">
        <f>((S235*CA235)/100)</f>
        <v>0</v>
      </c>
      <c r="DA235" s="2"/>
      <c r="DB235" s="2"/>
      <c r="DC235" s="2" t="s">
        <v>3</v>
      </c>
      <c r="DD235" s="2" t="s">
        <v>3</v>
      </c>
      <c r="DE235" s="2" t="s">
        <v>3</v>
      </c>
      <c r="DF235" s="2" t="s">
        <v>3</v>
      </c>
      <c r="DG235" s="2" t="s">
        <v>3</v>
      </c>
      <c r="DH235" s="2" t="s">
        <v>3</v>
      </c>
      <c r="DI235" s="2" t="s">
        <v>3</v>
      </c>
      <c r="DJ235" s="2" t="s">
        <v>3</v>
      </c>
      <c r="DK235" s="2" t="s">
        <v>3</v>
      </c>
      <c r="DL235" s="2" t="s">
        <v>3</v>
      </c>
      <c r="DM235" s="2" t="s">
        <v>3</v>
      </c>
      <c r="DN235" s="2">
        <v>0</v>
      </c>
      <c r="DO235" s="2">
        <v>0</v>
      </c>
      <c r="DP235" s="2">
        <v>1</v>
      </c>
      <c r="DQ235" s="2">
        <v>1</v>
      </c>
      <c r="DR235" s="2"/>
      <c r="DS235" s="2"/>
      <c r="DT235" s="2"/>
      <c r="DU235" s="2">
        <v>1009</v>
      </c>
      <c r="DV235" s="2" t="s">
        <v>48</v>
      </c>
      <c r="DW235" s="2" t="s">
        <v>48</v>
      </c>
      <c r="DX235" s="2">
        <v>1000</v>
      </c>
      <c r="DY235" s="2"/>
      <c r="DZ235" s="2" t="s">
        <v>3</v>
      </c>
      <c r="EA235" s="2" t="s">
        <v>3</v>
      </c>
      <c r="EB235" s="2" t="s">
        <v>3</v>
      </c>
      <c r="EC235" s="2" t="s">
        <v>3</v>
      </c>
      <c r="ED235" s="2"/>
      <c r="EE235" s="2">
        <v>49573341</v>
      </c>
      <c r="EF235" s="2">
        <v>30</v>
      </c>
      <c r="EG235" s="2" t="s">
        <v>129</v>
      </c>
      <c r="EH235" s="2">
        <v>0</v>
      </c>
      <c r="EI235" s="2" t="s">
        <v>3</v>
      </c>
      <c r="EJ235" s="2">
        <v>1</v>
      </c>
      <c r="EK235" s="2">
        <v>80</v>
      </c>
      <c r="EL235" s="2" t="s">
        <v>261</v>
      </c>
      <c r="EM235" s="2" t="s">
        <v>262</v>
      </c>
      <c r="EN235" s="2"/>
      <c r="EO235" s="2" t="s">
        <v>3</v>
      </c>
      <c r="EP235" s="2"/>
      <c r="EQ235" s="2">
        <v>1311744</v>
      </c>
      <c r="ER235" s="2">
        <v>10000.219999999999</v>
      </c>
      <c r="ES235" s="2">
        <v>10000.219999999999</v>
      </c>
      <c r="ET235" s="2">
        <v>0</v>
      </c>
      <c r="EU235" s="2">
        <v>0</v>
      </c>
      <c r="EV235" s="2">
        <v>0</v>
      </c>
      <c r="EW235" s="2">
        <v>0</v>
      </c>
      <c r="EX235" s="2">
        <v>0</v>
      </c>
      <c r="EY235" s="2"/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>
        <v>0</v>
      </c>
      <c r="FR235" s="2">
        <f t="shared" si="214"/>
        <v>0</v>
      </c>
      <c r="FS235" s="2">
        <v>0</v>
      </c>
      <c r="FT235" s="2"/>
      <c r="FU235" s="2"/>
      <c r="FV235" s="2"/>
      <c r="FW235" s="2"/>
      <c r="FX235" s="2">
        <v>87</v>
      </c>
      <c r="FY235" s="2">
        <v>105</v>
      </c>
      <c r="FZ235" s="2"/>
      <c r="GA235" s="2" t="s">
        <v>3</v>
      </c>
      <c r="GB235" s="2"/>
      <c r="GC235" s="2"/>
      <c r="GD235" s="2">
        <v>0</v>
      </c>
      <c r="GE235" s="2"/>
      <c r="GF235" s="2">
        <v>-1737943988</v>
      </c>
      <c r="GG235" s="2">
        <v>2</v>
      </c>
      <c r="GH235" s="2">
        <v>1</v>
      </c>
      <c r="GI235" s="2">
        <v>-2</v>
      </c>
      <c r="GJ235" s="2">
        <v>0</v>
      </c>
      <c r="GK235" s="2">
        <f>ROUND(R235*(R12)/100,2)</f>
        <v>0</v>
      </c>
      <c r="GL235" s="2">
        <f t="shared" si="215"/>
        <v>0</v>
      </c>
      <c r="GM235" s="2">
        <f t="shared" si="216"/>
        <v>591.77</v>
      </c>
      <c r="GN235" s="2">
        <f t="shared" si="217"/>
        <v>591.77</v>
      </c>
      <c r="GO235" s="2">
        <f t="shared" si="218"/>
        <v>0</v>
      </c>
      <c r="GP235" s="2">
        <f t="shared" si="219"/>
        <v>0</v>
      </c>
      <c r="GQ235" s="2"/>
      <c r="GR235" s="2">
        <v>0</v>
      </c>
      <c r="GS235" s="2">
        <v>0</v>
      </c>
      <c r="GT235" s="2">
        <v>0</v>
      </c>
      <c r="GU235" s="2" t="s">
        <v>3</v>
      </c>
      <c r="GV235" s="2">
        <f t="shared" si="220"/>
        <v>0</v>
      </c>
      <c r="GW235" s="2">
        <v>1</v>
      </c>
      <c r="GX235" s="2">
        <f t="shared" si="221"/>
        <v>0</v>
      </c>
      <c r="GY235" s="2"/>
      <c r="GZ235" s="2"/>
      <c r="HA235" s="2">
        <v>0</v>
      </c>
      <c r="HB235" s="2">
        <v>0</v>
      </c>
      <c r="HC235" s="2">
        <f t="shared" si="222"/>
        <v>0</v>
      </c>
      <c r="HD235" s="2"/>
      <c r="HE235" s="2" t="s">
        <v>3</v>
      </c>
      <c r="HF235" s="2" t="s">
        <v>3</v>
      </c>
      <c r="HG235" s="2"/>
      <c r="HH235" s="2"/>
      <c r="HI235" s="2"/>
      <c r="HJ235" s="2"/>
      <c r="HK235" s="2"/>
      <c r="HL235" s="2"/>
      <c r="HM235" s="2" t="s">
        <v>3</v>
      </c>
      <c r="HN235" s="2" t="s">
        <v>3</v>
      </c>
      <c r="HO235" s="2" t="s">
        <v>3</v>
      </c>
      <c r="HP235" s="2" t="s">
        <v>3</v>
      </c>
      <c r="HQ235" s="2" t="s">
        <v>3</v>
      </c>
      <c r="HR235" s="2"/>
      <c r="HS235" s="2"/>
      <c r="HT235" s="2"/>
      <c r="HU235" s="2"/>
      <c r="HV235" s="2"/>
      <c r="HW235" s="2"/>
      <c r="HX235" s="2"/>
      <c r="HY235" s="2"/>
      <c r="HZ235" s="2"/>
      <c r="IA235" s="2"/>
      <c r="IB235" s="2"/>
      <c r="IC235" s="2"/>
      <c r="ID235" s="2"/>
      <c r="IE235" s="2"/>
      <c r="IF235" s="2"/>
      <c r="IG235" s="2"/>
      <c r="IH235" s="2"/>
      <c r="II235" s="2"/>
      <c r="IJ235" s="2"/>
      <c r="IK235" s="2">
        <v>0</v>
      </c>
      <c r="IL235" s="2"/>
      <c r="IM235" s="2"/>
      <c r="IN235" s="2"/>
      <c r="IO235" s="2"/>
      <c r="IP235" s="2"/>
      <c r="IQ235" s="2"/>
      <c r="IR235" s="2"/>
      <c r="IS235" s="2"/>
      <c r="IT235" s="2"/>
      <c r="IU235" s="2"/>
    </row>
    <row r="236" spans="1:255" x14ac:dyDescent="0.2">
      <c r="A236">
        <v>18</v>
      </c>
      <c r="B236">
        <v>1</v>
      </c>
      <c r="E236" t="s">
        <v>3</v>
      </c>
      <c r="F236" t="s">
        <v>271</v>
      </c>
      <c r="G236" t="s">
        <v>272</v>
      </c>
      <c r="H236" t="s">
        <v>48</v>
      </c>
      <c r="I236">
        <f>I226*J236</f>
        <v>5.9175999999999999E-2</v>
      </c>
      <c r="J236">
        <v>3.4107204610951007E-2</v>
      </c>
      <c r="K236">
        <v>3.4107100000000001E-2</v>
      </c>
      <c r="O236">
        <f t="shared" si="192"/>
        <v>3225.15</v>
      </c>
      <c r="P236">
        <f t="shared" si="193"/>
        <v>3225.15</v>
      </c>
      <c r="Q236">
        <f t="shared" si="223"/>
        <v>0</v>
      </c>
      <c r="R236">
        <f t="shared" si="194"/>
        <v>0</v>
      </c>
      <c r="S236">
        <f t="shared" si="195"/>
        <v>0</v>
      </c>
      <c r="T236">
        <f t="shared" si="196"/>
        <v>0</v>
      </c>
      <c r="U236">
        <f t="shared" si="197"/>
        <v>0</v>
      </c>
      <c r="V236">
        <f t="shared" si="198"/>
        <v>0</v>
      </c>
      <c r="W236">
        <f t="shared" si="199"/>
        <v>0</v>
      </c>
      <c r="X236">
        <f t="shared" si="200"/>
        <v>0</v>
      </c>
      <c r="Y236">
        <f t="shared" si="201"/>
        <v>0</v>
      </c>
      <c r="AA236">
        <v>-1</v>
      </c>
      <c r="AB236">
        <f t="shared" si="202"/>
        <v>10000.219999999999</v>
      </c>
      <c r="AC236">
        <f t="shared" si="203"/>
        <v>10000.219999999999</v>
      </c>
      <c r="AD236">
        <f t="shared" si="224"/>
        <v>0</v>
      </c>
      <c r="AE236">
        <f t="shared" si="225"/>
        <v>0</v>
      </c>
      <c r="AF236">
        <f t="shared" si="226"/>
        <v>0</v>
      </c>
      <c r="AG236">
        <f t="shared" si="204"/>
        <v>0</v>
      </c>
      <c r="AH236">
        <f t="shared" si="227"/>
        <v>0</v>
      </c>
      <c r="AI236">
        <f t="shared" si="228"/>
        <v>0</v>
      </c>
      <c r="AJ236">
        <f t="shared" si="205"/>
        <v>0</v>
      </c>
      <c r="AK236">
        <v>10000.219999999999</v>
      </c>
      <c r="AL236">
        <v>10000.219999999999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1</v>
      </c>
      <c r="AW236">
        <v>1</v>
      </c>
      <c r="AZ236">
        <v>1</v>
      </c>
      <c r="BA236">
        <v>1</v>
      </c>
      <c r="BB236">
        <v>1</v>
      </c>
      <c r="BC236">
        <v>5.45</v>
      </c>
      <c r="BD236" t="s">
        <v>3</v>
      </c>
      <c r="BE236" t="s">
        <v>3</v>
      </c>
      <c r="BF236" t="s">
        <v>3</v>
      </c>
      <c r="BG236" t="s">
        <v>3</v>
      </c>
      <c r="BH236">
        <v>3</v>
      </c>
      <c r="BI236">
        <v>1</v>
      </c>
      <c r="BJ236" t="s">
        <v>273</v>
      </c>
      <c r="BM236">
        <v>80</v>
      </c>
      <c r="BN236">
        <v>0</v>
      </c>
      <c r="BO236" t="s">
        <v>271</v>
      </c>
      <c r="BP236">
        <v>1</v>
      </c>
      <c r="BQ236">
        <v>30</v>
      </c>
      <c r="BR236">
        <v>0</v>
      </c>
      <c r="BS236">
        <v>1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3</v>
      </c>
      <c r="BZ236">
        <v>0</v>
      </c>
      <c r="CA236">
        <v>0</v>
      </c>
      <c r="CB236" t="s">
        <v>3</v>
      </c>
      <c r="CE236">
        <v>30</v>
      </c>
      <c r="CF236">
        <v>0</v>
      </c>
      <c r="CG236">
        <v>0</v>
      </c>
      <c r="CM236">
        <v>0</v>
      </c>
      <c r="CN236" t="s">
        <v>3</v>
      </c>
      <c r="CO236">
        <v>0</v>
      </c>
      <c r="CP236">
        <f t="shared" si="206"/>
        <v>3225.15</v>
      </c>
      <c r="CQ236">
        <f t="shared" si="207"/>
        <v>54501.2</v>
      </c>
      <c r="CR236">
        <f t="shared" si="229"/>
        <v>0</v>
      </c>
      <c r="CS236">
        <f t="shared" si="208"/>
        <v>0</v>
      </c>
      <c r="CT236">
        <f t="shared" si="209"/>
        <v>0</v>
      </c>
      <c r="CU236">
        <f t="shared" si="210"/>
        <v>0</v>
      </c>
      <c r="CV236">
        <f t="shared" si="211"/>
        <v>0</v>
      </c>
      <c r="CW236">
        <f t="shared" si="212"/>
        <v>0</v>
      </c>
      <c r="CX236">
        <f t="shared" si="213"/>
        <v>0</v>
      </c>
      <c r="CY236">
        <f>S236*(BZ236/100)</f>
        <v>0</v>
      </c>
      <c r="CZ236">
        <f>S236*(CA236/100)</f>
        <v>0</v>
      </c>
      <c r="DC236" t="s">
        <v>3</v>
      </c>
      <c r="DD236" t="s">
        <v>3</v>
      </c>
      <c r="DE236" t="s">
        <v>3</v>
      </c>
      <c r="DF236" t="s">
        <v>3</v>
      </c>
      <c r="DG236" t="s">
        <v>3</v>
      </c>
      <c r="DH236" t="s">
        <v>3</v>
      </c>
      <c r="DI236" t="s">
        <v>3</v>
      </c>
      <c r="DJ236" t="s">
        <v>3</v>
      </c>
      <c r="DK236" t="s">
        <v>3</v>
      </c>
      <c r="DL236" t="s">
        <v>3</v>
      </c>
      <c r="DM236" t="s">
        <v>3</v>
      </c>
      <c r="DN236">
        <v>87</v>
      </c>
      <c r="DO236">
        <v>105</v>
      </c>
      <c r="DP236">
        <v>1</v>
      </c>
      <c r="DQ236">
        <v>1</v>
      </c>
      <c r="DU236">
        <v>1009</v>
      </c>
      <c r="DV236" t="s">
        <v>48</v>
      </c>
      <c r="DW236" t="s">
        <v>48</v>
      </c>
      <c r="DX236">
        <v>1000</v>
      </c>
      <c r="DZ236" t="s">
        <v>3</v>
      </c>
      <c r="EA236" t="s">
        <v>3</v>
      </c>
      <c r="EB236" t="s">
        <v>3</v>
      </c>
      <c r="EC236" t="s">
        <v>3</v>
      </c>
      <c r="EE236">
        <v>49573341</v>
      </c>
      <c r="EF236">
        <v>30</v>
      </c>
      <c r="EG236" t="s">
        <v>129</v>
      </c>
      <c r="EH236">
        <v>0</v>
      </c>
      <c r="EI236" t="s">
        <v>3</v>
      </c>
      <c r="EJ236">
        <v>1</v>
      </c>
      <c r="EK236">
        <v>80</v>
      </c>
      <c r="EL236" t="s">
        <v>261</v>
      </c>
      <c r="EM236" t="s">
        <v>262</v>
      </c>
      <c r="EO236" t="s">
        <v>3</v>
      </c>
      <c r="EQ236">
        <v>1311744</v>
      </c>
      <c r="ER236">
        <v>10000.219999999999</v>
      </c>
      <c r="ES236">
        <v>10000.219999999999</v>
      </c>
      <c r="ET236">
        <v>0</v>
      </c>
      <c r="EU236">
        <v>0</v>
      </c>
      <c r="EV236">
        <v>0</v>
      </c>
      <c r="EW236">
        <v>0</v>
      </c>
      <c r="EX236">
        <v>0</v>
      </c>
      <c r="FQ236">
        <v>0</v>
      </c>
      <c r="FR236">
        <f t="shared" si="214"/>
        <v>0</v>
      </c>
      <c r="FS236">
        <v>0</v>
      </c>
      <c r="FX236">
        <v>87</v>
      </c>
      <c r="FY236">
        <v>105</v>
      </c>
      <c r="GA236" t="s">
        <v>3</v>
      </c>
      <c r="GD236">
        <v>0</v>
      </c>
      <c r="GF236">
        <v>-1737943988</v>
      </c>
      <c r="GG236">
        <v>2</v>
      </c>
      <c r="GH236">
        <v>1</v>
      </c>
      <c r="GI236">
        <v>2</v>
      </c>
      <c r="GJ236">
        <v>0</v>
      </c>
      <c r="GK236">
        <f>ROUND(R236*(S12)/100,2)</f>
        <v>0</v>
      </c>
      <c r="GL236">
        <f t="shared" si="215"/>
        <v>0</v>
      </c>
      <c r="GM236">
        <f t="shared" si="216"/>
        <v>3225.15</v>
      </c>
      <c r="GN236">
        <f t="shared" si="217"/>
        <v>3225.15</v>
      </c>
      <c r="GO236">
        <f t="shared" si="218"/>
        <v>0</v>
      </c>
      <c r="GP236">
        <f t="shared" si="219"/>
        <v>0</v>
      </c>
      <c r="GR236">
        <v>0</v>
      </c>
      <c r="GS236">
        <v>0</v>
      </c>
      <c r="GT236">
        <v>0</v>
      </c>
      <c r="GU236" t="s">
        <v>3</v>
      </c>
      <c r="GV236">
        <f t="shared" si="220"/>
        <v>0</v>
      </c>
      <c r="GW236">
        <v>1</v>
      </c>
      <c r="GX236">
        <f t="shared" si="221"/>
        <v>0</v>
      </c>
      <c r="HA236">
        <v>0</v>
      </c>
      <c r="HB236">
        <v>0</v>
      </c>
      <c r="HC236">
        <f t="shared" si="222"/>
        <v>0</v>
      </c>
      <c r="HE236" t="s">
        <v>3</v>
      </c>
      <c r="HF236" t="s">
        <v>3</v>
      </c>
      <c r="HM236" t="s">
        <v>3</v>
      </c>
      <c r="HN236" t="s">
        <v>3</v>
      </c>
      <c r="HO236" t="s">
        <v>3</v>
      </c>
      <c r="HP236" t="s">
        <v>3</v>
      </c>
      <c r="HQ236" t="s">
        <v>3</v>
      </c>
      <c r="IK236">
        <v>0</v>
      </c>
    </row>
    <row r="237" spans="1:255" x14ac:dyDescent="0.2">
      <c r="A237" s="2">
        <v>18</v>
      </c>
      <c r="B237" s="2">
        <v>1</v>
      </c>
      <c r="C237" s="2"/>
      <c r="D237" s="2"/>
      <c r="E237" s="2" t="s">
        <v>3</v>
      </c>
      <c r="F237" s="2" t="s">
        <v>274</v>
      </c>
      <c r="G237" s="2" t="s">
        <v>275</v>
      </c>
      <c r="H237" s="2" t="s">
        <v>48</v>
      </c>
      <c r="I237" s="2">
        <f>I225*J237</f>
        <v>0.103186</v>
      </c>
      <c r="J237" s="2">
        <v>5.9473198847262244E-2</v>
      </c>
      <c r="K237" s="2">
        <v>5.9473140000000001E-2</v>
      </c>
      <c r="L237" s="2"/>
      <c r="M237" s="2"/>
      <c r="N237" s="2"/>
      <c r="O237" s="2">
        <f t="shared" si="192"/>
        <v>861.06</v>
      </c>
      <c r="P237" s="2">
        <f t="shared" si="193"/>
        <v>861.06</v>
      </c>
      <c r="Q237" s="2">
        <f t="shared" si="223"/>
        <v>0</v>
      </c>
      <c r="R237" s="2">
        <f t="shared" si="194"/>
        <v>0</v>
      </c>
      <c r="S237" s="2">
        <f t="shared" si="195"/>
        <v>0</v>
      </c>
      <c r="T237" s="2">
        <f t="shared" si="196"/>
        <v>0</v>
      </c>
      <c r="U237" s="2">
        <f t="shared" si="197"/>
        <v>0</v>
      </c>
      <c r="V237" s="2">
        <f t="shared" si="198"/>
        <v>0</v>
      </c>
      <c r="W237" s="2">
        <f t="shared" si="199"/>
        <v>0</v>
      </c>
      <c r="X237" s="2">
        <f t="shared" si="200"/>
        <v>0</v>
      </c>
      <c r="Y237" s="2">
        <f t="shared" si="201"/>
        <v>0</v>
      </c>
      <c r="Z237" s="2"/>
      <c r="AA237" s="2">
        <v>-1</v>
      </c>
      <c r="AB237" s="2">
        <f t="shared" si="202"/>
        <v>8344.7099999999991</v>
      </c>
      <c r="AC237" s="2">
        <f t="shared" si="203"/>
        <v>8344.7099999999991</v>
      </c>
      <c r="AD237" s="2">
        <f t="shared" si="224"/>
        <v>0</v>
      </c>
      <c r="AE237" s="2">
        <f t="shared" si="225"/>
        <v>0</v>
      </c>
      <c r="AF237" s="2">
        <f t="shared" si="226"/>
        <v>0</v>
      </c>
      <c r="AG237" s="2">
        <f t="shared" si="204"/>
        <v>0</v>
      </c>
      <c r="AH237" s="2">
        <f t="shared" si="227"/>
        <v>0</v>
      </c>
      <c r="AI237" s="2">
        <f t="shared" si="228"/>
        <v>0</v>
      </c>
      <c r="AJ237" s="2">
        <f t="shared" si="205"/>
        <v>0</v>
      </c>
      <c r="AK237" s="2">
        <v>8344.7099999999991</v>
      </c>
      <c r="AL237" s="2">
        <v>8344.7099999999991</v>
      </c>
      <c r="AM237" s="2">
        <v>0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87</v>
      </c>
      <c r="AU237" s="2">
        <v>105</v>
      </c>
      <c r="AV237" s="2">
        <v>1</v>
      </c>
      <c r="AW237" s="2">
        <v>1</v>
      </c>
      <c r="AX237" s="2"/>
      <c r="AY237" s="2"/>
      <c r="AZ237" s="2">
        <v>1</v>
      </c>
      <c r="BA237" s="2">
        <v>1</v>
      </c>
      <c r="BB237" s="2">
        <v>1</v>
      </c>
      <c r="BC237" s="2">
        <v>1</v>
      </c>
      <c r="BD237" s="2" t="s">
        <v>3</v>
      </c>
      <c r="BE237" s="2" t="s">
        <v>3</v>
      </c>
      <c r="BF237" s="2" t="s">
        <v>3</v>
      </c>
      <c r="BG237" s="2" t="s">
        <v>3</v>
      </c>
      <c r="BH237" s="2">
        <v>3</v>
      </c>
      <c r="BI237" s="2">
        <v>1</v>
      </c>
      <c r="BJ237" s="2" t="s">
        <v>276</v>
      </c>
      <c r="BK237" s="2"/>
      <c r="BL237" s="2"/>
      <c r="BM237" s="2">
        <v>80</v>
      </c>
      <c r="BN237" s="2">
        <v>0</v>
      </c>
      <c r="BO237" s="2" t="s">
        <v>3</v>
      </c>
      <c r="BP237" s="2">
        <v>0</v>
      </c>
      <c r="BQ237" s="2">
        <v>30</v>
      </c>
      <c r="BR237" s="2">
        <v>0</v>
      </c>
      <c r="BS237" s="2">
        <v>1</v>
      </c>
      <c r="BT237" s="2">
        <v>1</v>
      </c>
      <c r="BU237" s="2">
        <v>1</v>
      </c>
      <c r="BV237" s="2">
        <v>1</v>
      </c>
      <c r="BW237" s="2">
        <v>1</v>
      </c>
      <c r="BX237" s="2">
        <v>1</v>
      </c>
      <c r="BY237" s="2" t="s">
        <v>3</v>
      </c>
      <c r="BZ237" s="2">
        <v>87</v>
      </c>
      <c r="CA237" s="2">
        <v>105</v>
      </c>
      <c r="CB237" s="2" t="s">
        <v>3</v>
      </c>
      <c r="CC237" s="2"/>
      <c r="CD237" s="2"/>
      <c r="CE237" s="2">
        <v>30</v>
      </c>
      <c r="CF237" s="2">
        <v>0</v>
      </c>
      <c r="CG237" s="2">
        <v>0</v>
      </c>
      <c r="CH237" s="2"/>
      <c r="CI237" s="2"/>
      <c r="CJ237" s="2"/>
      <c r="CK237" s="2"/>
      <c r="CL237" s="2"/>
      <c r="CM237" s="2">
        <v>0</v>
      </c>
      <c r="CN237" s="2" t="s">
        <v>3</v>
      </c>
      <c r="CO237" s="2">
        <v>0</v>
      </c>
      <c r="CP237" s="2">
        <f t="shared" si="206"/>
        <v>861.06</v>
      </c>
      <c r="CQ237" s="2">
        <f t="shared" si="207"/>
        <v>8344.7099999999991</v>
      </c>
      <c r="CR237" s="2">
        <f t="shared" si="229"/>
        <v>0</v>
      </c>
      <c r="CS237" s="2">
        <f t="shared" si="208"/>
        <v>0</v>
      </c>
      <c r="CT237" s="2">
        <f t="shared" si="209"/>
        <v>0</v>
      </c>
      <c r="CU237" s="2">
        <f t="shared" si="210"/>
        <v>0</v>
      </c>
      <c r="CV237" s="2">
        <f t="shared" si="211"/>
        <v>0</v>
      </c>
      <c r="CW237" s="2">
        <f t="shared" si="212"/>
        <v>0</v>
      </c>
      <c r="CX237" s="2">
        <f t="shared" si="213"/>
        <v>0</v>
      </c>
      <c r="CY237" s="2">
        <f>((S237*BZ237)/100)</f>
        <v>0</v>
      </c>
      <c r="CZ237" s="2">
        <f>((S237*CA237)/100)</f>
        <v>0</v>
      </c>
      <c r="DA237" s="2"/>
      <c r="DB237" s="2"/>
      <c r="DC237" s="2" t="s">
        <v>3</v>
      </c>
      <c r="DD237" s="2" t="s">
        <v>3</v>
      </c>
      <c r="DE237" s="2" t="s">
        <v>3</v>
      </c>
      <c r="DF237" s="2" t="s">
        <v>3</v>
      </c>
      <c r="DG237" s="2" t="s">
        <v>3</v>
      </c>
      <c r="DH237" s="2" t="s">
        <v>3</v>
      </c>
      <c r="DI237" s="2" t="s">
        <v>3</v>
      </c>
      <c r="DJ237" s="2" t="s">
        <v>3</v>
      </c>
      <c r="DK237" s="2" t="s">
        <v>3</v>
      </c>
      <c r="DL237" s="2" t="s">
        <v>3</v>
      </c>
      <c r="DM237" s="2" t="s">
        <v>3</v>
      </c>
      <c r="DN237" s="2">
        <v>0</v>
      </c>
      <c r="DO237" s="2">
        <v>0</v>
      </c>
      <c r="DP237" s="2">
        <v>1</v>
      </c>
      <c r="DQ237" s="2">
        <v>1</v>
      </c>
      <c r="DR237" s="2"/>
      <c r="DS237" s="2"/>
      <c r="DT237" s="2"/>
      <c r="DU237" s="2">
        <v>1009</v>
      </c>
      <c r="DV237" s="2" t="s">
        <v>48</v>
      </c>
      <c r="DW237" s="2" t="s">
        <v>48</v>
      </c>
      <c r="DX237" s="2">
        <v>1000</v>
      </c>
      <c r="DY237" s="2"/>
      <c r="DZ237" s="2" t="s">
        <v>3</v>
      </c>
      <c r="EA237" s="2" t="s">
        <v>3</v>
      </c>
      <c r="EB237" s="2" t="s">
        <v>3</v>
      </c>
      <c r="EC237" s="2" t="s">
        <v>3</v>
      </c>
      <c r="ED237" s="2"/>
      <c r="EE237" s="2">
        <v>49573341</v>
      </c>
      <c r="EF237" s="2">
        <v>30</v>
      </c>
      <c r="EG237" s="2" t="s">
        <v>129</v>
      </c>
      <c r="EH237" s="2">
        <v>0</v>
      </c>
      <c r="EI237" s="2" t="s">
        <v>3</v>
      </c>
      <c r="EJ237" s="2">
        <v>1</v>
      </c>
      <c r="EK237" s="2">
        <v>80</v>
      </c>
      <c r="EL237" s="2" t="s">
        <v>261</v>
      </c>
      <c r="EM237" s="2" t="s">
        <v>262</v>
      </c>
      <c r="EN237" s="2"/>
      <c r="EO237" s="2" t="s">
        <v>3</v>
      </c>
      <c r="EP237" s="2"/>
      <c r="EQ237" s="2">
        <v>1311744</v>
      </c>
      <c r="ER237" s="2">
        <v>8344.7099999999991</v>
      </c>
      <c r="ES237" s="2">
        <v>8344.7099999999991</v>
      </c>
      <c r="ET237" s="2">
        <v>0</v>
      </c>
      <c r="EU237" s="2">
        <v>0</v>
      </c>
      <c r="EV237" s="2">
        <v>0</v>
      </c>
      <c r="EW237" s="2">
        <v>0</v>
      </c>
      <c r="EX237" s="2">
        <v>0</v>
      </c>
      <c r="EY237" s="2"/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>
        <v>0</v>
      </c>
      <c r="FR237" s="2">
        <f t="shared" si="214"/>
        <v>0</v>
      </c>
      <c r="FS237" s="2">
        <v>0</v>
      </c>
      <c r="FT237" s="2"/>
      <c r="FU237" s="2"/>
      <c r="FV237" s="2"/>
      <c r="FW237" s="2"/>
      <c r="FX237" s="2">
        <v>87</v>
      </c>
      <c r="FY237" s="2">
        <v>105</v>
      </c>
      <c r="FZ237" s="2"/>
      <c r="GA237" s="2" t="s">
        <v>3</v>
      </c>
      <c r="GB237" s="2"/>
      <c r="GC237" s="2"/>
      <c r="GD237" s="2">
        <v>0</v>
      </c>
      <c r="GE237" s="2"/>
      <c r="GF237" s="2">
        <v>22486040</v>
      </c>
      <c r="GG237" s="2">
        <v>2</v>
      </c>
      <c r="GH237" s="2">
        <v>1</v>
      </c>
      <c r="GI237" s="2">
        <v>-2</v>
      </c>
      <c r="GJ237" s="2">
        <v>0</v>
      </c>
      <c r="GK237" s="2">
        <f>ROUND(R237*(R12)/100,2)</f>
        <v>0</v>
      </c>
      <c r="GL237" s="2">
        <f t="shared" si="215"/>
        <v>0</v>
      </c>
      <c r="GM237" s="2">
        <f t="shared" si="216"/>
        <v>861.06</v>
      </c>
      <c r="GN237" s="2">
        <f t="shared" si="217"/>
        <v>861.06</v>
      </c>
      <c r="GO237" s="2">
        <f t="shared" si="218"/>
        <v>0</v>
      </c>
      <c r="GP237" s="2">
        <f t="shared" si="219"/>
        <v>0</v>
      </c>
      <c r="GQ237" s="2"/>
      <c r="GR237" s="2">
        <v>0</v>
      </c>
      <c r="GS237" s="2">
        <v>0</v>
      </c>
      <c r="GT237" s="2">
        <v>0</v>
      </c>
      <c r="GU237" s="2" t="s">
        <v>3</v>
      </c>
      <c r="GV237" s="2">
        <f t="shared" si="220"/>
        <v>0</v>
      </c>
      <c r="GW237" s="2">
        <v>1</v>
      </c>
      <c r="GX237" s="2">
        <f t="shared" si="221"/>
        <v>0</v>
      </c>
      <c r="GY237" s="2"/>
      <c r="GZ237" s="2"/>
      <c r="HA237" s="2">
        <v>0</v>
      </c>
      <c r="HB237" s="2">
        <v>0</v>
      </c>
      <c r="HC237" s="2">
        <f t="shared" si="222"/>
        <v>0</v>
      </c>
      <c r="HD237" s="2"/>
      <c r="HE237" s="2" t="s">
        <v>3</v>
      </c>
      <c r="HF237" s="2" t="s">
        <v>3</v>
      </c>
      <c r="HG237" s="2"/>
      <c r="HH237" s="2"/>
      <c r="HI237" s="2"/>
      <c r="HJ237" s="2"/>
      <c r="HK237" s="2"/>
      <c r="HL237" s="2"/>
      <c r="HM237" s="2" t="s">
        <v>3</v>
      </c>
      <c r="HN237" s="2" t="s">
        <v>3</v>
      </c>
      <c r="HO237" s="2" t="s">
        <v>3</v>
      </c>
      <c r="HP237" s="2" t="s">
        <v>3</v>
      </c>
      <c r="HQ237" s="2" t="s">
        <v>3</v>
      </c>
      <c r="HR237" s="2"/>
      <c r="HS237" s="2"/>
      <c r="HT237" s="2"/>
      <c r="HU237" s="2"/>
      <c r="HV237" s="2"/>
      <c r="HW237" s="2"/>
      <c r="HX237" s="2"/>
      <c r="HY237" s="2"/>
      <c r="HZ237" s="2"/>
      <c r="IA237" s="2"/>
      <c r="IB237" s="2"/>
      <c r="IC237" s="2"/>
      <c r="ID237" s="2"/>
      <c r="IE237" s="2"/>
      <c r="IF237" s="2"/>
      <c r="IG237" s="2"/>
      <c r="IH237" s="2"/>
      <c r="II237" s="2"/>
      <c r="IJ237" s="2"/>
      <c r="IK237" s="2">
        <v>0</v>
      </c>
      <c r="IL237" s="2"/>
      <c r="IM237" s="2"/>
      <c r="IN237" s="2"/>
      <c r="IO237" s="2"/>
      <c r="IP237" s="2"/>
      <c r="IQ237" s="2"/>
      <c r="IR237" s="2"/>
      <c r="IS237" s="2"/>
      <c r="IT237" s="2"/>
      <c r="IU237" s="2"/>
    </row>
    <row r="238" spans="1:255" x14ac:dyDescent="0.2">
      <c r="A238">
        <v>18</v>
      </c>
      <c r="B238">
        <v>1</v>
      </c>
      <c r="E238" t="s">
        <v>3</v>
      </c>
      <c r="F238" t="s">
        <v>274</v>
      </c>
      <c r="G238" t="s">
        <v>275</v>
      </c>
      <c r="H238" t="s">
        <v>48</v>
      </c>
      <c r="I238">
        <f>I226*J238</f>
        <v>0.103186</v>
      </c>
      <c r="J238">
        <v>5.9473198847262244E-2</v>
      </c>
      <c r="K238">
        <v>5.9473140000000001E-2</v>
      </c>
      <c r="O238">
        <f t="shared" si="192"/>
        <v>5631.33</v>
      </c>
      <c r="P238">
        <f t="shared" si="193"/>
        <v>5631.33</v>
      </c>
      <c r="Q238">
        <f t="shared" si="223"/>
        <v>0</v>
      </c>
      <c r="R238">
        <f t="shared" si="194"/>
        <v>0</v>
      </c>
      <c r="S238">
        <f t="shared" si="195"/>
        <v>0</v>
      </c>
      <c r="T238">
        <f t="shared" si="196"/>
        <v>0</v>
      </c>
      <c r="U238">
        <f t="shared" si="197"/>
        <v>0</v>
      </c>
      <c r="V238">
        <f t="shared" si="198"/>
        <v>0</v>
      </c>
      <c r="W238">
        <f t="shared" si="199"/>
        <v>0</v>
      </c>
      <c r="X238">
        <f t="shared" si="200"/>
        <v>0</v>
      </c>
      <c r="Y238">
        <f t="shared" si="201"/>
        <v>0</v>
      </c>
      <c r="AA238">
        <v>-1</v>
      </c>
      <c r="AB238">
        <f t="shared" si="202"/>
        <v>8344.7099999999991</v>
      </c>
      <c r="AC238">
        <f t="shared" si="203"/>
        <v>8344.7099999999991</v>
      </c>
      <c r="AD238">
        <f t="shared" si="224"/>
        <v>0</v>
      </c>
      <c r="AE238">
        <f t="shared" si="225"/>
        <v>0</v>
      </c>
      <c r="AF238">
        <f t="shared" si="226"/>
        <v>0</v>
      </c>
      <c r="AG238">
        <f t="shared" si="204"/>
        <v>0</v>
      </c>
      <c r="AH238">
        <f t="shared" si="227"/>
        <v>0</v>
      </c>
      <c r="AI238">
        <f t="shared" si="228"/>
        <v>0</v>
      </c>
      <c r="AJ238">
        <f t="shared" si="205"/>
        <v>0</v>
      </c>
      <c r="AK238">
        <v>8344.7099999999991</v>
      </c>
      <c r="AL238">
        <v>8344.7099999999991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1</v>
      </c>
      <c r="AW238">
        <v>1</v>
      </c>
      <c r="AZ238">
        <v>1</v>
      </c>
      <c r="BA238">
        <v>1</v>
      </c>
      <c r="BB238">
        <v>1</v>
      </c>
      <c r="BC238">
        <v>6.54</v>
      </c>
      <c r="BD238" t="s">
        <v>3</v>
      </c>
      <c r="BE238" t="s">
        <v>3</v>
      </c>
      <c r="BF238" t="s">
        <v>3</v>
      </c>
      <c r="BG238" t="s">
        <v>3</v>
      </c>
      <c r="BH238">
        <v>3</v>
      </c>
      <c r="BI238">
        <v>1</v>
      </c>
      <c r="BJ238" t="s">
        <v>276</v>
      </c>
      <c r="BM238">
        <v>80</v>
      </c>
      <c r="BN238">
        <v>0</v>
      </c>
      <c r="BO238" t="s">
        <v>274</v>
      </c>
      <c r="BP238">
        <v>1</v>
      </c>
      <c r="BQ238">
        <v>30</v>
      </c>
      <c r="BR238">
        <v>0</v>
      </c>
      <c r="BS238">
        <v>1</v>
      </c>
      <c r="BT238">
        <v>1</v>
      </c>
      <c r="BU238">
        <v>1</v>
      </c>
      <c r="BV238">
        <v>1</v>
      </c>
      <c r="BW238">
        <v>1</v>
      </c>
      <c r="BX238">
        <v>1</v>
      </c>
      <c r="BY238" t="s">
        <v>3</v>
      </c>
      <c r="BZ238">
        <v>0</v>
      </c>
      <c r="CA238">
        <v>0</v>
      </c>
      <c r="CB238" t="s">
        <v>3</v>
      </c>
      <c r="CE238">
        <v>30</v>
      </c>
      <c r="CF238">
        <v>0</v>
      </c>
      <c r="CG238">
        <v>0</v>
      </c>
      <c r="CM238">
        <v>0</v>
      </c>
      <c r="CN238" t="s">
        <v>3</v>
      </c>
      <c r="CO238">
        <v>0</v>
      </c>
      <c r="CP238">
        <f t="shared" si="206"/>
        <v>5631.33</v>
      </c>
      <c r="CQ238">
        <f t="shared" si="207"/>
        <v>54574.400000000001</v>
      </c>
      <c r="CR238">
        <f t="shared" si="229"/>
        <v>0</v>
      </c>
      <c r="CS238">
        <f t="shared" si="208"/>
        <v>0</v>
      </c>
      <c r="CT238">
        <f t="shared" si="209"/>
        <v>0</v>
      </c>
      <c r="CU238">
        <f t="shared" si="210"/>
        <v>0</v>
      </c>
      <c r="CV238">
        <f t="shared" si="211"/>
        <v>0</v>
      </c>
      <c r="CW238">
        <f t="shared" si="212"/>
        <v>0</v>
      </c>
      <c r="CX238">
        <f t="shared" si="213"/>
        <v>0</v>
      </c>
      <c r="CY238">
        <f>S238*(BZ238/100)</f>
        <v>0</v>
      </c>
      <c r="CZ238">
        <f>S238*(CA238/100)</f>
        <v>0</v>
      </c>
      <c r="DC238" t="s">
        <v>3</v>
      </c>
      <c r="DD238" t="s">
        <v>3</v>
      </c>
      <c r="DE238" t="s">
        <v>3</v>
      </c>
      <c r="DF238" t="s">
        <v>3</v>
      </c>
      <c r="DG238" t="s">
        <v>3</v>
      </c>
      <c r="DH238" t="s">
        <v>3</v>
      </c>
      <c r="DI238" t="s">
        <v>3</v>
      </c>
      <c r="DJ238" t="s">
        <v>3</v>
      </c>
      <c r="DK238" t="s">
        <v>3</v>
      </c>
      <c r="DL238" t="s">
        <v>3</v>
      </c>
      <c r="DM238" t="s">
        <v>3</v>
      </c>
      <c r="DN238">
        <v>87</v>
      </c>
      <c r="DO238">
        <v>105</v>
      </c>
      <c r="DP238">
        <v>1</v>
      </c>
      <c r="DQ238">
        <v>1</v>
      </c>
      <c r="DU238">
        <v>1009</v>
      </c>
      <c r="DV238" t="s">
        <v>48</v>
      </c>
      <c r="DW238" t="s">
        <v>48</v>
      </c>
      <c r="DX238">
        <v>1000</v>
      </c>
      <c r="DZ238" t="s">
        <v>3</v>
      </c>
      <c r="EA238" t="s">
        <v>3</v>
      </c>
      <c r="EB238" t="s">
        <v>3</v>
      </c>
      <c r="EC238" t="s">
        <v>3</v>
      </c>
      <c r="EE238">
        <v>49573341</v>
      </c>
      <c r="EF238">
        <v>30</v>
      </c>
      <c r="EG238" t="s">
        <v>129</v>
      </c>
      <c r="EH238">
        <v>0</v>
      </c>
      <c r="EI238" t="s">
        <v>3</v>
      </c>
      <c r="EJ238">
        <v>1</v>
      </c>
      <c r="EK238">
        <v>80</v>
      </c>
      <c r="EL238" t="s">
        <v>261</v>
      </c>
      <c r="EM238" t="s">
        <v>262</v>
      </c>
      <c r="EO238" t="s">
        <v>3</v>
      </c>
      <c r="EQ238">
        <v>1311744</v>
      </c>
      <c r="ER238">
        <v>8344.7099999999991</v>
      </c>
      <c r="ES238">
        <v>8344.7099999999991</v>
      </c>
      <c r="ET238">
        <v>0</v>
      </c>
      <c r="EU238">
        <v>0</v>
      </c>
      <c r="EV238">
        <v>0</v>
      </c>
      <c r="EW238">
        <v>0</v>
      </c>
      <c r="EX238">
        <v>0</v>
      </c>
      <c r="FQ238">
        <v>0</v>
      </c>
      <c r="FR238">
        <f t="shared" si="214"/>
        <v>0</v>
      </c>
      <c r="FS238">
        <v>0</v>
      </c>
      <c r="FX238">
        <v>87</v>
      </c>
      <c r="FY238">
        <v>105</v>
      </c>
      <c r="GA238" t="s">
        <v>3</v>
      </c>
      <c r="GD238">
        <v>0</v>
      </c>
      <c r="GF238">
        <v>22486040</v>
      </c>
      <c r="GG238">
        <v>2</v>
      </c>
      <c r="GH238">
        <v>0</v>
      </c>
      <c r="GI238">
        <v>2</v>
      </c>
      <c r="GJ238">
        <v>0</v>
      </c>
      <c r="GK238">
        <f>ROUND(R238*(S12)/100,2)</f>
        <v>0</v>
      </c>
      <c r="GL238">
        <f t="shared" si="215"/>
        <v>0</v>
      </c>
      <c r="GM238">
        <f t="shared" si="216"/>
        <v>5631.33</v>
      </c>
      <c r="GN238">
        <f t="shared" si="217"/>
        <v>5631.33</v>
      </c>
      <c r="GO238">
        <f t="shared" si="218"/>
        <v>0</v>
      </c>
      <c r="GP238">
        <f t="shared" si="219"/>
        <v>0</v>
      </c>
      <c r="GR238">
        <v>0</v>
      </c>
      <c r="GS238">
        <v>0</v>
      </c>
      <c r="GT238">
        <v>0</v>
      </c>
      <c r="GU238" t="s">
        <v>3</v>
      </c>
      <c r="GV238">
        <f t="shared" si="220"/>
        <v>0</v>
      </c>
      <c r="GW238">
        <v>1</v>
      </c>
      <c r="GX238">
        <f t="shared" si="221"/>
        <v>0</v>
      </c>
      <c r="HA238">
        <v>0</v>
      </c>
      <c r="HB238">
        <v>0</v>
      </c>
      <c r="HC238">
        <f t="shared" si="222"/>
        <v>0</v>
      </c>
      <c r="HE238" t="s">
        <v>3</v>
      </c>
      <c r="HF238" t="s">
        <v>3</v>
      </c>
      <c r="HM238" t="s">
        <v>3</v>
      </c>
      <c r="HN238" t="s">
        <v>3</v>
      </c>
      <c r="HO238" t="s">
        <v>3</v>
      </c>
      <c r="HP238" t="s">
        <v>3</v>
      </c>
      <c r="HQ238" t="s">
        <v>3</v>
      </c>
      <c r="IK238">
        <v>0</v>
      </c>
    </row>
    <row r="239" spans="1:255" x14ac:dyDescent="0.2">
      <c r="A239" s="2">
        <v>18</v>
      </c>
      <c r="B239" s="2">
        <v>1</v>
      </c>
      <c r="C239" s="2"/>
      <c r="D239" s="2"/>
      <c r="E239" s="2" t="s">
        <v>3</v>
      </c>
      <c r="F239" s="2" t="s">
        <v>277</v>
      </c>
      <c r="G239" s="2" t="s">
        <v>278</v>
      </c>
      <c r="H239" s="2" t="s">
        <v>48</v>
      </c>
      <c r="I239" s="2">
        <f>I225*J239</f>
        <v>7.0674000000000001E-2</v>
      </c>
      <c r="J239" s="2">
        <v>4.0734293948126797E-2</v>
      </c>
      <c r="K239" s="2">
        <v>4.0734239999999998E-2</v>
      </c>
      <c r="L239" s="2"/>
      <c r="M239" s="2"/>
      <c r="N239" s="2"/>
      <c r="O239" s="2">
        <f t="shared" si="192"/>
        <v>589.75</v>
      </c>
      <c r="P239" s="2">
        <f t="shared" si="193"/>
        <v>589.75</v>
      </c>
      <c r="Q239" s="2">
        <f t="shared" si="223"/>
        <v>0</v>
      </c>
      <c r="R239" s="2">
        <f t="shared" si="194"/>
        <v>0</v>
      </c>
      <c r="S239" s="2">
        <f t="shared" si="195"/>
        <v>0</v>
      </c>
      <c r="T239" s="2">
        <f t="shared" si="196"/>
        <v>0</v>
      </c>
      <c r="U239" s="2">
        <f t="shared" si="197"/>
        <v>0</v>
      </c>
      <c r="V239" s="2">
        <f t="shared" si="198"/>
        <v>0</v>
      </c>
      <c r="W239" s="2">
        <f t="shared" si="199"/>
        <v>0</v>
      </c>
      <c r="X239" s="2">
        <f t="shared" si="200"/>
        <v>0</v>
      </c>
      <c r="Y239" s="2">
        <f t="shared" si="201"/>
        <v>0</v>
      </c>
      <c r="Z239" s="2"/>
      <c r="AA239" s="2">
        <v>-1</v>
      </c>
      <c r="AB239" s="2">
        <f t="shared" si="202"/>
        <v>8344.7099999999991</v>
      </c>
      <c r="AC239" s="2">
        <f t="shared" si="203"/>
        <v>8344.7099999999991</v>
      </c>
      <c r="AD239" s="2">
        <f t="shared" si="224"/>
        <v>0</v>
      </c>
      <c r="AE239" s="2">
        <f t="shared" si="225"/>
        <v>0</v>
      </c>
      <c r="AF239" s="2">
        <f t="shared" si="226"/>
        <v>0</v>
      </c>
      <c r="AG239" s="2">
        <f t="shared" si="204"/>
        <v>0</v>
      </c>
      <c r="AH239" s="2">
        <f t="shared" si="227"/>
        <v>0</v>
      </c>
      <c r="AI239" s="2">
        <f t="shared" si="228"/>
        <v>0</v>
      </c>
      <c r="AJ239" s="2">
        <f t="shared" si="205"/>
        <v>0</v>
      </c>
      <c r="AK239" s="2">
        <v>8344.7099999999991</v>
      </c>
      <c r="AL239" s="2">
        <v>8344.7099999999991</v>
      </c>
      <c r="AM239" s="2">
        <v>0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87</v>
      </c>
      <c r="AU239" s="2">
        <v>105</v>
      </c>
      <c r="AV239" s="2">
        <v>1</v>
      </c>
      <c r="AW239" s="2">
        <v>1</v>
      </c>
      <c r="AX239" s="2"/>
      <c r="AY239" s="2"/>
      <c r="AZ239" s="2">
        <v>1</v>
      </c>
      <c r="BA239" s="2">
        <v>1</v>
      </c>
      <c r="BB239" s="2">
        <v>1</v>
      </c>
      <c r="BC239" s="2">
        <v>1</v>
      </c>
      <c r="BD239" s="2" t="s">
        <v>3</v>
      </c>
      <c r="BE239" s="2" t="s">
        <v>3</v>
      </c>
      <c r="BF239" s="2" t="s">
        <v>3</v>
      </c>
      <c r="BG239" s="2" t="s">
        <v>3</v>
      </c>
      <c r="BH239" s="2">
        <v>3</v>
      </c>
      <c r="BI239" s="2">
        <v>1</v>
      </c>
      <c r="BJ239" s="2" t="s">
        <v>279</v>
      </c>
      <c r="BK239" s="2"/>
      <c r="BL239" s="2"/>
      <c r="BM239" s="2">
        <v>80</v>
      </c>
      <c r="BN239" s="2">
        <v>0</v>
      </c>
      <c r="BO239" s="2" t="s">
        <v>3</v>
      </c>
      <c r="BP239" s="2">
        <v>0</v>
      </c>
      <c r="BQ239" s="2">
        <v>30</v>
      </c>
      <c r="BR239" s="2">
        <v>0</v>
      </c>
      <c r="BS239" s="2">
        <v>1</v>
      </c>
      <c r="BT239" s="2">
        <v>1</v>
      </c>
      <c r="BU239" s="2">
        <v>1</v>
      </c>
      <c r="BV239" s="2">
        <v>1</v>
      </c>
      <c r="BW239" s="2">
        <v>1</v>
      </c>
      <c r="BX239" s="2">
        <v>1</v>
      </c>
      <c r="BY239" s="2" t="s">
        <v>3</v>
      </c>
      <c r="BZ239" s="2">
        <v>87</v>
      </c>
      <c r="CA239" s="2">
        <v>105</v>
      </c>
      <c r="CB239" s="2" t="s">
        <v>3</v>
      </c>
      <c r="CC239" s="2"/>
      <c r="CD239" s="2"/>
      <c r="CE239" s="2">
        <v>30</v>
      </c>
      <c r="CF239" s="2">
        <v>0</v>
      </c>
      <c r="CG239" s="2">
        <v>0</v>
      </c>
      <c r="CH239" s="2"/>
      <c r="CI239" s="2"/>
      <c r="CJ239" s="2"/>
      <c r="CK239" s="2"/>
      <c r="CL239" s="2"/>
      <c r="CM239" s="2">
        <v>0</v>
      </c>
      <c r="CN239" s="2" t="s">
        <v>3</v>
      </c>
      <c r="CO239" s="2">
        <v>0</v>
      </c>
      <c r="CP239" s="2">
        <f t="shared" si="206"/>
        <v>589.75</v>
      </c>
      <c r="CQ239" s="2">
        <f t="shared" si="207"/>
        <v>8344.7099999999991</v>
      </c>
      <c r="CR239" s="2">
        <f t="shared" si="229"/>
        <v>0</v>
      </c>
      <c r="CS239" s="2">
        <f t="shared" si="208"/>
        <v>0</v>
      </c>
      <c r="CT239" s="2">
        <f t="shared" si="209"/>
        <v>0</v>
      </c>
      <c r="CU239" s="2">
        <f t="shared" si="210"/>
        <v>0</v>
      </c>
      <c r="CV239" s="2">
        <f t="shared" si="211"/>
        <v>0</v>
      </c>
      <c r="CW239" s="2">
        <f t="shared" si="212"/>
        <v>0</v>
      </c>
      <c r="CX239" s="2">
        <f t="shared" si="213"/>
        <v>0</v>
      </c>
      <c r="CY239" s="2">
        <f>((S239*BZ239)/100)</f>
        <v>0</v>
      </c>
      <c r="CZ239" s="2">
        <f>((S239*CA239)/100)</f>
        <v>0</v>
      </c>
      <c r="DA239" s="2"/>
      <c r="DB239" s="2"/>
      <c r="DC239" s="2" t="s">
        <v>3</v>
      </c>
      <c r="DD239" s="2" t="s">
        <v>3</v>
      </c>
      <c r="DE239" s="2" t="s">
        <v>3</v>
      </c>
      <c r="DF239" s="2" t="s">
        <v>3</v>
      </c>
      <c r="DG239" s="2" t="s">
        <v>3</v>
      </c>
      <c r="DH239" s="2" t="s">
        <v>3</v>
      </c>
      <c r="DI239" s="2" t="s">
        <v>3</v>
      </c>
      <c r="DJ239" s="2" t="s">
        <v>3</v>
      </c>
      <c r="DK239" s="2" t="s">
        <v>3</v>
      </c>
      <c r="DL239" s="2" t="s">
        <v>3</v>
      </c>
      <c r="DM239" s="2" t="s">
        <v>3</v>
      </c>
      <c r="DN239" s="2">
        <v>0</v>
      </c>
      <c r="DO239" s="2">
        <v>0</v>
      </c>
      <c r="DP239" s="2">
        <v>1</v>
      </c>
      <c r="DQ239" s="2">
        <v>1</v>
      </c>
      <c r="DR239" s="2"/>
      <c r="DS239" s="2"/>
      <c r="DT239" s="2"/>
      <c r="DU239" s="2">
        <v>1009</v>
      </c>
      <c r="DV239" s="2" t="s">
        <v>48</v>
      </c>
      <c r="DW239" s="2" t="s">
        <v>48</v>
      </c>
      <c r="DX239" s="2">
        <v>1000</v>
      </c>
      <c r="DY239" s="2"/>
      <c r="DZ239" s="2" t="s">
        <v>3</v>
      </c>
      <c r="EA239" s="2" t="s">
        <v>3</v>
      </c>
      <c r="EB239" s="2" t="s">
        <v>3</v>
      </c>
      <c r="EC239" s="2" t="s">
        <v>3</v>
      </c>
      <c r="ED239" s="2"/>
      <c r="EE239" s="2">
        <v>49573341</v>
      </c>
      <c r="EF239" s="2">
        <v>30</v>
      </c>
      <c r="EG239" s="2" t="s">
        <v>129</v>
      </c>
      <c r="EH239" s="2">
        <v>0</v>
      </c>
      <c r="EI239" s="2" t="s">
        <v>3</v>
      </c>
      <c r="EJ239" s="2">
        <v>1</v>
      </c>
      <c r="EK239" s="2">
        <v>80</v>
      </c>
      <c r="EL239" s="2" t="s">
        <v>261</v>
      </c>
      <c r="EM239" s="2" t="s">
        <v>262</v>
      </c>
      <c r="EN239" s="2"/>
      <c r="EO239" s="2" t="s">
        <v>3</v>
      </c>
      <c r="EP239" s="2"/>
      <c r="EQ239" s="2">
        <v>1311744</v>
      </c>
      <c r="ER239" s="2">
        <v>8344.7099999999991</v>
      </c>
      <c r="ES239" s="2">
        <v>8344.7099999999991</v>
      </c>
      <c r="ET239" s="2">
        <v>0</v>
      </c>
      <c r="EU239" s="2">
        <v>0</v>
      </c>
      <c r="EV239" s="2">
        <v>0</v>
      </c>
      <c r="EW239" s="2">
        <v>0</v>
      </c>
      <c r="EX239" s="2">
        <v>0</v>
      </c>
      <c r="EY239" s="2"/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>
        <v>0</v>
      </c>
      <c r="FR239" s="2">
        <f t="shared" si="214"/>
        <v>0</v>
      </c>
      <c r="FS239" s="2">
        <v>0</v>
      </c>
      <c r="FT239" s="2"/>
      <c r="FU239" s="2"/>
      <c r="FV239" s="2"/>
      <c r="FW239" s="2"/>
      <c r="FX239" s="2">
        <v>87</v>
      </c>
      <c r="FY239" s="2">
        <v>105</v>
      </c>
      <c r="FZ239" s="2"/>
      <c r="GA239" s="2" t="s">
        <v>3</v>
      </c>
      <c r="GB239" s="2"/>
      <c r="GC239" s="2"/>
      <c r="GD239" s="2">
        <v>0</v>
      </c>
      <c r="GE239" s="2"/>
      <c r="GF239" s="2">
        <v>532813789</v>
      </c>
      <c r="GG239" s="2">
        <v>2</v>
      </c>
      <c r="GH239" s="2">
        <v>1</v>
      </c>
      <c r="GI239" s="2">
        <v>-2</v>
      </c>
      <c r="GJ239" s="2">
        <v>0</v>
      </c>
      <c r="GK239" s="2">
        <f>ROUND(R239*(R12)/100,2)</f>
        <v>0</v>
      </c>
      <c r="GL239" s="2">
        <f t="shared" si="215"/>
        <v>0</v>
      </c>
      <c r="GM239" s="2">
        <f t="shared" si="216"/>
        <v>589.75</v>
      </c>
      <c r="GN239" s="2">
        <f t="shared" si="217"/>
        <v>589.75</v>
      </c>
      <c r="GO239" s="2">
        <f t="shared" si="218"/>
        <v>0</v>
      </c>
      <c r="GP239" s="2">
        <f t="shared" si="219"/>
        <v>0</v>
      </c>
      <c r="GQ239" s="2"/>
      <c r="GR239" s="2">
        <v>0</v>
      </c>
      <c r="GS239" s="2">
        <v>0</v>
      </c>
      <c r="GT239" s="2">
        <v>0</v>
      </c>
      <c r="GU239" s="2" t="s">
        <v>3</v>
      </c>
      <c r="GV239" s="2">
        <f t="shared" si="220"/>
        <v>0</v>
      </c>
      <c r="GW239" s="2">
        <v>1</v>
      </c>
      <c r="GX239" s="2">
        <f t="shared" si="221"/>
        <v>0</v>
      </c>
      <c r="GY239" s="2"/>
      <c r="GZ239" s="2"/>
      <c r="HA239" s="2">
        <v>0</v>
      </c>
      <c r="HB239" s="2">
        <v>0</v>
      </c>
      <c r="HC239" s="2">
        <f t="shared" si="222"/>
        <v>0</v>
      </c>
      <c r="HD239" s="2"/>
      <c r="HE239" s="2" t="s">
        <v>3</v>
      </c>
      <c r="HF239" s="2" t="s">
        <v>3</v>
      </c>
      <c r="HG239" s="2"/>
      <c r="HH239" s="2"/>
      <c r="HI239" s="2"/>
      <c r="HJ239" s="2"/>
      <c r="HK239" s="2"/>
      <c r="HL239" s="2"/>
      <c r="HM239" s="2" t="s">
        <v>3</v>
      </c>
      <c r="HN239" s="2" t="s">
        <v>3</v>
      </c>
      <c r="HO239" s="2" t="s">
        <v>3</v>
      </c>
      <c r="HP239" s="2" t="s">
        <v>3</v>
      </c>
      <c r="HQ239" s="2" t="s">
        <v>3</v>
      </c>
      <c r="HR239" s="2"/>
      <c r="HS239" s="2"/>
      <c r="HT239" s="2"/>
      <c r="HU239" s="2"/>
      <c r="HV239" s="2"/>
      <c r="HW239" s="2"/>
      <c r="HX239" s="2"/>
      <c r="HY239" s="2"/>
      <c r="HZ239" s="2"/>
      <c r="IA239" s="2"/>
      <c r="IB239" s="2"/>
      <c r="IC239" s="2"/>
      <c r="ID239" s="2"/>
      <c r="IE239" s="2"/>
      <c r="IF239" s="2"/>
      <c r="IG239" s="2"/>
      <c r="IH239" s="2"/>
      <c r="II239" s="2"/>
      <c r="IJ239" s="2"/>
      <c r="IK239" s="2">
        <v>0</v>
      </c>
      <c r="IL239" s="2"/>
      <c r="IM239" s="2"/>
      <c r="IN239" s="2"/>
      <c r="IO239" s="2"/>
      <c r="IP239" s="2"/>
      <c r="IQ239" s="2"/>
      <c r="IR239" s="2"/>
      <c r="IS239" s="2"/>
      <c r="IT239" s="2"/>
      <c r="IU239" s="2"/>
    </row>
    <row r="240" spans="1:255" x14ac:dyDescent="0.2">
      <c r="A240">
        <v>18</v>
      </c>
      <c r="B240">
        <v>1</v>
      </c>
      <c r="E240" t="s">
        <v>3</v>
      </c>
      <c r="F240" t="s">
        <v>277</v>
      </c>
      <c r="G240" t="s">
        <v>278</v>
      </c>
      <c r="H240" t="s">
        <v>48</v>
      </c>
      <c r="I240">
        <f>I226*J240</f>
        <v>7.0674000000000001E-2</v>
      </c>
      <c r="J240">
        <v>4.0734293948126797E-2</v>
      </c>
      <c r="K240">
        <v>4.0734239999999998E-2</v>
      </c>
      <c r="O240">
        <f t="shared" si="192"/>
        <v>6628.79</v>
      </c>
      <c r="P240">
        <f t="shared" si="193"/>
        <v>6628.79</v>
      </c>
      <c r="Q240">
        <f t="shared" si="223"/>
        <v>0</v>
      </c>
      <c r="R240">
        <f t="shared" si="194"/>
        <v>0</v>
      </c>
      <c r="S240">
        <f t="shared" si="195"/>
        <v>0</v>
      </c>
      <c r="T240">
        <f t="shared" si="196"/>
        <v>0</v>
      </c>
      <c r="U240">
        <f t="shared" si="197"/>
        <v>0</v>
      </c>
      <c r="V240">
        <f t="shared" si="198"/>
        <v>0</v>
      </c>
      <c r="W240">
        <f t="shared" si="199"/>
        <v>0</v>
      </c>
      <c r="X240">
        <f t="shared" si="200"/>
        <v>0</v>
      </c>
      <c r="Y240">
        <f t="shared" si="201"/>
        <v>0</v>
      </c>
      <c r="AA240">
        <v>-1</v>
      </c>
      <c r="AB240">
        <f t="shared" si="202"/>
        <v>8344.7099999999991</v>
      </c>
      <c r="AC240">
        <f t="shared" si="203"/>
        <v>8344.7099999999991</v>
      </c>
      <c r="AD240">
        <f t="shared" si="224"/>
        <v>0</v>
      </c>
      <c r="AE240">
        <f t="shared" si="225"/>
        <v>0</v>
      </c>
      <c r="AF240">
        <f t="shared" si="226"/>
        <v>0</v>
      </c>
      <c r="AG240">
        <f t="shared" si="204"/>
        <v>0</v>
      </c>
      <c r="AH240">
        <f t="shared" si="227"/>
        <v>0</v>
      </c>
      <c r="AI240">
        <f t="shared" si="228"/>
        <v>0</v>
      </c>
      <c r="AJ240">
        <f t="shared" si="205"/>
        <v>0</v>
      </c>
      <c r="AK240">
        <v>8344.7099999999991</v>
      </c>
      <c r="AL240">
        <v>8344.7099999999991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1</v>
      </c>
      <c r="AW240">
        <v>1</v>
      </c>
      <c r="AZ240">
        <v>1</v>
      </c>
      <c r="BA240">
        <v>1</v>
      </c>
      <c r="BB240">
        <v>1</v>
      </c>
      <c r="BC240">
        <v>11.24</v>
      </c>
      <c r="BD240" t="s">
        <v>3</v>
      </c>
      <c r="BE240" t="s">
        <v>3</v>
      </c>
      <c r="BF240" t="s">
        <v>3</v>
      </c>
      <c r="BG240" t="s">
        <v>3</v>
      </c>
      <c r="BH240">
        <v>3</v>
      </c>
      <c r="BI240">
        <v>1</v>
      </c>
      <c r="BJ240" t="s">
        <v>279</v>
      </c>
      <c r="BM240">
        <v>80</v>
      </c>
      <c r="BN240">
        <v>0</v>
      </c>
      <c r="BO240" t="s">
        <v>277</v>
      </c>
      <c r="BP240">
        <v>1</v>
      </c>
      <c r="BQ240">
        <v>30</v>
      </c>
      <c r="BR240">
        <v>0</v>
      </c>
      <c r="BS240">
        <v>1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3</v>
      </c>
      <c r="BZ240">
        <v>0</v>
      </c>
      <c r="CA240">
        <v>0</v>
      </c>
      <c r="CB240" t="s">
        <v>3</v>
      </c>
      <c r="CE240">
        <v>30</v>
      </c>
      <c r="CF240">
        <v>0</v>
      </c>
      <c r="CG240">
        <v>0</v>
      </c>
      <c r="CM240">
        <v>0</v>
      </c>
      <c r="CN240" t="s">
        <v>3</v>
      </c>
      <c r="CO240">
        <v>0</v>
      </c>
      <c r="CP240">
        <f t="shared" si="206"/>
        <v>6628.79</v>
      </c>
      <c r="CQ240">
        <f t="shared" si="207"/>
        <v>93794.54</v>
      </c>
      <c r="CR240">
        <f t="shared" si="229"/>
        <v>0</v>
      </c>
      <c r="CS240">
        <f t="shared" si="208"/>
        <v>0</v>
      </c>
      <c r="CT240">
        <f t="shared" si="209"/>
        <v>0</v>
      </c>
      <c r="CU240">
        <f t="shared" si="210"/>
        <v>0</v>
      </c>
      <c r="CV240">
        <f t="shared" si="211"/>
        <v>0</v>
      </c>
      <c r="CW240">
        <f t="shared" si="212"/>
        <v>0</v>
      </c>
      <c r="CX240">
        <f t="shared" si="213"/>
        <v>0</v>
      </c>
      <c r="CY240">
        <f>S240*(BZ240/100)</f>
        <v>0</v>
      </c>
      <c r="CZ240">
        <f>S240*(CA240/100)</f>
        <v>0</v>
      </c>
      <c r="DC240" t="s">
        <v>3</v>
      </c>
      <c r="DD240" t="s">
        <v>3</v>
      </c>
      <c r="DE240" t="s">
        <v>3</v>
      </c>
      <c r="DF240" t="s">
        <v>3</v>
      </c>
      <c r="DG240" t="s">
        <v>3</v>
      </c>
      <c r="DH240" t="s">
        <v>3</v>
      </c>
      <c r="DI240" t="s">
        <v>3</v>
      </c>
      <c r="DJ240" t="s">
        <v>3</v>
      </c>
      <c r="DK240" t="s">
        <v>3</v>
      </c>
      <c r="DL240" t="s">
        <v>3</v>
      </c>
      <c r="DM240" t="s">
        <v>3</v>
      </c>
      <c r="DN240">
        <v>87</v>
      </c>
      <c r="DO240">
        <v>105</v>
      </c>
      <c r="DP240">
        <v>1</v>
      </c>
      <c r="DQ240">
        <v>1</v>
      </c>
      <c r="DU240">
        <v>1009</v>
      </c>
      <c r="DV240" t="s">
        <v>48</v>
      </c>
      <c r="DW240" t="s">
        <v>48</v>
      </c>
      <c r="DX240">
        <v>1000</v>
      </c>
      <c r="DZ240" t="s">
        <v>3</v>
      </c>
      <c r="EA240" t="s">
        <v>3</v>
      </c>
      <c r="EB240" t="s">
        <v>3</v>
      </c>
      <c r="EC240" t="s">
        <v>3</v>
      </c>
      <c r="EE240">
        <v>49573341</v>
      </c>
      <c r="EF240">
        <v>30</v>
      </c>
      <c r="EG240" t="s">
        <v>129</v>
      </c>
      <c r="EH240">
        <v>0</v>
      </c>
      <c r="EI240" t="s">
        <v>3</v>
      </c>
      <c r="EJ240">
        <v>1</v>
      </c>
      <c r="EK240">
        <v>80</v>
      </c>
      <c r="EL240" t="s">
        <v>261</v>
      </c>
      <c r="EM240" t="s">
        <v>262</v>
      </c>
      <c r="EO240" t="s">
        <v>3</v>
      </c>
      <c r="EQ240">
        <v>1311744</v>
      </c>
      <c r="ER240">
        <v>8344.7099999999991</v>
      </c>
      <c r="ES240">
        <v>8344.7099999999991</v>
      </c>
      <c r="ET240">
        <v>0</v>
      </c>
      <c r="EU240">
        <v>0</v>
      </c>
      <c r="EV240">
        <v>0</v>
      </c>
      <c r="EW240">
        <v>0</v>
      </c>
      <c r="EX240">
        <v>0</v>
      </c>
      <c r="FQ240">
        <v>0</v>
      </c>
      <c r="FR240">
        <f t="shared" si="214"/>
        <v>0</v>
      </c>
      <c r="FS240">
        <v>0</v>
      </c>
      <c r="FX240">
        <v>87</v>
      </c>
      <c r="FY240">
        <v>105</v>
      </c>
      <c r="GA240" t="s">
        <v>3</v>
      </c>
      <c r="GD240">
        <v>0</v>
      </c>
      <c r="GF240">
        <v>532813789</v>
      </c>
      <c r="GG240">
        <v>2</v>
      </c>
      <c r="GH240">
        <v>1</v>
      </c>
      <c r="GI240">
        <v>2</v>
      </c>
      <c r="GJ240">
        <v>0</v>
      </c>
      <c r="GK240">
        <f>ROUND(R240*(S12)/100,2)</f>
        <v>0</v>
      </c>
      <c r="GL240">
        <f t="shared" si="215"/>
        <v>0</v>
      </c>
      <c r="GM240">
        <f t="shared" si="216"/>
        <v>6628.79</v>
      </c>
      <c r="GN240">
        <f t="shared" si="217"/>
        <v>6628.79</v>
      </c>
      <c r="GO240">
        <f t="shared" si="218"/>
        <v>0</v>
      </c>
      <c r="GP240">
        <f t="shared" si="219"/>
        <v>0</v>
      </c>
      <c r="GR240">
        <v>0</v>
      </c>
      <c r="GS240">
        <v>0</v>
      </c>
      <c r="GT240">
        <v>0</v>
      </c>
      <c r="GU240" t="s">
        <v>3</v>
      </c>
      <c r="GV240">
        <f t="shared" si="220"/>
        <v>0</v>
      </c>
      <c r="GW240">
        <v>1</v>
      </c>
      <c r="GX240">
        <f t="shared" si="221"/>
        <v>0</v>
      </c>
      <c r="HA240">
        <v>0</v>
      </c>
      <c r="HB240">
        <v>0</v>
      </c>
      <c r="HC240">
        <f t="shared" si="222"/>
        <v>0</v>
      </c>
      <c r="HE240" t="s">
        <v>3</v>
      </c>
      <c r="HF240" t="s">
        <v>3</v>
      </c>
      <c r="HM240" t="s">
        <v>3</v>
      </c>
      <c r="HN240" t="s">
        <v>3</v>
      </c>
      <c r="HO240" t="s">
        <v>3</v>
      </c>
      <c r="HP240" t="s">
        <v>3</v>
      </c>
      <c r="HQ240" t="s">
        <v>3</v>
      </c>
      <c r="IK240">
        <v>0</v>
      </c>
    </row>
    <row r="241" spans="1:255" x14ac:dyDescent="0.2">
      <c r="A241" s="2">
        <v>17</v>
      </c>
      <c r="B241" s="2">
        <v>1</v>
      </c>
      <c r="C241" s="2">
        <f>ROW(SmtRes!A117)</f>
        <v>117</v>
      </c>
      <c r="D241" s="2">
        <f>ROW(EtalonRes!A105)</f>
        <v>105</v>
      </c>
      <c r="E241" s="2" t="s">
        <v>280</v>
      </c>
      <c r="F241" s="2" t="s">
        <v>281</v>
      </c>
      <c r="G241" s="2" t="s">
        <v>282</v>
      </c>
      <c r="H241" s="2" t="s">
        <v>259</v>
      </c>
      <c r="I241" s="2">
        <v>2.82</v>
      </c>
      <c r="J241" s="2">
        <v>0</v>
      </c>
      <c r="K241" s="2">
        <v>2.82</v>
      </c>
      <c r="L241" s="2"/>
      <c r="M241" s="2"/>
      <c r="N241" s="2"/>
      <c r="O241" s="2">
        <f t="shared" si="192"/>
        <v>4532.3</v>
      </c>
      <c r="P241" s="2">
        <f t="shared" si="193"/>
        <v>436.03</v>
      </c>
      <c r="Q241" s="2">
        <f t="shared" si="223"/>
        <v>708.89</v>
      </c>
      <c r="R241" s="2">
        <f t="shared" si="194"/>
        <v>51.32</v>
      </c>
      <c r="S241" s="2">
        <f t="shared" si="195"/>
        <v>3387.38</v>
      </c>
      <c r="T241" s="2">
        <f t="shared" si="196"/>
        <v>0</v>
      </c>
      <c r="U241" s="2">
        <f t="shared" si="197"/>
        <v>256.62</v>
      </c>
      <c r="V241" s="2">
        <f t="shared" si="198"/>
        <v>0</v>
      </c>
      <c r="W241" s="2">
        <f t="shared" si="199"/>
        <v>0</v>
      </c>
      <c r="X241" s="2">
        <f t="shared" si="200"/>
        <v>2947.02</v>
      </c>
      <c r="Y241" s="2">
        <f t="shared" si="201"/>
        <v>3556.75</v>
      </c>
      <c r="Z241" s="2"/>
      <c r="AA241" s="2">
        <v>50990267</v>
      </c>
      <c r="AB241" s="2">
        <f t="shared" si="202"/>
        <v>1607.2</v>
      </c>
      <c r="AC241" s="2">
        <f t="shared" si="203"/>
        <v>154.62</v>
      </c>
      <c r="AD241" s="2">
        <f t="shared" si="224"/>
        <v>251.38</v>
      </c>
      <c r="AE241" s="2">
        <f t="shared" si="225"/>
        <v>18.2</v>
      </c>
      <c r="AF241" s="2">
        <f t="shared" si="226"/>
        <v>1201.2</v>
      </c>
      <c r="AG241" s="2">
        <f t="shared" si="204"/>
        <v>0</v>
      </c>
      <c r="AH241" s="2">
        <f t="shared" si="227"/>
        <v>91</v>
      </c>
      <c r="AI241" s="2">
        <f t="shared" si="228"/>
        <v>0</v>
      </c>
      <c r="AJ241" s="2">
        <f t="shared" si="205"/>
        <v>0</v>
      </c>
      <c r="AK241" s="2">
        <v>1607.2</v>
      </c>
      <c r="AL241" s="2">
        <v>154.62</v>
      </c>
      <c r="AM241" s="2">
        <v>251.38</v>
      </c>
      <c r="AN241" s="2">
        <v>18.2</v>
      </c>
      <c r="AO241" s="2">
        <v>1201.2</v>
      </c>
      <c r="AP241" s="2">
        <v>0</v>
      </c>
      <c r="AQ241" s="2">
        <v>91</v>
      </c>
      <c r="AR241" s="2">
        <v>0</v>
      </c>
      <c r="AS241" s="2">
        <v>0</v>
      </c>
      <c r="AT241" s="2">
        <v>87</v>
      </c>
      <c r="AU241" s="2">
        <v>105</v>
      </c>
      <c r="AV241" s="2">
        <v>1</v>
      </c>
      <c r="AW241" s="2">
        <v>1</v>
      </c>
      <c r="AX241" s="2"/>
      <c r="AY241" s="2"/>
      <c r="AZ241" s="2">
        <v>1</v>
      </c>
      <c r="BA241" s="2">
        <v>1</v>
      </c>
      <c r="BB241" s="2">
        <v>1</v>
      </c>
      <c r="BC241" s="2">
        <v>1</v>
      </c>
      <c r="BD241" s="2" t="s">
        <v>3</v>
      </c>
      <c r="BE241" s="2" t="s">
        <v>3</v>
      </c>
      <c r="BF241" s="2" t="s">
        <v>3</v>
      </c>
      <c r="BG241" s="2" t="s">
        <v>3</v>
      </c>
      <c r="BH241" s="2">
        <v>0</v>
      </c>
      <c r="BI241" s="2">
        <v>1</v>
      </c>
      <c r="BJ241" s="2" t="s">
        <v>283</v>
      </c>
      <c r="BK241" s="2"/>
      <c r="BL241" s="2"/>
      <c r="BM241" s="2">
        <v>80</v>
      </c>
      <c r="BN241" s="2">
        <v>0</v>
      </c>
      <c r="BO241" s="2" t="s">
        <v>3</v>
      </c>
      <c r="BP241" s="2">
        <v>0</v>
      </c>
      <c r="BQ241" s="2">
        <v>30</v>
      </c>
      <c r="BR241" s="2">
        <v>0</v>
      </c>
      <c r="BS241" s="2">
        <v>1</v>
      </c>
      <c r="BT241" s="2">
        <v>1</v>
      </c>
      <c r="BU241" s="2">
        <v>1</v>
      </c>
      <c r="BV241" s="2">
        <v>1</v>
      </c>
      <c r="BW241" s="2">
        <v>1</v>
      </c>
      <c r="BX241" s="2">
        <v>1</v>
      </c>
      <c r="BY241" s="2" t="s">
        <v>3</v>
      </c>
      <c r="BZ241" s="2">
        <v>87</v>
      </c>
      <c r="CA241" s="2">
        <v>105</v>
      </c>
      <c r="CB241" s="2" t="s">
        <v>3</v>
      </c>
      <c r="CC241" s="2"/>
      <c r="CD241" s="2"/>
      <c r="CE241" s="2">
        <v>30</v>
      </c>
      <c r="CF241" s="2">
        <v>0</v>
      </c>
      <c r="CG241" s="2">
        <v>0</v>
      </c>
      <c r="CH241" s="2"/>
      <c r="CI241" s="2"/>
      <c r="CJ241" s="2"/>
      <c r="CK241" s="2"/>
      <c r="CL241" s="2"/>
      <c r="CM241" s="2">
        <v>0</v>
      </c>
      <c r="CN241" s="2" t="s">
        <v>3</v>
      </c>
      <c r="CO241" s="2">
        <v>0</v>
      </c>
      <c r="CP241" s="2">
        <f t="shared" si="206"/>
        <v>4532.3</v>
      </c>
      <c r="CQ241" s="2">
        <f t="shared" si="207"/>
        <v>154.62</v>
      </c>
      <c r="CR241" s="2">
        <f t="shared" si="229"/>
        <v>251.38</v>
      </c>
      <c r="CS241" s="2">
        <f t="shared" si="208"/>
        <v>18.2</v>
      </c>
      <c r="CT241" s="2">
        <f t="shared" si="209"/>
        <v>1201.2</v>
      </c>
      <c r="CU241" s="2">
        <f t="shared" si="210"/>
        <v>0</v>
      </c>
      <c r="CV241" s="2">
        <f t="shared" si="211"/>
        <v>91</v>
      </c>
      <c r="CW241" s="2">
        <f t="shared" si="212"/>
        <v>0</v>
      </c>
      <c r="CX241" s="2">
        <f t="shared" si="213"/>
        <v>0</v>
      </c>
      <c r="CY241" s="2">
        <f>((S241*BZ241)/100)</f>
        <v>2947.0205999999998</v>
      </c>
      <c r="CZ241" s="2">
        <f>((S241*CA241)/100)</f>
        <v>3556.7490000000003</v>
      </c>
      <c r="DA241" s="2"/>
      <c r="DB241" s="2"/>
      <c r="DC241" s="2" t="s">
        <v>3</v>
      </c>
      <c r="DD241" s="2" t="s">
        <v>3</v>
      </c>
      <c r="DE241" s="2" t="s">
        <v>3</v>
      </c>
      <c r="DF241" s="2" t="s">
        <v>3</v>
      </c>
      <c r="DG241" s="2" t="s">
        <v>3</v>
      </c>
      <c r="DH241" s="2" t="s">
        <v>3</v>
      </c>
      <c r="DI241" s="2" t="s">
        <v>3</v>
      </c>
      <c r="DJ241" s="2" t="s">
        <v>3</v>
      </c>
      <c r="DK241" s="2" t="s">
        <v>3</v>
      </c>
      <c r="DL241" s="2" t="s">
        <v>3</v>
      </c>
      <c r="DM241" s="2" t="s">
        <v>3</v>
      </c>
      <c r="DN241" s="2">
        <v>0</v>
      </c>
      <c r="DO241" s="2">
        <v>0</v>
      </c>
      <c r="DP241" s="2">
        <v>1</v>
      </c>
      <c r="DQ241" s="2">
        <v>1</v>
      </c>
      <c r="DR241" s="2"/>
      <c r="DS241" s="2"/>
      <c r="DT241" s="2"/>
      <c r="DU241" s="2">
        <v>1013</v>
      </c>
      <c r="DV241" s="2" t="s">
        <v>259</v>
      </c>
      <c r="DW241" s="2" t="s">
        <v>259</v>
      </c>
      <c r="DX241" s="2">
        <v>1</v>
      </c>
      <c r="DY241" s="2"/>
      <c r="DZ241" s="2" t="s">
        <v>3</v>
      </c>
      <c r="EA241" s="2" t="s">
        <v>3</v>
      </c>
      <c r="EB241" s="2" t="s">
        <v>3</v>
      </c>
      <c r="EC241" s="2" t="s">
        <v>3</v>
      </c>
      <c r="ED241" s="2"/>
      <c r="EE241" s="2">
        <v>49573341</v>
      </c>
      <c r="EF241" s="2">
        <v>30</v>
      </c>
      <c r="EG241" s="2" t="s">
        <v>129</v>
      </c>
      <c r="EH241" s="2">
        <v>0</v>
      </c>
      <c r="EI241" s="2" t="s">
        <v>3</v>
      </c>
      <c r="EJ241" s="2">
        <v>1</v>
      </c>
      <c r="EK241" s="2">
        <v>80</v>
      </c>
      <c r="EL241" s="2" t="s">
        <v>261</v>
      </c>
      <c r="EM241" s="2" t="s">
        <v>262</v>
      </c>
      <c r="EN241" s="2"/>
      <c r="EO241" s="2" t="s">
        <v>3</v>
      </c>
      <c r="EP241" s="2"/>
      <c r="EQ241" s="2">
        <v>0</v>
      </c>
      <c r="ER241" s="2">
        <v>1607.2</v>
      </c>
      <c r="ES241" s="2">
        <v>154.62</v>
      </c>
      <c r="ET241" s="2">
        <v>251.38</v>
      </c>
      <c r="EU241" s="2">
        <v>18.2</v>
      </c>
      <c r="EV241" s="2">
        <v>1201.2</v>
      </c>
      <c r="EW241" s="2">
        <v>91</v>
      </c>
      <c r="EX241" s="2">
        <v>0</v>
      </c>
      <c r="EY241" s="2">
        <v>0</v>
      </c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>
        <v>0</v>
      </c>
      <c r="FR241" s="2">
        <f t="shared" si="214"/>
        <v>0</v>
      </c>
      <c r="FS241" s="2">
        <v>0</v>
      </c>
      <c r="FT241" s="2"/>
      <c r="FU241" s="2"/>
      <c r="FV241" s="2"/>
      <c r="FW241" s="2"/>
      <c r="FX241" s="2">
        <v>87</v>
      </c>
      <c r="FY241" s="2">
        <v>105</v>
      </c>
      <c r="FZ241" s="2"/>
      <c r="GA241" s="2" t="s">
        <v>3</v>
      </c>
      <c r="GB241" s="2"/>
      <c r="GC241" s="2"/>
      <c r="GD241" s="2">
        <v>0</v>
      </c>
      <c r="GE241" s="2"/>
      <c r="GF241" s="2">
        <v>1461283972</v>
      </c>
      <c r="GG241" s="2">
        <v>2</v>
      </c>
      <c r="GH241" s="2">
        <v>1</v>
      </c>
      <c r="GI241" s="2">
        <v>-2</v>
      </c>
      <c r="GJ241" s="2">
        <v>0</v>
      </c>
      <c r="GK241" s="2">
        <f>ROUND(R241*(R12)/100,2)</f>
        <v>89.81</v>
      </c>
      <c r="GL241" s="2">
        <f t="shared" si="215"/>
        <v>0</v>
      </c>
      <c r="GM241" s="2">
        <f t="shared" si="216"/>
        <v>11125.88</v>
      </c>
      <c r="GN241" s="2">
        <f t="shared" si="217"/>
        <v>11125.88</v>
      </c>
      <c r="GO241" s="2">
        <f t="shared" si="218"/>
        <v>0</v>
      </c>
      <c r="GP241" s="2">
        <f t="shared" si="219"/>
        <v>0</v>
      </c>
      <c r="GQ241" s="2"/>
      <c r="GR241" s="2">
        <v>0</v>
      </c>
      <c r="GS241" s="2">
        <v>3</v>
      </c>
      <c r="GT241" s="2">
        <v>0</v>
      </c>
      <c r="GU241" s="2" t="s">
        <v>3</v>
      </c>
      <c r="GV241" s="2">
        <f t="shared" si="220"/>
        <v>0</v>
      </c>
      <c r="GW241" s="2">
        <v>1</v>
      </c>
      <c r="GX241" s="2">
        <f t="shared" si="221"/>
        <v>0</v>
      </c>
      <c r="GY241" s="2"/>
      <c r="GZ241" s="2"/>
      <c r="HA241" s="2">
        <v>0</v>
      </c>
      <c r="HB241" s="2">
        <v>0</v>
      </c>
      <c r="HC241" s="2">
        <f t="shared" si="222"/>
        <v>0</v>
      </c>
      <c r="HD241" s="2"/>
      <c r="HE241" s="2" t="s">
        <v>3</v>
      </c>
      <c r="HF241" s="2" t="s">
        <v>3</v>
      </c>
      <c r="HG241" s="2"/>
      <c r="HH241" s="2"/>
      <c r="HI241" s="2"/>
      <c r="HJ241" s="2"/>
      <c r="HK241" s="2"/>
      <c r="HL241" s="2"/>
      <c r="HM241" s="2" t="s">
        <v>3</v>
      </c>
      <c r="HN241" s="2" t="s">
        <v>3</v>
      </c>
      <c r="HO241" s="2" t="s">
        <v>3</v>
      </c>
      <c r="HP241" s="2" t="s">
        <v>3</v>
      </c>
      <c r="HQ241" s="2" t="s">
        <v>3</v>
      </c>
      <c r="HR241" s="2"/>
      <c r="HS241" s="2"/>
      <c r="HT241" s="2"/>
      <c r="HU241" s="2"/>
      <c r="HV241" s="2"/>
      <c r="HW241" s="2"/>
      <c r="HX241" s="2"/>
      <c r="HY241" s="2"/>
      <c r="HZ241" s="2"/>
      <c r="IA241" s="2"/>
      <c r="IB241" s="2"/>
      <c r="IC241" s="2"/>
      <c r="ID241" s="2"/>
      <c r="IE241" s="2"/>
      <c r="IF241" s="2"/>
      <c r="IG241" s="2"/>
      <c r="IH241" s="2"/>
      <c r="II241" s="2"/>
      <c r="IJ241" s="2"/>
      <c r="IK241" s="2">
        <v>0</v>
      </c>
      <c r="IL241" s="2"/>
      <c r="IM241" s="2"/>
      <c r="IN241" s="2"/>
      <c r="IO241" s="2"/>
      <c r="IP241" s="2"/>
      <c r="IQ241" s="2"/>
      <c r="IR241" s="2"/>
      <c r="IS241" s="2"/>
      <c r="IT241" s="2"/>
      <c r="IU241" s="2"/>
    </row>
    <row r="242" spans="1:255" x14ac:dyDescent="0.2">
      <c r="A242">
        <v>17</v>
      </c>
      <c r="B242">
        <v>1</v>
      </c>
      <c r="C242">
        <f>ROW(SmtRes!A130)</f>
        <v>130</v>
      </c>
      <c r="D242">
        <f>ROW(EtalonRes!A116)</f>
        <v>116</v>
      </c>
      <c r="E242" t="s">
        <v>280</v>
      </c>
      <c r="F242" t="s">
        <v>281</v>
      </c>
      <c r="G242" t="s">
        <v>282</v>
      </c>
      <c r="H242" t="s">
        <v>259</v>
      </c>
      <c r="I242">
        <v>2.82</v>
      </c>
      <c r="J242">
        <v>0</v>
      </c>
      <c r="K242">
        <v>2.82</v>
      </c>
      <c r="O242">
        <f t="shared" si="192"/>
        <v>133405.69</v>
      </c>
      <c r="P242">
        <f t="shared" si="193"/>
        <v>9274.36</v>
      </c>
      <c r="Q242">
        <f t="shared" si="223"/>
        <v>8655.5499999999993</v>
      </c>
      <c r="R242">
        <f t="shared" si="194"/>
        <v>1749.5</v>
      </c>
      <c r="S242">
        <f t="shared" si="195"/>
        <v>115475.78</v>
      </c>
      <c r="T242">
        <f t="shared" si="196"/>
        <v>0</v>
      </c>
      <c r="U242">
        <f t="shared" si="197"/>
        <v>256.62</v>
      </c>
      <c r="V242">
        <f t="shared" si="198"/>
        <v>0</v>
      </c>
      <c r="W242">
        <f t="shared" si="199"/>
        <v>0</v>
      </c>
      <c r="X242">
        <f t="shared" si="200"/>
        <v>83142.559999999998</v>
      </c>
      <c r="Y242">
        <f t="shared" si="201"/>
        <v>58892.65</v>
      </c>
      <c r="AA242">
        <v>50990268</v>
      </c>
      <c r="AB242">
        <f t="shared" si="202"/>
        <v>1607.2</v>
      </c>
      <c r="AC242">
        <f t="shared" si="203"/>
        <v>154.62</v>
      </c>
      <c r="AD242">
        <f t="shared" si="224"/>
        <v>251.38</v>
      </c>
      <c r="AE242">
        <f t="shared" si="225"/>
        <v>18.2</v>
      </c>
      <c r="AF242">
        <f t="shared" si="226"/>
        <v>1201.2</v>
      </c>
      <c r="AG242">
        <f t="shared" si="204"/>
        <v>0</v>
      </c>
      <c r="AH242">
        <f t="shared" si="227"/>
        <v>91</v>
      </c>
      <c r="AI242">
        <f t="shared" si="228"/>
        <v>0</v>
      </c>
      <c r="AJ242">
        <f t="shared" si="205"/>
        <v>0</v>
      </c>
      <c r="AK242">
        <v>1607.2</v>
      </c>
      <c r="AL242">
        <v>154.62</v>
      </c>
      <c r="AM242">
        <v>251.38</v>
      </c>
      <c r="AN242">
        <v>18.2</v>
      </c>
      <c r="AO242">
        <v>1201.2</v>
      </c>
      <c r="AP242">
        <v>0</v>
      </c>
      <c r="AQ242">
        <v>91</v>
      </c>
      <c r="AR242">
        <v>0</v>
      </c>
      <c r="AS242">
        <v>0</v>
      </c>
      <c r="AT242">
        <v>72</v>
      </c>
      <c r="AU242">
        <v>51</v>
      </c>
      <c r="AV242">
        <v>1</v>
      </c>
      <c r="AW242">
        <v>1</v>
      </c>
      <c r="AZ242">
        <v>1</v>
      </c>
      <c r="BA242">
        <v>34.090000000000003</v>
      </c>
      <c r="BB242">
        <v>12.21</v>
      </c>
      <c r="BC242">
        <v>21.27</v>
      </c>
      <c r="BD242" t="s">
        <v>3</v>
      </c>
      <c r="BE242" t="s">
        <v>3</v>
      </c>
      <c r="BF242" t="s">
        <v>3</v>
      </c>
      <c r="BG242" t="s">
        <v>3</v>
      </c>
      <c r="BH242">
        <v>0</v>
      </c>
      <c r="BI242">
        <v>1</v>
      </c>
      <c r="BJ242" t="s">
        <v>283</v>
      </c>
      <c r="BM242">
        <v>80</v>
      </c>
      <c r="BN242">
        <v>0</v>
      </c>
      <c r="BO242" t="s">
        <v>281</v>
      </c>
      <c r="BP242">
        <v>1</v>
      </c>
      <c r="BQ242">
        <v>30</v>
      </c>
      <c r="BR242">
        <v>0</v>
      </c>
      <c r="BS242">
        <v>34.090000000000003</v>
      </c>
      <c r="BT242">
        <v>1</v>
      </c>
      <c r="BU242">
        <v>1</v>
      </c>
      <c r="BV242">
        <v>1</v>
      </c>
      <c r="BW242">
        <v>1</v>
      </c>
      <c r="BX242">
        <v>1</v>
      </c>
      <c r="BY242" t="s">
        <v>3</v>
      </c>
      <c r="BZ242">
        <v>72</v>
      </c>
      <c r="CA242">
        <v>51</v>
      </c>
      <c r="CB242" t="s">
        <v>3</v>
      </c>
      <c r="CE242">
        <v>30</v>
      </c>
      <c r="CF242">
        <v>0</v>
      </c>
      <c r="CG242">
        <v>0</v>
      </c>
      <c r="CM242">
        <v>0</v>
      </c>
      <c r="CN242" t="s">
        <v>3</v>
      </c>
      <c r="CO242">
        <v>0</v>
      </c>
      <c r="CP242">
        <f t="shared" si="206"/>
        <v>133405.69</v>
      </c>
      <c r="CQ242">
        <f t="shared" si="207"/>
        <v>3288.77</v>
      </c>
      <c r="CR242">
        <f t="shared" si="229"/>
        <v>3069.35</v>
      </c>
      <c r="CS242">
        <f t="shared" si="208"/>
        <v>620.44000000000005</v>
      </c>
      <c r="CT242">
        <f t="shared" si="209"/>
        <v>40948.910000000003</v>
      </c>
      <c r="CU242">
        <f t="shared" si="210"/>
        <v>0</v>
      </c>
      <c r="CV242">
        <f t="shared" si="211"/>
        <v>91</v>
      </c>
      <c r="CW242">
        <f t="shared" si="212"/>
        <v>0</v>
      </c>
      <c r="CX242">
        <f t="shared" si="213"/>
        <v>0</v>
      </c>
      <c r="CY242">
        <f>S242*(BZ242/100)</f>
        <v>83142.561600000001</v>
      </c>
      <c r="CZ242">
        <f>S242*(CA242/100)</f>
        <v>58892.647799999999</v>
      </c>
      <c r="DC242" t="s">
        <v>3</v>
      </c>
      <c r="DD242" t="s">
        <v>3</v>
      </c>
      <c r="DE242" t="s">
        <v>3</v>
      </c>
      <c r="DF242" t="s">
        <v>3</v>
      </c>
      <c r="DG242" t="s">
        <v>3</v>
      </c>
      <c r="DH242" t="s">
        <v>3</v>
      </c>
      <c r="DI242" t="s">
        <v>3</v>
      </c>
      <c r="DJ242" t="s">
        <v>3</v>
      </c>
      <c r="DK242" t="s">
        <v>3</v>
      </c>
      <c r="DL242" t="s">
        <v>3</v>
      </c>
      <c r="DM242" t="s">
        <v>3</v>
      </c>
      <c r="DN242">
        <v>87</v>
      </c>
      <c r="DO242">
        <v>105</v>
      </c>
      <c r="DP242">
        <v>1</v>
      </c>
      <c r="DQ242">
        <v>1</v>
      </c>
      <c r="DU242">
        <v>1013</v>
      </c>
      <c r="DV242" t="s">
        <v>259</v>
      </c>
      <c r="DW242" t="s">
        <v>259</v>
      </c>
      <c r="DX242">
        <v>1</v>
      </c>
      <c r="DZ242" t="s">
        <v>3</v>
      </c>
      <c r="EA242" t="s">
        <v>3</v>
      </c>
      <c r="EB242" t="s">
        <v>3</v>
      </c>
      <c r="EC242" t="s">
        <v>3</v>
      </c>
      <c r="EE242">
        <v>49573341</v>
      </c>
      <c r="EF242">
        <v>30</v>
      </c>
      <c r="EG242" t="s">
        <v>129</v>
      </c>
      <c r="EH242">
        <v>0</v>
      </c>
      <c r="EI242" t="s">
        <v>3</v>
      </c>
      <c r="EJ242">
        <v>1</v>
      </c>
      <c r="EK242">
        <v>80</v>
      </c>
      <c r="EL242" t="s">
        <v>261</v>
      </c>
      <c r="EM242" t="s">
        <v>262</v>
      </c>
      <c r="EO242" t="s">
        <v>3</v>
      </c>
      <c r="EQ242">
        <v>0</v>
      </c>
      <c r="ER242">
        <v>1607.2</v>
      </c>
      <c r="ES242">
        <v>154.62</v>
      </c>
      <c r="ET242">
        <v>251.38</v>
      </c>
      <c r="EU242">
        <v>18.2</v>
      </c>
      <c r="EV242">
        <v>1201.2</v>
      </c>
      <c r="EW242">
        <v>91</v>
      </c>
      <c r="EX242">
        <v>0</v>
      </c>
      <c r="EY242">
        <v>0</v>
      </c>
      <c r="FQ242">
        <v>0</v>
      </c>
      <c r="FR242">
        <f t="shared" si="214"/>
        <v>0</v>
      </c>
      <c r="FS242">
        <v>0</v>
      </c>
      <c r="FX242">
        <v>87</v>
      </c>
      <c r="FY242">
        <v>105</v>
      </c>
      <c r="GA242" t="s">
        <v>3</v>
      </c>
      <c r="GD242">
        <v>0</v>
      </c>
      <c r="GF242">
        <v>1461283972</v>
      </c>
      <c r="GG242">
        <v>2</v>
      </c>
      <c r="GH242">
        <v>1</v>
      </c>
      <c r="GI242">
        <v>2</v>
      </c>
      <c r="GJ242">
        <v>0</v>
      </c>
      <c r="GK242">
        <f>ROUND(R242*(S12)/100,2)</f>
        <v>2799.2</v>
      </c>
      <c r="GL242">
        <f t="shared" si="215"/>
        <v>0</v>
      </c>
      <c r="GM242">
        <f t="shared" si="216"/>
        <v>278240.09999999998</v>
      </c>
      <c r="GN242">
        <f t="shared" si="217"/>
        <v>278240.09999999998</v>
      </c>
      <c r="GO242">
        <f t="shared" si="218"/>
        <v>0</v>
      </c>
      <c r="GP242">
        <f t="shared" si="219"/>
        <v>0</v>
      </c>
      <c r="GR242">
        <v>0</v>
      </c>
      <c r="GS242">
        <v>3</v>
      </c>
      <c r="GT242">
        <v>0</v>
      </c>
      <c r="GU242" t="s">
        <v>3</v>
      </c>
      <c r="GV242">
        <f t="shared" si="220"/>
        <v>0</v>
      </c>
      <c r="GW242">
        <v>1</v>
      </c>
      <c r="GX242">
        <f t="shared" si="221"/>
        <v>0</v>
      </c>
      <c r="HA242">
        <v>0</v>
      </c>
      <c r="HB242">
        <v>0</v>
      </c>
      <c r="HC242">
        <f t="shared" si="222"/>
        <v>0</v>
      </c>
      <c r="HE242" t="s">
        <v>3</v>
      </c>
      <c r="HF242" t="s">
        <v>3</v>
      </c>
      <c r="HM242" t="s">
        <v>3</v>
      </c>
      <c r="HN242" t="s">
        <v>3</v>
      </c>
      <c r="HO242" t="s">
        <v>3</v>
      </c>
      <c r="HP242" t="s">
        <v>3</v>
      </c>
      <c r="HQ242" t="s">
        <v>3</v>
      </c>
      <c r="IK242">
        <v>0</v>
      </c>
    </row>
    <row r="243" spans="1:255" x14ac:dyDescent="0.2">
      <c r="A243" s="2">
        <v>18</v>
      </c>
      <c r="B243" s="2">
        <v>1</v>
      </c>
      <c r="C243" s="2">
        <v>112</v>
      </c>
      <c r="D243" s="2"/>
      <c r="E243" s="2" t="s">
        <v>284</v>
      </c>
      <c r="F243" s="2" t="s">
        <v>285</v>
      </c>
      <c r="G243" s="2" t="s">
        <v>286</v>
      </c>
      <c r="H243" s="2" t="s">
        <v>48</v>
      </c>
      <c r="I243" s="2">
        <f>I241*J243</f>
        <v>0.23861499999999997</v>
      </c>
      <c r="J243" s="2">
        <v>8.4615248226950351E-2</v>
      </c>
      <c r="K243" s="2">
        <v>8.4615200000000002E-2</v>
      </c>
      <c r="L243" s="2"/>
      <c r="M243" s="2"/>
      <c r="N243" s="2"/>
      <c r="O243" s="2">
        <f t="shared" si="192"/>
        <v>1688.22</v>
      </c>
      <c r="P243" s="2">
        <f t="shared" si="193"/>
        <v>1688.22</v>
      </c>
      <c r="Q243" s="2">
        <f t="shared" si="223"/>
        <v>0</v>
      </c>
      <c r="R243" s="2">
        <f t="shared" si="194"/>
        <v>0</v>
      </c>
      <c r="S243" s="2">
        <f t="shared" si="195"/>
        <v>0</v>
      </c>
      <c r="T243" s="2">
        <f t="shared" si="196"/>
        <v>0</v>
      </c>
      <c r="U243" s="2">
        <f t="shared" si="197"/>
        <v>0</v>
      </c>
      <c r="V243" s="2">
        <f t="shared" si="198"/>
        <v>0</v>
      </c>
      <c r="W243" s="2">
        <f t="shared" si="199"/>
        <v>0</v>
      </c>
      <c r="X243" s="2">
        <f t="shared" si="200"/>
        <v>0</v>
      </c>
      <c r="Y243" s="2">
        <f t="shared" si="201"/>
        <v>0</v>
      </c>
      <c r="Z243" s="2"/>
      <c r="AA243" s="2">
        <v>50990267</v>
      </c>
      <c r="AB243" s="2">
        <f t="shared" si="202"/>
        <v>7075.07</v>
      </c>
      <c r="AC243" s="2">
        <f t="shared" si="203"/>
        <v>7075.07</v>
      </c>
      <c r="AD243" s="2">
        <f t="shared" si="224"/>
        <v>0</v>
      </c>
      <c r="AE243" s="2">
        <f t="shared" si="225"/>
        <v>0</v>
      </c>
      <c r="AF243" s="2">
        <f t="shared" si="226"/>
        <v>0</v>
      </c>
      <c r="AG243" s="2">
        <f t="shared" si="204"/>
        <v>0</v>
      </c>
      <c r="AH243" s="2">
        <f t="shared" si="227"/>
        <v>0</v>
      </c>
      <c r="AI243" s="2">
        <f t="shared" si="228"/>
        <v>0</v>
      </c>
      <c r="AJ243" s="2">
        <f t="shared" si="205"/>
        <v>0</v>
      </c>
      <c r="AK243" s="2">
        <v>7075.07</v>
      </c>
      <c r="AL243" s="2">
        <v>7075.07</v>
      </c>
      <c r="AM243" s="2">
        <v>0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87</v>
      </c>
      <c r="AU243" s="2">
        <v>105</v>
      </c>
      <c r="AV243" s="2">
        <v>1</v>
      </c>
      <c r="AW243" s="2">
        <v>1</v>
      </c>
      <c r="AX243" s="2"/>
      <c r="AY243" s="2"/>
      <c r="AZ243" s="2">
        <v>1</v>
      </c>
      <c r="BA243" s="2">
        <v>1</v>
      </c>
      <c r="BB243" s="2">
        <v>1</v>
      </c>
      <c r="BC243" s="2">
        <v>1</v>
      </c>
      <c r="BD243" s="2" t="s">
        <v>3</v>
      </c>
      <c r="BE243" s="2" t="s">
        <v>3</v>
      </c>
      <c r="BF243" s="2" t="s">
        <v>3</v>
      </c>
      <c r="BG243" s="2" t="s">
        <v>3</v>
      </c>
      <c r="BH243" s="2">
        <v>3</v>
      </c>
      <c r="BI243" s="2">
        <v>1</v>
      </c>
      <c r="BJ243" s="2" t="s">
        <v>287</v>
      </c>
      <c r="BK243" s="2"/>
      <c r="BL243" s="2"/>
      <c r="BM243" s="2">
        <v>80</v>
      </c>
      <c r="BN243" s="2">
        <v>0</v>
      </c>
      <c r="BO243" s="2" t="s">
        <v>3</v>
      </c>
      <c r="BP243" s="2">
        <v>0</v>
      </c>
      <c r="BQ243" s="2">
        <v>30</v>
      </c>
      <c r="BR243" s="2">
        <v>0</v>
      </c>
      <c r="BS243" s="2">
        <v>1</v>
      </c>
      <c r="BT243" s="2">
        <v>1</v>
      </c>
      <c r="BU243" s="2">
        <v>1</v>
      </c>
      <c r="BV243" s="2">
        <v>1</v>
      </c>
      <c r="BW243" s="2">
        <v>1</v>
      </c>
      <c r="BX243" s="2">
        <v>1</v>
      </c>
      <c r="BY243" s="2" t="s">
        <v>3</v>
      </c>
      <c r="BZ243" s="2">
        <v>87</v>
      </c>
      <c r="CA243" s="2">
        <v>105</v>
      </c>
      <c r="CB243" s="2" t="s">
        <v>3</v>
      </c>
      <c r="CC243" s="2"/>
      <c r="CD243" s="2"/>
      <c r="CE243" s="2">
        <v>30</v>
      </c>
      <c r="CF243" s="2">
        <v>0</v>
      </c>
      <c r="CG243" s="2">
        <v>0</v>
      </c>
      <c r="CH243" s="2"/>
      <c r="CI243" s="2"/>
      <c r="CJ243" s="2"/>
      <c r="CK243" s="2"/>
      <c r="CL243" s="2"/>
      <c r="CM243" s="2">
        <v>0</v>
      </c>
      <c r="CN243" s="2" t="s">
        <v>3</v>
      </c>
      <c r="CO243" s="2">
        <v>0</v>
      </c>
      <c r="CP243" s="2">
        <f t="shared" si="206"/>
        <v>1688.22</v>
      </c>
      <c r="CQ243" s="2">
        <f t="shared" si="207"/>
        <v>7075.07</v>
      </c>
      <c r="CR243" s="2">
        <f t="shared" si="229"/>
        <v>0</v>
      </c>
      <c r="CS243" s="2">
        <f t="shared" si="208"/>
        <v>0</v>
      </c>
      <c r="CT243" s="2">
        <f t="shared" si="209"/>
        <v>0</v>
      </c>
      <c r="CU243" s="2">
        <f t="shared" si="210"/>
        <v>0</v>
      </c>
      <c r="CV243" s="2">
        <f t="shared" si="211"/>
        <v>0</v>
      </c>
      <c r="CW243" s="2">
        <f t="shared" si="212"/>
        <v>0</v>
      </c>
      <c r="CX243" s="2">
        <f t="shared" si="213"/>
        <v>0</v>
      </c>
      <c r="CY243" s="2">
        <f>((S243*BZ243)/100)</f>
        <v>0</v>
      </c>
      <c r="CZ243" s="2">
        <f>((S243*CA243)/100)</f>
        <v>0</v>
      </c>
      <c r="DA243" s="2"/>
      <c r="DB243" s="2"/>
      <c r="DC243" s="2" t="s">
        <v>3</v>
      </c>
      <c r="DD243" s="2" t="s">
        <v>3</v>
      </c>
      <c r="DE243" s="2" t="s">
        <v>3</v>
      </c>
      <c r="DF243" s="2" t="s">
        <v>3</v>
      </c>
      <c r="DG243" s="2" t="s">
        <v>3</v>
      </c>
      <c r="DH243" s="2" t="s">
        <v>3</v>
      </c>
      <c r="DI243" s="2" t="s">
        <v>3</v>
      </c>
      <c r="DJ243" s="2" t="s">
        <v>3</v>
      </c>
      <c r="DK243" s="2" t="s">
        <v>3</v>
      </c>
      <c r="DL243" s="2" t="s">
        <v>3</v>
      </c>
      <c r="DM243" s="2" t="s">
        <v>3</v>
      </c>
      <c r="DN243" s="2">
        <v>0</v>
      </c>
      <c r="DO243" s="2">
        <v>0</v>
      </c>
      <c r="DP243" s="2">
        <v>1</v>
      </c>
      <c r="DQ243" s="2">
        <v>1</v>
      </c>
      <c r="DR243" s="2"/>
      <c r="DS243" s="2"/>
      <c r="DT243" s="2"/>
      <c r="DU243" s="2">
        <v>1009</v>
      </c>
      <c r="DV243" s="2" t="s">
        <v>48</v>
      </c>
      <c r="DW243" s="2" t="s">
        <v>48</v>
      </c>
      <c r="DX243" s="2">
        <v>1000</v>
      </c>
      <c r="DY243" s="2"/>
      <c r="DZ243" s="2" t="s">
        <v>3</v>
      </c>
      <c r="EA243" s="2" t="s">
        <v>3</v>
      </c>
      <c r="EB243" s="2" t="s">
        <v>3</v>
      </c>
      <c r="EC243" s="2" t="s">
        <v>3</v>
      </c>
      <c r="ED243" s="2"/>
      <c r="EE243" s="2">
        <v>49573341</v>
      </c>
      <c r="EF243" s="2">
        <v>30</v>
      </c>
      <c r="EG243" s="2" t="s">
        <v>129</v>
      </c>
      <c r="EH243" s="2">
        <v>0</v>
      </c>
      <c r="EI243" s="2" t="s">
        <v>3</v>
      </c>
      <c r="EJ243" s="2">
        <v>1</v>
      </c>
      <c r="EK243" s="2">
        <v>80</v>
      </c>
      <c r="EL243" s="2" t="s">
        <v>261</v>
      </c>
      <c r="EM243" s="2" t="s">
        <v>262</v>
      </c>
      <c r="EN243" s="2"/>
      <c r="EO243" s="2" t="s">
        <v>3</v>
      </c>
      <c r="EP243" s="2"/>
      <c r="EQ243" s="2">
        <v>0</v>
      </c>
      <c r="ER243" s="2">
        <v>7075.07</v>
      </c>
      <c r="ES243" s="2">
        <v>7075.07</v>
      </c>
      <c r="ET243" s="2">
        <v>0</v>
      </c>
      <c r="EU243" s="2">
        <v>0</v>
      </c>
      <c r="EV243" s="2">
        <v>0</v>
      </c>
      <c r="EW243" s="2">
        <v>0</v>
      </c>
      <c r="EX243" s="2">
        <v>0</v>
      </c>
      <c r="EY243" s="2"/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  <c r="FM243" s="2"/>
      <c r="FN243" s="2"/>
      <c r="FO243" s="2"/>
      <c r="FP243" s="2"/>
      <c r="FQ243" s="2">
        <v>0</v>
      </c>
      <c r="FR243" s="2">
        <f t="shared" si="214"/>
        <v>0</v>
      </c>
      <c r="FS243" s="2">
        <v>0</v>
      </c>
      <c r="FT243" s="2"/>
      <c r="FU243" s="2"/>
      <c r="FV243" s="2"/>
      <c r="FW243" s="2"/>
      <c r="FX243" s="2">
        <v>87</v>
      </c>
      <c r="FY243" s="2">
        <v>105</v>
      </c>
      <c r="FZ243" s="2"/>
      <c r="GA243" s="2" t="s">
        <v>3</v>
      </c>
      <c r="GB243" s="2"/>
      <c r="GC243" s="2"/>
      <c r="GD243" s="2">
        <v>0</v>
      </c>
      <c r="GE243" s="2"/>
      <c r="GF243" s="2">
        <v>2003243650</v>
      </c>
      <c r="GG243" s="2">
        <v>2</v>
      </c>
      <c r="GH243" s="2">
        <v>1</v>
      </c>
      <c r="GI243" s="2">
        <v>-2</v>
      </c>
      <c r="GJ243" s="2">
        <v>0</v>
      </c>
      <c r="GK243" s="2">
        <f>ROUND(R243*(R12)/100,2)</f>
        <v>0</v>
      </c>
      <c r="GL243" s="2">
        <f t="shared" si="215"/>
        <v>0</v>
      </c>
      <c r="GM243" s="2">
        <f t="shared" si="216"/>
        <v>1688.22</v>
      </c>
      <c r="GN243" s="2">
        <f t="shared" si="217"/>
        <v>1688.22</v>
      </c>
      <c r="GO243" s="2">
        <f t="shared" si="218"/>
        <v>0</v>
      </c>
      <c r="GP243" s="2">
        <f t="shared" si="219"/>
        <v>0</v>
      </c>
      <c r="GQ243" s="2"/>
      <c r="GR243" s="2">
        <v>0</v>
      </c>
      <c r="GS243" s="2">
        <v>3</v>
      </c>
      <c r="GT243" s="2">
        <v>0</v>
      </c>
      <c r="GU243" s="2" t="s">
        <v>3</v>
      </c>
      <c r="GV243" s="2">
        <f t="shared" si="220"/>
        <v>0</v>
      </c>
      <c r="GW243" s="2">
        <v>1</v>
      </c>
      <c r="GX243" s="2">
        <f t="shared" si="221"/>
        <v>0</v>
      </c>
      <c r="GY243" s="2"/>
      <c r="GZ243" s="2"/>
      <c r="HA243" s="2">
        <v>0</v>
      </c>
      <c r="HB243" s="2">
        <v>0</v>
      </c>
      <c r="HC243" s="2">
        <f t="shared" si="222"/>
        <v>0</v>
      </c>
      <c r="HD243" s="2"/>
      <c r="HE243" s="2" t="s">
        <v>3</v>
      </c>
      <c r="HF243" s="2" t="s">
        <v>3</v>
      </c>
      <c r="HG243" s="2"/>
      <c r="HH243" s="2"/>
      <c r="HI243" s="2"/>
      <c r="HJ243" s="2"/>
      <c r="HK243" s="2"/>
      <c r="HL243" s="2"/>
      <c r="HM243" s="2" t="s">
        <v>3</v>
      </c>
      <c r="HN243" s="2" t="s">
        <v>3</v>
      </c>
      <c r="HO243" s="2" t="s">
        <v>3</v>
      </c>
      <c r="HP243" s="2" t="s">
        <v>3</v>
      </c>
      <c r="HQ243" s="2" t="s">
        <v>3</v>
      </c>
      <c r="HR243" s="2"/>
      <c r="HS243" s="2"/>
      <c r="HT243" s="2"/>
      <c r="HU243" s="2"/>
      <c r="HV243" s="2"/>
      <c r="HW243" s="2"/>
      <c r="HX243" s="2"/>
      <c r="HY243" s="2"/>
      <c r="HZ243" s="2"/>
      <c r="IA243" s="2"/>
      <c r="IB243" s="2"/>
      <c r="IC243" s="2"/>
      <c r="ID243" s="2"/>
      <c r="IE243" s="2"/>
      <c r="IF243" s="2"/>
      <c r="IG243" s="2"/>
      <c r="IH243" s="2"/>
      <c r="II243" s="2"/>
      <c r="IJ243" s="2"/>
      <c r="IK243" s="2">
        <v>0</v>
      </c>
      <c r="IL243" s="2"/>
      <c r="IM243" s="2"/>
      <c r="IN243" s="2"/>
      <c r="IO243" s="2"/>
      <c r="IP243" s="2"/>
      <c r="IQ243" s="2"/>
      <c r="IR243" s="2"/>
      <c r="IS243" s="2"/>
      <c r="IT243" s="2"/>
      <c r="IU243" s="2"/>
    </row>
    <row r="244" spans="1:255" x14ac:dyDescent="0.2">
      <c r="A244">
        <v>18</v>
      </c>
      <c r="B244">
        <v>1</v>
      </c>
      <c r="C244">
        <v>125</v>
      </c>
      <c r="E244" t="s">
        <v>284</v>
      </c>
      <c r="F244" t="s">
        <v>285</v>
      </c>
      <c r="G244" t="s">
        <v>286</v>
      </c>
      <c r="H244" t="s">
        <v>48</v>
      </c>
      <c r="I244">
        <f>I242*J244</f>
        <v>0.23861499999999997</v>
      </c>
      <c r="J244">
        <v>8.4615248226950351E-2</v>
      </c>
      <c r="K244">
        <v>8.4615200000000002E-2</v>
      </c>
      <c r="O244">
        <f t="shared" si="192"/>
        <v>17456.189999999999</v>
      </c>
      <c r="P244">
        <f t="shared" si="193"/>
        <v>17456.189999999999</v>
      </c>
      <c r="Q244">
        <f t="shared" si="223"/>
        <v>0</v>
      </c>
      <c r="R244">
        <f t="shared" si="194"/>
        <v>0</v>
      </c>
      <c r="S244">
        <f t="shared" si="195"/>
        <v>0</v>
      </c>
      <c r="T244">
        <f t="shared" si="196"/>
        <v>0</v>
      </c>
      <c r="U244">
        <f t="shared" si="197"/>
        <v>0</v>
      </c>
      <c r="V244">
        <f t="shared" si="198"/>
        <v>0</v>
      </c>
      <c r="W244">
        <f t="shared" si="199"/>
        <v>0</v>
      </c>
      <c r="X244">
        <f t="shared" si="200"/>
        <v>0</v>
      </c>
      <c r="Y244">
        <f t="shared" si="201"/>
        <v>0</v>
      </c>
      <c r="AA244">
        <v>50990268</v>
      </c>
      <c r="AB244">
        <f t="shared" si="202"/>
        <v>7075.07</v>
      </c>
      <c r="AC244">
        <f t="shared" si="203"/>
        <v>7075.07</v>
      </c>
      <c r="AD244">
        <f t="shared" si="224"/>
        <v>0</v>
      </c>
      <c r="AE244">
        <f t="shared" si="225"/>
        <v>0</v>
      </c>
      <c r="AF244">
        <f t="shared" si="226"/>
        <v>0</v>
      </c>
      <c r="AG244">
        <f t="shared" si="204"/>
        <v>0</v>
      </c>
      <c r="AH244">
        <f t="shared" si="227"/>
        <v>0</v>
      </c>
      <c r="AI244">
        <f t="shared" si="228"/>
        <v>0</v>
      </c>
      <c r="AJ244">
        <f t="shared" si="205"/>
        <v>0</v>
      </c>
      <c r="AK244">
        <v>7075.07</v>
      </c>
      <c r="AL244">
        <v>7075.07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1</v>
      </c>
      <c r="AW244">
        <v>1</v>
      </c>
      <c r="AZ244">
        <v>1</v>
      </c>
      <c r="BA244">
        <v>1</v>
      </c>
      <c r="BB244">
        <v>1</v>
      </c>
      <c r="BC244">
        <v>10.34</v>
      </c>
      <c r="BD244" t="s">
        <v>3</v>
      </c>
      <c r="BE244" t="s">
        <v>3</v>
      </c>
      <c r="BF244" t="s">
        <v>3</v>
      </c>
      <c r="BG244" t="s">
        <v>3</v>
      </c>
      <c r="BH244">
        <v>3</v>
      </c>
      <c r="BI244">
        <v>1</v>
      </c>
      <c r="BJ244" t="s">
        <v>287</v>
      </c>
      <c r="BM244">
        <v>80</v>
      </c>
      <c r="BN244">
        <v>0</v>
      </c>
      <c r="BO244" t="s">
        <v>285</v>
      </c>
      <c r="BP244">
        <v>1</v>
      </c>
      <c r="BQ244">
        <v>30</v>
      </c>
      <c r="BR244">
        <v>0</v>
      </c>
      <c r="BS244">
        <v>1</v>
      </c>
      <c r="BT244">
        <v>1</v>
      </c>
      <c r="BU244">
        <v>1</v>
      </c>
      <c r="BV244">
        <v>1</v>
      </c>
      <c r="BW244">
        <v>1</v>
      </c>
      <c r="BX244">
        <v>1</v>
      </c>
      <c r="BY244" t="s">
        <v>3</v>
      </c>
      <c r="BZ244">
        <v>0</v>
      </c>
      <c r="CA244">
        <v>0</v>
      </c>
      <c r="CB244" t="s">
        <v>3</v>
      </c>
      <c r="CE244">
        <v>30</v>
      </c>
      <c r="CF244">
        <v>0</v>
      </c>
      <c r="CG244">
        <v>0</v>
      </c>
      <c r="CM244">
        <v>0</v>
      </c>
      <c r="CN244" t="s">
        <v>3</v>
      </c>
      <c r="CO244">
        <v>0</v>
      </c>
      <c r="CP244">
        <f t="shared" si="206"/>
        <v>17456.189999999999</v>
      </c>
      <c r="CQ244">
        <f t="shared" si="207"/>
        <v>73156.22</v>
      </c>
      <c r="CR244">
        <f t="shared" si="229"/>
        <v>0</v>
      </c>
      <c r="CS244">
        <f t="shared" si="208"/>
        <v>0</v>
      </c>
      <c r="CT244">
        <f t="shared" si="209"/>
        <v>0</v>
      </c>
      <c r="CU244">
        <f t="shared" si="210"/>
        <v>0</v>
      </c>
      <c r="CV244">
        <f t="shared" si="211"/>
        <v>0</v>
      </c>
      <c r="CW244">
        <f t="shared" si="212"/>
        <v>0</v>
      </c>
      <c r="CX244">
        <f t="shared" si="213"/>
        <v>0</v>
      </c>
      <c r="CY244">
        <f>S244*(BZ244/100)</f>
        <v>0</v>
      </c>
      <c r="CZ244">
        <f>S244*(CA244/100)</f>
        <v>0</v>
      </c>
      <c r="DC244" t="s">
        <v>3</v>
      </c>
      <c r="DD244" t="s">
        <v>3</v>
      </c>
      <c r="DE244" t="s">
        <v>3</v>
      </c>
      <c r="DF244" t="s">
        <v>3</v>
      </c>
      <c r="DG244" t="s">
        <v>3</v>
      </c>
      <c r="DH244" t="s">
        <v>3</v>
      </c>
      <c r="DI244" t="s">
        <v>3</v>
      </c>
      <c r="DJ244" t="s">
        <v>3</v>
      </c>
      <c r="DK244" t="s">
        <v>3</v>
      </c>
      <c r="DL244" t="s">
        <v>3</v>
      </c>
      <c r="DM244" t="s">
        <v>3</v>
      </c>
      <c r="DN244">
        <v>87</v>
      </c>
      <c r="DO244">
        <v>105</v>
      </c>
      <c r="DP244">
        <v>1</v>
      </c>
      <c r="DQ244">
        <v>1</v>
      </c>
      <c r="DU244">
        <v>1009</v>
      </c>
      <c r="DV244" t="s">
        <v>48</v>
      </c>
      <c r="DW244" t="s">
        <v>48</v>
      </c>
      <c r="DX244">
        <v>1000</v>
      </c>
      <c r="DZ244" t="s">
        <v>3</v>
      </c>
      <c r="EA244" t="s">
        <v>3</v>
      </c>
      <c r="EB244" t="s">
        <v>3</v>
      </c>
      <c r="EC244" t="s">
        <v>3</v>
      </c>
      <c r="EE244">
        <v>49573341</v>
      </c>
      <c r="EF244">
        <v>30</v>
      </c>
      <c r="EG244" t="s">
        <v>129</v>
      </c>
      <c r="EH244">
        <v>0</v>
      </c>
      <c r="EI244" t="s">
        <v>3</v>
      </c>
      <c r="EJ244">
        <v>1</v>
      </c>
      <c r="EK244">
        <v>80</v>
      </c>
      <c r="EL244" t="s">
        <v>261</v>
      </c>
      <c r="EM244" t="s">
        <v>262</v>
      </c>
      <c r="EO244" t="s">
        <v>3</v>
      </c>
      <c r="EQ244">
        <v>0</v>
      </c>
      <c r="ER244">
        <v>7075.07</v>
      </c>
      <c r="ES244">
        <v>7075.07</v>
      </c>
      <c r="ET244">
        <v>0</v>
      </c>
      <c r="EU244">
        <v>0</v>
      </c>
      <c r="EV244">
        <v>0</v>
      </c>
      <c r="EW244">
        <v>0</v>
      </c>
      <c r="EX244">
        <v>0</v>
      </c>
      <c r="FQ244">
        <v>0</v>
      </c>
      <c r="FR244">
        <f t="shared" si="214"/>
        <v>0</v>
      </c>
      <c r="FS244">
        <v>0</v>
      </c>
      <c r="FX244">
        <v>87</v>
      </c>
      <c r="FY244">
        <v>105</v>
      </c>
      <c r="GA244" t="s">
        <v>3</v>
      </c>
      <c r="GD244">
        <v>0</v>
      </c>
      <c r="GF244">
        <v>2003243650</v>
      </c>
      <c r="GG244">
        <v>2</v>
      </c>
      <c r="GH244">
        <v>1</v>
      </c>
      <c r="GI244">
        <v>2</v>
      </c>
      <c r="GJ244">
        <v>0</v>
      </c>
      <c r="GK244">
        <f>ROUND(R244*(S12)/100,2)</f>
        <v>0</v>
      </c>
      <c r="GL244">
        <f t="shared" si="215"/>
        <v>0</v>
      </c>
      <c r="GM244">
        <f t="shared" si="216"/>
        <v>17456.189999999999</v>
      </c>
      <c r="GN244">
        <f t="shared" si="217"/>
        <v>17456.189999999999</v>
      </c>
      <c r="GO244">
        <f t="shared" si="218"/>
        <v>0</v>
      </c>
      <c r="GP244">
        <f t="shared" si="219"/>
        <v>0</v>
      </c>
      <c r="GR244">
        <v>0</v>
      </c>
      <c r="GS244">
        <v>3</v>
      </c>
      <c r="GT244">
        <v>0</v>
      </c>
      <c r="GU244" t="s">
        <v>3</v>
      </c>
      <c r="GV244">
        <f t="shared" si="220"/>
        <v>0</v>
      </c>
      <c r="GW244">
        <v>1</v>
      </c>
      <c r="GX244">
        <f t="shared" si="221"/>
        <v>0</v>
      </c>
      <c r="HA244">
        <v>0</v>
      </c>
      <c r="HB244">
        <v>0</v>
      </c>
      <c r="HC244">
        <f t="shared" si="222"/>
        <v>0</v>
      </c>
      <c r="HE244" t="s">
        <v>3</v>
      </c>
      <c r="HF244" t="s">
        <v>3</v>
      </c>
      <c r="HM244" t="s">
        <v>3</v>
      </c>
      <c r="HN244" t="s">
        <v>3</v>
      </c>
      <c r="HO244" t="s">
        <v>3</v>
      </c>
      <c r="HP244" t="s">
        <v>3</v>
      </c>
      <c r="HQ244" t="s">
        <v>3</v>
      </c>
      <c r="IK244">
        <v>0</v>
      </c>
    </row>
    <row r="245" spans="1:255" x14ac:dyDescent="0.2">
      <c r="A245" s="2">
        <v>18</v>
      </c>
      <c r="B245" s="2">
        <v>1</v>
      </c>
      <c r="C245" s="2">
        <v>113</v>
      </c>
      <c r="D245" s="2"/>
      <c r="E245" s="2" t="s">
        <v>288</v>
      </c>
      <c r="F245" s="2" t="s">
        <v>289</v>
      </c>
      <c r="G245" s="2" t="s">
        <v>290</v>
      </c>
      <c r="H245" s="2" t="s">
        <v>48</v>
      </c>
      <c r="I245" s="2">
        <f>I241*J245</f>
        <v>0.22776900000000003</v>
      </c>
      <c r="J245" s="2">
        <v>8.0769148936170224E-2</v>
      </c>
      <c r="K245" s="2">
        <v>8.0768999999999994E-2</v>
      </c>
      <c r="L245" s="2"/>
      <c r="M245" s="2"/>
      <c r="N245" s="2"/>
      <c r="O245" s="2">
        <f t="shared" si="192"/>
        <v>2333.8200000000002</v>
      </c>
      <c r="P245" s="2">
        <f t="shared" si="193"/>
        <v>2333.8200000000002</v>
      </c>
      <c r="Q245" s="2">
        <f t="shared" si="223"/>
        <v>0</v>
      </c>
      <c r="R245" s="2">
        <f t="shared" si="194"/>
        <v>0</v>
      </c>
      <c r="S245" s="2">
        <f t="shared" si="195"/>
        <v>0</v>
      </c>
      <c r="T245" s="2">
        <f t="shared" si="196"/>
        <v>0</v>
      </c>
      <c r="U245" s="2">
        <f t="shared" si="197"/>
        <v>0</v>
      </c>
      <c r="V245" s="2">
        <f t="shared" si="198"/>
        <v>0</v>
      </c>
      <c r="W245" s="2">
        <f t="shared" si="199"/>
        <v>0</v>
      </c>
      <c r="X245" s="2">
        <f t="shared" si="200"/>
        <v>0</v>
      </c>
      <c r="Y245" s="2">
        <f t="shared" si="201"/>
        <v>0</v>
      </c>
      <c r="Z245" s="2"/>
      <c r="AA245" s="2">
        <v>50990267</v>
      </c>
      <c r="AB245" s="2">
        <f t="shared" si="202"/>
        <v>10246.450000000001</v>
      </c>
      <c r="AC245" s="2">
        <f t="shared" si="203"/>
        <v>10246.450000000001</v>
      </c>
      <c r="AD245" s="2">
        <f t="shared" si="224"/>
        <v>0</v>
      </c>
      <c r="AE245" s="2">
        <f t="shared" si="225"/>
        <v>0</v>
      </c>
      <c r="AF245" s="2">
        <f t="shared" si="226"/>
        <v>0</v>
      </c>
      <c r="AG245" s="2">
        <f t="shared" si="204"/>
        <v>0</v>
      </c>
      <c r="AH245" s="2">
        <f t="shared" si="227"/>
        <v>0</v>
      </c>
      <c r="AI245" s="2">
        <f t="shared" si="228"/>
        <v>0</v>
      </c>
      <c r="AJ245" s="2">
        <f t="shared" si="205"/>
        <v>0</v>
      </c>
      <c r="AK245" s="2">
        <v>10246.450000000001</v>
      </c>
      <c r="AL245" s="2">
        <v>10246.450000000001</v>
      </c>
      <c r="AM245" s="2">
        <v>0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87</v>
      </c>
      <c r="AU245" s="2">
        <v>105</v>
      </c>
      <c r="AV245" s="2">
        <v>1</v>
      </c>
      <c r="AW245" s="2">
        <v>1</v>
      </c>
      <c r="AX245" s="2"/>
      <c r="AY245" s="2"/>
      <c r="AZ245" s="2">
        <v>1</v>
      </c>
      <c r="BA245" s="2">
        <v>1</v>
      </c>
      <c r="BB245" s="2">
        <v>1</v>
      </c>
      <c r="BC245" s="2">
        <v>1</v>
      </c>
      <c r="BD245" s="2" t="s">
        <v>3</v>
      </c>
      <c r="BE245" s="2" t="s">
        <v>3</v>
      </c>
      <c r="BF245" s="2" t="s">
        <v>3</v>
      </c>
      <c r="BG245" s="2" t="s">
        <v>3</v>
      </c>
      <c r="BH245" s="2">
        <v>3</v>
      </c>
      <c r="BI245" s="2">
        <v>1</v>
      </c>
      <c r="BJ245" s="2" t="s">
        <v>291</v>
      </c>
      <c r="BK245" s="2"/>
      <c r="BL245" s="2"/>
      <c r="BM245" s="2">
        <v>80</v>
      </c>
      <c r="BN245" s="2">
        <v>0</v>
      </c>
      <c r="BO245" s="2" t="s">
        <v>3</v>
      </c>
      <c r="BP245" s="2">
        <v>0</v>
      </c>
      <c r="BQ245" s="2">
        <v>30</v>
      </c>
      <c r="BR245" s="2">
        <v>0</v>
      </c>
      <c r="BS245" s="2">
        <v>1</v>
      </c>
      <c r="BT245" s="2">
        <v>1</v>
      </c>
      <c r="BU245" s="2">
        <v>1</v>
      </c>
      <c r="BV245" s="2">
        <v>1</v>
      </c>
      <c r="BW245" s="2">
        <v>1</v>
      </c>
      <c r="BX245" s="2">
        <v>1</v>
      </c>
      <c r="BY245" s="2" t="s">
        <v>3</v>
      </c>
      <c r="BZ245" s="2">
        <v>87</v>
      </c>
      <c r="CA245" s="2">
        <v>105</v>
      </c>
      <c r="CB245" s="2" t="s">
        <v>3</v>
      </c>
      <c r="CC245" s="2"/>
      <c r="CD245" s="2"/>
      <c r="CE245" s="2">
        <v>30</v>
      </c>
      <c r="CF245" s="2">
        <v>0</v>
      </c>
      <c r="CG245" s="2">
        <v>0</v>
      </c>
      <c r="CH245" s="2"/>
      <c r="CI245" s="2"/>
      <c r="CJ245" s="2"/>
      <c r="CK245" s="2"/>
      <c r="CL245" s="2"/>
      <c r="CM245" s="2">
        <v>0</v>
      </c>
      <c r="CN245" s="2" t="s">
        <v>3</v>
      </c>
      <c r="CO245" s="2">
        <v>0</v>
      </c>
      <c r="CP245" s="2">
        <f t="shared" si="206"/>
        <v>2333.8200000000002</v>
      </c>
      <c r="CQ245" s="2">
        <f t="shared" si="207"/>
        <v>10246.450000000001</v>
      </c>
      <c r="CR245" s="2">
        <f t="shared" si="229"/>
        <v>0</v>
      </c>
      <c r="CS245" s="2">
        <f t="shared" si="208"/>
        <v>0</v>
      </c>
      <c r="CT245" s="2">
        <f t="shared" si="209"/>
        <v>0</v>
      </c>
      <c r="CU245" s="2">
        <f t="shared" si="210"/>
        <v>0</v>
      </c>
      <c r="CV245" s="2">
        <f t="shared" si="211"/>
        <v>0</v>
      </c>
      <c r="CW245" s="2">
        <f t="shared" si="212"/>
        <v>0</v>
      </c>
      <c r="CX245" s="2">
        <f t="shared" si="213"/>
        <v>0</v>
      </c>
      <c r="CY245" s="2">
        <f>((S245*BZ245)/100)</f>
        <v>0</v>
      </c>
      <c r="CZ245" s="2">
        <f>((S245*CA245)/100)</f>
        <v>0</v>
      </c>
      <c r="DA245" s="2"/>
      <c r="DB245" s="2"/>
      <c r="DC245" s="2" t="s">
        <v>3</v>
      </c>
      <c r="DD245" s="2" t="s">
        <v>3</v>
      </c>
      <c r="DE245" s="2" t="s">
        <v>3</v>
      </c>
      <c r="DF245" s="2" t="s">
        <v>3</v>
      </c>
      <c r="DG245" s="2" t="s">
        <v>3</v>
      </c>
      <c r="DH245" s="2" t="s">
        <v>3</v>
      </c>
      <c r="DI245" s="2" t="s">
        <v>3</v>
      </c>
      <c r="DJ245" s="2" t="s">
        <v>3</v>
      </c>
      <c r="DK245" s="2" t="s">
        <v>3</v>
      </c>
      <c r="DL245" s="2" t="s">
        <v>3</v>
      </c>
      <c r="DM245" s="2" t="s">
        <v>3</v>
      </c>
      <c r="DN245" s="2">
        <v>0</v>
      </c>
      <c r="DO245" s="2">
        <v>0</v>
      </c>
      <c r="DP245" s="2">
        <v>1</v>
      </c>
      <c r="DQ245" s="2">
        <v>1</v>
      </c>
      <c r="DR245" s="2"/>
      <c r="DS245" s="2"/>
      <c r="DT245" s="2"/>
      <c r="DU245" s="2">
        <v>1009</v>
      </c>
      <c r="DV245" s="2" t="s">
        <v>48</v>
      </c>
      <c r="DW245" s="2" t="s">
        <v>48</v>
      </c>
      <c r="DX245" s="2">
        <v>1000</v>
      </c>
      <c r="DY245" s="2"/>
      <c r="DZ245" s="2" t="s">
        <v>3</v>
      </c>
      <c r="EA245" s="2" t="s">
        <v>3</v>
      </c>
      <c r="EB245" s="2" t="s">
        <v>3</v>
      </c>
      <c r="EC245" s="2" t="s">
        <v>3</v>
      </c>
      <c r="ED245" s="2"/>
      <c r="EE245" s="2">
        <v>49573341</v>
      </c>
      <c r="EF245" s="2">
        <v>30</v>
      </c>
      <c r="EG245" s="2" t="s">
        <v>129</v>
      </c>
      <c r="EH245" s="2">
        <v>0</v>
      </c>
      <c r="EI245" s="2" t="s">
        <v>3</v>
      </c>
      <c r="EJ245" s="2">
        <v>1</v>
      </c>
      <c r="EK245" s="2">
        <v>80</v>
      </c>
      <c r="EL245" s="2" t="s">
        <v>261</v>
      </c>
      <c r="EM245" s="2" t="s">
        <v>262</v>
      </c>
      <c r="EN245" s="2"/>
      <c r="EO245" s="2" t="s">
        <v>3</v>
      </c>
      <c r="EP245" s="2"/>
      <c r="EQ245" s="2">
        <v>0</v>
      </c>
      <c r="ER245" s="2">
        <v>10246.450000000001</v>
      </c>
      <c r="ES245" s="2">
        <v>10246.450000000001</v>
      </c>
      <c r="ET245" s="2">
        <v>0</v>
      </c>
      <c r="EU245" s="2">
        <v>0</v>
      </c>
      <c r="EV245" s="2">
        <v>0</v>
      </c>
      <c r="EW245" s="2">
        <v>0</v>
      </c>
      <c r="EX245" s="2">
        <v>0</v>
      </c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>
        <v>0</v>
      </c>
      <c r="FR245" s="2">
        <f t="shared" si="214"/>
        <v>0</v>
      </c>
      <c r="FS245" s="2">
        <v>0</v>
      </c>
      <c r="FT245" s="2"/>
      <c r="FU245" s="2"/>
      <c r="FV245" s="2"/>
      <c r="FW245" s="2"/>
      <c r="FX245" s="2">
        <v>87</v>
      </c>
      <c r="FY245" s="2">
        <v>105</v>
      </c>
      <c r="FZ245" s="2"/>
      <c r="GA245" s="2" t="s">
        <v>3</v>
      </c>
      <c r="GB245" s="2"/>
      <c r="GC245" s="2"/>
      <c r="GD245" s="2">
        <v>0</v>
      </c>
      <c r="GE245" s="2"/>
      <c r="GF245" s="2">
        <v>-660370592</v>
      </c>
      <c r="GG245" s="2">
        <v>2</v>
      </c>
      <c r="GH245" s="2">
        <v>1</v>
      </c>
      <c r="GI245" s="2">
        <v>-2</v>
      </c>
      <c r="GJ245" s="2">
        <v>0</v>
      </c>
      <c r="GK245" s="2">
        <f>ROUND(R245*(R12)/100,2)</f>
        <v>0</v>
      </c>
      <c r="GL245" s="2">
        <f t="shared" si="215"/>
        <v>0</v>
      </c>
      <c r="GM245" s="2">
        <f t="shared" si="216"/>
        <v>2333.8200000000002</v>
      </c>
      <c r="GN245" s="2">
        <f t="shared" si="217"/>
        <v>2333.8200000000002</v>
      </c>
      <c r="GO245" s="2">
        <f t="shared" si="218"/>
        <v>0</v>
      </c>
      <c r="GP245" s="2">
        <f t="shared" si="219"/>
        <v>0</v>
      </c>
      <c r="GQ245" s="2"/>
      <c r="GR245" s="2">
        <v>0</v>
      </c>
      <c r="GS245" s="2">
        <v>3</v>
      </c>
      <c r="GT245" s="2">
        <v>0</v>
      </c>
      <c r="GU245" s="2" t="s">
        <v>3</v>
      </c>
      <c r="GV245" s="2">
        <f t="shared" si="220"/>
        <v>0</v>
      </c>
      <c r="GW245" s="2">
        <v>1</v>
      </c>
      <c r="GX245" s="2">
        <f t="shared" si="221"/>
        <v>0</v>
      </c>
      <c r="GY245" s="2"/>
      <c r="GZ245" s="2"/>
      <c r="HA245" s="2">
        <v>0</v>
      </c>
      <c r="HB245" s="2">
        <v>0</v>
      </c>
      <c r="HC245" s="2">
        <f t="shared" si="222"/>
        <v>0</v>
      </c>
      <c r="HD245" s="2"/>
      <c r="HE245" s="2" t="s">
        <v>3</v>
      </c>
      <c r="HF245" s="2" t="s">
        <v>3</v>
      </c>
      <c r="HG245" s="2"/>
      <c r="HH245" s="2"/>
      <c r="HI245" s="2"/>
      <c r="HJ245" s="2"/>
      <c r="HK245" s="2"/>
      <c r="HL245" s="2"/>
      <c r="HM245" s="2" t="s">
        <v>3</v>
      </c>
      <c r="HN245" s="2" t="s">
        <v>3</v>
      </c>
      <c r="HO245" s="2" t="s">
        <v>3</v>
      </c>
      <c r="HP245" s="2" t="s">
        <v>3</v>
      </c>
      <c r="HQ245" s="2" t="s">
        <v>3</v>
      </c>
      <c r="HR245" s="2"/>
      <c r="HS245" s="2"/>
      <c r="HT245" s="2"/>
      <c r="HU245" s="2"/>
      <c r="HV245" s="2"/>
      <c r="HW245" s="2"/>
      <c r="HX245" s="2"/>
      <c r="HY245" s="2"/>
      <c r="HZ245" s="2"/>
      <c r="IA245" s="2"/>
      <c r="IB245" s="2"/>
      <c r="IC245" s="2"/>
      <c r="ID245" s="2"/>
      <c r="IE245" s="2"/>
      <c r="IF245" s="2"/>
      <c r="IG245" s="2"/>
      <c r="IH245" s="2"/>
      <c r="II245" s="2"/>
      <c r="IJ245" s="2"/>
      <c r="IK245" s="2">
        <v>0</v>
      </c>
      <c r="IL245" s="2"/>
      <c r="IM245" s="2"/>
      <c r="IN245" s="2"/>
      <c r="IO245" s="2"/>
      <c r="IP245" s="2"/>
      <c r="IQ245" s="2"/>
      <c r="IR245" s="2"/>
      <c r="IS245" s="2"/>
      <c r="IT245" s="2"/>
      <c r="IU245" s="2"/>
    </row>
    <row r="246" spans="1:255" x14ac:dyDescent="0.2">
      <c r="A246">
        <v>18</v>
      </c>
      <c r="B246">
        <v>1</v>
      </c>
      <c r="C246">
        <v>126</v>
      </c>
      <c r="E246" t="s">
        <v>288</v>
      </c>
      <c r="F246" t="s">
        <v>289</v>
      </c>
      <c r="G246" t="s">
        <v>290</v>
      </c>
      <c r="H246" t="s">
        <v>48</v>
      </c>
      <c r="I246">
        <f>I242*J246</f>
        <v>0.22776900000000003</v>
      </c>
      <c r="J246">
        <v>8.0769148936170224E-2</v>
      </c>
      <c r="K246">
        <v>8.0768999999999994E-2</v>
      </c>
      <c r="O246">
        <f t="shared" si="192"/>
        <v>12812.67</v>
      </c>
      <c r="P246">
        <f t="shared" si="193"/>
        <v>12812.67</v>
      </c>
      <c r="Q246">
        <f t="shared" si="223"/>
        <v>0</v>
      </c>
      <c r="R246">
        <f t="shared" si="194"/>
        <v>0</v>
      </c>
      <c r="S246">
        <f t="shared" si="195"/>
        <v>0</v>
      </c>
      <c r="T246">
        <f t="shared" si="196"/>
        <v>0</v>
      </c>
      <c r="U246">
        <f t="shared" si="197"/>
        <v>0</v>
      </c>
      <c r="V246">
        <f t="shared" si="198"/>
        <v>0</v>
      </c>
      <c r="W246">
        <f t="shared" si="199"/>
        <v>0</v>
      </c>
      <c r="X246">
        <f t="shared" si="200"/>
        <v>0</v>
      </c>
      <c r="Y246">
        <f t="shared" si="201"/>
        <v>0</v>
      </c>
      <c r="AA246">
        <v>50990268</v>
      </c>
      <c r="AB246">
        <f t="shared" si="202"/>
        <v>10246.450000000001</v>
      </c>
      <c r="AC246">
        <f t="shared" si="203"/>
        <v>10246.450000000001</v>
      </c>
      <c r="AD246">
        <f t="shared" si="224"/>
        <v>0</v>
      </c>
      <c r="AE246">
        <f t="shared" si="225"/>
        <v>0</v>
      </c>
      <c r="AF246">
        <f t="shared" si="226"/>
        <v>0</v>
      </c>
      <c r="AG246">
        <f t="shared" si="204"/>
        <v>0</v>
      </c>
      <c r="AH246">
        <f t="shared" si="227"/>
        <v>0</v>
      </c>
      <c r="AI246">
        <f t="shared" si="228"/>
        <v>0</v>
      </c>
      <c r="AJ246">
        <f t="shared" si="205"/>
        <v>0</v>
      </c>
      <c r="AK246">
        <v>10246.450000000001</v>
      </c>
      <c r="AL246">
        <v>10246.450000000001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1</v>
      </c>
      <c r="AW246">
        <v>1</v>
      </c>
      <c r="AZ246">
        <v>1</v>
      </c>
      <c r="BA246">
        <v>1</v>
      </c>
      <c r="BB246">
        <v>1</v>
      </c>
      <c r="BC246">
        <v>5.49</v>
      </c>
      <c r="BD246" t="s">
        <v>3</v>
      </c>
      <c r="BE246" t="s">
        <v>3</v>
      </c>
      <c r="BF246" t="s">
        <v>3</v>
      </c>
      <c r="BG246" t="s">
        <v>3</v>
      </c>
      <c r="BH246">
        <v>3</v>
      </c>
      <c r="BI246">
        <v>1</v>
      </c>
      <c r="BJ246" t="s">
        <v>291</v>
      </c>
      <c r="BM246">
        <v>80</v>
      </c>
      <c r="BN246">
        <v>0</v>
      </c>
      <c r="BO246" t="s">
        <v>289</v>
      </c>
      <c r="BP246">
        <v>1</v>
      </c>
      <c r="BQ246">
        <v>30</v>
      </c>
      <c r="BR246">
        <v>0</v>
      </c>
      <c r="BS246">
        <v>1</v>
      </c>
      <c r="BT246">
        <v>1</v>
      </c>
      <c r="BU246">
        <v>1</v>
      </c>
      <c r="BV246">
        <v>1</v>
      </c>
      <c r="BW246">
        <v>1</v>
      </c>
      <c r="BX246">
        <v>1</v>
      </c>
      <c r="BY246" t="s">
        <v>3</v>
      </c>
      <c r="BZ246">
        <v>0</v>
      </c>
      <c r="CA246">
        <v>0</v>
      </c>
      <c r="CB246" t="s">
        <v>3</v>
      </c>
      <c r="CE246">
        <v>30</v>
      </c>
      <c r="CF246">
        <v>0</v>
      </c>
      <c r="CG246">
        <v>0</v>
      </c>
      <c r="CM246">
        <v>0</v>
      </c>
      <c r="CN246" t="s">
        <v>3</v>
      </c>
      <c r="CO246">
        <v>0</v>
      </c>
      <c r="CP246">
        <f t="shared" si="206"/>
        <v>12812.67</v>
      </c>
      <c r="CQ246">
        <f t="shared" si="207"/>
        <v>56253.01</v>
      </c>
      <c r="CR246">
        <f t="shared" si="229"/>
        <v>0</v>
      </c>
      <c r="CS246">
        <f t="shared" si="208"/>
        <v>0</v>
      </c>
      <c r="CT246">
        <f t="shared" si="209"/>
        <v>0</v>
      </c>
      <c r="CU246">
        <f t="shared" si="210"/>
        <v>0</v>
      </c>
      <c r="CV246">
        <f t="shared" si="211"/>
        <v>0</v>
      </c>
      <c r="CW246">
        <f t="shared" si="212"/>
        <v>0</v>
      </c>
      <c r="CX246">
        <f t="shared" si="213"/>
        <v>0</v>
      </c>
      <c r="CY246">
        <f>S246*(BZ246/100)</f>
        <v>0</v>
      </c>
      <c r="CZ246">
        <f>S246*(CA246/100)</f>
        <v>0</v>
      </c>
      <c r="DC246" t="s">
        <v>3</v>
      </c>
      <c r="DD246" t="s">
        <v>3</v>
      </c>
      <c r="DE246" t="s">
        <v>3</v>
      </c>
      <c r="DF246" t="s">
        <v>3</v>
      </c>
      <c r="DG246" t="s">
        <v>3</v>
      </c>
      <c r="DH246" t="s">
        <v>3</v>
      </c>
      <c r="DI246" t="s">
        <v>3</v>
      </c>
      <c r="DJ246" t="s">
        <v>3</v>
      </c>
      <c r="DK246" t="s">
        <v>3</v>
      </c>
      <c r="DL246" t="s">
        <v>3</v>
      </c>
      <c r="DM246" t="s">
        <v>3</v>
      </c>
      <c r="DN246">
        <v>87</v>
      </c>
      <c r="DO246">
        <v>105</v>
      </c>
      <c r="DP246">
        <v>1</v>
      </c>
      <c r="DQ246">
        <v>1</v>
      </c>
      <c r="DU246">
        <v>1009</v>
      </c>
      <c r="DV246" t="s">
        <v>48</v>
      </c>
      <c r="DW246" t="s">
        <v>48</v>
      </c>
      <c r="DX246">
        <v>1000</v>
      </c>
      <c r="DZ246" t="s">
        <v>3</v>
      </c>
      <c r="EA246" t="s">
        <v>3</v>
      </c>
      <c r="EB246" t="s">
        <v>3</v>
      </c>
      <c r="EC246" t="s">
        <v>3</v>
      </c>
      <c r="EE246">
        <v>49573341</v>
      </c>
      <c r="EF246">
        <v>30</v>
      </c>
      <c r="EG246" t="s">
        <v>129</v>
      </c>
      <c r="EH246">
        <v>0</v>
      </c>
      <c r="EI246" t="s">
        <v>3</v>
      </c>
      <c r="EJ246">
        <v>1</v>
      </c>
      <c r="EK246">
        <v>80</v>
      </c>
      <c r="EL246" t="s">
        <v>261</v>
      </c>
      <c r="EM246" t="s">
        <v>262</v>
      </c>
      <c r="EO246" t="s">
        <v>3</v>
      </c>
      <c r="EQ246">
        <v>0</v>
      </c>
      <c r="ER246">
        <v>10246.450000000001</v>
      </c>
      <c r="ES246">
        <v>10246.450000000001</v>
      </c>
      <c r="ET246">
        <v>0</v>
      </c>
      <c r="EU246">
        <v>0</v>
      </c>
      <c r="EV246">
        <v>0</v>
      </c>
      <c r="EW246">
        <v>0</v>
      </c>
      <c r="EX246">
        <v>0</v>
      </c>
      <c r="FQ246">
        <v>0</v>
      </c>
      <c r="FR246">
        <f t="shared" si="214"/>
        <v>0</v>
      </c>
      <c r="FS246">
        <v>0</v>
      </c>
      <c r="FX246">
        <v>87</v>
      </c>
      <c r="FY246">
        <v>105</v>
      </c>
      <c r="GA246" t="s">
        <v>3</v>
      </c>
      <c r="GD246">
        <v>0</v>
      </c>
      <c r="GF246">
        <v>-660370592</v>
      </c>
      <c r="GG246">
        <v>2</v>
      </c>
      <c r="GH246">
        <v>1</v>
      </c>
      <c r="GI246">
        <v>2</v>
      </c>
      <c r="GJ246">
        <v>0</v>
      </c>
      <c r="GK246">
        <f>ROUND(R246*(S12)/100,2)</f>
        <v>0</v>
      </c>
      <c r="GL246">
        <f t="shared" si="215"/>
        <v>0</v>
      </c>
      <c r="GM246">
        <f t="shared" si="216"/>
        <v>12812.67</v>
      </c>
      <c r="GN246">
        <f t="shared" si="217"/>
        <v>12812.67</v>
      </c>
      <c r="GO246">
        <f t="shared" si="218"/>
        <v>0</v>
      </c>
      <c r="GP246">
        <f t="shared" si="219"/>
        <v>0</v>
      </c>
      <c r="GR246">
        <v>0</v>
      </c>
      <c r="GS246">
        <v>3</v>
      </c>
      <c r="GT246">
        <v>0</v>
      </c>
      <c r="GU246" t="s">
        <v>3</v>
      </c>
      <c r="GV246">
        <f t="shared" si="220"/>
        <v>0</v>
      </c>
      <c r="GW246">
        <v>1</v>
      </c>
      <c r="GX246">
        <f t="shared" si="221"/>
        <v>0</v>
      </c>
      <c r="HA246">
        <v>0</v>
      </c>
      <c r="HB246">
        <v>0</v>
      </c>
      <c r="HC246">
        <f t="shared" si="222"/>
        <v>0</v>
      </c>
      <c r="HE246" t="s">
        <v>3</v>
      </c>
      <c r="HF246" t="s">
        <v>3</v>
      </c>
      <c r="HM246" t="s">
        <v>3</v>
      </c>
      <c r="HN246" t="s">
        <v>3</v>
      </c>
      <c r="HO246" t="s">
        <v>3</v>
      </c>
      <c r="HP246" t="s">
        <v>3</v>
      </c>
      <c r="HQ246" t="s">
        <v>3</v>
      </c>
      <c r="IK246">
        <v>0</v>
      </c>
    </row>
    <row r="247" spans="1:255" x14ac:dyDescent="0.2">
      <c r="A247" s="2">
        <v>18</v>
      </c>
      <c r="B247" s="2">
        <v>1</v>
      </c>
      <c r="C247" s="2">
        <v>117</v>
      </c>
      <c r="D247" s="2"/>
      <c r="E247" s="2" t="s">
        <v>292</v>
      </c>
      <c r="F247" s="2" t="s">
        <v>293</v>
      </c>
      <c r="G247" s="2" t="s">
        <v>294</v>
      </c>
      <c r="H247" s="2" t="s">
        <v>48</v>
      </c>
      <c r="I247" s="2">
        <f>I241*J247</f>
        <v>1.2689999999999999</v>
      </c>
      <c r="J247" s="2">
        <v>0.45</v>
      </c>
      <c r="K247" s="2">
        <v>0.45</v>
      </c>
      <c r="L247" s="2"/>
      <c r="M247" s="2"/>
      <c r="N247" s="2"/>
      <c r="O247" s="2">
        <f t="shared" si="192"/>
        <v>13286.05</v>
      </c>
      <c r="P247" s="2">
        <f t="shared" si="193"/>
        <v>13286.05</v>
      </c>
      <c r="Q247" s="2">
        <f t="shared" si="223"/>
        <v>0</v>
      </c>
      <c r="R247" s="2">
        <f t="shared" si="194"/>
        <v>0</v>
      </c>
      <c r="S247" s="2">
        <f t="shared" si="195"/>
        <v>0</v>
      </c>
      <c r="T247" s="2">
        <f t="shared" si="196"/>
        <v>0</v>
      </c>
      <c r="U247" s="2">
        <f t="shared" si="197"/>
        <v>0</v>
      </c>
      <c r="V247" s="2">
        <f t="shared" si="198"/>
        <v>0</v>
      </c>
      <c r="W247" s="2">
        <f t="shared" si="199"/>
        <v>0</v>
      </c>
      <c r="X247" s="2">
        <f t="shared" si="200"/>
        <v>0</v>
      </c>
      <c r="Y247" s="2">
        <f t="shared" si="201"/>
        <v>0</v>
      </c>
      <c r="Z247" s="2"/>
      <c r="AA247" s="2">
        <v>50990267</v>
      </c>
      <c r="AB247" s="2">
        <f t="shared" si="202"/>
        <v>10469.700000000001</v>
      </c>
      <c r="AC247" s="2">
        <f t="shared" si="203"/>
        <v>10469.700000000001</v>
      </c>
      <c r="AD247" s="2">
        <f t="shared" si="224"/>
        <v>0</v>
      </c>
      <c r="AE247" s="2">
        <f t="shared" si="225"/>
        <v>0</v>
      </c>
      <c r="AF247" s="2">
        <f t="shared" si="226"/>
        <v>0</v>
      </c>
      <c r="AG247" s="2">
        <f t="shared" si="204"/>
        <v>0</v>
      </c>
      <c r="AH247" s="2">
        <f t="shared" si="227"/>
        <v>0</v>
      </c>
      <c r="AI247" s="2">
        <f t="shared" si="228"/>
        <v>0</v>
      </c>
      <c r="AJ247" s="2">
        <f t="shared" si="205"/>
        <v>0</v>
      </c>
      <c r="AK247" s="2">
        <v>10469.700000000001</v>
      </c>
      <c r="AL247" s="2">
        <v>10469.700000000001</v>
      </c>
      <c r="AM247" s="2">
        <v>0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87</v>
      </c>
      <c r="AU247" s="2">
        <v>105</v>
      </c>
      <c r="AV247" s="2">
        <v>1</v>
      </c>
      <c r="AW247" s="2">
        <v>1</v>
      </c>
      <c r="AX247" s="2"/>
      <c r="AY247" s="2"/>
      <c r="AZ247" s="2">
        <v>1</v>
      </c>
      <c r="BA247" s="2">
        <v>1</v>
      </c>
      <c r="BB247" s="2">
        <v>1</v>
      </c>
      <c r="BC247" s="2">
        <v>1</v>
      </c>
      <c r="BD247" s="2" t="s">
        <v>3</v>
      </c>
      <c r="BE247" s="2" t="s">
        <v>3</v>
      </c>
      <c r="BF247" s="2" t="s">
        <v>3</v>
      </c>
      <c r="BG247" s="2" t="s">
        <v>3</v>
      </c>
      <c r="BH247" s="2">
        <v>3</v>
      </c>
      <c r="BI247" s="2">
        <v>1</v>
      </c>
      <c r="BJ247" s="2" t="s">
        <v>295</v>
      </c>
      <c r="BK247" s="2"/>
      <c r="BL247" s="2"/>
      <c r="BM247" s="2">
        <v>80</v>
      </c>
      <c r="BN247" s="2">
        <v>0</v>
      </c>
      <c r="BO247" s="2" t="s">
        <v>3</v>
      </c>
      <c r="BP247" s="2">
        <v>0</v>
      </c>
      <c r="BQ247" s="2">
        <v>30</v>
      </c>
      <c r="BR247" s="2">
        <v>0</v>
      </c>
      <c r="BS247" s="2">
        <v>1</v>
      </c>
      <c r="BT247" s="2">
        <v>1</v>
      </c>
      <c r="BU247" s="2">
        <v>1</v>
      </c>
      <c r="BV247" s="2">
        <v>1</v>
      </c>
      <c r="BW247" s="2">
        <v>1</v>
      </c>
      <c r="BX247" s="2">
        <v>1</v>
      </c>
      <c r="BY247" s="2" t="s">
        <v>3</v>
      </c>
      <c r="BZ247" s="2">
        <v>87</v>
      </c>
      <c r="CA247" s="2">
        <v>105</v>
      </c>
      <c r="CB247" s="2" t="s">
        <v>3</v>
      </c>
      <c r="CC247" s="2"/>
      <c r="CD247" s="2"/>
      <c r="CE247" s="2">
        <v>30</v>
      </c>
      <c r="CF247" s="2">
        <v>0</v>
      </c>
      <c r="CG247" s="2">
        <v>0</v>
      </c>
      <c r="CH247" s="2"/>
      <c r="CI247" s="2"/>
      <c r="CJ247" s="2"/>
      <c r="CK247" s="2"/>
      <c r="CL247" s="2"/>
      <c r="CM247" s="2">
        <v>0</v>
      </c>
      <c r="CN247" s="2" t="s">
        <v>3</v>
      </c>
      <c r="CO247" s="2">
        <v>0</v>
      </c>
      <c r="CP247" s="2">
        <f t="shared" si="206"/>
        <v>13286.05</v>
      </c>
      <c r="CQ247" s="2">
        <f t="shared" si="207"/>
        <v>10469.700000000001</v>
      </c>
      <c r="CR247" s="2">
        <f t="shared" si="229"/>
        <v>0</v>
      </c>
      <c r="CS247" s="2">
        <f t="shared" si="208"/>
        <v>0</v>
      </c>
      <c r="CT247" s="2">
        <f t="shared" si="209"/>
        <v>0</v>
      </c>
      <c r="CU247" s="2">
        <f t="shared" si="210"/>
        <v>0</v>
      </c>
      <c r="CV247" s="2">
        <f t="shared" si="211"/>
        <v>0</v>
      </c>
      <c r="CW247" s="2">
        <f t="shared" si="212"/>
        <v>0</v>
      </c>
      <c r="CX247" s="2">
        <f t="shared" si="213"/>
        <v>0</v>
      </c>
      <c r="CY247" s="2">
        <f>((S247*BZ247)/100)</f>
        <v>0</v>
      </c>
      <c r="CZ247" s="2">
        <f>((S247*CA247)/100)</f>
        <v>0</v>
      </c>
      <c r="DA247" s="2"/>
      <c r="DB247" s="2"/>
      <c r="DC247" s="2" t="s">
        <v>3</v>
      </c>
      <c r="DD247" s="2" t="s">
        <v>3</v>
      </c>
      <c r="DE247" s="2" t="s">
        <v>3</v>
      </c>
      <c r="DF247" s="2" t="s">
        <v>3</v>
      </c>
      <c r="DG247" s="2" t="s">
        <v>3</v>
      </c>
      <c r="DH247" s="2" t="s">
        <v>3</v>
      </c>
      <c r="DI247" s="2" t="s">
        <v>3</v>
      </c>
      <c r="DJ247" s="2" t="s">
        <v>3</v>
      </c>
      <c r="DK247" s="2" t="s">
        <v>3</v>
      </c>
      <c r="DL247" s="2" t="s">
        <v>3</v>
      </c>
      <c r="DM247" s="2" t="s">
        <v>3</v>
      </c>
      <c r="DN247" s="2">
        <v>0</v>
      </c>
      <c r="DO247" s="2">
        <v>0</v>
      </c>
      <c r="DP247" s="2">
        <v>1</v>
      </c>
      <c r="DQ247" s="2">
        <v>1</v>
      </c>
      <c r="DR247" s="2"/>
      <c r="DS247" s="2"/>
      <c r="DT247" s="2"/>
      <c r="DU247" s="2">
        <v>1009</v>
      </c>
      <c r="DV247" s="2" t="s">
        <v>48</v>
      </c>
      <c r="DW247" s="2" t="s">
        <v>48</v>
      </c>
      <c r="DX247" s="2">
        <v>1000</v>
      </c>
      <c r="DY247" s="2"/>
      <c r="DZ247" s="2" t="s">
        <v>3</v>
      </c>
      <c r="EA247" s="2" t="s">
        <v>3</v>
      </c>
      <c r="EB247" s="2" t="s">
        <v>3</v>
      </c>
      <c r="EC247" s="2" t="s">
        <v>3</v>
      </c>
      <c r="ED247" s="2"/>
      <c r="EE247" s="2">
        <v>49573341</v>
      </c>
      <c r="EF247" s="2">
        <v>30</v>
      </c>
      <c r="EG247" s="2" t="s">
        <v>129</v>
      </c>
      <c r="EH247" s="2">
        <v>0</v>
      </c>
      <c r="EI247" s="2" t="s">
        <v>3</v>
      </c>
      <c r="EJ247" s="2">
        <v>1</v>
      </c>
      <c r="EK247" s="2">
        <v>80</v>
      </c>
      <c r="EL247" s="2" t="s">
        <v>261</v>
      </c>
      <c r="EM247" s="2" t="s">
        <v>262</v>
      </c>
      <c r="EN247" s="2"/>
      <c r="EO247" s="2" t="s">
        <v>3</v>
      </c>
      <c r="EP247" s="2"/>
      <c r="EQ247" s="2">
        <v>0</v>
      </c>
      <c r="ER247" s="2">
        <v>10469.700000000001</v>
      </c>
      <c r="ES247" s="2">
        <v>10469.700000000001</v>
      </c>
      <c r="ET247" s="2">
        <v>0</v>
      </c>
      <c r="EU247" s="2">
        <v>0</v>
      </c>
      <c r="EV247" s="2">
        <v>0</v>
      </c>
      <c r="EW247" s="2">
        <v>0</v>
      </c>
      <c r="EX247" s="2">
        <v>0</v>
      </c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>
        <v>0</v>
      </c>
      <c r="FR247" s="2">
        <f t="shared" si="214"/>
        <v>0</v>
      </c>
      <c r="FS247" s="2">
        <v>0</v>
      </c>
      <c r="FT247" s="2"/>
      <c r="FU247" s="2"/>
      <c r="FV247" s="2"/>
      <c r="FW247" s="2"/>
      <c r="FX247" s="2">
        <v>87</v>
      </c>
      <c r="FY247" s="2">
        <v>105</v>
      </c>
      <c r="FZ247" s="2"/>
      <c r="GA247" s="2" t="s">
        <v>3</v>
      </c>
      <c r="GB247" s="2"/>
      <c r="GC247" s="2"/>
      <c r="GD247" s="2">
        <v>0</v>
      </c>
      <c r="GE247" s="2"/>
      <c r="GF247" s="2">
        <v>506755210</v>
      </c>
      <c r="GG247" s="2">
        <v>2</v>
      </c>
      <c r="GH247" s="2">
        <v>1</v>
      </c>
      <c r="GI247" s="2">
        <v>-2</v>
      </c>
      <c r="GJ247" s="2">
        <v>0</v>
      </c>
      <c r="GK247" s="2">
        <f>ROUND(R247*(R12)/100,2)</f>
        <v>0</v>
      </c>
      <c r="GL247" s="2">
        <f t="shared" si="215"/>
        <v>0</v>
      </c>
      <c r="GM247" s="2">
        <f t="shared" si="216"/>
        <v>13286.05</v>
      </c>
      <c r="GN247" s="2">
        <f t="shared" si="217"/>
        <v>13286.05</v>
      </c>
      <c r="GO247" s="2">
        <f t="shared" si="218"/>
        <v>0</v>
      </c>
      <c r="GP247" s="2">
        <f t="shared" si="219"/>
        <v>0</v>
      </c>
      <c r="GQ247" s="2"/>
      <c r="GR247" s="2">
        <v>0</v>
      </c>
      <c r="GS247" s="2">
        <v>3</v>
      </c>
      <c r="GT247" s="2">
        <v>0</v>
      </c>
      <c r="GU247" s="2" t="s">
        <v>3</v>
      </c>
      <c r="GV247" s="2">
        <f t="shared" si="220"/>
        <v>0</v>
      </c>
      <c r="GW247" s="2">
        <v>1</v>
      </c>
      <c r="GX247" s="2">
        <f t="shared" si="221"/>
        <v>0</v>
      </c>
      <c r="GY247" s="2"/>
      <c r="GZ247" s="2"/>
      <c r="HA247" s="2">
        <v>0</v>
      </c>
      <c r="HB247" s="2">
        <v>0</v>
      </c>
      <c r="HC247" s="2">
        <f t="shared" si="222"/>
        <v>0</v>
      </c>
      <c r="HD247" s="2"/>
      <c r="HE247" s="2" t="s">
        <v>3</v>
      </c>
      <c r="HF247" s="2" t="s">
        <v>3</v>
      </c>
      <c r="HG247" s="2"/>
      <c r="HH247" s="2"/>
      <c r="HI247" s="2"/>
      <c r="HJ247" s="2"/>
      <c r="HK247" s="2"/>
      <c r="HL247" s="2"/>
      <c r="HM247" s="2" t="s">
        <v>3</v>
      </c>
      <c r="HN247" s="2" t="s">
        <v>3</v>
      </c>
      <c r="HO247" s="2" t="s">
        <v>3</v>
      </c>
      <c r="HP247" s="2" t="s">
        <v>3</v>
      </c>
      <c r="HQ247" s="2" t="s">
        <v>3</v>
      </c>
      <c r="HR247" s="2"/>
      <c r="HS247" s="2"/>
      <c r="HT247" s="2"/>
      <c r="HU247" s="2"/>
      <c r="HV247" s="2"/>
      <c r="HW247" s="2"/>
      <c r="HX247" s="2"/>
      <c r="HY247" s="2"/>
      <c r="HZ247" s="2"/>
      <c r="IA247" s="2"/>
      <c r="IB247" s="2"/>
      <c r="IC247" s="2"/>
      <c r="ID247" s="2"/>
      <c r="IE247" s="2"/>
      <c r="IF247" s="2"/>
      <c r="IG247" s="2"/>
      <c r="IH247" s="2"/>
      <c r="II247" s="2"/>
      <c r="IJ247" s="2"/>
      <c r="IK247" s="2">
        <v>0</v>
      </c>
      <c r="IL247" s="2"/>
      <c r="IM247" s="2"/>
      <c r="IN247" s="2"/>
      <c r="IO247" s="2"/>
      <c r="IP247" s="2"/>
      <c r="IQ247" s="2"/>
      <c r="IR247" s="2"/>
      <c r="IS247" s="2"/>
      <c r="IT247" s="2"/>
      <c r="IU247" s="2"/>
    </row>
    <row r="248" spans="1:255" x14ac:dyDescent="0.2">
      <c r="A248">
        <v>18</v>
      </c>
      <c r="B248">
        <v>1</v>
      </c>
      <c r="C248">
        <v>130</v>
      </c>
      <c r="E248" t="s">
        <v>292</v>
      </c>
      <c r="F248" t="s">
        <v>293</v>
      </c>
      <c r="G248" t="s">
        <v>294</v>
      </c>
      <c r="H248" t="s">
        <v>48</v>
      </c>
      <c r="I248">
        <f>I242*J248</f>
        <v>1.2689999999999999</v>
      </c>
      <c r="J248">
        <v>0.45</v>
      </c>
      <c r="K248">
        <v>0.45</v>
      </c>
      <c r="O248">
        <f t="shared" si="192"/>
        <v>72143.25</v>
      </c>
      <c r="P248">
        <f t="shared" si="193"/>
        <v>72143.25</v>
      </c>
      <c r="Q248">
        <f t="shared" si="223"/>
        <v>0</v>
      </c>
      <c r="R248">
        <f t="shared" si="194"/>
        <v>0</v>
      </c>
      <c r="S248">
        <f t="shared" si="195"/>
        <v>0</v>
      </c>
      <c r="T248">
        <f t="shared" si="196"/>
        <v>0</v>
      </c>
      <c r="U248">
        <f t="shared" si="197"/>
        <v>0</v>
      </c>
      <c r="V248">
        <f t="shared" si="198"/>
        <v>0</v>
      </c>
      <c r="W248">
        <f t="shared" si="199"/>
        <v>0</v>
      </c>
      <c r="X248">
        <f t="shared" si="200"/>
        <v>0</v>
      </c>
      <c r="Y248">
        <f t="shared" si="201"/>
        <v>0</v>
      </c>
      <c r="AA248">
        <v>50990268</v>
      </c>
      <c r="AB248">
        <f t="shared" si="202"/>
        <v>10469.700000000001</v>
      </c>
      <c r="AC248">
        <f t="shared" si="203"/>
        <v>10469.700000000001</v>
      </c>
      <c r="AD248">
        <f t="shared" si="224"/>
        <v>0</v>
      </c>
      <c r="AE248">
        <f t="shared" si="225"/>
        <v>0</v>
      </c>
      <c r="AF248">
        <f t="shared" si="226"/>
        <v>0</v>
      </c>
      <c r="AG248">
        <f t="shared" si="204"/>
        <v>0</v>
      </c>
      <c r="AH248">
        <f t="shared" si="227"/>
        <v>0</v>
      </c>
      <c r="AI248">
        <f t="shared" si="228"/>
        <v>0</v>
      </c>
      <c r="AJ248">
        <f t="shared" si="205"/>
        <v>0</v>
      </c>
      <c r="AK248">
        <v>10469.700000000001</v>
      </c>
      <c r="AL248">
        <v>10469.700000000001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1</v>
      </c>
      <c r="AW248">
        <v>1</v>
      </c>
      <c r="AZ248">
        <v>1</v>
      </c>
      <c r="BA248">
        <v>1</v>
      </c>
      <c r="BB248">
        <v>1</v>
      </c>
      <c r="BC248">
        <v>5.43</v>
      </c>
      <c r="BD248" t="s">
        <v>3</v>
      </c>
      <c r="BE248" t="s">
        <v>3</v>
      </c>
      <c r="BF248" t="s">
        <v>3</v>
      </c>
      <c r="BG248" t="s">
        <v>3</v>
      </c>
      <c r="BH248">
        <v>3</v>
      </c>
      <c r="BI248">
        <v>1</v>
      </c>
      <c r="BJ248" t="s">
        <v>295</v>
      </c>
      <c r="BM248">
        <v>80</v>
      </c>
      <c r="BN248">
        <v>0</v>
      </c>
      <c r="BO248" t="s">
        <v>293</v>
      </c>
      <c r="BP248">
        <v>1</v>
      </c>
      <c r="BQ248">
        <v>30</v>
      </c>
      <c r="BR248">
        <v>0</v>
      </c>
      <c r="BS248">
        <v>1</v>
      </c>
      <c r="BT248">
        <v>1</v>
      </c>
      <c r="BU248">
        <v>1</v>
      </c>
      <c r="BV248">
        <v>1</v>
      </c>
      <c r="BW248">
        <v>1</v>
      </c>
      <c r="BX248">
        <v>1</v>
      </c>
      <c r="BY248" t="s">
        <v>3</v>
      </c>
      <c r="BZ248">
        <v>0</v>
      </c>
      <c r="CA248">
        <v>0</v>
      </c>
      <c r="CB248" t="s">
        <v>3</v>
      </c>
      <c r="CE248">
        <v>30</v>
      </c>
      <c r="CF248">
        <v>0</v>
      </c>
      <c r="CG248">
        <v>0</v>
      </c>
      <c r="CM248">
        <v>0</v>
      </c>
      <c r="CN248" t="s">
        <v>3</v>
      </c>
      <c r="CO248">
        <v>0</v>
      </c>
      <c r="CP248">
        <f t="shared" si="206"/>
        <v>72143.25</v>
      </c>
      <c r="CQ248">
        <f t="shared" si="207"/>
        <v>56850.47</v>
      </c>
      <c r="CR248">
        <f t="shared" si="229"/>
        <v>0</v>
      </c>
      <c r="CS248">
        <f t="shared" si="208"/>
        <v>0</v>
      </c>
      <c r="CT248">
        <f t="shared" si="209"/>
        <v>0</v>
      </c>
      <c r="CU248">
        <f t="shared" si="210"/>
        <v>0</v>
      </c>
      <c r="CV248">
        <f t="shared" si="211"/>
        <v>0</v>
      </c>
      <c r="CW248">
        <f t="shared" si="212"/>
        <v>0</v>
      </c>
      <c r="CX248">
        <f t="shared" si="213"/>
        <v>0</v>
      </c>
      <c r="CY248">
        <f>S248*(BZ248/100)</f>
        <v>0</v>
      </c>
      <c r="CZ248">
        <f>S248*(CA248/100)</f>
        <v>0</v>
      </c>
      <c r="DC248" t="s">
        <v>3</v>
      </c>
      <c r="DD248" t="s">
        <v>3</v>
      </c>
      <c r="DE248" t="s">
        <v>3</v>
      </c>
      <c r="DF248" t="s">
        <v>3</v>
      </c>
      <c r="DG248" t="s">
        <v>3</v>
      </c>
      <c r="DH248" t="s">
        <v>3</v>
      </c>
      <c r="DI248" t="s">
        <v>3</v>
      </c>
      <c r="DJ248" t="s">
        <v>3</v>
      </c>
      <c r="DK248" t="s">
        <v>3</v>
      </c>
      <c r="DL248" t="s">
        <v>3</v>
      </c>
      <c r="DM248" t="s">
        <v>3</v>
      </c>
      <c r="DN248">
        <v>87</v>
      </c>
      <c r="DO248">
        <v>105</v>
      </c>
      <c r="DP248">
        <v>1</v>
      </c>
      <c r="DQ248">
        <v>1</v>
      </c>
      <c r="DU248">
        <v>1009</v>
      </c>
      <c r="DV248" t="s">
        <v>48</v>
      </c>
      <c r="DW248" t="s">
        <v>48</v>
      </c>
      <c r="DX248">
        <v>1000</v>
      </c>
      <c r="DZ248" t="s">
        <v>3</v>
      </c>
      <c r="EA248" t="s">
        <v>3</v>
      </c>
      <c r="EB248" t="s">
        <v>3</v>
      </c>
      <c r="EC248" t="s">
        <v>3</v>
      </c>
      <c r="EE248">
        <v>49573341</v>
      </c>
      <c r="EF248">
        <v>30</v>
      </c>
      <c r="EG248" t="s">
        <v>129</v>
      </c>
      <c r="EH248">
        <v>0</v>
      </c>
      <c r="EI248" t="s">
        <v>3</v>
      </c>
      <c r="EJ248">
        <v>1</v>
      </c>
      <c r="EK248">
        <v>80</v>
      </c>
      <c r="EL248" t="s">
        <v>261</v>
      </c>
      <c r="EM248" t="s">
        <v>262</v>
      </c>
      <c r="EO248" t="s">
        <v>3</v>
      </c>
      <c r="EQ248">
        <v>0</v>
      </c>
      <c r="ER248">
        <v>10469.700000000001</v>
      </c>
      <c r="ES248">
        <v>10469.700000000001</v>
      </c>
      <c r="ET248">
        <v>0</v>
      </c>
      <c r="EU248">
        <v>0</v>
      </c>
      <c r="EV248">
        <v>0</v>
      </c>
      <c r="EW248">
        <v>0</v>
      </c>
      <c r="EX248">
        <v>0</v>
      </c>
      <c r="FQ248">
        <v>0</v>
      </c>
      <c r="FR248">
        <f t="shared" si="214"/>
        <v>0</v>
      </c>
      <c r="FS248">
        <v>0</v>
      </c>
      <c r="FX248">
        <v>87</v>
      </c>
      <c r="FY248">
        <v>105</v>
      </c>
      <c r="GA248" t="s">
        <v>3</v>
      </c>
      <c r="GD248">
        <v>0</v>
      </c>
      <c r="GF248">
        <v>506755210</v>
      </c>
      <c r="GG248">
        <v>2</v>
      </c>
      <c r="GH248">
        <v>1</v>
      </c>
      <c r="GI248">
        <v>2</v>
      </c>
      <c r="GJ248">
        <v>0</v>
      </c>
      <c r="GK248">
        <f>ROUND(R248*(S12)/100,2)</f>
        <v>0</v>
      </c>
      <c r="GL248">
        <f t="shared" si="215"/>
        <v>0</v>
      </c>
      <c r="GM248">
        <f t="shared" si="216"/>
        <v>72143.25</v>
      </c>
      <c r="GN248">
        <f t="shared" si="217"/>
        <v>72143.25</v>
      </c>
      <c r="GO248">
        <f t="shared" si="218"/>
        <v>0</v>
      </c>
      <c r="GP248">
        <f t="shared" si="219"/>
        <v>0</v>
      </c>
      <c r="GR248">
        <v>0</v>
      </c>
      <c r="GS248">
        <v>3</v>
      </c>
      <c r="GT248">
        <v>0</v>
      </c>
      <c r="GU248" t="s">
        <v>3</v>
      </c>
      <c r="GV248">
        <f t="shared" si="220"/>
        <v>0</v>
      </c>
      <c r="GW248">
        <v>1</v>
      </c>
      <c r="GX248">
        <f t="shared" si="221"/>
        <v>0</v>
      </c>
      <c r="HA248">
        <v>0</v>
      </c>
      <c r="HB248">
        <v>0</v>
      </c>
      <c r="HC248">
        <f t="shared" si="222"/>
        <v>0</v>
      </c>
      <c r="HE248" t="s">
        <v>3</v>
      </c>
      <c r="HF248" t="s">
        <v>3</v>
      </c>
      <c r="HM248" t="s">
        <v>3</v>
      </c>
      <c r="HN248" t="s">
        <v>3</v>
      </c>
      <c r="HO248" t="s">
        <v>3</v>
      </c>
      <c r="HP248" t="s">
        <v>3</v>
      </c>
      <c r="HQ248" t="s">
        <v>3</v>
      </c>
      <c r="IK248">
        <v>0</v>
      </c>
    </row>
    <row r="249" spans="1:255" x14ac:dyDescent="0.2">
      <c r="A249" s="2">
        <v>18</v>
      </c>
      <c r="B249" s="2">
        <v>1</v>
      </c>
      <c r="C249" s="2">
        <v>116</v>
      </c>
      <c r="D249" s="2"/>
      <c r="E249" s="2" t="s">
        <v>296</v>
      </c>
      <c r="F249" s="2" t="s">
        <v>271</v>
      </c>
      <c r="G249" s="2" t="s">
        <v>297</v>
      </c>
      <c r="H249" s="2" t="s">
        <v>48</v>
      </c>
      <c r="I249" s="2">
        <f>I241*J249</f>
        <v>0.65076900000000004</v>
      </c>
      <c r="J249" s="2">
        <v>0.23076914893617023</v>
      </c>
      <c r="K249" s="2">
        <v>0.230769</v>
      </c>
      <c r="L249" s="2"/>
      <c r="M249" s="2"/>
      <c r="N249" s="2"/>
      <c r="O249" s="2">
        <f t="shared" si="192"/>
        <v>6507.83</v>
      </c>
      <c r="P249" s="2">
        <f t="shared" si="193"/>
        <v>6507.83</v>
      </c>
      <c r="Q249" s="2">
        <f t="shared" si="223"/>
        <v>0</v>
      </c>
      <c r="R249" s="2">
        <f t="shared" si="194"/>
        <v>0</v>
      </c>
      <c r="S249" s="2">
        <f t="shared" si="195"/>
        <v>0</v>
      </c>
      <c r="T249" s="2">
        <f t="shared" si="196"/>
        <v>0</v>
      </c>
      <c r="U249" s="2">
        <f t="shared" si="197"/>
        <v>0</v>
      </c>
      <c r="V249" s="2">
        <f t="shared" si="198"/>
        <v>0</v>
      </c>
      <c r="W249" s="2">
        <f t="shared" si="199"/>
        <v>0</v>
      </c>
      <c r="X249" s="2">
        <f t="shared" si="200"/>
        <v>0</v>
      </c>
      <c r="Y249" s="2">
        <f t="shared" si="201"/>
        <v>0</v>
      </c>
      <c r="Z249" s="2"/>
      <c r="AA249" s="2">
        <v>50990267</v>
      </c>
      <c r="AB249" s="2">
        <f t="shared" si="202"/>
        <v>10000.219999999999</v>
      </c>
      <c r="AC249" s="2">
        <f t="shared" si="203"/>
        <v>10000.219999999999</v>
      </c>
      <c r="AD249" s="2">
        <f t="shared" si="224"/>
        <v>0</v>
      </c>
      <c r="AE249" s="2">
        <f t="shared" si="225"/>
        <v>0</v>
      </c>
      <c r="AF249" s="2">
        <f t="shared" si="226"/>
        <v>0</v>
      </c>
      <c r="AG249" s="2">
        <f t="shared" si="204"/>
        <v>0</v>
      </c>
      <c r="AH249" s="2">
        <f t="shared" si="227"/>
        <v>0</v>
      </c>
      <c r="AI249" s="2">
        <f t="shared" si="228"/>
        <v>0</v>
      </c>
      <c r="AJ249" s="2">
        <f t="shared" si="205"/>
        <v>0</v>
      </c>
      <c r="AK249" s="2">
        <v>10000.219999999999</v>
      </c>
      <c r="AL249" s="2">
        <v>10000.219999999999</v>
      </c>
      <c r="AM249" s="2">
        <v>0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87</v>
      </c>
      <c r="AU249" s="2">
        <v>105</v>
      </c>
      <c r="AV249" s="2">
        <v>1</v>
      </c>
      <c r="AW249" s="2">
        <v>1</v>
      </c>
      <c r="AX249" s="2"/>
      <c r="AY249" s="2"/>
      <c r="AZ249" s="2">
        <v>1</v>
      </c>
      <c r="BA249" s="2">
        <v>1</v>
      </c>
      <c r="BB249" s="2">
        <v>1</v>
      </c>
      <c r="BC249" s="2">
        <v>1</v>
      </c>
      <c r="BD249" s="2" t="s">
        <v>3</v>
      </c>
      <c r="BE249" s="2" t="s">
        <v>3</v>
      </c>
      <c r="BF249" s="2" t="s">
        <v>3</v>
      </c>
      <c r="BG249" s="2" t="s">
        <v>3</v>
      </c>
      <c r="BH249" s="2">
        <v>3</v>
      </c>
      <c r="BI249" s="2">
        <v>1</v>
      </c>
      <c r="BJ249" s="2" t="s">
        <v>273</v>
      </c>
      <c r="BK249" s="2"/>
      <c r="BL249" s="2"/>
      <c r="BM249" s="2">
        <v>80</v>
      </c>
      <c r="BN249" s="2">
        <v>0</v>
      </c>
      <c r="BO249" s="2" t="s">
        <v>3</v>
      </c>
      <c r="BP249" s="2">
        <v>0</v>
      </c>
      <c r="BQ249" s="2">
        <v>30</v>
      </c>
      <c r="BR249" s="2">
        <v>0</v>
      </c>
      <c r="BS249" s="2">
        <v>1</v>
      </c>
      <c r="BT249" s="2">
        <v>1</v>
      </c>
      <c r="BU249" s="2">
        <v>1</v>
      </c>
      <c r="BV249" s="2">
        <v>1</v>
      </c>
      <c r="BW249" s="2">
        <v>1</v>
      </c>
      <c r="BX249" s="2">
        <v>1</v>
      </c>
      <c r="BY249" s="2" t="s">
        <v>3</v>
      </c>
      <c r="BZ249" s="2">
        <v>87</v>
      </c>
      <c r="CA249" s="2">
        <v>105</v>
      </c>
      <c r="CB249" s="2" t="s">
        <v>3</v>
      </c>
      <c r="CC249" s="2"/>
      <c r="CD249" s="2"/>
      <c r="CE249" s="2">
        <v>30</v>
      </c>
      <c r="CF249" s="2">
        <v>0</v>
      </c>
      <c r="CG249" s="2">
        <v>0</v>
      </c>
      <c r="CH249" s="2"/>
      <c r="CI249" s="2"/>
      <c r="CJ249" s="2"/>
      <c r="CK249" s="2"/>
      <c r="CL249" s="2"/>
      <c r="CM249" s="2">
        <v>0</v>
      </c>
      <c r="CN249" s="2" t="s">
        <v>3</v>
      </c>
      <c r="CO249" s="2">
        <v>0</v>
      </c>
      <c r="CP249" s="2">
        <f t="shared" si="206"/>
        <v>6507.83</v>
      </c>
      <c r="CQ249" s="2">
        <f t="shared" si="207"/>
        <v>10000.219999999999</v>
      </c>
      <c r="CR249" s="2">
        <f t="shared" si="229"/>
        <v>0</v>
      </c>
      <c r="CS249" s="2">
        <f t="shared" si="208"/>
        <v>0</v>
      </c>
      <c r="CT249" s="2">
        <f t="shared" si="209"/>
        <v>0</v>
      </c>
      <c r="CU249" s="2">
        <f t="shared" si="210"/>
        <v>0</v>
      </c>
      <c r="CV249" s="2">
        <f t="shared" si="211"/>
        <v>0</v>
      </c>
      <c r="CW249" s="2">
        <f t="shared" si="212"/>
        <v>0</v>
      </c>
      <c r="CX249" s="2">
        <f t="shared" si="213"/>
        <v>0</v>
      </c>
      <c r="CY249" s="2">
        <f>((S249*BZ249)/100)</f>
        <v>0</v>
      </c>
      <c r="CZ249" s="2">
        <f>((S249*CA249)/100)</f>
        <v>0</v>
      </c>
      <c r="DA249" s="2"/>
      <c r="DB249" s="2"/>
      <c r="DC249" s="2" t="s">
        <v>3</v>
      </c>
      <c r="DD249" s="2" t="s">
        <v>3</v>
      </c>
      <c r="DE249" s="2" t="s">
        <v>3</v>
      </c>
      <c r="DF249" s="2" t="s">
        <v>3</v>
      </c>
      <c r="DG249" s="2" t="s">
        <v>3</v>
      </c>
      <c r="DH249" s="2" t="s">
        <v>3</v>
      </c>
      <c r="DI249" s="2" t="s">
        <v>3</v>
      </c>
      <c r="DJ249" s="2" t="s">
        <v>3</v>
      </c>
      <c r="DK249" s="2" t="s">
        <v>3</v>
      </c>
      <c r="DL249" s="2" t="s">
        <v>3</v>
      </c>
      <c r="DM249" s="2" t="s">
        <v>3</v>
      </c>
      <c r="DN249" s="2">
        <v>0</v>
      </c>
      <c r="DO249" s="2">
        <v>0</v>
      </c>
      <c r="DP249" s="2">
        <v>1</v>
      </c>
      <c r="DQ249" s="2">
        <v>1</v>
      </c>
      <c r="DR249" s="2"/>
      <c r="DS249" s="2"/>
      <c r="DT249" s="2"/>
      <c r="DU249" s="2">
        <v>1009</v>
      </c>
      <c r="DV249" s="2" t="s">
        <v>48</v>
      </c>
      <c r="DW249" s="2" t="s">
        <v>48</v>
      </c>
      <c r="DX249" s="2">
        <v>1000</v>
      </c>
      <c r="DY249" s="2"/>
      <c r="DZ249" s="2" t="s">
        <v>3</v>
      </c>
      <c r="EA249" s="2" t="s">
        <v>3</v>
      </c>
      <c r="EB249" s="2" t="s">
        <v>3</v>
      </c>
      <c r="EC249" s="2" t="s">
        <v>3</v>
      </c>
      <c r="ED249" s="2"/>
      <c r="EE249" s="2">
        <v>49573341</v>
      </c>
      <c r="EF249" s="2">
        <v>30</v>
      </c>
      <c r="EG249" s="2" t="s">
        <v>129</v>
      </c>
      <c r="EH249" s="2">
        <v>0</v>
      </c>
      <c r="EI249" s="2" t="s">
        <v>3</v>
      </c>
      <c r="EJ249" s="2">
        <v>1</v>
      </c>
      <c r="EK249" s="2">
        <v>80</v>
      </c>
      <c r="EL249" s="2" t="s">
        <v>261</v>
      </c>
      <c r="EM249" s="2" t="s">
        <v>262</v>
      </c>
      <c r="EN249" s="2"/>
      <c r="EO249" s="2" t="s">
        <v>3</v>
      </c>
      <c r="EP249" s="2"/>
      <c r="EQ249" s="2">
        <v>0</v>
      </c>
      <c r="ER249" s="2">
        <v>10000.219999999999</v>
      </c>
      <c r="ES249" s="2">
        <v>10000.219999999999</v>
      </c>
      <c r="ET249" s="2">
        <v>0</v>
      </c>
      <c r="EU249" s="2">
        <v>0</v>
      </c>
      <c r="EV249" s="2">
        <v>0</v>
      </c>
      <c r="EW249" s="2">
        <v>0</v>
      </c>
      <c r="EX249" s="2">
        <v>0</v>
      </c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>
        <v>0</v>
      </c>
      <c r="FR249" s="2">
        <f t="shared" si="214"/>
        <v>0</v>
      </c>
      <c r="FS249" s="2">
        <v>0</v>
      </c>
      <c r="FT249" s="2"/>
      <c r="FU249" s="2"/>
      <c r="FV249" s="2"/>
      <c r="FW249" s="2"/>
      <c r="FX249" s="2">
        <v>87</v>
      </c>
      <c r="FY249" s="2">
        <v>105</v>
      </c>
      <c r="FZ249" s="2"/>
      <c r="GA249" s="2" t="s">
        <v>3</v>
      </c>
      <c r="GB249" s="2"/>
      <c r="GC249" s="2"/>
      <c r="GD249" s="2">
        <v>0</v>
      </c>
      <c r="GE249" s="2"/>
      <c r="GF249" s="2">
        <v>-1639816579</v>
      </c>
      <c r="GG249" s="2">
        <v>2</v>
      </c>
      <c r="GH249" s="2">
        <v>1</v>
      </c>
      <c r="GI249" s="2">
        <v>-2</v>
      </c>
      <c r="GJ249" s="2">
        <v>0</v>
      </c>
      <c r="GK249" s="2">
        <f>ROUND(R249*(R12)/100,2)</f>
        <v>0</v>
      </c>
      <c r="GL249" s="2">
        <f t="shared" si="215"/>
        <v>0</v>
      </c>
      <c r="GM249" s="2">
        <f t="shared" si="216"/>
        <v>6507.83</v>
      </c>
      <c r="GN249" s="2">
        <f t="shared" si="217"/>
        <v>6507.83</v>
      </c>
      <c r="GO249" s="2">
        <f t="shared" si="218"/>
        <v>0</v>
      </c>
      <c r="GP249" s="2">
        <f t="shared" si="219"/>
        <v>0</v>
      </c>
      <c r="GQ249" s="2"/>
      <c r="GR249" s="2">
        <v>0</v>
      </c>
      <c r="GS249" s="2">
        <v>3</v>
      </c>
      <c r="GT249" s="2">
        <v>0</v>
      </c>
      <c r="GU249" s="2" t="s">
        <v>3</v>
      </c>
      <c r="GV249" s="2">
        <f t="shared" si="220"/>
        <v>0</v>
      </c>
      <c r="GW249" s="2">
        <v>1</v>
      </c>
      <c r="GX249" s="2">
        <f t="shared" si="221"/>
        <v>0</v>
      </c>
      <c r="GY249" s="2"/>
      <c r="GZ249" s="2"/>
      <c r="HA249" s="2">
        <v>0</v>
      </c>
      <c r="HB249" s="2">
        <v>0</v>
      </c>
      <c r="HC249" s="2">
        <f t="shared" si="222"/>
        <v>0</v>
      </c>
      <c r="HD249" s="2"/>
      <c r="HE249" s="2" t="s">
        <v>3</v>
      </c>
      <c r="HF249" s="2" t="s">
        <v>3</v>
      </c>
      <c r="HG249" s="2"/>
      <c r="HH249" s="2"/>
      <c r="HI249" s="2"/>
      <c r="HJ249" s="2"/>
      <c r="HK249" s="2"/>
      <c r="HL249" s="2"/>
      <c r="HM249" s="2" t="s">
        <v>3</v>
      </c>
      <c r="HN249" s="2" t="s">
        <v>3</v>
      </c>
      <c r="HO249" s="2" t="s">
        <v>3</v>
      </c>
      <c r="HP249" s="2" t="s">
        <v>3</v>
      </c>
      <c r="HQ249" s="2" t="s">
        <v>3</v>
      </c>
      <c r="HR249" s="2"/>
      <c r="HS249" s="2"/>
      <c r="HT249" s="2"/>
      <c r="HU249" s="2"/>
      <c r="HV249" s="2"/>
      <c r="HW249" s="2"/>
      <c r="HX249" s="2"/>
      <c r="HY249" s="2"/>
      <c r="HZ249" s="2"/>
      <c r="IA249" s="2"/>
      <c r="IB249" s="2"/>
      <c r="IC249" s="2"/>
      <c r="ID249" s="2"/>
      <c r="IE249" s="2"/>
      <c r="IF249" s="2"/>
      <c r="IG249" s="2"/>
      <c r="IH249" s="2"/>
      <c r="II249" s="2"/>
      <c r="IJ249" s="2"/>
      <c r="IK249" s="2">
        <v>0</v>
      </c>
      <c r="IL249" s="2"/>
      <c r="IM249" s="2"/>
      <c r="IN249" s="2"/>
      <c r="IO249" s="2"/>
      <c r="IP249" s="2"/>
      <c r="IQ249" s="2"/>
      <c r="IR249" s="2"/>
      <c r="IS249" s="2"/>
      <c r="IT249" s="2"/>
      <c r="IU249" s="2"/>
    </row>
    <row r="250" spans="1:255" x14ac:dyDescent="0.2">
      <c r="A250">
        <v>18</v>
      </c>
      <c r="B250">
        <v>1</v>
      </c>
      <c r="C250">
        <v>129</v>
      </c>
      <c r="E250" t="s">
        <v>296</v>
      </c>
      <c r="F250" t="s">
        <v>271</v>
      </c>
      <c r="G250" t="s">
        <v>297</v>
      </c>
      <c r="H250" t="s">
        <v>48</v>
      </c>
      <c r="I250">
        <f>I242*J250</f>
        <v>0.65076900000000004</v>
      </c>
      <c r="J250">
        <v>0.23076914893617023</v>
      </c>
      <c r="K250">
        <v>0.230769</v>
      </c>
      <c r="O250">
        <f t="shared" si="192"/>
        <v>35662.910000000003</v>
      </c>
      <c r="P250">
        <f t="shared" si="193"/>
        <v>35662.910000000003</v>
      </c>
      <c r="Q250">
        <f t="shared" si="223"/>
        <v>0</v>
      </c>
      <c r="R250">
        <f t="shared" si="194"/>
        <v>0</v>
      </c>
      <c r="S250">
        <f t="shared" si="195"/>
        <v>0</v>
      </c>
      <c r="T250">
        <f t="shared" si="196"/>
        <v>0</v>
      </c>
      <c r="U250">
        <f t="shared" si="197"/>
        <v>0</v>
      </c>
      <c r="V250">
        <f t="shared" si="198"/>
        <v>0</v>
      </c>
      <c r="W250">
        <f t="shared" si="199"/>
        <v>0</v>
      </c>
      <c r="X250">
        <f t="shared" si="200"/>
        <v>0</v>
      </c>
      <c r="Y250">
        <f t="shared" si="201"/>
        <v>0</v>
      </c>
      <c r="AA250">
        <v>50990268</v>
      </c>
      <c r="AB250">
        <f t="shared" si="202"/>
        <v>10000.219999999999</v>
      </c>
      <c r="AC250">
        <f t="shared" si="203"/>
        <v>10000.219999999999</v>
      </c>
      <c r="AD250">
        <f t="shared" si="224"/>
        <v>0</v>
      </c>
      <c r="AE250">
        <f t="shared" si="225"/>
        <v>0</v>
      </c>
      <c r="AF250">
        <f t="shared" si="226"/>
        <v>0</v>
      </c>
      <c r="AG250">
        <f t="shared" si="204"/>
        <v>0</v>
      </c>
      <c r="AH250">
        <f t="shared" si="227"/>
        <v>0</v>
      </c>
      <c r="AI250">
        <f t="shared" si="228"/>
        <v>0</v>
      </c>
      <c r="AJ250">
        <f t="shared" si="205"/>
        <v>0</v>
      </c>
      <c r="AK250">
        <v>10000.219999999999</v>
      </c>
      <c r="AL250">
        <v>10000.219999999999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1</v>
      </c>
      <c r="AW250">
        <v>1</v>
      </c>
      <c r="AZ250">
        <v>1</v>
      </c>
      <c r="BA250">
        <v>1</v>
      </c>
      <c r="BB250">
        <v>1</v>
      </c>
      <c r="BC250">
        <v>5.48</v>
      </c>
      <c r="BD250" t="s">
        <v>3</v>
      </c>
      <c r="BE250" t="s">
        <v>3</v>
      </c>
      <c r="BF250" t="s">
        <v>3</v>
      </c>
      <c r="BG250" t="s">
        <v>3</v>
      </c>
      <c r="BH250">
        <v>3</v>
      </c>
      <c r="BI250">
        <v>1</v>
      </c>
      <c r="BJ250" t="s">
        <v>273</v>
      </c>
      <c r="BM250">
        <v>80</v>
      </c>
      <c r="BN250">
        <v>0</v>
      </c>
      <c r="BO250" t="s">
        <v>271</v>
      </c>
      <c r="BP250">
        <v>1</v>
      </c>
      <c r="BQ250">
        <v>30</v>
      </c>
      <c r="BR250">
        <v>0</v>
      </c>
      <c r="BS250">
        <v>1</v>
      </c>
      <c r="BT250">
        <v>1</v>
      </c>
      <c r="BU250">
        <v>1</v>
      </c>
      <c r="BV250">
        <v>1</v>
      </c>
      <c r="BW250">
        <v>1</v>
      </c>
      <c r="BX250">
        <v>1</v>
      </c>
      <c r="BY250" t="s">
        <v>3</v>
      </c>
      <c r="BZ250">
        <v>0</v>
      </c>
      <c r="CA250">
        <v>0</v>
      </c>
      <c r="CB250" t="s">
        <v>3</v>
      </c>
      <c r="CE250">
        <v>30</v>
      </c>
      <c r="CF250">
        <v>0</v>
      </c>
      <c r="CG250">
        <v>0</v>
      </c>
      <c r="CM250">
        <v>0</v>
      </c>
      <c r="CN250" t="s">
        <v>3</v>
      </c>
      <c r="CO250">
        <v>0</v>
      </c>
      <c r="CP250">
        <f t="shared" si="206"/>
        <v>35662.910000000003</v>
      </c>
      <c r="CQ250">
        <f t="shared" si="207"/>
        <v>54801.21</v>
      </c>
      <c r="CR250">
        <f t="shared" si="229"/>
        <v>0</v>
      </c>
      <c r="CS250">
        <f t="shared" si="208"/>
        <v>0</v>
      </c>
      <c r="CT250">
        <f t="shared" si="209"/>
        <v>0</v>
      </c>
      <c r="CU250">
        <f t="shared" si="210"/>
        <v>0</v>
      </c>
      <c r="CV250">
        <f t="shared" si="211"/>
        <v>0</v>
      </c>
      <c r="CW250">
        <f t="shared" si="212"/>
        <v>0</v>
      </c>
      <c r="CX250">
        <f t="shared" si="213"/>
        <v>0</v>
      </c>
      <c r="CY250">
        <f>S250*(BZ250/100)</f>
        <v>0</v>
      </c>
      <c r="CZ250">
        <f>S250*(CA250/100)</f>
        <v>0</v>
      </c>
      <c r="DC250" t="s">
        <v>3</v>
      </c>
      <c r="DD250" t="s">
        <v>3</v>
      </c>
      <c r="DE250" t="s">
        <v>3</v>
      </c>
      <c r="DF250" t="s">
        <v>3</v>
      </c>
      <c r="DG250" t="s">
        <v>3</v>
      </c>
      <c r="DH250" t="s">
        <v>3</v>
      </c>
      <c r="DI250" t="s">
        <v>3</v>
      </c>
      <c r="DJ250" t="s">
        <v>3</v>
      </c>
      <c r="DK250" t="s">
        <v>3</v>
      </c>
      <c r="DL250" t="s">
        <v>3</v>
      </c>
      <c r="DM250" t="s">
        <v>3</v>
      </c>
      <c r="DN250">
        <v>87</v>
      </c>
      <c r="DO250">
        <v>105</v>
      </c>
      <c r="DP250">
        <v>1</v>
      </c>
      <c r="DQ250">
        <v>1</v>
      </c>
      <c r="DU250">
        <v>1009</v>
      </c>
      <c r="DV250" t="s">
        <v>48</v>
      </c>
      <c r="DW250" t="s">
        <v>48</v>
      </c>
      <c r="DX250">
        <v>1000</v>
      </c>
      <c r="DZ250" t="s">
        <v>3</v>
      </c>
      <c r="EA250" t="s">
        <v>3</v>
      </c>
      <c r="EB250" t="s">
        <v>3</v>
      </c>
      <c r="EC250" t="s">
        <v>3</v>
      </c>
      <c r="EE250">
        <v>49573341</v>
      </c>
      <c r="EF250">
        <v>30</v>
      </c>
      <c r="EG250" t="s">
        <v>129</v>
      </c>
      <c r="EH250">
        <v>0</v>
      </c>
      <c r="EI250" t="s">
        <v>3</v>
      </c>
      <c r="EJ250">
        <v>1</v>
      </c>
      <c r="EK250">
        <v>80</v>
      </c>
      <c r="EL250" t="s">
        <v>261</v>
      </c>
      <c r="EM250" t="s">
        <v>262</v>
      </c>
      <c r="EO250" t="s">
        <v>3</v>
      </c>
      <c r="EQ250">
        <v>0</v>
      </c>
      <c r="ER250">
        <v>10000.219999999999</v>
      </c>
      <c r="ES250">
        <v>10000.219999999999</v>
      </c>
      <c r="ET250">
        <v>0</v>
      </c>
      <c r="EU250">
        <v>0</v>
      </c>
      <c r="EV250">
        <v>0</v>
      </c>
      <c r="EW250">
        <v>0</v>
      </c>
      <c r="EX250">
        <v>0</v>
      </c>
      <c r="FQ250">
        <v>0</v>
      </c>
      <c r="FR250">
        <f t="shared" si="214"/>
        <v>0</v>
      </c>
      <c r="FS250">
        <v>0</v>
      </c>
      <c r="FX250">
        <v>87</v>
      </c>
      <c r="FY250">
        <v>105</v>
      </c>
      <c r="GA250" t="s">
        <v>3</v>
      </c>
      <c r="GD250">
        <v>0</v>
      </c>
      <c r="GF250">
        <v>-1639816579</v>
      </c>
      <c r="GG250">
        <v>2</v>
      </c>
      <c r="GH250">
        <v>1</v>
      </c>
      <c r="GI250">
        <v>2</v>
      </c>
      <c r="GJ250">
        <v>0</v>
      </c>
      <c r="GK250">
        <f>ROUND(R250*(S12)/100,2)</f>
        <v>0</v>
      </c>
      <c r="GL250">
        <f t="shared" si="215"/>
        <v>0</v>
      </c>
      <c r="GM250">
        <f t="shared" si="216"/>
        <v>35662.910000000003</v>
      </c>
      <c r="GN250">
        <f t="shared" si="217"/>
        <v>35662.910000000003</v>
      </c>
      <c r="GO250">
        <f t="shared" si="218"/>
        <v>0</v>
      </c>
      <c r="GP250">
        <f t="shared" si="219"/>
        <v>0</v>
      </c>
      <c r="GR250">
        <v>0</v>
      </c>
      <c r="GS250">
        <v>3</v>
      </c>
      <c r="GT250">
        <v>0</v>
      </c>
      <c r="GU250" t="s">
        <v>3</v>
      </c>
      <c r="GV250">
        <f t="shared" si="220"/>
        <v>0</v>
      </c>
      <c r="GW250">
        <v>1</v>
      </c>
      <c r="GX250">
        <f t="shared" si="221"/>
        <v>0</v>
      </c>
      <c r="HA250">
        <v>0</v>
      </c>
      <c r="HB250">
        <v>0</v>
      </c>
      <c r="HC250">
        <f t="shared" si="222"/>
        <v>0</v>
      </c>
      <c r="HE250" t="s">
        <v>3</v>
      </c>
      <c r="HF250" t="s">
        <v>3</v>
      </c>
      <c r="HM250" t="s">
        <v>3</v>
      </c>
      <c r="HN250" t="s">
        <v>3</v>
      </c>
      <c r="HO250" t="s">
        <v>3</v>
      </c>
      <c r="HP250" t="s">
        <v>3</v>
      </c>
      <c r="HQ250" t="s">
        <v>3</v>
      </c>
      <c r="IK250">
        <v>0</v>
      </c>
    </row>
    <row r="251" spans="1:255" x14ac:dyDescent="0.2">
      <c r="A251" s="2">
        <v>18</v>
      </c>
      <c r="B251" s="2">
        <v>1</v>
      </c>
      <c r="C251" s="2">
        <v>115</v>
      </c>
      <c r="D251" s="2"/>
      <c r="E251" s="2" t="s">
        <v>298</v>
      </c>
      <c r="F251" s="2" t="s">
        <v>299</v>
      </c>
      <c r="G251" s="2" t="s">
        <v>300</v>
      </c>
      <c r="H251" s="2" t="s">
        <v>48</v>
      </c>
      <c r="I251" s="2">
        <f>I241*J251</f>
        <v>0.43384600000000006</v>
      </c>
      <c r="J251" s="2">
        <v>0.15384609929078016</v>
      </c>
      <c r="K251" s="2">
        <v>0.15384600000000001</v>
      </c>
      <c r="L251" s="2"/>
      <c r="M251" s="2"/>
      <c r="N251" s="2"/>
      <c r="O251" s="2">
        <f t="shared" si="192"/>
        <v>4327.54</v>
      </c>
      <c r="P251" s="2">
        <f t="shared" si="193"/>
        <v>4327.54</v>
      </c>
      <c r="Q251" s="2">
        <f t="shared" si="223"/>
        <v>0</v>
      </c>
      <c r="R251" s="2">
        <f t="shared" si="194"/>
        <v>0</v>
      </c>
      <c r="S251" s="2">
        <f t="shared" si="195"/>
        <v>0</v>
      </c>
      <c r="T251" s="2">
        <f t="shared" si="196"/>
        <v>0</v>
      </c>
      <c r="U251" s="2">
        <f t="shared" si="197"/>
        <v>0</v>
      </c>
      <c r="V251" s="2">
        <f t="shared" si="198"/>
        <v>0</v>
      </c>
      <c r="W251" s="2">
        <f t="shared" si="199"/>
        <v>0</v>
      </c>
      <c r="X251" s="2">
        <f t="shared" si="200"/>
        <v>0</v>
      </c>
      <c r="Y251" s="2">
        <f t="shared" si="201"/>
        <v>0</v>
      </c>
      <c r="Z251" s="2"/>
      <c r="AA251" s="2">
        <v>50990267</v>
      </c>
      <c r="AB251" s="2">
        <f t="shared" si="202"/>
        <v>9974.83</v>
      </c>
      <c r="AC251" s="2">
        <f t="shared" si="203"/>
        <v>9974.83</v>
      </c>
      <c r="AD251" s="2">
        <f t="shared" si="224"/>
        <v>0</v>
      </c>
      <c r="AE251" s="2">
        <f t="shared" si="225"/>
        <v>0</v>
      </c>
      <c r="AF251" s="2">
        <f t="shared" si="226"/>
        <v>0</v>
      </c>
      <c r="AG251" s="2">
        <f t="shared" si="204"/>
        <v>0</v>
      </c>
      <c r="AH251" s="2">
        <f t="shared" si="227"/>
        <v>0</v>
      </c>
      <c r="AI251" s="2">
        <f t="shared" si="228"/>
        <v>0</v>
      </c>
      <c r="AJ251" s="2">
        <f t="shared" si="205"/>
        <v>0</v>
      </c>
      <c r="AK251" s="2">
        <v>9974.83</v>
      </c>
      <c r="AL251" s="2">
        <v>9974.83</v>
      </c>
      <c r="AM251" s="2">
        <v>0</v>
      </c>
      <c r="AN251" s="2">
        <v>0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87</v>
      </c>
      <c r="AU251" s="2">
        <v>105</v>
      </c>
      <c r="AV251" s="2">
        <v>1</v>
      </c>
      <c r="AW251" s="2">
        <v>1</v>
      </c>
      <c r="AX251" s="2"/>
      <c r="AY251" s="2"/>
      <c r="AZ251" s="2">
        <v>1</v>
      </c>
      <c r="BA251" s="2">
        <v>1</v>
      </c>
      <c r="BB251" s="2">
        <v>1</v>
      </c>
      <c r="BC251" s="2">
        <v>1</v>
      </c>
      <c r="BD251" s="2" t="s">
        <v>3</v>
      </c>
      <c r="BE251" s="2" t="s">
        <v>3</v>
      </c>
      <c r="BF251" s="2" t="s">
        <v>3</v>
      </c>
      <c r="BG251" s="2" t="s">
        <v>3</v>
      </c>
      <c r="BH251" s="2">
        <v>3</v>
      </c>
      <c r="BI251" s="2">
        <v>1</v>
      </c>
      <c r="BJ251" s="2" t="s">
        <v>301</v>
      </c>
      <c r="BK251" s="2"/>
      <c r="BL251" s="2"/>
      <c r="BM251" s="2">
        <v>80</v>
      </c>
      <c r="BN251" s="2">
        <v>0</v>
      </c>
      <c r="BO251" s="2" t="s">
        <v>3</v>
      </c>
      <c r="BP251" s="2">
        <v>0</v>
      </c>
      <c r="BQ251" s="2">
        <v>30</v>
      </c>
      <c r="BR251" s="2">
        <v>0</v>
      </c>
      <c r="BS251" s="2">
        <v>1</v>
      </c>
      <c r="BT251" s="2">
        <v>1</v>
      </c>
      <c r="BU251" s="2">
        <v>1</v>
      </c>
      <c r="BV251" s="2">
        <v>1</v>
      </c>
      <c r="BW251" s="2">
        <v>1</v>
      </c>
      <c r="BX251" s="2">
        <v>1</v>
      </c>
      <c r="BY251" s="2" t="s">
        <v>3</v>
      </c>
      <c r="BZ251" s="2">
        <v>87</v>
      </c>
      <c r="CA251" s="2">
        <v>105</v>
      </c>
      <c r="CB251" s="2" t="s">
        <v>3</v>
      </c>
      <c r="CC251" s="2"/>
      <c r="CD251" s="2"/>
      <c r="CE251" s="2">
        <v>30</v>
      </c>
      <c r="CF251" s="2">
        <v>0</v>
      </c>
      <c r="CG251" s="2">
        <v>0</v>
      </c>
      <c r="CH251" s="2"/>
      <c r="CI251" s="2"/>
      <c r="CJ251" s="2"/>
      <c r="CK251" s="2"/>
      <c r="CL251" s="2"/>
      <c r="CM251" s="2">
        <v>0</v>
      </c>
      <c r="CN251" s="2" t="s">
        <v>3</v>
      </c>
      <c r="CO251" s="2">
        <v>0</v>
      </c>
      <c r="CP251" s="2">
        <f t="shared" si="206"/>
        <v>4327.54</v>
      </c>
      <c r="CQ251" s="2">
        <f t="shared" si="207"/>
        <v>9974.83</v>
      </c>
      <c r="CR251" s="2">
        <f t="shared" si="229"/>
        <v>0</v>
      </c>
      <c r="CS251" s="2">
        <f t="shared" si="208"/>
        <v>0</v>
      </c>
      <c r="CT251" s="2">
        <f t="shared" si="209"/>
        <v>0</v>
      </c>
      <c r="CU251" s="2">
        <f t="shared" si="210"/>
        <v>0</v>
      </c>
      <c r="CV251" s="2">
        <f t="shared" si="211"/>
        <v>0</v>
      </c>
      <c r="CW251" s="2">
        <f t="shared" si="212"/>
        <v>0</v>
      </c>
      <c r="CX251" s="2">
        <f t="shared" si="213"/>
        <v>0</v>
      </c>
      <c r="CY251" s="2">
        <f>((S251*BZ251)/100)</f>
        <v>0</v>
      </c>
      <c r="CZ251" s="2">
        <f>((S251*CA251)/100)</f>
        <v>0</v>
      </c>
      <c r="DA251" s="2"/>
      <c r="DB251" s="2"/>
      <c r="DC251" s="2" t="s">
        <v>3</v>
      </c>
      <c r="DD251" s="2" t="s">
        <v>3</v>
      </c>
      <c r="DE251" s="2" t="s">
        <v>3</v>
      </c>
      <c r="DF251" s="2" t="s">
        <v>3</v>
      </c>
      <c r="DG251" s="2" t="s">
        <v>3</v>
      </c>
      <c r="DH251" s="2" t="s">
        <v>3</v>
      </c>
      <c r="DI251" s="2" t="s">
        <v>3</v>
      </c>
      <c r="DJ251" s="2" t="s">
        <v>3</v>
      </c>
      <c r="DK251" s="2" t="s">
        <v>3</v>
      </c>
      <c r="DL251" s="2" t="s">
        <v>3</v>
      </c>
      <c r="DM251" s="2" t="s">
        <v>3</v>
      </c>
      <c r="DN251" s="2">
        <v>0</v>
      </c>
      <c r="DO251" s="2">
        <v>0</v>
      </c>
      <c r="DP251" s="2">
        <v>1</v>
      </c>
      <c r="DQ251" s="2">
        <v>1</v>
      </c>
      <c r="DR251" s="2"/>
      <c r="DS251" s="2"/>
      <c r="DT251" s="2"/>
      <c r="DU251" s="2">
        <v>1009</v>
      </c>
      <c r="DV251" s="2" t="s">
        <v>48</v>
      </c>
      <c r="DW251" s="2" t="s">
        <v>48</v>
      </c>
      <c r="DX251" s="2">
        <v>1000</v>
      </c>
      <c r="DY251" s="2"/>
      <c r="DZ251" s="2" t="s">
        <v>3</v>
      </c>
      <c r="EA251" s="2" t="s">
        <v>3</v>
      </c>
      <c r="EB251" s="2" t="s">
        <v>3</v>
      </c>
      <c r="EC251" s="2" t="s">
        <v>3</v>
      </c>
      <c r="ED251" s="2"/>
      <c r="EE251" s="2">
        <v>49573341</v>
      </c>
      <c r="EF251" s="2">
        <v>30</v>
      </c>
      <c r="EG251" s="2" t="s">
        <v>129</v>
      </c>
      <c r="EH251" s="2">
        <v>0</v>
      </c>
      <c r="EI251" s="2" t="s">
        <v>3</v>
      </c>
      <c r="EJ251" s="2">
        <v>1</v>
      </c>
      <c r="EK251" s="2">
        <v>80</v>
      </c>
      <c r="EL251" s="2" t="s">
        <v>261</v>
      </c>
      <c r="EM251" s="2" t="s">
        <v>262</v>
      </c>
      <c r="EN251" s="2"/>
      <c r="EO251" s="2" t="s">
        <v>3</v>
      </c>
      <c r="EP251" s="2"/>
      <c r="EQ251" s="2">
        <v>0</v>
      </c>
      <c r="ER251" s="2">
        <v>9974.83</v>
      </c>
      <c r="ES251" s="2">
        <v>9974.83</v>
      </c>
      <c r="ET251" s="2">
        <v>0</v>
      </c>
      <c r="EU251" s="2">
        <v>0</v>
      </c>
      <c r="EV251" s="2">
        <v>0</v>
      </c>
      <c r="EW251" s="2">
        <v>0</v>
      </c>
      <c r="EX251" s="2">
        <v>0</v>
      </c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>
        <v>0</v>
      </c>
      <c r="FR251" s="2">
        <f t="shared" si="214"/>
        <v>0</v>
      </c>
      <c r="FS251" s="2">
        <v>0</v>
      </c>
      <c r="FT251" s="2"/>
      <c r="FU251" s="2"/>
      <c r="FV251" s="2"/>
      <c r="FW251" s="2"/>
      <c r="FX251" s="2">
        <v>87</v>
      </c>
      <c r="FY251" s="2">
        <v>105</v>
      </c>
      <c r="FZ251" s="2"/>
      <c r="GA251" s="2" t="s">
        <v>3</v>
      </c>
      <c r="GB251" s="2"/>
      <c r="GC251" s="2"/>
      <c r="GD251" s="2">
        <v>0</v>
      </c>
      <c r="GE251" s="2"/>
      <c r="GF251" s="2">
        <v>131448703</v>
      </c>
      <c r="GG251" s="2">
        <v>2</v>
      </c>
      <c r="GH251" s="2">
        <v>1</v>
      </c>
      <c r="GI251" s="2">
        <v>-2</v>
      </c>
      <c r="GJ251" s="2">
        <v>0</v>
      </c>
      <c r="GK251" s="2">
        <f>ROUND(R251*(R12)/100,2)</f>
        <v>0</v>
      </c>
      <c r="GL251" s="2">
        <f t="shared" si="215"/>
        <v>0</v>
      </c>
      <c r="GM251" s="2">
        <f t="shared" si="216"/>
        <v>4327.54</v>
      </c>
      <c r="GN251" s="2">
        <f t="shared" si="217"/>
        <v>4327.54</v>
      </c>
      <c r="GO251" s="2">
        <f t="shared" si="218"/>
        <v>0</v>
      </c>
      <c r="GP251" s="2">
        <f t="shared" si="219"/>
        <v>0</v>
      </c>
      <c r="GQ251" s="2"/>
      <c r="GR251" s="2">
        <v>0</v>
      </c>
      <c r="GS251" s="2">
        <v>3</v>
      </c>
      <c r="GT251" s="2">
        <v>0</v>
      </c>
      <c r="GU251" s="2" t="s">
        <v>3</v>
      </c>
      <c r="GV251" s="2">
        <f t="shared" si="220"/>
        <v>0</v>
      </c>
      <c r="GW251" s="2">
        <v>1</v>
      </c>
      <c r="GX251" s="2">
        <f t="shared" si="221"/>
        <v>0</v>
      </c>
      <c r="GY251" s="2"/>
      <c r="GZ251" s="2"/>
      <c r="HA251" s="2">
        <v>0</v>
      </c>
      <c r="HB251" s="2">
        <v>0</v>
      </c>
      <c r="HC251" s="2">
        <f t="shared" si="222"/>
        <v>0</v>
      </c>
      <c r="HD251" s="2"/>
      <c r="HE251" s="2" t="s">
        <v>3</v>
      </c>
      <c r="HF251" s="2" t="s">
        <v>3</v>
      </c>
      <c r="HG251" s="2"/>
      <c r="HH251" s="2"/>
      <c r="HI251" s="2"/>
      <c r="HJ251" s="2"/>
      <c r="HK251" s="2"/>
      <c r="HL251" s="2"/>
      <c r="HM251" s="2" t="s">
        <v>3</v>
      </c>
      <c r="HN251" s="2" t="s">
        <v>3</v>
      </c>
      <c r="HO251" s="2" t="s">
        <v>3</v>
      </c>
      <c r="HP251" s="2" t="s">
        <v>3</v>
      </c>
      <c r="HQ251" s="2" t="s">
        <v>3</v>
      </c>
      <c r="HR251" s="2"/>
      <c r="HS251" s="2"/>
      <c r="HT251" s="2"/>
      <c r="HU251" s="2"/>
      <c r="HV251" s="2"/>
      <c r="HW251" s="2"/>
      <c r="HX251" s="2"/>
      <c r="HY251" s="2"/>
      <c r="HZ251" s="2"/>
      <c r="IA251" s="2"/>
      <c r="IB251" s="2"/>
      <c r="IC251" s="2"/>
      <c r="ID251" s="2"/>
      <c r="IE251" s="2"/>
      <c r="IF251" s="2"/>
      <c r="IG251" s="2"/>
      <c r="IH251" s="2"/>
      <c r="II251" s="2"/>
      <c r="IJ251" s="2"/>
      <c r="IK251" s="2">
        <v>0</v>
      </c>
      <c r="IL251" s="2"/>
      <c r="IM251" s="2"/>
      <c r="IN251" s="2"/>
      <c r="IO251" s="2"/>
      <c r="IP251" s="2"/>
      <c r="IQ251" s="2"/>
      <c r="IR251" s="2"/>
      <c r="IS251" s="2"/>
      <c r="IT251" s="2"/>
      <c r="IU251" s="2"/>
    </row>
    <row r="252" spans="1:255" x14ac:dyDescent="0.2">
      <c r="A252">
        <v>18</v>
      </c>
      <c r="B252">
        <v>1</v>
      </c>
      <c r="C252">
        <v>128</v>
      </c>
      <c r="E252" t="s">
        <v>298</v>
      </c>
      <c r="F252" t="s">
        <v>299</v>
      </c>
      <c r="G252" t="s">
        <v>300</v>
      </c>
      <c r="H252" t="s">
        <v>48</v>
      </c>
      <c r="I252">
        <f>I242*J252</f>
        <v>0.43384600000000006</v>
      </c>
      <c r="J252">
        <v>0.15384609929078016</v>
      </c>
      <c r="K252">
        <v>0.15384600000000001</v>
      </c>
      <c r="O252">
        <f t="shared" si="192"/>
        <v>23888.02</v>
      </c>
      <c r="P252">
        <f t="shared" si="193"/>
        <v>23888.02</v>
      </c>
      <c r="Q252">
        <f t="shared" si="223"/>
        <v>0</v>
      </c>
      <c r="R252">
        <f t="shared" si="194"/>
        <v>0</v>
      </c>
      <c r="S252">
        <f t="shared" si="195"/>
        <v>0</v>
      </c>
      <c r="T252">
        <f t="shared" si="196"/>
        <v>0</v>
      </c>
      <c r="U252">
        <f t="shared" si="197"/>
        <v>0</v>
      </c>
      <c r="V252">
        <f t="shared" si="198"/>
        <v>0</v>
      </c>
      <c r="W252">
        <f t="shared" si="199"/>
        <v>0</v>
      </c>
      <c r="X252">
        <f t="shared" si="200"/>
        <v>0</v>
      </c>
      <c r="Y252">
        <f t="shared" si="201"/>
        <v>0</v>
      </c>
      <c r="AA252">
        <v>50990268</v>
      </c>
      <c r="AB252">
        <f t="shared" si="202"/>
        <v>9974.83</v>
      </c>
      <c r="AC252">
        <f t="shared" si="203"/>
        <v>9974.83</v>
      </c>
      <c r="AD252">
        <f t="shared" si="224"/>
        <v>0</v>
      </c>
      <c r="AE252">
        <f t="shared" si="225"/>
        <v>0</v>
      </c>
      <c r="AF252">
        <f t="shared" si="226"/>
        <v>0</v>
      </c>
      <c r="AG252">
        <f t="shared" si="204"/>
        <v>0</v>
      </c>
      <c r="AH252">
        <f t="shared" si="227"/>
        <v>0</v>
      </c>
      <c r="AI252">
        <f t="shared" si="228"/>
        <v>0</v>
      </c>
      <c r="AJ252">
        <f t="shared" si="205"/>
        <v>0</v>
      </c>
      <c r="AK252">
        <v>9974.83</v>
      </c>
      <c r="AL252">
        <v>9974.83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1</v>
      </c>
      <c r="AW252">
        <v>1</v>
      </c>
      <c r="AZ252">
        <v>1</v>
      </c>
      <c r="BA252">
        <v>1</v>
      </c>
      <c r="BB252">
        <v>1</v>
      </c>
      <c r="BC252">
        <v>5.52</v>
      </c>
      <c r="BD252" t="s">
        <v>3</v>
      </c>
      <c r="BE252" t="s">
        <v>3</v>
      </c>
      <c r="BF252" t="s">
        <v>3</v>
      </c>
      <c r="BG252" t="s">
        <v>3</v>
      </c>
      <c r="BH252">
        <v>3</v>
      </c>
      <c r="BI252">
        <v>1</v>
      </c>
      <c r="BJ252" t="s">
        <v>301</v>
      </c>
      <c r="BM252">
        <v>80</v>
      </c>
      <c r="BN252">
        <v>0</v>
      </c>
      <c r="BO252" t="s">
        <v>299</v>
      </c>
      <c r="BP252">
        <v>1</v>
      </c>
      <c r="BQ252">
        <v>30</v>
      </c>
      <c r="BR252">
        <v>0</v>
      </c>
      <c r="BS252">
        <v>1</v>
      </c>
      <c r="BT252">
        <v>1</v>
      </c>
      <c r="BU252">
        <v>1</v>
      </c>
      <c r="BV252">
        <v>1</v>
      </c>
      <c r="BW252">
        <v>1</v>
      </c>
      <c r="BX252">
        <v>1</v>
      </c>
      <c r="BY252" t="s">
        <v>3</v>
      </c>
      <c r="BZ252">
        <v>0</v>
      </c>
      <c r="CA252">
        <v>0</v>
      </c>
      <c r="CB252" t="s">
        <v>3</v>
      </c>
      <c r="CE252">
        <v>30</v>
      </c>
      <c r="CF252">
        <v>0</v>
      </c>
      <c r="CG252">
        <v>0</v>
      </c>
      <c r="CM252">
        <v>0</v>
      </c>
      <c r="CN252" t="s">
        <v>3</v>
      </c>
      <c r="CO252">
        <v>0</v>
      </c>
      <c r="CP252">
        <f t="shared" si="206"/>
        <v>23888.02</v>
      </c>
      <c r="CQ252">
        <f t="shared" si="207"/>
        <v>55061.06</v>
      </c>
      <c r="CR252">
        <f t="shared" si="229"/>
        <v>0</v>
      </c>
      <c r="CS252">
        <f t="shared" si="208"/>
        <v>0</v>
      </c>
      <c r="CT252">
        <f t="shared" si="209"/>
        <v>0</v>
      </c>
      <c r="CU252">
        <f t="shared" si="210"/>
        <v>0</v>
      </c>
      <c r="CV252">
        <f t="shared" si="211"/>
        <v>0</v>
      </c>
      <c r="CW252">
        <f t="shared" si="212"/>
        <v>0</v>
      </c>
      <c r="CX252">
        <f t="shared" si="213"/>
        <v>0</v>
      </c>
      <c r="CY252">
        <f>S252*(BZ252/100)</f>
        <v>0</v>
      </c>
      <c r="CZ252">
        <f>S252*(CA252/100)</f>
        <v>0</v>
      </c>
      <c r="DC252" t="s">
        <v>3</v>
      </c>
      <c r="DD252" t="s">
        <v>3</v>
      </c>
      <c r="DE252" t="s">
        <v>3</v>
      </c>
      <c r="DF252" t="s">
        <v>3</v>
      </c>
      <c r="DG252" t="s">
        <v>3</v>
      </c>
      <c r="DH252" t="s">
        <v>3</v>
      </c>
      <c r="DI252" t="s">
        <v>3</v>
      </c>
      <c r="DJ252" t="s">
        <v>3</v>
      </c>
      <c r="DK252" t="s">
        <v>3</v>
      </c>
      <c r="DL252" t="s">
        <v>3</v>
      </c>
      <c r="DM252" t="s">
        <v>3</v>
      </c>
      <c r="DN252">
        <v>87</v>
      </c>
      <c r="DO252">
        <v>105</v>
      </c>
      <c r="DP252">
        <v>1</v>
      </c>
      <c r="DQ252">
        <v>1</v>
      </c>
      <c r="DU252">
        <v>1009</v>
      </c>
      <c r="DV252" t="s">
        <v>48</v>
      </c>
      <c r="DW252" t="s">
        <v>48</v>
      </c>
      <c r="DX252">
        <v>1000</v>
      </c>
      <c r="DZ252" t="s">
        <v>3</v>
      </c>
      <c r="EA252" t="s">
        <v>3</v>
      </c>
      <c r="EB252" t="s">
        <v>3</v>
      </c>
      <c r="EC252" t="s">
        <v>3</v>
      </c>
      <c r="EE252">
        <v>49573341</v>
      </c>
      <c r="EF252">
        <v>30</v>
      </c>
      <c r="EG252" t="s">
        <v>129</v>
      </c>
      <c r="EH252">
        <v>0</v>
      </c>
      <c r="EI252" t="s">
        <v>3</v>
      </c>
      <c r="EJ252">
        <v>1</v>
      </c>
      <c r="EK252">
        <v>80</v>
      </c>
      <c r="EL252" t="s">
        <v>261</v>
      </c>
      <c r="EM252" t="s">
        <v>262</v>
      </c>
      <c r="EO252" t="s">
        <v>3</v>
      </c>
      <c r="EQ252">
        <v>0</v>
      </c>
      <c r="ER252">
        <v>9974.83</v>
      </c>
      <c r="ES252">
        <v>9974.83</v>
      </c>
      <c r="ET252">
        <v>0</v>
      </c>
      <c r="EU252">
        <v>0</v>
      </c>
      <c r="EV252">
        <v>0</v>
      </c>
      <c r="EW252">
        <v>0</v>
      </c>
      <c r="EX252">
        <v>0</v>
      </c>
      <c r="FQ252">
        <v>0</v>
      </c>
      <c r="FR252">
        <f t="shared" si="214"/>
        <v>0</v>
      </c>
      <c r="FS252">
        <v>0</v>
      </c>
      <c r="FX252">
        <v>87</v>
      </c>
      <c r="FY252">
        <v>105</v>
      </c>
      <c r="GA252" t="s">
        <v>3</v>
      </c>
      <c r="GD252">
        <v>0</v>
      </c>
      <c r="GF252">
        <v>131448703</v>
      </c>
      <c r="GG252">
        <v>2</v>
      </c>
      <c r="GH252">
        <v>1</v>
      </c>
      <c r="GI252">
        <v>2</v>
      </c>
      <c r="GJ252">
        <v>0</v>
      </c>
      <c r="GK252">
        <f>ROUND(R252*(S12)/100,2)</f>
        <v>0</v>
      </c>
      <c r="GL252">
        <f t="shared" si="215"/>
        <v>0</v>
      </c>
      <c r="GM252">
        <f t="shared" si="216"/>
        <v>23888.02</v>
      </c>
      <c r="GN252">
        <f t="shared" si="217"/>
        <v>23888.02</v>
      </c>
      <c r="GO252">
        <f t="shared" si="218"/>
        <v>0</v>
      </c>
      <c r="GP252">
        <f t="shared" si="219"/>
        <v>0</v>
      </c>
      <c r="GR252">
        <v>0</v>
      </c>
      <c r="GS252">
        <v>3</v>
      </c>
      <c r="GT252">
        <v>0</v>
      </c>
      <c r="GU252" t="s">
        <v>3</v>
      </c>
      <c r="GV252">
        <f t="shared" si="220"/>
        <v>0</v>
      </c>
      <c r="GW252">
        <v>1</v>
      </c>
      <c r="GX252">
        <f t="shared" si="221"/>
        <v>0</v>
      </c>
      <c r="HA252">
        <v>0</v>
      </c>
      <c r="HB252">
        <v>0</v>
      </c>
      <c r="HC252">
        <f t="shared" si="222"/>
        <v>0</v>
      </c>
      <c r="HE252" t="s">
        <v>3</v>
      </c>
      <c r="HF252" t="s">
        <v>3</v>
      </c>
      <c r="HM252" t="s">
        <v>3</v>
      </c>
      <c r="HN252" t="s">
        <v>3</v>
      </c>
      <c r="HO252" t="s">
        <v>3</v>
      </c>
      <c r="HP252" t="s">
        <v>3</v>
      </c>
      <c r="HQ252" t="s">
        <v>3</v>
      </c>
      <c r="IK252">
        <v>0</v>
      </c>
    </row>
    <row r="253" spans="1:255" x14ac:dyDescent="0.2">
      <c r="A253" s="2">
        <v>17</v>
      </c>
      <c r="B253" s="2">
        <v>1</v>
      </c>
      <c r="C253" s="2">
        <f>ROW(SmtRes!A139)</f>
        <v>139</v>
      </c>
      <c r="D253" s="2">
        <f>ROW(EtalonRes!A126)</f>
        <v>126</v>
      </c>
      <c r="E253" s="2" t="s">
        <v>302</v>
      </c>
      <c r="F253" s="2" t="s">
        <v>303</v>
      </c>
      <c r="G253" s="2" t="s">
        <v>304</v>
      </c>
      <c r="H253" s="2" t="s">
        <v>259</v>
      </c>
      <c r="I253" s="2">
        <v>2.82</v>
      </c>
      <c r="J253" s="2">
        <v>0</v>
      </c>
      <c r="K253" s="2">
        <v>2.82</v>
      </c>
      <c r="L253" s="2"/>
      <c r="M253" s="2"/>
      <c r="N253" s="2"/>
      <c r="O253" s="2">
        <f t="shared" si="192"/>
        <v>4419.7</v>
      </c>
      <c r="P253" s="2">
        <f t="shared" si="193"/>
        <v>762.75</v>
      </c>
      <c r="Q253" s="2">
        <f t="shared" si="223"/>
        <v>2592.34</v>
      </c>
      <c r="R253" s="2">
        <f t="shared" si="194"/>
        <v>223.34</v>
      </c>
      <c r="S253" s="2">
        <f t="shared" si="195"/>
        <v>1064.6099999999999</v>
      </c>
      <c r="T253" s="2">
        <f t="shared" si="196"/>
        <v>0</v>
      </c>
      <c r="U253" s="2">
        <f t="shared" si="197"/>
        <v>80.652000000000001</v>
      </c>
      <c r="V253" s="2">
        <f t="shared" si="198"/>
        <v>0</v>
      </c>
      <c r="W253" s="2">
        <f t="shared" si="199"/>
        <v>0</v>
      </c>
      <c r="X253" s="2">
        <f t="shared" si="200"/>
        <v>926.21</v>
      </c>
      <c r="Y253" s="2">
        <f t="shared" si="201"/>
        <v>1117.8399999999999</v>
      </c>
      <c r="Z253" s="2"/>
      <c r="AA253" s="2">
        <v>50990267</v>
      </c>
      <c r="AB253" s="2">
        <f t="shared" si="202"/>
        <v>1567.27</v>
      </c>
      <c r="AC253" s="2">
        <f t="shared" si="203"/>
        <v>270.48</v>
      </c>
      <c r="AD253" s="2">
        <f t="shared" si="224"/>
        <v>919.27</v>
      </c>
      <c r="AE253" s="2">
        <f t="shared" si="225"/>
        <v>79.2</v>
      </c>
      <c r="AF253" s="2">
        <f t="shared" si="226"/>
        <v>377.52</v>
      </c>
      <c r="AG253" s="2">
        <f t="shared" si="204"/>
        <v>0</v>
      </c>
      <c r="AH253" s="2">
        <f t="shared" si="227"/>
        <v>28.6</v>
      </c>
      <c r="AI253" s="2">
        <f t="shared" si="228"/>
        <v>0</v>
      </c>
      <c r="AJ253" s="2">
        <f t="shared" si="205"/>
        <v>0</v>
      </c>
      <c r="AK253" s="2">
        <v>1567.27</v>
      </c>
      <c r="AL253" s="2">
        <v>270.48</v>
      </c>
      <c r="AM253" s="2">
        <v>919.27</v>
      </c>
      <c r="AN253" s="2">
        <v>79.2</v>
      </c>
      <c r="AO253" s="2">
        <v>377.52</v>
      </c>
      <c r="AP253" s="2">
        <v>0</v>
      </c>
      <c r="AQ253" s="2">
        <v>28.6</v>
      </c>
      <c r="AR253" s="2">
        <v>0</v>
      </c>
      <c r="AS253" s="2">
        <v>0</v>
      </c>
      <c r="AT253" s="2">
        <v>87</v>
      </c>
      <c r="AU253" s="2">
        <v>105</v>
      </c>
      <c r="AV253" s="2">
        <v>1</v>
      </c>
      <c r="AW253" s="2">
        <v>1</v>
      </c>
      <c r="AX253" s="2"/>
      <c r="AY253" s="2"/>
      <c r="AZ253" s="2">
        <v>1</v>
      </c>
      <c r="BA253" s="2">
        <v>1</v>
      </c>
      <c r="BB253" s="2">
        <v>1</v>
      </c>
      <c r="BC253" s="2">
        <v>1</v>
      </c>
      <c r="BD253" s="2" t="s">
        <v>3</v>
      </c>
      <c r="BE253" s="2" t="s">
        <v>3</v>
      </c>
      <c r="BF253" s="2" t="s">
        <v>3</v>
      </c>
      <c r="BG253" s="2" t="s">
        <v>3</v>
      </c>
      <c r="BH253" s="2">
        <v>0</v>
      </c>
      <c r="BI253" s="2">
        <v>1</v>
      </c>
      <c r="BJ253" s="2" t="s">
        <v>305</v>
      </c>
      <c r="BK253" s="2"/>
      <c r="BL253" s="2"/>
      <c r="BM253" s="2">
        <v>80</v>
      </c>
      <c r="BN253" s="2">
        <v>0</v>
      </c>
      <c r="BO253" s="2" t="s">
        <v>3</v>
      </c>
      <c r="BP253" s="2">
        <v>0</v>
      </c>
      <c r="BQ253" s="2">
        <v>30</v>
      </c>
      <c r="BR253" s="2">
        <v>0</v>
      </c>
      <c r="BS253" s="2">
        <v>1</v>
      </c>
      <c r="BT253" s="2">
        <v>1</v>
      </c>
      <c r="BU253" s="2">
        <v>1</v>
      </c>
      <c r="BV253" s="2">
        <v>1</v>
      </c>
      <c r="BW253" s="2">
        <v>1</v>
      </c>
      <c r="BX253" s="2">
        <v>1</v>
      </c>
      <c r="BY253" s="2" t="s">
        <v>3</v>
      </c>
      <c r="BZ253" s="2">
        <v>87</v>
      </c>
      <c r="CA253" s="2">
        <v>105</v>
      </c>
      <c r="CB253" s="2" t="s">
        <v>3</v>
      </c>
      <c r="CC253" s="2"/>
      <c r="CD253" s="2"/>
      <c r="CE253" s="2">
        <v>30</v>
      </c>
      <c r="CF253" s="2">
        <v>0</v>
      </c>
      <c r="CG253" s="2">
        <v>0</v>
      </c>
      <c r="CH253" s="2"/>
      <c r="CI253" s="2"/>
      <c r="CJ253" s="2"/>
      <c r="CK253" s="2"/>
      <c r="CL253" s="2"/>
      <c r="CM253" s="2">
        <v>0</v>
      </c>
      <c r="CN253" s="2" t="s">
        <v>3</v>
      </c>
      <c r="CO253" s="2">
        <v>0</v>
      </c>
      <c r="CP253" s="2">
        <f t="shared" si="206"/>
        <v>4419.7</v>
      </c>
      <c r="CQ253" s="2">
        <f t="shared" si="207"/>
        <v>270.48</v>
      </c>
      <c r="CR253" s="2">
        <f t="shared" si="229"/>
        <v>919.27</v>
      </c>
      <c r="CS253" s="2">
        <f t="shared" si="208"/>
        <v>79.2</v>
      </c>
      <c r="CT253" s="2">
        <f t="shared" si="209"/>
        <v>377.52</v>
      </c>
      <c r="CU253" s="2">
        <f t="shared" si="210"/>
        <v>0</v>
      </c>
      <c r="CV253" s="2">
        <f t="shared" si="211"/>
        <v>28.6</v>
      </c>
      <c r="CW253" s="2">
        <f t="shared" si="212"/>
        <v>0</v>
      </c>
      <c r="CX253" s="2">
        <f t="shared" si="213"/>
        <v>0</v>
      </c>
      <c r="CY253" s="2">
        <f>((S253*BZ253)/100)</f>
        <v>926.21069999999997</v>
      </c>
      <c r="CZ253" s="2">
        <f>((S253*CA253)/100)</f>
        <v>1117.8404999999998</v>
      </c>
      <c r="DA253" s="2"/>
      <c r="DB253" s="2"/>
      <c r="DC253" s="2" t="s">
        <v>3</v>
      </c>
      <c r="DD253" s="2" t="s">
        <v>3</v>
      </c>
      <c r="DE253" s="2" t="s">
        <v>3</v>
      </c>
      <c r="DF253" s="2" t="s">
        <v>3</v>
      </c>
      <c r="DG253" s="2" t="s">
        <v>3</v>
      </c>
      <c r="DH253" s="2" t="s">
        <v>3</v>
      </c>
      <c r="DI253" s="2" t="s">
        <v>3</v>
      </c>
      <c r="DJ253" s="2" t="s">
        <v>3</v>
      </c>
      <c r="DK253" s="2" t="s">
        <v>3</v>
      </c>
      <c r="DL253" s="2" t="s">
        <v>3</v>
      </c>
      <c r="DM253" s="2" t="s">
        <v>3</v>
      </c>
      <c r="DN253" s="2">
        <v>0</v>
      </c>
      <c r="DO253" s="2">
        <v>0</v>
      </c>
      <c r="DP253" s="2">
        <v>1</v>
      </c>
      <c r="DQ253" s="2">
        <v>1</v>
      </c>
      <c r="DR253" s="2"/>
      <c r="DS253" s="2"/>
      <c r="DT253" s="2"/>
      <c r="DU253" s="2">
        <v>1013</v>
      </c>
      <c r="DV253" s="2" t="s">
        <v>259</v>
      </c>
      <c r="DW253" s="2" t="s">
        <v>259</v>
      </c>
      <c r="DX253" s="2">
        <v>1</v>
      </c>
      <c r="DY253" s="2"/>
      <c r="DZ253" s="2" t="s">
        <v>3</v>
      </c>
      <c r="EA253" s="2" t="s">
        <v>3</v>
      </c>
      <c r="EB253" s="2" t="s">
        <v>3</v>
      </c>
      <c r="EC253" s="2" t="s">
        <v>3</v>
      </c>
      <c r="ED253" s="2"/>
      <c r="EE253" s="2">
        <v>49573341</v>
      </c>
      <c r="EF253" s="2">
        <v>30</v>
      </c>
      <c r="EG253" s="2" t="s">
        <v>129</v>
      </c>
      <c r="EH253" s="2">
        <v>0</v>
      </c>
      <c r="EI253" s="2" t="s">
        <v>3</v>
      </c>
      <c r="EJ253" s="2">
        <v>1</v>
      </c>
      <c r="EK253" s="2">
        <v>80</v>
      </c>
      <c r="EL253" s="2" t="s">
        <v>261</v>
      </c>
      <c r="EM253" s="2" t="s">
        <v>262</v>
      </c>
      <c r="EN253" s="2"/>
      <c r="EO253" s="2" t="s">
        <v>3</v>
      </c>
      <c r="EP253" s="2"/>
      <c r="EQ253" s="2">
        <v>0</v>
      </c>
      <c r="ER253" s="2">
        <v>1567.27</v>
      </c>
      <c r="ES253" s="2">
        <v>270.48</v>
      </c>
      <c r="ET253" s="2">
        <v>919.27</v>
      </c>
      <c r="EU253" s="2">
        <v>79.2</v>
      </c>
      <c r="EV253" s="2">
        <v>377.52</v>
      </c>
      <c r="EW253" s="2">
        <v>28.6</v>
      </c>
      <c r="EX253" s="2">
        <v>0</v>
      </c>
      <c r="EY253" s="2">
        <v>0</v>
      </c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>
        <v>0</v>
      </c>
      <c r="FR253" s="2">
        <f t="shared" si="214"/>
        <v>0</v>
      </c>
      <c r="FS253" s="2">
        <v>0</v>
      </c>
      <c r="FT253" s="2"/>
      <c r="FU253" s="2"/>
      <c r="FV253" s="2"/>
      <c r="FW253" s="2"/>
      <c r="FX253" s="2">
        <v>87</v>
      </c>
      <c r="FY253" s="2">
        <v>105</v>
      </c>
      <c r="FZ253" s="2"/>
      <c r="GA253" s="2" t="s">
        <v>3</v>
      </c>
      <c r="GB253" s="2"/>
      <c r="GC253" s="2"/>
      <c r="GD253" s="2">
        <v>0</v>
      </c>
      <c r="GE253" s="2"/>
      <c r="GF253" s="2">
        <v>-118342921</v>
      </c>
      <c r="GG253" s="2">
        <v>2</v>
      </c>
      <c r="GH253" s="2">
        <v>1</v>
      </c>
      <c r="GI253" s="2">
        <v>-2</v>
      </c>
      <c r="GJ253" s="2">
        <v>0</v>
      </c>
      <c r="GK253" s="2">
        <f>ROUND(R253*(R12)/100,2)</f>
        <v>390.85</v>
      </c>
      <c r="GL253" s="2">
        <f t="shared" si="215"/>
        <v>0</v>
      </c>
      <c r="GM253" s="2">
        <f t="shared" si="216"/>
        <v>6854.6</v>
      </c>
      <c r="GN253" s="2">
        <f t="shared" si="217"/>
        <v>6854.6</v>
      </c>
      <c r="GO253" s="2">
        <f t="shared" si="218"/>
        <v>0</v>
      </c>
      <c r="GP253" s="2">
        <f t="shared" si="219"/>
        <v>0</v>
      </c>
      <c r="GQ253" s="2"/>
      <c r="GR253" s="2">
        <v>0</v>
      </c>
      <c r="GS253" s="2">
        <v>3</v>
      </c>
      <c r="GT253" s="2">
        <v>0</v>
      </c>
      <c r="GU253" s="2" t="s">
        <v>3</v>
      </c>
      <c r="GV253" s="2">
        <f t="shared" si="220"/>
        <v>0</v>
      </c>
      <c r="GW253" s="2">
        <v>1</v>
      </c>
      <c r="GX253" s="2">
        <f t="shared" si="221"/>
        <v>0</v>
      </c>
      <c r="GY253" s="2"/>
      <c r="GZ253" s="2"/>
      <c r="HA253" s="2">
        <v>0</v>
      </c>
      <c r="HB253" s="2">
        <v>0</v>
      </c>
      <c r="HC253" s="2">
        <f t="shared" si="222"/>
        <v>0</v>
      </c>
      <c r="HD253" s="2"/>
      <c r="HE253" s="2" t="s">
        <v>3</v>
      </c>
      <c r="HF253" s="2" t="s">
        <v>3</v>
      </c>
      <c r="HG253" s="2"/>
      <c r="HH253" s="2"/>
      <c r="HI253" s="2"/>
      <c r="HJ253" s="2"/>
      <c r="HK253" s="2"/>
      <c r="HL253" s="2"/>
      <c r="HM253" s="2" t="s">
        <v>3</v>
      </c>
      <c r="HN253" s="2" t="s">
        <v>3</v>
      </c>
      <c r="HO253" s="2" t="s">
        <v>3</v>
      </c>
      <c r="HP253" s="2" t="s">
        <v>3</v>
      </c>
      <c r="HQ253" s="2" t="s">
        <v>3</v>
      </c>
      <c r="HR253" s="2"/>
      <c r="HS253" s="2"/>
      <c r="HT253" s="2"/>
      <c r="HU253" s="2"/>
      <c r="HV253" s="2"/>
      <c r="HW253" s="2"/>
      <c r="HX253" s="2"/>
      <c r="HY253" s="2"/>
      <c r="HZ253" s="2"/>
      <c r="IA253" s="2"/>
      <c r="IB253" s="2"/>
      <c r="IC253" s="2"/>
      <c r="ID253" s="2"/>
      <c r="IE253" s="2"/>
      <c r="IF253" s="2"/>
      <c r="IG253" s="2"/>
      <c r="IH253" s="2"/>
      <c r="II253" s="2"/>
      <c r="IJ253" s="2"/>
      <c r="IK253" s="2">
        <v>0</v>
      </c>
      <c r="IL253" s="2"/>
      <c r="IM253" s="2"/>
      <c r="IN253" s="2"/>
      <c r="IO253" s="2"/>
      <c r="IP253" s="2"/>
      <c r="IQ253" s="2"/>
      <c r="IR253" s="2"/>
      <c r="IS253" s="2"/>
      <c r="IT253" s="2"/>
      <c r="IU253" s="2"/>
    </row>
    <row r="254" spans="1:255" x14ac:dyDescent="0.2">
      <c r="A254">
        <v>17</v>
      </c>
      <c r="B254">
        <v>1</v>
      </c>
      <c r="C254">
        <f>ROW(SmtRes!A148)</f>
        <v>148</v>
      </c>
      <c r="D254">
        <f>ROW(EtalonRes!A136)</f>
        <v>136</v>
      </c>
      <c r="E254" t="s">
        <v>302</v>
      </c>
      <c r="F254" t="s">
        <v>303</v>
      </c>
      <c r="G254" t="s">
        <v>304</v>
      </c>
      <c r="H254" t="s">
        <v>259</v>
      </c>
      <c r="I254">
        <v>2.82</v>
      </c>
      <c r="J254">
        <v>0</v>
      </c>
      <c r="K254">
        <v>2.82</v>
      </c>
      <c r="O254">
        <f t="shared" si="192"/>
        <v>72653.740000000005</v>
      </c>
      <c r="P254">
        <f t="shared" si="193"/>
        <v>7352.91</v>
      </c>
      <c r="Q254">
        <f t="shared" si="223"/>
        <v>29008.28</v>
      </c>
      <c r="R254">
        <f t="shared" si="194"/>
        <v>7613.66</v>
      </c>
      <c r="S254">
        <f t="shared" si="195"/>
        <v>36292.550000000003</v>
      </c>
      <c r="T254">
        <f t="shared" si="196"/>
        <v>0</v>
      </c>
      <c r="U254">
        <f t="shared" si="197"/>
        <v>80.652000000000001</v>
      </c>
      <c r="V254">
        <f t="shared" si="198"/>
        <v>0</v>
      </c>
      <c r="W254">
        <f t="shared" si="199"/>
        <v>0</v>
      </c>
      <c r="X254">
        <f t="shared" si="200"/>
        <v>26130.639999999999</v>
      </c>
      <c r="Y254">
        <f t="shared" si="201"/>
        <v>18509.2</v>
      </c>
      <c r="AA254">
        <v>50990268</v>
      </c>
      <c r="AB254">
        <f t="shared" si="202"/>
        <v>1567.27</v>
      </c>
      <c r="AC254">
        <f t="shared" si="203"/>
        <v>270.48</v>
      </c>
      <c r="AD254">
        <f t="shared" si="224"/>
        <v>919.27</v>
      </c>
      <c r="AE254">
        <f t="shared" si="225"/>
        <v>79.2</v>
      </c>
      <c r="AF254">
        <f t="shared" si="226"/>
        <v>377.52</v>
      </c>
      <c r="AG254">
        <f t="shared" si="204"/>
        <v>0</v>
      </c>
      <c r="AH254">
        <f t="shared" si="227"/>
        <v>28.6</v>
      </c>
      <c r="AI254">
        <f t="shared" si="228"/>
        <v>0</v>
      </c>
      <c r="AJ254">
        <f t="shared" si="205"/>
        <v>0</v>
      </c>
      <c r="AK254">
        <v>1567.27</v>
      </c>
      <c r="AL254">
        <v>270.48</v>
      </c>
      <c r="AM254">
        <v>919.27</v>
      </c>
      <c r="AN254">
        <v>79.2</v>
      </c>
      <c r="AO254">
        <v>377.52</v>
      </c>
      <c r="AP254">
        <v>0</v>
      </c>
      <c r="AQ254">
        <v>28.6</v>
      </c>
      <c r="AR254">
        <v>0</v>
      </c>
      <c r="AS254">
        <v>0</v>
      </c>
      <c r="AT254">
        <v>72</v>
      </c>
      <c r="AU254">
        <v>51</v>
      </c>
      <c r="AV254">
        <v>1</v>
      </c>
      <c r="AW254">
        <v>1</v>
      </c>
      <c r="AZ254">
        <v>1</v>
      </c>
      <c r="BA254">
        <v>34.090000000000003</v>
      </c>
      <c r="BB254">
        <v>11.19</v>
      </c>
      <c r="BC254">
        <v>9.64</v>
      </c>
      <c r="BD254" t="s">
        <v>3</v>
      </c>
      <c r="BE254" t="s">
        <v>3</v>
      </c>
      <c r="BF254" t="s">
        <v>3</v>
      </c>
      <c r="BG254" t="s">
        <v>3</v>
      </c>
      <c r="BH254">
        <v>0</v>
      </c>
      <c r="BI254">
        <v>1</v>
      </c>
      <c r="BJ254" t="s">
        <v>305</v>
      </c>
      <c r="BM254">
        <v>80</v>
      </c>
      <c r="BN254">
        <v>0</v>
      </c>
      <c r="BO254" t="s">
        <v>303</v>
      </c>
      <c r="BP254">
        <v>1</v>
      </c>
      <c r="BQ254">
        <v>30</v>
      </c>
      <c r="BR254">
        <v>0</v>
      </c>
      <c r="BS254">
        <v>34.090000000000003</v>
      </c>
      <c r="BT254">
        <v>1</v>
      </c>
      <c r="BU254">
        <v>1</v>
      </c>
      <c r="BV254">
        <v>1</v>
      </c>
      <c r="BW254">
        <v>1</v>
      </c>
      <c r="BX254">
        <v>1</v>
      </c>
      <c r="BY254" t="s">
        <v>3</v>
      </c>
      <c r="BZ254">
        <v>72</v>
      </c>
      <c r="CA254">
        <v>51</v>
      </c>
      <c r="CB254" t="s">
        <v>3</v>
      </c>
      <c r="CE254">
        <v>30</v>
      </c>
      <c r="CF254">
        <v>0</v>
      </c>
      <c r="CG254">
        <v>0</v>
      </c>
      <c r="CM254">
        <v>0</v>
      </c>
      <c r="CN254" t="s">
        <v>3</v>
      </c>
      <c r="CO254">
        <v>0</v>
      </c>
      <c r="CP254">
        <f t="shared" si="206"/>
        <v>72653.740000000005</v>
      </c>
      <c r="CQ254">
        <f t="shared" si="207"/>
        <v>2607.4299999999998</v>
      </c>
      <c r="CR254">
        <f t="shared" si="229"/>
        <v>10286.629999999999</v>
      </c>
      <c r="CS254">
        <f t="shared" si="208"/>
        <v>2699.93</v>
      </c>
      <c r="CT254">
        <f t="shared" si="209"/>
        <v>12869.66</v>
      </c>
      <c r="CU254">
        <f t="shared" si="210"/>
        <v>0</v>
      </c>
      <c r="CV254">
        <f t="shared" si="211"/>
        <v>28.6</v>
      </c>
      <c r="CW254">
        <f t="shared" si="212"/>
        <v>0</v>
      </c>
      <c r="CX254">
        <f t="shared" si="213"/>
        <v>0</v>
      </c>
      <c r="CY254">
        <f>S254*(BZ254/100)</f>
        <v>26130.636000000002</v>
      </c>
      <c r="CZ254">
        <f>S254*(CA254/100)</f>
        <v>18509.200500000003</v>
      </c>
      <c r="DC254" t="s">
        <v>3</v>
      </c>
      <c r="DD254" t="s">
        <v>3</v>
      </c>
      <c r="DE254" t="s">
        <v>3</v>
      </c>
      <c r="DF254" t="s">
        <v>3</v>
      </c>
      <c r="DG254" t="s">
        <v>3</v>
      </c>
      <c r="DH254" t="s">
        <v>3</v>
      </c>
      <c r="DI254" t="s">
        <v>3</v>
      </c>
      <c r="DJ254" t="s">
        <v>3</v>
      </c>
      <c r="DK254" t="s">
        <v>3</v>
      </c>
      <c r="DL254" t="s">
        <v>3</v>
      </c>
      <c r="DM254" t="s">
        <v>3</v>
      </c>
      <c r="DN254">
        <v>87</v>
      </c>
      <c r="DO254">
        <v>105</v>
      </c>
      <c r="DP254">
        <v>1</v>
      </c>
      <c r="DQ254">
        <v>1</v>
      </c>
      <c r="DU254">
        <v>1013</v>
      </c>
      <c r="DV254" t="s">
        <v>259</v>
      </c>
      <c r="DW254" t="s">
        <v>259</v>
      </c>
      <c r="DX254">
        <v>1</v>
      </c>
      <c r="DZ254" t="s">
        <v>3</v>
      </c>
      <c r="EA254" t="s">
        <v>3</v>
      </c>
      <c r="EB254" t="s">
        <v>3</v>
      </c>
      <c r="EC254" t="s">
        <v>3</v>
      </c>
      <c r="EE254">
        <v>49573341</v>
      </c>
      <c r="EF254">
        <v>30</v>
      </c>
      <c r="EG254" t="s">
        <v>129</v>
      </c>
      <c r="EH254">
        <v>0</v>
      </c>
      <c r="EI254" t="s">
        <v>3</v>
      </c>
      <c r="EJ254">
        <v>1</v>
      </c>
      <c r="EK254">
        <v>80</v>
      </c>
      <c r="EL254" t="s">
        <v>261</v>
      </c>
      <c r="EM254" t="s">
        <v>262</v>
      </c>
      <c r="EO254" t="s">
        <v>3</v>
      </c>
      <c r="EQ254">
        <v>0</v>
      </c>
      <c r="ER254">
        <v>1567.27</v>
      </c>
      <c r="ES254">
        <v>270.48</v>
      </c>
      <c r="ET254">
        <v>919.27</v>
      </c>
      <c r="EU254">
        <v>79.2</v>
      </c>
      <c r="EV254">
        <v>377.52</v>
      </c>
      <c r="EW254">
        <v>28.6</v>
      </c>
      <c r="EX254">
        <v>0</v>
      </c>
      <c r="EY254">
        <v>0</v>
      </c>
      <c r="FQ254">
        <v>0</v>
      </c>
      <c r="FR254">
        <f t="shared" si="214"/>
        <v>0</v>
      </c>
      <c r="FS254">
        <v>0</v>
      </c>
      <c r="FX254">
        <v>87</v>
      </c>
      <c r="FY254">
        <v>105</v>
      </c>
      <c r="GA254" t="s">
        <v>3</v>
      </c>
      <c r="GD254">
        <v>0</v>
      </c>
      <c r="GF254">
        <v>-118342921</v>
      </c>
      <c r="GG254">
        <v>2</v>
      </c>
      <c r="GH254">
        <v>1</v>
      </c>
      <c r="GI254">
        <v>2</v>
      </c>
      <c r="GJ254">
        <v>0</v>
      </c>
      <c r="GK254">
        <f>ROUND(R254*(S12)/100,2)</f>
        <v>12181.86</v>
      </c>
      <c r="GL254">
        <f t="shared" si="215"/>
        <v>0</v>
      </c>
      <c r="GM254">
        <f t="shared" si="216"/>
        <v>129475.44</v>
      </c>
      <c r="GN254">
        <f t="shared" si="217"/>
        <v>129475.44</v>
      </c>
      <c r="GO254">
        <f t="shared" si="218"/>
        <v>0</v>
      </c>
      <c r="GP254">
        <f t="shared" si="219"/>
        <v>0</v>
      </c>
      <c r="GR254">
        <v>0</v>
      </c>
      <c r="GS254">
        <v>3</v>
      </c>
      <c r="GT254">
        <v>0</v>
      </c>
      <c r="GU254" t="s">
        <v>3</v>
      </c>
      <c r="GV254">
        <f t="shared" si="220"/>
        <v>0</v>
      </c>
      <c r="GW254">
        <v>1</v>
      </c>
      <c r="GX254">
        <f t="shared" si="221"/>
        <v>0</v>
      </c>
      <c r="HA254">
        <v>0</v>
      </c>
      <c r="HB254">
        <v>0</v>
      </c>
      <c r="HC254">
        <f t="shared" si="222"/>
        <v>0</v>
      </c>
      <c r="HE254" t="s">
        <v>3</v>
      </c>
      <c r="HF254" t="s">
        <v>3</v>
      </c>
      <c r="HM254" t="s">
        <v>3</v>
      </c>
      <c r="HN254" t="s">
        <v>3</v>
      </c>
      <c r="HO254" t="s">
        <v>3</v>
      </c>
      <c r="HP254" t="s">
        <v>3</v>
      </c>
      <c r="HQ254" t="s">
        <v>3</v>
      </c>
      <c r="IK254">
        <v>0</v>
      </c>
    </row>
    <row r="255" spans="1:255" x14ac:dyDescent="0.2">
      <c r="A255" s="2">
        <v>17</v>
      </c>
      <c r="B255" s="2">
        <v>1</v>
      </c>
      <c r="C255" s="2">
        <f>ROW(SmtRes!A151)</f>
        <v>151</v>
      </c>
      <c r="D255" s="2">
        <f>ROW(EtalonRes!A139)</f>
        <v>139</v>
      </c>
      <c r="E255" s="2" t="s">
        <v>306</v>
      </c>
      <c r="F255" s="2" t="s">
        <v>307</v>
      </c>
      <c r="G255" s="2" t="s">
        <v>308</v>
      </c>
      <c r="H255" s="2" t="s">
        <v>309</v>
      </c>
      <c r="I255" s="2">
        <f>ROUND(81.3/100,9)</f>
        <v>0.81299999999999994</v>
      </c>
      <c r="J255" s="2">
        <v>0</v>
      </c>
      <c r="K255" s="2">
        <f>ROUND(81.3/100,9)</f>
        <v>0.81299999999999994</v>
      </c>
      <c r="L255" s="2"/>
      <c r="M255" s="2"/>
      <c r="N255" s="2"/>
      <c r="O255" s="2">
        <f t="shared" si="192"/>
        <v>147.96</v>
      </c>
      <c r="P255" s="2">
        <f t="shared" si="193"/>
        <v>0</v>
      </c>
      <c r="Q255" s="2">
        <f t="shared" si="223"/>
        <v>0.67</v>
      </c>
      <c r="R255" s="2">
        <f t="shared" si="194"/>
        <v>0.11</v>
      </c>
      <c r="S255" s="2">
        <f t="shared" si="195"/>
        <v>147.29</v>
      </c>
      <c r="T255" s="2">
        <f t="shared" si="196"/>
        <v>0</v>
      </c>
      <c r="U255" s="2">
        <f t="shared" si="197"/>
        <v>11.77224</v>
      </c>
      <c r="V255" s="2">
        <f t="shared" si="198"/>
        <v>0</v>
      </c>
      <c r="W255" s="2">
        <f t="shared" si="199"/>
        <v>0</v>
      </c>
      <c r="X255" s="2">
        <f t="shared" si="200"/>
        <v>176.75</v>
      </c>
      <c r="Y255" s="2">
        <f t="shared" si="201"/>
        <v>123.72</v>
      </c>
      <c r="Z255" s="2"/>
      <c r="AA255" s="2">
        <v>50990267</v>
      </c>
      <c r="AB255" s="2">
        <f t="shared" si="202"/>
        <v>182</v>
      </c>
      <c r="AC255" s="2">
        <f t="shared" si="203"/>
        <v>0</v>
      </c>
      <c r="AD255" s="2">
        <f t="shared" si="224"/>
        <v>0.83</v>
      </c>
      <c r="AE255" s="2">
        <f t="shared" si="225"/>
        <v>0.13</v>
      </c>
      <c r="AF255" s="2">
        <f t="shared" si="226"/>
        <v>181.17</v>
      </c>
      <c r="AG255" s="2">
        <f t="shared" si="204"/>
        <v>0</v>
      </c>
      <c r="AH255" s="2">
        <f t="shared" si="227"/>
        <v>14.48</v>
      </c>
      <c r="AI255" s="2">
        <f t="shared" si="228"/>
        <v>0</v>
      </c>
      <c r="AJ255" s="2">
        <f t="shared" si="205"/>
        <v>0</v>
      </c>
      <c r="AK255" s="2">
        <v>182</v>
      </c>
      <c r="AL255" s="2">
        <v>0</v>
      </c>
      <c r="AM255" s="2">
        <v>0.83</v>
      </c>
      <c r="AN255" s="2">
        <v>0.13</v>
      </c>
      <c r="AO255" s="2">
        <v>181.17</v>
      </c>
      <c r="AP255" s="2">
        <v>0</v>
      </c>
      <c r="AQ255" s="2">
        <v>14.48</v>
      </c>
      <c r="AR255" s="2">
        <v>0</v>
      </c>
      <c r="AS255" s="2">
        <v>0</v>
      </c>
      <c r="AT255" s="2">
        <v>120</v>
      </c>
      <c r="AU255" s="2">
        <v>84</v>
      </c>
      <c r="AV255" s="2">
        <v>1</v>
      </c>
      <c r="AW255" s="2">
        <v>1</v>
      </c>
      <c r="AX255" s="2"/>
      <c r="AY255" s="2"/>
      <c r="AZ255" s="2">
        <v>1</v>
      </c>
      <c r="BA255" s="2">
        <v>1</v>
      </c>
      <c r="BB255" s="2">
        <v>1</v>
      </c>
      <c r="BC255" s="2">
        <v>1</v>
      </c>
      <c r="BD255" s="2" t="s">
        <v>3</v>
      </c>
      <c r="BE255" s="2" t="s">
        <v>3</v>
      </c>
      <c r="BF255" s="2" t="s">
        <v>3</v>
      </c>
      <c r="BG255" s="2" t="s">
        <v>3</v>
      </c>
      <c r="BH255" s="2">
        <v>0</v>
      </c>
      <c r="BI255" s="2">
        <v>1</v>
      </c>
      <c r="BJ255" s="2" t="s">
        <v>310</v>
      </c>
      <c r="BK255" s="2"/>
      <c r="BL255" s="2"/>
      <c r="BM255" s="2">
        <v>2088</v>
      </c>
      <c r="BN255" s="2">
        <v>0</v>
      </c>
      <c r="BO255" s="2" t="s">
        <v>3</v>
      </c>
      <c r="BP255" s="2">
        <v>0</v>
      </c>
      <c r="BQ255" s="2">
        <v>30</v>
      </c>
      <c r="BR255" s="2">
        <v>0</v>
      </c>
      <c r="BS255" s="2">
        <v>1</v>
      </c>
      <c r="BT255" s="2">
        <v>1</v>
      </c>
      <c r="BU255" s="2">
        <v>1</v>
      </c>
      <c r="BV255" s="2">
        <v>1</v>
      </c>
      <c r="BW255" s="2">
        <v>1</v>
      </c>
      <c r="BX255" s="2">
        <v>1</v>
      </c>
      <c r="BY255" s="2" t="s">
        <v>3</v>
      </c>
      <c r="BZ255" s="2">
        <v>120</v>
      </c>
      <c r="CA255" s="2">
        <v>84</v>
      </c>
      <c r="CB255" s="2" t="s">
        <v>3</v>
      </c>
      <c r="CC255" s="2"/>
      <c r="CD255" s="2"/>
      <c r="CE255" s="2">
        <v>30</v>
      </c>
      <c r="CF255" s="2">
        <v>0</v>
      </c>
      <c r="CG255" s="2">
        <v>0</v>
      </c>
      <c r="CH255" s="2"/>
      <c r="CI255" s="2"/>
      <c r="CJ255" s="2"/>
      <c r="CK255" s="2"/>
      <c r="CL255" s="2"/>
      <c r="CM255" s="2">
        <v>0</v>
      </c>
      <c r="CN255" s="2" t="s">
        <v>3</v>
      </c>
      <c r="CO255" s="2">
        <v>0</v>
      </c>
      <c r="CP255" s="2">
        <f t="shared" si="206"/>
        <v>147.95999999999998</v>
      </c>
      <c r="CQ255" s="2">
        <f t="shared" si="207"/>
        <v>0</v>
      </c>
      <c r="CR255" s="2">
        <f t="shared" si="229"/>
        <v>0.83</v>
      </c>
      <c r="CS255" s="2">
        <f t="shared" si="208"/>
        <v>0.13</v>
      </c>
      <c r="CT255" s="2">
        <f t="shared" si="209"/>
        <v>181.17</v>
      </c>
      <c r="CU255" s="2">
        <f t="shared" si="210"/>
        <v>0</v>
      </c>
      <c r="CV255" s="2">
        <f t="shared" si="211"/>
        <v>14.48</v>
      </c>
      <c r="CW255" s="2">
        <f t="shared" si="212"/>
        <v>0</v>
      </c>
      <c r="CX255" s="2">
        <f t="shared" si="213"/>
        <v>0</v>
      </c>
      <c r="CY255" s="2">
        <f>((S255*BZ255)/100)</f>
        <v>176.74799999999999</v>
      </c>
      <c r="CZ255" s="2">
        <f>((S255*CA255)/100)</f>
        <v>123.72359999999999</v>
      </c>
      <c r="DA255" s="2"/>
      <c r="DB255" s="2"/>
      <c r="DC255" s="2" t="s">
        <v>3</v>
      </c>
      <c r="DD255" s="2" t="s">
        <v>3</v>
      </c>
      <c r="DE255" s="2" t="s">
        <v>3</v>
      </c>
      <c r="DF255" s="2" t="s">
        <v>3</v>
      </c>
      <c r="DG255" s="2" t="s">
        <v>3</v>
      </c>
      <c r="DH255" s="2" t="s">
        <v>3</v>
      </c>
      <c r="DI255" s="2" t="s">
        <v>3</v>
      </c>
      <c r="DJ255" s="2" t="s">
        <v>3</v>
      </c>
      <c r="DK255" s="2" t="s">
        <v>3</v>
      </c>
      <c r="DL255" s="2" t="s">
        <v>3</v>
      </c>
      <c r="DM255" s="2" t="s">
        <v>3</v>
      </c>
      <c r="DN255" s="2">
        <v>0</v>
      </c>
      <c r="DO255" s="2">
        <v>0</v>
      </c>
      <c r="DP255" s="2">
        <v>1</v>
      </c>
      <c r="DQ255" s="2">
        <v>1</v>
      </c>
      <c r="DR255" s="2"/>
      <c r="DS255" s="2"/>
      <c r="DT255" s="2"/>
      <c r="DU255" s="2">
        <v>1005</v>
      </c>
      <c r="DV255" s="2" t="s">
        <v>309</v>
      </c>
      <c r="DW255" s="2" t="s">
        <v>309</v>
      </c>
      <c r="DX255" s="2">
        <v>100</v>
      </c>
      <c r="DY255" s="2"/>
      <c r="DZ255" s="2" t="s">
        <v>3</v>
      </c>
      <c r="EA255" s="2" t="s">
        <v>3</v>
      </c>
      <c r="EB255" s="2" t="s">
        <v>3</v>
      </c>
      <c r="EC255" s="2" t="s">
        <v>3</v>
      </c>
      <c r="ED255" s="2"/>
      <c r="EE255" s="2">
        <v>49575408</v>
      </c>
      <c r="EF255" s="2">
        <v>30</v>
      </c>
      <c r="EG255" s="2" t="s">
        <v>129</v>
      </c>
      <c r="EH255" s="2">
        <v>0</v>
      </c>
      <c r="EI255" s="2" t="s">
        <v>3</v>
      </c>
      <c r="EJ255" s="2">
        <v>1</v>
      </c>
      <c r="EK255" s="2">
        <v>2088</v>
      </c>
      <c r="EL255" s="2" t="s">
        <v>311</v>
      </c>
      <c r="EM255" s="2" t="s">
        <v>312</v>
      </c>
      <c r="EN255" s="2"/>
      <c r="EO255" s="2" t="s">
        <v>3</v>
      </c>
      <c r="EP255" s="2"/>
      <c r="EQ255" s="2">
        <v>131072</v>
      </c>
      <c r="ER255" s="2">
        <v>182</v>
      </c>
      <c r="ES255" s="2">
        <v>0</v>
      </c>
      <c r="ET255" s="2">
        <v>0.83</v>
      </c>
      <c r="EU255" s="2">
        <v>0.13</v>
      </c>
      <c r="EV255" s="2">
        <v>181.17</v>
      </c>
      <c r="EW255" s="2">
        <v>14.48</v>
      </c>
      <c r="EX255" s="2">
        <v>0</v>
      </c>
      <c r="EY255" s="2">
        <v>0</v>
      </c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>
        <v>0</v>
      </c>
      <c r="FR255" s="2">
        <f t="shared" si="214"/>
        <v>0</v>
      </c>
      <c r="FS255" s="2">
        <v>0</v>
      </c>
      <c r="FT255" s="2"/>
      <c r="FU255" s="2"/>
      <c r="FV255" s="2"/>
      <c r="FW255" s="2"/>
      <c r="FX255" s="2">
        <v>120</v>
      </c>
      <c r="FY255" s="2">
        <v>84</v>
      </c>
      <c r="FZ255" s="2"/>
      <c r="GA255" s="2" t="s">
        <v>3</v>
      </c>
      <c r="GB255" s="2"/>
      <c r="GC255" s="2"/>
      <c r="GD255" s="2">
        <v>0</v>
      </c>
      <c r="GE255" s="2"/>
      <c r="GF255" s="2">
        <v>980654079</v>
      </c>
      <c r="GG255" s="2">
        <v>2</v>
      </c>
      <c r="GH255" s="2">
        <v>1</v>
      </c>
      <c r="GI255" s="2">
        <v>-2</v>
      </c>
      <c r="GJ255" s="2">
        <v>0</v>
      </c>
      <c r="GK255" s="2">
        <f>ROUND(R255*(R12)/100,2)</f>
        <v>0.19</v>
      </c>
      <c r="GL255" s="2">
        <f t="shared" si="215"/>
        <v>0</v>
      </c>
      <c r="GM255" s="2">
        <f t="shared" si="216"/>
        <v>448.62</v>
      </c>
      <c r="GN255" s="2">
        <f t="shared" si="217"/>
        <v>448.62</v>
      </c>
      <c r="GO255" s="2">
        <f t="shared" si="218"/>
        <v>0</v>
      </c>
      <c r="GP255" s="2">
        <f t="shared" si="219"/>
        <v>0</v>
      </c>
      <c r="GQ255" s="2"/>
      <c r="GR255" s="2">
        <v>0</v>
      </c>
      <c r="GS255" s="2">
        <v>3</v>
      </c>
      <c r="GT255" s="2">
        <v>0</v>
      </c>
      <c r="GU255" s="2" t="s">
        <v>3</v>
      </c>
      <c r="GV255" s="2">
        <f t="shared" si="220"/>
        <v>0</v>
      </c>
      <c r="GW255" s="2">
        <v>1</v>
      </c>
      <c r="GX255" s="2">
        <f t="shared" si="221"/>
        <v>0</v>
      </c>
      <c r="GY255" s="2"/>
      <c r="GZ255" s="2"/>
      <c r="HA255" s="2">
        <v>0</v>
      </c>
      <c r="HB255" s="2">
        <v>0</v>
      </c>
      <c r="HC255" s="2">
        <f t="shared" si="222"/>
        <v>0</v>
      </c>
      <c r="HD255" s="2"/>
      <c r="HE255" s="2" t="s">
        <v>3</v>
      </c>
      <c r="HF255" s="2" t="s">
        <v>3</v>
      </c>
      <c r="HG255" s="2"/>
      <c r="HH255" s="2"/>
      <c r="HI255" s="2"/>
      <c r="HJ255" s="2"/>
      <c r="HK255" s="2"/>
      <c r="HL255" s="2"/>
      <c r="HM255" s="2" t="s">
        <v>3</v>
      </c>
      <c r="HN255" s="2" t="s">
        <v>3</v>
      </c>
      <c r="HO255" s="2" t="s">
        <v>3</v>
      </c>
      <c r="HP255" s="2" t="s">
        <v>3</v>
      </c>
      <c r="HQ255" s="2" t="s">
        <v>3</v>
      </c>
      <c r="HR255" s="2"/>
      <c r="HS255" s="2"/>
      <c r="HT255" s="2"/>
      <c r="HU255" s="2"/>
      <c r="HV255" s="2"/>
      <c r="HW255" s="2"/>
      <c r="HX255" s="2"/>
      <c r="HY255" s="2"/>
      <c r="HZ255" s="2"/>
      <c r="IA255" s="2"/>
      <c r="IB255" s="2"/>
      <c r="IC255" s="2"/>
      <c r="ID255" s="2"/>
      <c r="IE255" s="2"/>
      <c r="IF255" s="2"/>
      <c r="IG255" s="2"/>
      <c r="IH255" s="2"/>
      <c r="II255" s="2"/>
      <c r="IJ255" s="2"/>
      <c r="IK255" s="2">
        <v>0</v>
      </c>
      <c r="IL255" s="2"/>
      <c r="IM255" s="2"/>
      <c r="IN255" s="2"/>
      <c r="IO255" s="2"/>
      <c r="IP255" s="2"/>
      <c r="IQ255" s="2"/>
      <c r="IR255" s="2"/>
      <c r="IS255" s="2"/>
      <c r="IT255" s="2"/>
      <c r="IU255" s="2"/>
    </row>
    <row r="256" spans="1:255" x14ac:dyDescent="0.2">
      <c r="A256">
        <v>17</v>
      </c>
      <c r="B256">
        <v>1</v>
      </c>
      <c r="C256">
        <f>ROW(SmtRes!A154)</f>
        <v>154</v>
      </c>
      <c r="D256">
        <f>ROW(EtalonRes!A142)</f>
        <v>142</v>
      </c>
      <c r="E256" t="s">
        <v>306</v>
      </c>
      <c r="F256" t="s">
        <v>307</v>
      </c>
      <c r="G256" t="s">
        <v>308</v>
      </c>
      <c r="H256" t="s">
        <v>309</v>
      </c>
      <c r="I256">
        <f>ROUND(81.3/100,9)</f>
        <v>0.81299999999999994</v>
      </c>
      <c r="J256">
        <v>0</v>
      </c>
      <c r="K256">
        <f>ROUND(81.3/100,9)</f>
        <v>0.81299999999999994</v>
      </c>
      <c r="O256">
        <f t="shared" si="192"/>
        <v>5029.6499999999996</v>
      </c>
      <c r="P256">
        <f t="shared" si="193"/>
        <v>0</v>
      </c>
      <c r="Q256">
        <f t="shared" si="223"/>
        <v>8.5299999999999994</v>
      </c>
      <c r="R256">
        <f t="shared" si="194"/>
        <v>3.75</v>
      </c>
      <c r="S256">
        <f t="shared" si="195"/>
        <v>5021.12</v>
      </c>
      <c r="T256">
        <f t="shared" si="196"/>
        <v>0</v>
      </c>
      <c r="U256">
        <f t="shared" si="197"/>
        <v>11.77224</v>
      </c>
      <c r="V256">
        <f t="shared" si="198"/>
        <v>0</v>
      </c>
      <c r="W256">
        <f t="shared" si="199"/>
        <v>0</v>
      </c>
      <c r="X256">
        <f t="shared" si="200"/>
        <v>4519.01</v>
      </c>
      <c r="Y256">
        <f t="shared" si="201"/>
        <v>2108.87</v>
      </c>
      <c r="AA256">
        <v>50990268</v>
      </c>
      <c r="AB256">
        <f t="shared" si="202"/>
        <v>182</v>
      </c>
      <c r="AC256">
        <f t="shared" si="203"/>
        <v>0</v>
      </c>
      <c r="AD256">
        <f t="shared" si="224"/>
        <v>0.83</v>
      </c>
      <c r="AE256">
        <f t="shared" si="225"/>
        <v>0.13</v>
      </c>
      <c r="AF256">
        <f t="shared" si="226"/>
        <v>181.17</v>
      </c>
      <c r="AG256">
        <f t="shared" si="204"/>
        <v>0</v>
      </c>
      <c r="AH256">
        <f t="shared" si="227"/>
        <v>14.48</v>
      </c>
      <c r="AI256">
        <f t="shared" si="228"/>
        <v>0</v>
      </c>
      <c r="AJ256">
        <f t="shared" si="205"/>
        <v>0</v>
      </c>
      <c r="AK256">
        <v>182</v>
      </c>
      <c r="AL256">
        <v>0</v>
      </c>
      <c r="AM256">
        <v>0.83</v>
      </c>
      <c r="AN256">
        <v>0.13</v>
      </c>
      <c r="AO256">
        <v>181.17</v>
      </c>
      <c r="AP256">
        <v>0</v>
      </c>
      <c r="AQ256">
        <v>14.48</v>
      </c>
      <c r="AR256">
        <v>0</v>
      </c>
      <c r="AS256">
        <v>0</v>
      </c>
      <c r="AT256">
        <v>90</v>
      </c>
      <c r="AU256">
        <v>42</v>
      </c>
      <c r="AV256">
        <v>1</v>
      </c>
      <c r="AW256">
        <v>1</v>
      </c>
      <c r="AZ256">
        <v>1</v>
      </c>
      <c r="BA256">
        <v>34.090000000000003</v>
      </c>
      <c r="BB256">
        <v>12.73</v>
      </c>
      <c r="BC256">
        <v>1</v>
      </c>
      <c r="BD256" t="s">
        <v>3</v>
      </c>
      <c r="BE256" t="s">
        <v>3</v>
      </c>
      <c r="BF256" t="s">
        <v>3</v>
      </c>
      <c r="BG256" t="s">
        <v>3</v>
      </c>
      <c r="BH256">
        <v>0</v>
      </c>
      <c r="BI256">
        <v>1</v>
      </c>
      <c r="BJ256" t="s">
        <v>310</v>
      </c>
      <c r="BM256">
        <v>2088</v>
      </c>
      <c r="BN256">
        <v>0</v>
      </c>
      <c r="BO256" t="s">
        <v>307</v>
      </c>
      <c r="BP256">
        <v>1</v>
      </c>
      <c r="BQ256">
        <v>30</v>
      </c>
      <c r="BR256">
        <v>0</v>
      </c>
      <c r="BS256">
        <v>34.090000000000003</v>
      </c>
      <c r="BT256">
        <v>1</v>
      </c>
      <c r="BU256">
        <v>1</v>
      </c>
      <c r="BV256">
        <v>1</v>
      </c>
      <c r="BW256">
        <v>1</v>
      </c>
      <c r="BX256">
        <v>1</v>
      </c>
      <c r="BY256" t="s">
        <v>3</v>
      </c>
      <c r="BZ256">
        <v>90</v>
      </c>
      <c r="CA256">
        <v>42</v>
      </c>
      <c r="CB256" t="s">
        <v>3</v>
      </c>
      <c r="CE256">
        <v>30</v>
      </c>
      <c r="CF256">
        <v>0</v>
      </c>
      <c r="CG256">
        <v>0</v>
      </c>
      <c r="CM256">
        <v>0</v>
      </c>
      <c r="CN256" t="s">
        <v>3</v>
      </c>
      <c r="CO256">
        <v>0</v>
      </c>
      <c r="CP256">
        <f t="shared" si="206"/>
        <v>5029.6499999999996</v>
      </c>
      <c r="CQ256">
        <f t="shared" si="207"/>
        <v>0</v>
      </c>
      <c r="CR256">
        <f t="shared" si="229"/>
        <v>10.57</v>
      </c>
      <c r="CS256">
        <f t="shared" si="208"/>
        <v>4.43</v>
      </c>
      <c r="CT256">
        <f t="shared" si="209"/>
        <v>6176.09</v>
      </c>
      <c r="CU256">
        <f t="shared" si="210"/>
        <v>0</v>
      </c>
      <c r="CV256">
        <f t="shared" si="211"/>
        <v>14.48</v>
      </c>
      <c r="CW256">
        <f t="shared" si="212"/>
        <v>0</v>
      </c>
      <c r="CX256">
        <f t="shared" si="213"/>
        <v>0</v>
      </c>
      <c r="CY256">
        <f>S256*(BZ256/100)</f>
        <v>4519.0079999999998</v>
      </c>
      <c r="CZ256">
        <f>S256*(CA256/100)</f>
        <v>2108.8703999999998</v>
      </c>
      <c r="DC256" t="s">
        <v>3</v>
      </c>
      <c r="DD256" t="s">
        <v>3</v>
      </c>
      <c r="DE256" t="s">
        <v>3</v>
      </c>
      <c r="DF256" t="s">
        <v>3</v>
      </c>
      <c r="DG256" t="s">
        <v>3</v>
      </c>
      <c r="DH256" t="s">
        <v>3</v>
      </c>
      <c r="DI256" t="s">
        <v>3</v>
      </c>
      <c r="DJ256" t="s">
        <v>3</v>
      </c>
      <c r="DK256" t="s">
        <v>3</v>
      </c>
      <c r="DL256" t="s">
        <v>3</v>
      </c>
      <c r="DM256" t="s">
        <v>3</v>
      </c>
      <c r="DN256">
        <v>120</v>
      </c>
      <c r="DO256">
        <v>84</v>
      </c>
      <c r="DP256">
        <v>1</v>
      </c>
      <c r="DQ256">
        <v>1</v>
      </c>
      <c r="DU256">
        <v>1005</v>
      </c>
      <c r="DV256" t="s">
        <v>309</v>
      </c>
      <c r="DW256" t="s">
        <v>309</v>
      </c>
      <c r="DX256">
        <v>100</v>
      </c>
      <c r="DZ256" t="s">
        <v>3</v>
      </c>
      <c r="EA256" t="s">
        <v>3</v>
      </c>
      <c r="EB256" t="s">
        <v>3</v>
      </c>
      <c r="EC256" t="s">
        <v>3</v>
      </c>
      <c r="EE256">
        <v>49575408</v>
      </c>
      <c r="EF256">
        <v>30</v>
      </c>
      <c r="EG256" t="s">
        <v>129</v>
      </c>
      <c r="EH256">
        <v>0</v>
      </c>
      <c r="EI256" t="s">
        <v>3</v>
      </c>
      <c r="EJ256">
        <v>1</v>
      </c>
      <c r="EK256">
        <v>2088</v>
      </c>
      <c r="EL256" t="s">
        <v>311</v>
      </c>
      <c r="EM256" t="s">
        <v>312</v>
      </c>
      <c r="EO256" t="s">
        <v>3</v>
      </c>
      <c r="EQ256">
        <v>131072</v>
      </c>
      <c r="ER256">
        <v>182</v>
      </c>
      <c r="ES256">
        <v>0</v>
      </c>
      <c r="ET256">
        <v>0.83</v>
      </c>
      <c r="EU256">
        <v>0.13</v>
      </c>
      <c r="EV256">
        <v>181.17</v>
      </c>
      <c r="EW256">
        <v>14.48</v>
      </c>
      <c r="EX256">
        <v>0</v>
      </c>
      <c r="EY256">
        <v>0</v>
      </c>
      <c r="FQ256">
        <v>0</v>
      </c>
      <c r="FR256">
        <f t="shared" si="214"/>
        <v>0</v>
      </c>
      <c r="FS256">
        <v>0</v>
      </c>
      <c r="FX256">
        <v>120</v>
      </c>
      <c r="FY256">
        <v>84</v>
      </c>
      <c r="GA256" t="s">
        <v>3</v>
      </c>
      <c r="GD256">
        <v>0</v>
      </c>
      <c r="GF256">
        <v>980654079</v>
      </c>
      <c r="GG256">
        <v>2</v>
      </c>
      <c r="GH256">
        <v>1</v>
      </c>
      <c r="GI256">
        <v>2</v>
      </c>
      <c r="GJ256">
        <v>0</v>
      </c>
      <c r="GK256">
        <f>ROUND(R256*(S12)/100,2)</f>
        <v>6</v>
      </c>
      <c r="GL256">
        <f t="shared" si="215"/>
        <v>0</v>
      </c>
      <c r="GM256">
        <f t="shared" si="216"/>
        <v>11663.53</v>
      </c>
      <c r="GN256">
        <f t="shared" si="217"/>
        <v>11663.53</v>
      </c>
      <c r="GO256">
        <f t="shared" si="218"/>
        <v>0</v>
      </c>
      <c r="GP256">
        <f t="shared" si="219"/>
        <v>0</v>
      </c>
      <c r="GR256">
        <v>0</v>
      </c>
      <c r="GS256">
        <v>3</v>
      </c>
      <c r="GT256">
        <v>0</v>
      </c>
      <c r="GU256" t="s">
        <v>3</v>
      </c>
      <c r="GV256">
        <f t="shared" si="220"/>
        <v>0</v>
      </c>
      <c r="GW256">
        <v>1</v>
      </c>
      <c r="GX256">
        <f t="shared" si="221"/>
        <v>0</v>
      </c>
      <c r="HA256">
        <v>0</v>
      </c>
      <c r="HB256">
        <v>0</v>
      </c>
      <c r="HC256">
        <f t="shared" si="222"/>
        <v>0</v>
      </c>
      <c r="HE256" t="s">
        <v>3</v>
      </c>
      <c r="HF256" t="s">
        <v>3</v>
      </c>
      <c r="HM256" t="s">
        <v>3</v>
      </c>
      <c r="HN256" t="s">
        <v>3</v>
      </c>
      <c r="HO256" t="s">
        <v>3</v>
      </c>
      <c r="HP256" t="s">
        <v>3</v>
      </c>
      <c r="HQ256" t="s">
        <v>3</v>
      </c>
      <c r="IK256">
        <v>0</v>
      </c>
    </row>
    <row r="257" spans="1:255" x14ac:dyDescent="0.2">
      <c r="A257" s="2">
        <v>18</v>
      </c>
      <c r="B257" s="2">
        <v>1</v>
      </c>
      <c r="C257" s="2">
        <v>151</v>
      </c>
      <c r="D257" s="2"/>
      <c r="E257" s="2" t="s">
        <v>313</v>
      </c>
      <c r="F257" s="2" t="s">
        <v>314</v>
      </c>
      <c r="G257" s="2" t="s">
        <v>315</v>
      </c>
      <c r="H257" s="2" t="s">
        <v>48</v>
      </c>
      <c r="I257" s="2">
        <f>I255*J257</f>
        <v>1.1301E-2</v>
      </c>
      <c r="J257" s="2">
        <v>1.3900369003690039E-2</v>
      </c>
      <c r="K257" s="2">
        <v>1.3899999999999999E-2</v>
      </c>
      <c r="L257" s="2"/>
      <c r="M257" s="2"/>
      <c r="N257" s="2"/>
      <c r="O257" s="2">
        <f t="shared" si="192"/>
        <v>244.35</v>
      </c>
      <c r="P257" s="2">
        <f t="shared" si="193"/>
        <v>244.35</v>
      </c>
      <c r="Q257" s="2">
        <f t="shared" si="223"/>
        <v>0</v>
      </c>
      <c r="R257" s="2">
        <f t="shared" si="194"/>
        <v>0</v>
      </c>
      <c r="S257" s="2">
        <f t="shared" si="195"/>
        <v>0</v>
      </c>
      <c r="T257" s="2">
        <f t="shared" si="196"/>
        <v>0</v>
      </c>
      <c r="U257" s="2">
        <f t="shared" si="197"/>
        <v>0</v>
      </c>
      <c r="V257" s="2">
        <f t="shared" si="198"/>
        <v>0</v>
      </c>
      <c r="W257" s="2">
        <f t="shared" si="199"/>
        <v>0</v>
      </c>
      <c r="X257" s="2">
        <f t="shared" si="200"/>
        <v>0</v>
      </c>
      <c r="Y257" s="2">
        <f t="shared" si="201"/>
        <v>0</v>
      </c>
      <c r="Z257" s="2"/>
      <c r="AA257" s="2">
        <v>50990267</v>
      </c>
      <c r="AB257" s="2">
        <f t="shared" si="202"/>
        <v>21621.61</v>
      </c>
      <c r="AC257" s="2">
        <f t="shared" si="203"/>
        <v>21621.61</v>
      </c>
      <c r="AD257" s="2">
        <f t="shared" si="224"/>
        <v>0</v>
      </c>
      <c r="AE257" s="2">
        <f t="shared" si="225"/>
        <v>0</v>
      </c>
      <c r="AF257" s="2">
        <f t="shared" si="226"/>
        <v>0</v>
      </c>
      <c r="AG257" s="2">
        <f t="shared" si="204"/>
        <v>0</v>
      </c>
      <c r="AH257" s="2">
        <f t="shared" si="227"/>
        <v>0</v>
      </c>
      <c r="AI257" s="2">
        <f t="shared" si="228"/>
        <v>0</v>
      </c>
      <c r="AJ257" s="2">
        <f t="shared" si="205"/>
        <v>0</v>
      </c>
      <c r="AK257" s="2">
        <v>21621.61</v>
      </c>
      <c r="AL257" s="2">
        <v>21621.61</v>
      </c>
      <c r="AM257" s="2">
        <v>0</v>
      </c>
      <c r="AN257" s="2">
        <v>0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120</v>
      </c>
      <c r="AU257" s="2">
        <v>84</v>
      </c>
      <c r="AV257" s="2">
        <v>1</v>
      </c>
      <c r="AW257" s="2">
        <v>1</v>
      </c>
      <c r="AX257" s="2"/>
      <c r="AY257" s="2"/>
      <c r="AZ257" s="2">
        <v>1</v>
      </c>
      <c r="BA257" s="2">
        <v>1</v>
      </c>
      <c r="BB257" s="2">
        <v>1</v>
      </c>
      <c r="BC257" s="2">
        <v>1</v>
      </c>
      <c r="BD257" s="2" t="s">
        <v>3</v>
      </c>
      <c r="BE257" s="2" t="s">
        <v>3</v>
      </c>
      <c r="BF257" s="2" t="s">
        <v>3</v>
      </c>
      <c r="BG257" s="2" t="s">
        <v>3</v>
      </c>
      <c r="BH257" s="2">
        <v>3</v>
      </c>
      <c r="BI257" s="2">
        <v>1</v>
      </c>
      <c r="BJ257" s="2" t="s">
        <v>316</v>
      </c>
      <c r="BK257" s="2"/>
      <c r="BL257" s="2"/>
      <c r="BM257" s="2">
        <v>2088</v>
      </c>
      <c r="BN257" s="2">
        <v>0</v>
      </c>
      <c r="BO257" s="2" t="s">
        <v>3</v>
      </c>
      <c r="BP257" s="2">
        <v>0</v>
      </c>
      <c r="BQ257" s="2">
        <v>30</v>
      </c>
      <c r="BR257" s="2">
        <v>0</v>
      </c>
      <c r="BS257" s="2">
        <v>1</v>
      </c>
      <c r="BT257" s="2">
        <v>1</v>
      </c>
      <c r="BU257" s="2">
        <v>1</v>
      </c>
      <c r="BV257" s="2">
        <v>1</v>
      </c>
      <c r="BW257" s="2">
        <v>1</v>
      </c>
      <c r="BX257" s="2">
        <v>1</v>
      </c>
      <c r="BY257" s="2" t="s">
        <v>3</v>
      </c>
      <c r="BZ257" s="2">
        <v>120</v>
      </c>
      <c r="CA257" s="2">
        <v>84</v>
      </c>
      <c r="CB257" s="2" t="s">
        <v>3</v>
      </c>
      <c r="CC257" s="2"/>
      <c r="CD257" s="2"/>
      <c r="CE257" s="2">
        <v>30</v>
      </c>
      <c r="CF257" s="2">
        <v>0</v>
      </c>
      <c r="CG257" s="2">
        <v>0</v>
      </c>
      <c r="CH257" s="2"/>
      <c r="CI257" s="2"/>
      <c r="CJ257" s="2"/>
      <c r="CK257" s="2"/>
      <c r="CL257" s="2"/>
      <c r="CM257" s="2">
        <v>0</v>
      </c>
      <c r="CN257" s="2" t="s">
        <v>3</v>
      </c>
      <c r="CO257" s="2">
        <v>0</v>
      </c>
      <c r="CP257" s="2">
        <f t="shared" si="206"/>
        <v>244.35</v>
      </c>
      <c r="CQ257" s="2">
        <f t="shared" si="207"/>
        <v>21621.61</v>
      </c>
      <c r="CR257" s="2">
        <f t="shared" si="229"/>
        <v>0</v>
      </c>
      <c r="CS257" s="2">
        <f t="shared" si="208"/>
        <v>0</v>
      </c>
      <c r="CT257" s="2">
        <f t="shared" si="209"/>
        <v>0</v>
      </c>
      <c r="CU257" s="2">
        <f t="shared" si="210"/>
        <v>0</v>
      </c>
      <c r="CV257" s="2">
        <f t="shared" si="211"/>
        <v>0</v>
      </c>
      <c r="CW257" s="2">
        <f t="shared" si="212"/>
        <v>0</v>
      </c>
      <c r="CX257" s="2">
        <f t="shared" si="213"/>
        <v>0</v>
      </c>
      <c r="CY257" s="2">
        <f>((S257*BZ257)/100)</f>
        <v>0</v>
      </c>
      <c r="CZ257" s="2">
        <f>((S257*CA257)/100)</f>
        <v>0</v>
      </c>
      <c r="DA257" s="2"/>
      <c r="DB257" s="2"/>
      <c r="DC257" s="2" t="s">
        <v>3</v>
      </c>
      <c r="DD257" s="2" t="s">
        <v>3</v>
      </c>
      <c r="DE257" s="2" t="s">
        <v>3</v>
      </c>
      <c r="DF257" s="2" t="s">
        <v>3</v>
      </c>
      <c r="DG257" s="2" t="s">
        <v>3</v>
      </c>
      <c r="DH257" s="2" t="s">
        <v>3</v>
      </c>
      <c r="DI257" s="2" t="s">
        <v>3</v>
      </c>
      <c r="DJ257" s="2" t="s">
        <v>3</v>
      </c>
      <c r="DK257" s="2" t="s">
        <v>3</v>
      </c>
      <c r="DL257" s="2" t="s">
        <v>3</v>
      </c>
      <c r="DM257" s="2" t="s">
        <v>3</v>
      </c>
      <c r="DN257" s="2">
        <v>0</v>
      </c>
      <c r="DO257" s="2">
        <v>0</v>
      </c>
      <c r="DP257" s="2">
        <v>1</v>
      </c>
      <c r="DQ257" s="2">
        <v>1</v>
      </c>
      <c r="DR257" s="2"/>
      <c r="DS257" s="2"/>
      <c r="DT257" s="2"/>
      <c r="DU257" s="2">
        <v>1009</v>
      </c>
      <c r="DV257" s="2" t="s">
        <v>48</v>
      </c>
      <c r="DW257" s="2" t="s">
        <v>48</v>
      </c>
      <c r="DX257" s="2">
        <v>1000</v>
      </c>
      <c r="DY257" s="2"/>
      <c r="DZ257" s="2" t="s">
        <v>3</v>
      </c>
      <c r="EA257" s="2" t="s">
        <v>3</v>
      </c>
      <c r="EB257" s="2" t="s">
        <v>3</v>
      </c>
      <c r="EC257" s="2" t="s">
        <v>3</v>
      </c>
      <c r="ED257" s="2"/>
      <c r="EE257" s="2">
        <v>49575408</v>
      </c>
      <c r="EF257" s="2">
        <v>30</v>
      </c>
      <c r="EG257" s="2" t="s">
        <v>129</v>
      </c>
      <c r="EH257" s="2">
        <v>0</v>
      </c>
      <c r="EI257" s="2" t="s">
        <v>3</v>
      </c>
      <c r="EJ257" s="2">
        <v>1</v>
      </c>
      <c r="EK257" s="2">
        <v>2088</v>
      </c>
      <c r="EL257" s="2" t="s">
        <v>311</v>
      </c>
      <c r="EM257" s="2" t="s">
        <v>312</v>
      </c>
      <c r="EN257" s="2"/>
      <c r="EO257" s="2" t="s">
        <v>3</v>
      </c>
      <c r="EP257" s="2"/>
      <c r="EQ257" s="2">
        <v>0</v>
      </c>
      <c r="ER257" s="2">
        <v>21621.61</v>
      </c>
      <c r="ES257" s="2">
        <v>21621.61</v>
      </c>
      <c r="ET257" s="2">
        <v>0</v>
      </c>
      <c r="EU257" s="2">
        <v>0</v>
      </c>
      <c r="EV257" s="2">
        <v>0</v>
      </c>
      <c r="EW257" s="2">
        <v>0</v>
      </c>
      <c r="EX257" s="2">
        <v>0</v>
      </c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>
        <v>0</v>
      </c>
      <c r="FR257" s="2">
        <f t="shared" si="214"/>
        <v>0</v>
      </c>
      <c r="FS257" s="2">
        <v>0</v>
      </c>
      <c r="FT257" s="2"/>
      <c r="FU257" s="2"/>
      <c r="FV257" s="2"/>
      <c r="FW257" s="2"/>
      <c r="FX257" s="2">
        <v>120</v>
      </c>
      <c r="FY257" s="2">
        <v>84</v>
      </c>
      <c r="FZ257" s="2"/>
      <c r="GA257" s="2" t="s">
        <v>3</v>
      </c>
      <c r="GB257" s="2"/>
      <c r="GC257" s="2"/>
      <c r="GD257" s="2">
        <v>0</v>
      </c>
      <c r="GE257" s="2"/>
      <c r="GF257" s="2">
        <v>1643624638</v>
      </c>
      <c r="GG257" s="2">
        <v>2</v>
      </c>
      <c r="GH257" s="2">
        <v>1</v>
      </c>
      <c r="GI257" s="2">
        <v>-2</v>
      </c>
      <c r="GJ257" s="2">
        <v>0</v>
      </c>
      <c r="GK257" s="2">
        <f>ROUND(R257*(R12)/100,2)</f>
        <v>0</v>
      </c>
      <c r="GL257" s="2">
        <f t="shared" si="215"/>
        <v>0</v>
      </c>
      <c r="GM257" s="2">
        <f t="shared" si="216"/>
        <v>244.35</v>
      </c>
      <c r="GN257" s="2">
        <f t="shared" si="217"/>
        <v>244.35</v>
      </c>
      <c r="GO257" s="2">
        <f t="shared" si="218"/>
        <v>0</v>
      </c>
      <c r="GP257" s="2">
        <f t="shared" si="219"/>
        <v>0</v>
      </c>
      <c r="GQ257" s="2"/>
      <c r="GR257" s="2">
        <v>0</v>
      </c>
      <c r="GS257" s="2">
        <v>3</v>
      </c>
      <c r="GT257" s="2">
        <v>0</v>
      </c>
      <c r="GU257" s="2" t="s">
        <v>3</v>
      </c>
      <c r="GV257" s="2">
        <f t="shared" si="220"/>
        <v>0</v>
      </c>
      <c r="GW257" s="2">
        <v>1</v>
      </c>
      <c r="GX257" s="2">
        <f t="shared" si="221"/>
        <v>0</v>
      </c>
      <c r="GY257" s="2"/>
      <c r="GZ257" s="2"/>
      <c r="HA257" s="2">
        <v>0</v>
      </c>
      <c r="HB257" s="2">
        <v>0</v>
      </c>
      <c r="HC257" s="2">
        <f t="shared" si="222"/>
        <v>0</v>
      </c>
      <c r="HD257" s="2"/>
      <c r="HE257" s="2" t="s">
        <v>3</v>
      </c>
      <c r="HF257" s="2" t="s">
        <v>3</v>
      </c>
      <c r="HG257" s="2"/>
      <c r="HH257" s="2"/>
      <c r="HI257" s="2"/>
      <c r="HJ257" s="2"/>
      <c r="HK257" s="2"/>
      <c r="HL257" s="2"/>
      <c r="HM257" s="2" t="s">
        <v>3</v>
      </c>
      <c r="HN257" s="2" t="s">
        <v>3</v>
      </c>
      <c r="HO257" s="2" t="s">
        <v>3</v>
      </c>
      <c r="HP257" s="2" t="s">
        <v>3</v>
      </c>
      <c r="HQ257" s="2" t="s">
        <v>3</v>
      </c>
      <c r="HR257" s="2"/>
      <c r="HS257" s="2"/>
      <c r="HT257" s="2"/>
      <c r="HU257" s="2"/>
      <c r="HV257" s="2"/>
      <c r="HW257" s="2"/>
      <c r="HX257" s="2"/>
      <c r="HY257" s="2"/>
      <c r="HZ257" s="2"/>
      <c r="IA257" s="2"/>
      <c r="IB257" s="2"/>
      <c r="IC257" s="2"/>
      <c r="ID257" s="2"/>
      <c r="IE257" s="2"/>
      <c r="IF257" s="2"/>
      <c r="IG257" s="2"/>
      <c r="IH257" s="2"/>
      <c r="II257" s="2"/>
      <c r="IJ257" s="2"/>
      <c r="IK257" s="2">
        <v>0</v>
      </c>
      <c r="IL257" s="2"/>
      <c r="IM257" s="2"/>
      <c r="IN257" s="2"/>
      <c r="IO257" s="2"/>
      <c r="IP257" s="2"/>
      <c r="IQ257" s="2"/>
      <c r="IR257" s="2"/>
      <c r="IS257" s="2"/>
      <c r="IT257" s="2"/>
      <c r="IU257" s="2"/>
    </row>
    <row r="258" spans="1:255" x14ac:dyDescent="0.2">
      <c r="A258">
        <v>18</v>
      </c>
      <c r="B258">
        <v>1</v>
      </c>
      <c r="C258">
        <v>154</v>
      </c>
      <c r="E258" t="s">
        <v>313</v>
      </c>
      <c r="F258" t="s">
        <v>314</v>
      </c>
      <c r="G258" t="s">
        <v>315</v>
      </c>
      <c r="H258" t="s">
        <v>48</v>
      </c>
      <c r="I258">
        <f>I256*J258</f>
        <v>1.1301E-2</v>
      </c>
      <c r="J258">
        <v>1.3900369003690039E-2</v>
      </c>
      <c r="K258">
        <v>1.3899999999999999E-2</v>
      </c>
      <c r="O258">
        <f t="shared" si="192"/>
        <v>2140.5100000000002</v>
      </c>
      <c r="P258">
        <f t="shared" si="193"/>
        <v>2140.5100000000002</v>
      </c>
      <c r="Q258">
        <f t="shared" si="223"/>
        <v>0</v>
      </c>
      <c r="R258">
        <f t="shared" si="194"/>
        <v>0</v>
      </c>
      <c r="S258">
        <f t="shared" si="195"/>
        <v>0</v>
      </c>
      <c r="T258">
        <f t="shared" si="196"/>
        <v>0</v>
      </c>
      <c r="U258">
        <f t="shared" si="197"/>
        <v>0</v>
      </c>
      <c r="V258">
        <f t="shared" si="198"/>
        <v>0</v>
      </c>
      <c r="W258">
        <f t="shared" si="199"/>
        <v>0</v>
      </c>
      <c r="X258">
        <f t="shared" si="200"/>
        <v>0</v>
      </c>
      <c r="Y258">
        <f t="shared" si="201"/>
        <v>0</v>
      </c>
      <c r="AA258">
        <v>50990268</v>
      </c>
      <c r="AB258">
        <f t="shared" si="202"/>
        <v>21621.61</v>
      </c>
      <c r="AC258">
        <f t="shared" si="203"/>
        <v>21621.61</v>
      </c>
      <c r="AD258">
        <f t="shared" si="224"/>
        <v>0</v>
      </c>
      <c r="AE258">
        <f t="shared" si="225"/>
        <v>0</v>
      </c>
      <c r="AF258">
        <f t="shared" si="226"/>
        <v>0</v>
      </c>
      <c r="AG258">
        <f t="shared" si="204"/>
        <v>0</v>
      </c>
      <c r="AH258">
        <f t="shared" si="227"/>
        <v>0</v>
      </c>
      <c r="AI258">
        <f t="shared" si="228"/>
        <v>0</v>
      </c>
      <c r="AJ258">
        <f t="shared" si="205"/>
        <v>0</v>
      </c>
      <c r="AK258">
        <v>21621.61</v>
      </c>
      <c r="AL258">
        <v>21621.61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1</v>
      </c>
      <c r="AW258">
        <v>1</v>
      </c>
      <c r="AZ258">
        <v>1</v>
      </c>
      <c r="BA258">
        <v>1</v>
      </c>
      <c r="BB258">
        <v>1</v>
      </c>
      <c r="BC258">
        <v>8.76</v>
      </c>
      <c r="BD258" t="s">
        <v>3</v>
      </c>
      <c r="BE258" t="s">
        <v>3</v>
      </c>
      <c r="BF258" t="s">
        <v>3</v>
      </c>
      <c r="BG258" t="s">
        <v>3</v>
      </c>
      <c r="BH258">
        <v>3</v>
      </c>
      <c r="BI258">
        <v>1</v>
      </c>
      <c r="BJ258" t="s">
        <v>316</v>
      </c>
      <c r="BM258">
        <v>2088</v>
      </c>
      <c r="BN258">
        <v>0</v>
      </c>
      <c r="BO258" t="s">
        <v>314</v>
      </c>
      <c r="BP258">
        <v>1</v>
      </c>
      <c r="BQ258">
        <v>30</v>
      </c>
      <c r="BR258">
        <v>0</v>
      </c>
      <c r="BS258">
        <v>1</v>
      </c>
      <c r="BT258">
        <v>1</v>
      </c>
      <c r="BU258">
        <v>1</v>
      </c>
      <c r="BV258">
        <v>1</v>
      </c>
      <c r="BW258">
        <v>1</v>
      </c>
      <c r="BX258">
        <v>1</v>
      </c>
      <c r="BY258" t="s">
        <v>3</v>
      </c>
      <c r="BZ258">
        <v>0</v>
      </c>
      <c r="CA258">
        <v>0</v>
      </c>
      <c r="CB258" t="s">
        <v>3</v>
      </c>
      <c r="CE258">
        <v>30</v>
      </c>
      <c r="CF258">
        <v>0</v>
      </c>
      <c r="CG258">
        <v>0</v>
      </c>
      <c r="CM258">
        <v>0</v>
      </c>
      <c r="CN258" t="s">
        <v>3</v>
      </c>
      <c r="CO258">
        <v>0</v>
      </c>
      <c r="CP258">
        <f t="shared" si="206"/>
        <v>2140.5100000000002</v>
      </c>
      <c r="CQ258">
        <f t="shared" si="207"/>
        <v>189405.3</v>
      </c>
      <c r="CR258">
        <f t="shared" si="229"/>
        <v>0</v>
      </c>
      <c r="CS258">
        <f t="shared" si="208"/>
        <v>0</v>
      </c>
      <c r="CT258">
        <f t="shared" si="209"/>
        <v>0</v>
      </c>
      <c r="CU258">
        <f t="shared" si="210"/>
        <v>0</v>
      </c>
      <c r="CV258">
        <f t="shared" si="211"/>
        <v>0</v>
      </c>
      <c r="CW258">
        <f t="shared" si="212"/>
        <v>0</v>
      </c>
      <c r="CX258">
        <f t="shared" si="213"/>
        <v>0</v>
      </c>
      <c r="CY258">
        <f>S258*(BZ258/100)</f>
        <v>0</v>
      </c>
      <c r="CZ258">
        <f>S258*(CA258/100)</f>
        <v>0</v>
      </c>
      <c r="DC258" t="s">
        <v>3</v>
      </c>
      <c r="DD258" t="s">
        <v>3</v>
      </c>
      <c r="DE258" t="s">
        <v>3</v>
      </c>
      <c r="DF258" t="s">
        <v>3</v>
      </c>
      <c r="DG258" t="s">
        <v>3</v>
      </c>
      <c r="DH258" t="s">
        <v>3</v>
      </c>
      <c r="DI258" t="s">
        <v>3</v>
      </c>
      <c r="DJ258" t="s">
        <v>3</v>
      </c>
      <c r="DK258" t="s">
        <v>3</v>
      </c>
      <c r="DL258" t="s">
        <v>3</v>
      </c>
      <c r="DM258" t="s">
        <v>3</v>
      </c>
      <c r="DN258">
        <v>120</v>
      </c>
      <c r="DO258">
        <v>84</v>
      </c>
      <c r="DP258">
        <v>1</v>
      </c>
      <c r="DQ258">
        <v>1</v>
      </c>
      <c r="DU258">
        <v>1009</v>
      </c>
      <c r="DV258" t="s">
        <v>48</v>
      </c>
      <c r="DW258" t="s">
        <v>48</v>
      </c>
      <c r="DX258">
        <v>1000</v>
      </c>
      <c r="DZ258" t="s">
        <v>3</v>
      </c>
      <c r="EA258" t="s">
        <v>3</v>
      </c>
      <c r="EB258" t="s">
        <v>3</v>
      </c>
      <c r="EC258" t="s">
        <v>3</v>
      </c>
      <c r="EE258">
        <v>49575408</v>
      </c>
      <c r="EF258">
        <v>30</v>
      </c>
      <c r="EG258" t="s">
        <v>129</v>
      </c>
      <c r="EH258">
        <v>0</v>
      </c>
      <c r="EI258" t="s">
        <v>3</v>
      </c>
      <c r="EJ258">
        <v>1</v>
      </c>
      <c r="EK258">
        <v>2088</v>
      </c>
      <c r="EL258" t="s">
        <v>311</v>
      </c>
      <c r="EM258" t="s">
        <v>312</v>
      </c>
      <c r="EO258" t="s">
        <v>3</v>
      </c>
      <c r="EQ258">
        <v>0</v>
      </c>
      <c r="ER258">
        <v>21621.61</v>
      </c>
      <c r="ES258">
        <v>21621.61</v>
      </c>
      <c r="ET258">
        <v>0</v>
      </c>
      <c r="EU258">
        <v>0</v>
      </c>
      <c r="EV258">
        <v>0</v>
      </c>
      <c r="EW258">
        <v>0</v>
      </c>
      <c r="EX258">
        <v>0</v>
      </c>
      <c r="FQ258">
        <v>0</v>
      </c>
      <c r="FR258">
        <f t="shared" si="214"/>
        <v>0</v>
      </c>
      <c r="FS258">
        <v>0</v>
      </c>
      <c r="FX258">
        <v>120</v>
      </c>
      <c r="FY258">
        <v>84</v>
      </c>
      <c r="GA258" t="s">
        <v>3</v>
      </c>
      <c r="GD258">
        <v>0</v>
      </c>
      <c r="GF258">
        <v>1643624638</v>
      </c>
      <c r="GG258">
        <v>2</v>
      </c>
      <c r="GH258">
        <v>1</v>
      </c>
      <c r="GI258">
        <v>2</v>
      </c>
      <c r="GJ258">
        <v>0</v>
      </c>
      <c r="GK258">
        <f>ROUND(R258*(S12)/100,2)</f>
        <v>0</v>
      </c>
      <c r="GL258">
        <f t="shared" si="215"/>
        <v>0</v>
      </c>
      <c r="GM258">
        <f t="shared" si="216"/>
        <v>2140.5100000000002</v>
      </c>
      <c r="GN258">
        <f t="shared" si="217"/>
        <v>2140.5100000000002</v>
      </c>
      <c r="GO258">
        <f t="shared" si="218"/>
        <v>0</v>
      </c>
      <c r="GP258">
        <f t="shared" si="219"/>
        <v>0</v>
      </c>
      <c r="GR258">
        <v>0</v>
      </c>
      <c r="GS258">
        <v>3</v>
      </c>
      <c r="GT258">
        <v>0</v>
      </c>
      <c r="GU258" t="s">
        <v>3</v>
      </c>
      <c r="GV258">
        <f t="shared" si="220"/>
        <v>0</v>
      </c>
      <c r="GW258">
        <v>1</v>
      </c>
      <c r="GX258">
        <f t="shared" si="221"/>
        <v>0</v>
      </c>
      <c r="HA258">
        <v>0</v>
      </c>
      <c r="HB258">
        <v>0</v>
      </c>
      <c r="HC258">
        <f t="shared" si="222"/>
        <v>0</v>
      </c>
      <c r="HE258" t="s">
        <v>3</v>
      </c>
      <c r="HF258" t="s">
        <v>3</v>
      </c>
      <c r="HM258" t="s">
        <v>3</v>
      </c>
      <c r="HN258" t="s">
        <v>3</v>
      </c>
      <c r="HO258" t="s">
        <v>3</v>
      </c>
      <c r="HP258" t="s">
        <v>3</v>
      </c>
      <c r="HQ258" t="s">
        <v>3</v>
      </c>
      <c r="IK258">
        <v>0</v>
      </c>
    </row>
    <row r="259" spans="1:255" x14ac:dyDescent="0.2">
      <c r="A259" s="2">
        <v>17</v>
      </c>
      <c r="B259" s="2">
        <v>1</v>
      </c>
      <c r="C259" s="2">
        <f>ROW(SmtRes!A159)</f>
        <v>159</v>
      </c>
      <c r="D259" s="2">
        <f>ROW(EtalonRes!A147)</f>
        <v>147</v>
      </c>
      <c r="E259" s="2" t="s">
        <v>317</v>
      </c>
      <c r="F259" s="2" t="s">
        <v>318</v>
      </c>
      <c r="G259" s="2" t="s">
        <v>319</v>
      </c>
      <c r="H259" s="2" t="s">
        <v>320</v>
      </c>
      <c r="I259" s="2">
        <f>ROUND(I255,9)</f>
        <v>0.81299999999999994</v>
      </c>
      <c r="J259" s="2">
        <v>0</v>
      </c>
      <c r="K259" s="2">
        <f>ROUND(I255,9)</f>
        <v>0.81299999999999994</v>
      </c>
      <c r="L259" s="2"/>
      <c r="M259" s="2"/>
      <c r="N259" s="2"/>
      <c r="O259" s="2">
        <f t="shared" si="192"/>
        <v>350.71</v>
      </c>
      <c r="P259" s="2">
        <f t="shared" si="193"/>
        <v>0.39</v>
      </c>
      <c r="Q259" s="2">
        <f t="shared" si="223"/>
        <v>2.02</v>
      </c>
      <c r="R259" s="2">
        <f t="shared" si="194"/>
        <v>0.31</v>
      </c>
      <c r="S259" s="2">
        <f t="shared" si="195"/>
        <v>348.3</v>
      </c>
      <c r="T259" s="2">
        <f t="shared" si="196"/>
        <v>0</v>
      </c>
      <c r="U259" s="2">
        <f t="shared" si="197"/>
        <v>29.999699999999997</v>
      </c>
      <c r="V259" s="2">
        <f t="shared" si="198"/>
        <v>0</v>
      </c>
      <c r="W259" s="2">
        <f t="shared" si="199"/>
        <v>0</v>
      </c>
      <c r="X259" s="2">
        <f t="shared" si="200"/>
        <v>417.96</v>
      </c>
      <c r="Y259" s="2">
        <f t="shared" si="201"/>
        <v>292.57</v>
      </c>
      <c r="Z259" s="2"/>
      <c r="AA259" s="2">
        <v>50990267</v>
      </c>
      <c r="AB259" s="2">
        <f t="shared" si="202"/>
        <v>431.38</v>
      </c>
      <c r="AC259" s="2">
        <f t="shared" si="203"/>
        <v>0.48</v>
      </c>
      <c r="AD259" s="2">
        <f t="shared" si="224"/>
        <v>2.4900000000000002</v>
      </c>
      <c r="AE259" s="2">
        <f t="shared" si="225"/>
        <v>0.38</v>
      </c>
      <c r="AF259" s="2">
        <f t="shared" si="226"/>
        <v>428.41</v>
      </c>
      <c r="AG259" s="2">
        <f t="shared" si="204"/>
        <v>0</v>
      </c>
      <c r="AH259" s="2">
        <f t="shared" si="227"/>
        <v>36.9</v>
      </c>
      <c r="AI259" s="2">
        <f t="shared" si="228"/>
        <v>0</v>
      </c>
      <c r="AJ259" s="2">
        <f t="shared" si="205"/>
        <v>0</v>
      </c>
      <c r="AK259" s="2">
        <v>431.38</v>
      </c>
      <c r="AL259" s="2">
        <v>0.48</v>
      </c>
      <c r="AM259" s="2">
        <v>2.4900000000000002</v>
      </c>
      <c r="AN259" s="2">
        <v>0.38</v>
      </c>
      <c r="AO259" s="2">
        <v>428.41</v>
      </c>
      <c r="AP259" s="2">
        <v>0</v>
      </c>
      <c r="AQ259" s="2">
        <v>36.9</v>
      </c>
      <c r="AR259" s="2">
        <v>0</v>
      </c>
      <c r="AS259" s="2">
        <v>0</v>
      </c>
      <c r="AT259" s="2">
        <v>120</v>
      </c>
      <c r="AU259" s="2">
        <v>84</v>
      </c>
      <c r="AV259" s="2">
        <v>1</v>
      </c>
      <c r="AW259" s="2">
        <v>1</v>
      </c>
      <c r="AX259" s="2"/>
      <c r="AY259" s="2"/>
      <c r="AZ259" s="2">
        <v>1</v>
      </c>
      <c r="BA259" s="2">
        <v>1</v>
      </c>
      <c r="BB259" s="2">
        <v>1</v>
      </c>
      <c r="BC259" s="2">
        <v>1</v>
      </c>
      <c r="BD259" s="2" t="s">
        <v>3</v>
      </c>
      <c r="BE259" s="2" t="s">
        <v>3</v>
      </c>
      <c r="BF259" s="2" t="s">
        <v>3</v>
      </c>
      <c r="BG259" s="2" t="s">
        <v>3</v>
      </c>
      <c r="BH259" s="2">
        <v>0</v>
      </c>
      <c r="BI259" s="2">
        <v>1</v>
      </c>
      <c r="BJ259" s="2" t="s">
        <v>321</v>
      </c>
      <c r="BK259" s="2"/>
      <c r="BL259" s="2"/>
      <c r="BM259" s="2">
        <v>117</v>
      </c>
      <c r="BN259" s="2">
        <v>0</v>
      </c>
      <c r="BO259" s="2" t="s">
        <v>3</v>
      </c>
      <c r="BP259" s="2">
        <v>0</v>
      </c>
      <c r="BQ259" s="2">
        <v>30</v>
      </c>
      <c r="BR259" s="2">
        <v>0</v>
      </c>
      <c r="BS259" s="2">
        <v>1</v>
      </c>
      <c r="BT259" s="2">
        <v>1</v>
      </c>
      <c r="BU259" s="2">
        <v>1</v>
      </c>
      <c r="BV259" s="2">
        <v>1</v>
      </c>
      <c r="BW259" s="2">
        <v>1</v>
      </c>
      <c r="BX259" s="2">
        <v>1</v>
      </c>
      <c r="BY259" s="2" t="s">
        <v>3</v>
      </c>
      <c r="BZ259" s="2">
        <v>120</v>
      </c>
      <c r="CA259" s="2">
        <v>84</v>
      </c>
      <c r="CB259" s="2" t="s">
        <v>3</v>
      </c>
      <c r="CC259" s="2"/>
      <c r="CD259" s="2"/>
      <c r="CE259" s="2">
        <v>30</v>
      </c>
      <c r="CF259" s="2">
        <v>0</v>
      </c>
      <c r="CG259" s="2">
        <v>0</v>
      </c>
      <c r="CH259" s="2"/>
      <c r="CI259" s="2"/>
      <c r="CJ259" s="2"/>
      <c r="CK259" s="2"/>
      <c r="CL259" s="2"/>
      <c r="CM259" s="2">
        <v>0</v>
      </c>
      <c r="CN259" s="2" t="s">
        <v>3</v>
      </c>
      <c r="CO259" s="2">
        <v>0</v>
      </c>
      <c r="CP259" s="2">
        <f t="shared" si="206"/>
        <v>350.71000000000004</v>
      </c>
      <c r="CQ259" s="2">
        <f t="shared" si="207"/>
        <v>0.48</v>
      </c>
      <c r="CR259" s="2">
        <f t="shared" si="229"/>
        <v>2.4900000000000002</v>
      </c>
      <c r="CS259" s="2">
        <f t="shared" si="208"/>
        <v>0.38</v>
      </c>
      <c r="CT259" s="2">
        <f t="shared" si="209"/>
        <v>428.41</v>
      </c>
      <c r="CU259" s="2">
        <f t="shared" si="210"/>
        <v>0</v>
      </c>
      <c r="CV259" s="2">
        <f t="shared" si="211"/>
        <v>36.9</v>
      </c>
      <c r="CW259" s="2">
        <f t="shared" si="212"/>
        <v>0</v>
      </c>
      <c r="CX259" s="2">
        <f t="shared" si="213"/>
        <v>0</v>
      </c>
      <c r="CY259" s="2">
        <f>((S259*BZ259)/100)</f>
        <v>417.96</v>
      </c>
      <c r="CZ259" s="2">
        <f>((S259*CA259)/100)</f>
        <v>292.572</v>
      </c>
      <c r="DA259" s="2"/>
      <c r="DB259" s="2"/>
      <c r="DC259" s="2" t="s">
        <v>3</v>
      </c>
      <c r="DD259" s="2" t="s">
        <v>3</v>
      </c>
      <c r="DE259" s="2" t="s">
        <v>3</v>
      </c>
      <c r="DF259" s="2" t="s">
        <v>3</v>
      </c>
      <c r="DG259" s="2" t="s">
        <v>3</v>
      </c>
      <c r="DH259" s="2" t="s">
        <v>3</v>
      </c>
      <c r="DI259" s="2" t="s">
        <v>3</v>
      </c>
      <c r="DJ259" s="2" t="s">
        <v>3</v>
      </c>
      <c r="DK259" s="2" t="s">
        <v>3</v>
      </c>
      <c r="DL259" s="2" t="s">
        <v>3</v>
      </c>
      <c r="DM259" s="2" t="s">
        <v>3</v>
      </c>
      <c r="DN259" s="2">
        <v>0</v>
      </c>
      <c r="DO259" s="2">
        <v>0</v>
      </c>
      <c r="DP259" s="2">
        <v>1</v>
      </c>
      <c r="DQ259" s="2">
        <v>1</v>
      </c>
      <c r="DR259" s="2"/>
      <c r="DS259" s="2"/>
      <c r="DT259" s="2"/>
      <c r="DU259" s="2">
        <v>1005</v>
      </c>
      <c r="DV259" s="2" t="s">
        <v>320</v>
      </c>
      <c r="DW259" s="2" t="s">
        <v>320</v>
      </c>
      <c r="DX259" s="2">
        <v>100</v>
      </c>
      <c r="DY259" s="2"/>
      <c r="DZ259" s="2" t="s">
        <v>3</v>
      </c>
      <c r="EA259" s="2" t="s">
        <v>3</v>
      </c>
      <c r="EB259" s="2" t="s">
        <v>3</v>
      </c>
      <c r="EC259" s="2" t="s">
        <v>3</v>
      </c>
      <c r="ED259" s="2"/>
      <c r="EE259" s="2">
        <v>49573432</v>
      </c>
      <c r="EF259" s="2">
        <v>30</v>
      </c>
      <c r="EG259" s="2" t="s">
        <v>129</v>
      </c>
      <c r="EH259" s="2">
        <v>0</v>
      </c>
      <c r="EI259" s="2" t="s">
        <v>3</v>
      </c>
      <c r="EJ259" s="2">
        <v>1</v>
      </c>
      <c r="EK259" s="2">
        <v>117</v>
      </c>
      <c r="EL259" s="2" t="s">
        <v>322</v>
      </c>
      <c r="EM259" s="2" t="s">
        <v>323</v>
      </c>
      <c r="EN259" s="2"/>
      <c r="EO259" s="2" t="s">
        <v>3</v>
      </c>
      <c r="EP259" s="2"/>
      <c r="EQ259" s="2">
        <v>131072</v>
      </c>
      <c r="ER259" s="2">
        <v>431.38</v>
      </c>
      <c r="ES259" s="2">
        <v>0.48</v>
      </c>
      <c r="ET259" s="2">
        <v>2.4900000000000002</v>
      </c>
      <c r="EU259" s="2">
        <v>0.38</v>
      </c>
      <c r="EV259" s="2">
        <v>428.41</v>
      </c>
      <c r="EW259" s="2">
        <v>36.9</v>
      </c>
      <c r="EX259" s="2">
        <v>0</v>
      </c>
      <c r="EY259" s="2">
        <v>0</v>
      </c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>
        <v>0</v>
      </c>
      <c r="FR259" s="2">
        <f t="shared" si="214"/>
        <v>0</v>
      </c>
      <c r="FS259" s="2">
        <v>0</v>
      </c>
      <c r="FT259" s="2"/>
      <c r="FU259" s="2"/>
      <c r="FV259" s="2"/>
      <c r="FW259" s="2"/>
      <c r="FX259" s="2">
        <v>120</v>
      </c>
      <c r="FY259" s="2">
        <v>84</v>
      </c>
      <c r="FZ259" s="2"/>
      <c r="GA259" s="2" t="s">
        <v>3</v>
      </c>
      <c r="GB259" s="2"/>
      <c r="GC259" s="2"/>
      <c r="GD259" s="2">
        <v>0</v>
      </c>
      <c r="GE259" s="2"/>
      <c r="GF259" s="2">
        <v>-820960617</v>
      </c>
      <c r="GG259" s="2">
        <v>2</v>
      </c>
      <c r="GH259" s="2">
        <v>1</v>
      </c>
      <c r="GI259" s="2">
        <v>-2</v>
      </c>
      <c r="GJ259" s="2">
        <v>0</v>
      </c>
      <c r="GK259" s="2">
        <f>ROUND(R259*(R12)/100,2)</f>
        <v>0.54</v>
      </c>
      <c r="GL259" s="2">
        <f t="shared" si="215"/>
        <v>0</v>
      </c>
      <c r="GM259" s="2">
        <f t="shared" si="216"/>
        <v>1061.78</v>
      </c>
      <c r="GN259" s="2">
        <f t="shared" si="217"/>
        <v>1061.78</v>
      </c>
      <c r="GO259" s="2">
        <f t="shared" si="218"/>
        <v>0</v>
      </c>
      <c r="GP259" s="2">
        <f t="shared" si="219"/>
        <v>0</v>
      </c>
      <c r="GQ259" s="2"/>
      <c r="GR259" s="2">
        <v>0</v>
      </c>
      <c r="GS259" s="2">
        <v>3</v>
      </c>
      <c r="GT259" s="2">
        <v>0</v>
      </c>
      <c r="GU259" s="2" t="s">
        <v>3</v>
      </c>
      <c r="GV259" s="2">
        <f t="shared" si="220"/>
        <v>0</v>
      </c>
      <c r="GW259" s="2">
        <v>1</v>
      </c>
      <c r="GX259" s="2">
        <f t="shared" si="221"/>
        <v>0</v>
      </c>
      <c r="GY259" s="2"/>
      <c r="GZ259" s="2"/>
      <c r="HA259" s="2">
        <v>0</v>
      </c>
      <c r="HB259" s="2">
        <v>0</v>
      </c>
      <c r="HC259" s="2">
        <f t="shared" si="222"/>
        <v>0</v>
      </c>
      <c r="HD259" s="2"/>
      <c r="HE259" s="2" t="s">
        <v>3</v>
      </c>
      <c r="HF259" s="2" t="s">
        <v>3</v>
      </c>
      <c r="HG259" s="2"/>
      <c r="HH259" s="2"/>
      <c r="HI259" s="2"/>
      <c r="HJ259" s="2"/>
      <c r="HK259" s="2"/>
      <c r="HL259" s="2"/>
      <c r="HM259" s="2" t="s">
        <v>3</v>
      </c>
      <c r="HN259" s="2" t="s">
        <v>3</v>
      </c>
      <c r="HO259" s="2" t="s">
        <v>3</v>
      </c>
      <c r="HP259" s="2" t="s">
        <v>3</v>
      </c>
      <c r="HQ259" s="2" t="s">
        <v>3</v>
      </c>
      <c r="HR259" s="2"/>
      <c r="HS259" s="2"/>
      <c r="HT259" s="2"/>
      <c r="HU259" s="2"/>
      <c r="HV259" s="2"/>
      <c r="HW259" s="2"/>
      <c r="HX259" s="2"/>
      <c r="HY259" s="2"/>
      <c r="HZ259" s="2"/>
      <c r="IA259" s="2"/>
      <c r="IB259" s="2"/>
      <c r="IC259" s="2"/>
      <c r="ID259" s="2"/>
      <c r="IE259" s="2"/>
      <c r="IF259" s="2"/>
      <c r="IG259" s="2"/>
      <c r="IH259" s="2"/>
      <c r="II259" s="2"/>
      <c r="IJ259" s="2"/>
      <c r="IK259" s="2">
        <v>0</v>
      </c>
      <c r="IL259" s="2"/>
      <c r="IM259" s="2"/>
      <c r="IN259" s="2"/>
      <c r="IO259" s="2"/>
      <c r="IP259" s="2"/>
      <c r="IQ259" s="2"/>
      <c r="IR259" s="2"/>
      <c r="IS259" s="2"/>
      <c r="IT259" s="2"/>
      <c r="IU259" s="2"/>
    </row>
    <row r="260" spans="1:255" x14ac:dyDescent="0.2">
      <c r="A260">
        <v>17</v>
      </c>
      <c r="B260">
        <v>1</v>
      </c>
      <c r="C260">
        <f>ROW(SmtRes!A164)</f>
        <v>164</v>
      </c>
      <c r="D260">
        <f>ROW(EtalonRes!A152)</f>
        <v>152</v>
      </c>
      <c r="E260" t="s">
        <v>317</v>
      </c>
      <c r="F260" t="s">
        <v>318</v>
      </c>
      <c r="G260" t="s">
        <v>319</v>
      </c>
      <c r="H260" t="s">
        <v>320</v>
      </c>
      <c r="I260">
        <f>ROUND(I256,9)</f>
        <v>0.81299999999999994</v>
      </c>
      <c r="J260">
        <v>0</v>
      </c>
      <c r="K260">
        <f>ROUND(I256,9)</f>
        <v>0.81299999999999994</v>
      </c>
      <c r="O260">
        <f t="shared" si="192"/>
        <v>11912.33</v>
      </c>
      <c r="P260">
        <f t="shared" si="193"/>
        <v>13.07</v>
      </c>
      <c r="Q260">
        <f t="shared" si="223"/>
        <v>25.71</v>
      </c>
      <c r="R260">
        <f t="shared" si="194"/>
        <v>10.57</v>
      </c>
      <c r="S260">
        <f t="shared" si="195"/>
        <v>11873.55</v>
      </c>
      <c r="T260">
        <f t="shared" si="196"/>
        <v>0</v>
      </c>
      <c r="U260">
        <f t="shared" si="197"/>
        <v>29.999699999999997</v>
      </c>
      <c r="V260">
        <f t="shared" si="198"/>
        <v>0</v>
      </c>
      <c r="W260">
        <f t="shared" si="199"/>
        <v>0</v>
      </c>
      <c r="X260">
        <f t="shared" si="200"/>
        <v>10686.2</v>
      </c>
      <c r="Y260">
        <f t="shared" si="201"/>
        <v>4986.8900000000003</v>
      </c>
      <c r="AA260">
        <v>50990268</v>
      </c>
      <c r="AB260">
        <f t="shared" si="202"/>
        <v>431.38</v>
      </c>
      <c r="AC260">
        <f t="shared" si="203"/>
        <v>0.48</v>
      </c>
      <c r="AD260">
        <f t="shared" si="224"/>
        <v>2.4900000000000002</v>
      </c>
      <c r="AE260">
        <f t="shared" si="225"/>
        <v>0.38</v>
      </c>
      <c r="AF260">
        <f t="shared" si="226"/>
        <v>428.41</v>
      </c>
      <c r="AG260">
        <f t="shared" si="204"/>
        <v>0</v>
      </c>
      <c r="AH260">
        <f t="shared" si="227"/>
        <v>36.9</v>
      </c>
      <c r="AI260">
        <f t="shared" si="228"/>
        <v>0</v>
      </c>
      <c r="AJ260">
        <f t="shared" si="205"/>
        <v>0</v>
      </c>
      <c r="AK260">
        <v>431.38</v>
      </c>
      <c r="AL260">
        <v>0.48</v>
      </c>
      <c r="AM260">
        <v>2.4900000000000002</v>
      </c>
      <c r="AN260">
        <v>0.38</v>
      </c>
      <c r="AO260">
        <v>428.41</v>
      </c>
      <c r="AP260">
        <v>0</v>
      </c>
      <c r="AQ260">
        <v>36.9</v>
      </c>
      <c r="AR260">
        <v>0</v>
      </c>
      <c r="AS260">
        <v>0</v>
      </c>
      <c r="AT260">
        <v>90</v>
      </c>
      <c r="AU260">
        <v>42</v>
      </c>
      <c r="AV260">
        <v>1</v>
      </c>
      <c r="AW260">
        <v>1</v>
      </c>
      <c r="AZ260">
        <v>1</v>
      </c>
      <c r="BA260">
        <v>34.090000000000003</v>
      </c>
      <c r="BB260">
        <v>12.73</v>
      </c>
      <c r="BC260">
        <v>33.5</v>
      </c>
      <c r="BD260" t="s">
        <v>3</v>
      </c>
      <c r="BE260" t="s">
        <v>3</v>
      </c>
      <c r="BF260" t="s">
        <v>3</v>
      </c>
      <c r="BG260" t="s">
        <v>3</v>
      </c>
      <c r="BH260">
        <v>0</v>
      </c>
      <c r="BI260">
        <v>1</v>
      </c>
      <c r="BJ260" t="s">
        <v>321</v>
      </c>
      <c r="BM260">
        <v>117</v>
      </c>
      <c r="BN260">
        <v>0</v>
      </c>
      <c r="BO260" t="s">
        <v>318</v>
      </c>
      <c r="BP260">
        <v>1</v>
      </c>
      <c r="BQ260">
        <v>30</v>
      </c>
      <c r="BR260">
        <v>0</v>
      </c>
      <c r="BS260">
        <v>34.090000000000003</v>
      </c>
      <c r="BT260">
        <v>1</v>
      </c>
      <c r="BU260">
        <v>1</v>
      </c>
      <c r="BV260">
        <v>1</v>
      </c>
      <c r="BW260">
        <v>1</v>
      </c>
      <c r="BX260">
        <v>1</v>
      </c>
      <c r="BY260" t="s">
        <v>3</v>
      </c>
      <c r="BZ260">
        <v>90</v>
      </c>
      <c r="CA260">
        <v>42</v>
      </c>
      <c r="CB260" t="s">
        <v>3</v>
      </c>
      <c r="CE260">
        <v>30</v>
      </c>
      <c r="CF260">
        <v>0</v>
      </c>
      <c r="CG260">
        <v>0</v>
      </c>
      <c r="CM260">
        <v>0</v>
      </c>
      <c r="CN260" t="s">
        <v>3</v>
      </c>
      <c r="CO260">
        <v>0</v>
      </c>
      <c r="CP260">
        <f t="shared" si="206"/>
        <v>11912.33</v>
      </c>
      <c r="CQ260">
        <f t="shared" si="207"/>
        <v>16.079999999999998</v>
      </c>
      <c r="CR260">
        <f t="shared" si="229"/>
        <v>31.7</v>
      </c>
      <c r="CS260">
        <f t="shared" si="208"/>
        <v>12.95</v>
      </c>
      <c r="CT260">
        <f t="shared" si="209"/>
        <v>14604.5</v>
      </c>
      <c r="CU260">
        <f t="shared" si="210"/>
        <v>0</v>
      </c>
      <c r="CV260">
        <f t="shared" si="211"/>
        <v>36.9</v>
      </c>
      <c r="CW260">
        <f t="shared" si="212"/>
        <v>0</v>
      </c>
      <c r="CX260">
        <f t="shared" si="213"/>
        <v>0</v>
      </c>
      <c r="CY260">
        <f>S260*(BZ260/100)</f>
        <v>10686.195</v>
      </c>
      <c r="CZ260">
        <f>S260*(CA260/100)</f>
        <v>4986.8909999999996</v>
      </c>
      <c r="DC260" t="s">
        <v>3</v>
      </c>
      <c r="DD260" t="s">
        <v>3</v>
      </c>
      <c r="DE260" t="s">
        <v>3</v>
      </c>
      <c r="DF260" t="s">
        <v>3</v>
      </c>
      <c r="DG260" t="s">
        <v>3</v>
      </c>
      <c r="DH260" t="s">
        <v>3</v>
      </c>
      <c r="DI260" t="s">
        <v>3</v>
      </c>
      <c r="DJ260" t="s">
        <v>3</v>
      </c>
      <c r="DK260" t="s">
        <v>3</v>
      </c>
      <c r="DL260" t="s">
        <v>3</v>
      </c>
      <c r="DM260" t="s">
        <v>3</v>
      </c>
      <c r="DN260">
        <v>120</v>
      </c>
      <c r="DO260">
        <v>84</v>
      </c>
      <c r="DP260">
        <v>1</v>
      </c>
      <c r="DQ260">
        <v>1</v>
      </c>
      <c r="DU260">
        <v>1005</v>
      </c>
      <c r="DV260" t="s">
        <v>320</v>
      </c>
      <c r="DW260" t="s">
        <v>320</v>
      </c>
      <c r="DX260">
        <v>100</v>
      </c>
      <c r="DZ260" t="s">
        <v>3</v>
      </c>
      <c r="EA260" t="s">
        <v>3</v>
      </c>
      <c r="EB260" t="s">
        <v>3</v>
      </c>
      <c r="EC260" t="s">
        <v>3</v>
      </c>
      <c r="EE260">
        <v>49573432</v>
      </c>
      <c r="EF260">
        <v>30</v>
      </c>
      <c r="EG260" t="s">
        <v>129</v>
      </c>
      <c r="EH260">
        <v>0</v>
      </c>
      <c r="EI260" t="s">
        <v>3</v>
      </c>
      <c r="EJ260">
        <v>1</v>
      </c>
      <c r="EK260">
        <v>117</v>
      </c>
      <c r="EL260" t="s">
        <v>322</v>
      </c>
      <c r="EM260" t="s">
        <v>323</v>
      </c>
      <c r="EO260" t="s">
        <v>3</v>
      </c>
      <c r="EQ260">
        <v>131072</v>
      </c>
      <c r="ER260">
        <v>431.38</v>
      </c>
      <c r="ES260">
        <v>0.48</v>
      </c>
      <c r="ET260">
        <v>2.4900000000000002</v>
      </c>
      <c r="EU260">
        <v>0.38</v>
      </c>
      <c r="EV260">
        <v>428.41</v>
      </c>
      <c r="EW260">
        <v>36.9</v>
      </c>
      <c r="EX260">
        <v>0</v>
      </c>
      <c r="EY260">
        <v>0</v>
      </c>
      <c r="FQ260">
        <v>0</v>
      </c>
      <c r="FR260">
        <f t="shared" si="214"/>
        <v>0</v>
      </c>
      <c r="FS260">
        <v>0</v>
      </c>
      <c r="FX260">
        <v>120</v>
      </c>
      <c r="FY260">
        <v>84</v>
      </c>
      <c r="GA260" t="s">
        <v>3</v>
      </c>
      <c r="GD260">
        <v>0</v>
      </c>
      <c r="GF260">
        <v>-820960617</v>
      </c>
      <c r="GG260">
        <v>2</v>
      </c>
      <c r="GH260">
        <v>1</v>
      </c>
      <c r="GI260">
        <v>2</v>
      </c>
      <c r="GJ260">
        <v>0</v>
      </c>
      <c r="GK260">
        <f>ROUND(R260*(S12)/100,2)</f>
        <v>16.91</v>
      </c>
      <c r="GL260">
        <f t="shared" si="215"/>
        <v>0</v>
      </c>
      <c r="GM260">
        <f t="shared" si="216"/>
        <v>27602.33</v>
      </c>
      <c r="GN260">
        <f t="shared" si="217"/>
        <v>27602.33</v>
      </c>
      <c r="GO260">
        <f t="shared" si="218"/>
        <v>0</v>
      </c>
      <c r="GP260">
        <f t="shared" si="219"/>
        <v>0</v>
      </c>
      <c r="GR260">
        <v>0</v>
      </c>
      <c r="GS260">
        <v>3</v>
      </c>
      <c r="GT260">
        <v>0</v>
      </c>
      <c r="GU260" t="s">
        <v>3</v>
      </c>
      <c r="GV260">
        <f t="shared" si="220"/>
        <v>0</v>
      </c>
      <c r="GW260">
        <v>1</v>
      </c>
      <c r="GX260">
        <f t="shared" si="221"/>
        <v>0</v>
      </c>
      <c r="HA260">
        <v>0</v>
      </c>
      <c r="HB260">
        <v>0</v>
      </c>
      <c r="HC260">
        <f t="shared" si="222"/>
        <v>0</v>
      </c>
      <c r="HE260" t="s">
        <v>3</v>
      </c>
      <c r="HF260" t="s">
        <v>3</v>
      </c>
      <c r="HM260" t="s">
        <v>3</v>
      </c>
      <c r="HN260" t="s">
        <v>3</v>
      </c>
      <c r="HO260" t="s">
        <v>3</v>
      </c>
      <c r="HP260" t="s">
        <v>3</v>
      </c>
      <c r="HQ260" t="s">
        <v>3</v>
      </c>
      <c r="IK260">
        <v>0</v>
      </c>
    </row>
    <row r="261" spans="1:255" x14ac:dyDescent="0.2">
      <c r="A261" s="2">
        <v>18</v>
      </c>
      <c r="B261" s="2">
        <v>1</v>
      </c>
      <c r="C261" s="2">
        <v>159</v>
      </c>
      <c r="D261" s="2"/>
      <c r="E261" s="2" t="s">
        <v>324</v>
      </c>
      <c r="F261" s="2" t="s">
        <v>325</v>
      </c>
      <c r="G261" s="2" t="s">
        <v>326</v>
      </c>
      <c r="H261" s="2" t="s">
        <v>327</v>
      </c>
      <c r="I261" s="2">
        <f>I259*J261</f>
        <v>20.568899999999999</v>
      </c>
      <c r="J261" s="2">
        <v>25.3</v>
      </c>
      <c r="K261" s="2">
        <v>25.3</v>
      </c>
      <c r="L261" s="2"/>
      <c r="M261" s="2"/>
      <c r="N261" s="2"/>
      <c r="O261" s="2">
        <f t="shared" si="192"/>
        <v>1463.89</v>
      </c>
      <c r="P261" s="2">
        <f t="shared" si="193"/>
        <v>1463.89</v>
      </c>
      <c r="Q261" s="2">
        <f t="shared" si="223"/>
        <v>0</v>
      </c>
      <c r="R261" s="2">
        <f t="shared" si="194"/>
        <v>0</v>
      </c>
      <c r="S261" s="2">
        <f t="shared" si="195"/>
        <v>0</v>
      </c>
      <c r="T261" s="2">
        <f t="shared" si="196"/>
        <v>0</v>
      </c>
      <c r="U261" s="2">
        <f t="shared" si="197"/>
        <v>0</v>
      </c>
      <c r="V261" s="2">
        <f t="shared" si="198"/>
        <v>0</v>
      </c>
      <c r="W261" s="2">
        <f t="shared" si="199"/>
        <v>0</v>
      </c>
      <c r="X261" s="2">
        <f t="shared" si="200"/>
        <v>0</v>
      </c>
      <c r="Y261" s="2">
        <f t="shared" si="201"/>
        <v>0</v>
      </c>
      <c r="Z261" s="2"/>
      <c r="AA261" s="2">
        <v>50990267</v>
      </c>
      <c r="AB261" s="2">
        <f t="shared" si="202"/>
        <v>71.17</v>
      </c>
      <c r="AC261" s="2">
        <f t="shared" si="203"/>
        <v>71.17</v>
      </c>
      <c r="AD261" s="2">
        <f t="shared" si="224"/>
        <v>0</v>
      </c>
      <c r="AE261" s="2">
        <f t="shared" si="225"/>
        <v>0</v>
      </c>
      <c r="AF261" s="2">
        <f t="shared" si="226"/>
        <v>0</v>
      </c>
      <c r="AG261" s="2">
        <f t="shared" si="204"/>
        <v>0</v>
      </c>
      <c r="AH261" s="2">
        <f t="shared" si="227"/>
        <v>0</v>
      </c>
      <c r="AI261" s="2">
        <f t="shared" si="228"/>
        <v>0</v>
      </c>
      <c r="AJ261" s="2">
        <f t="shared" si="205"/>
        <v>0</v>
      </c>
      <c r="AK261" s="2">
        <v>71.17</v>
      </c>
      <c r="AL261" s="2">
        <v>71.17</v>
      </c>
      <c r="AM261" s="2">
        <v>0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120</v>
      </c>
      <c r="AU261" s="2">
        <v>84</v>
      </c>
      <c r="AV261" s="2">
        <v>1</v>
      </c>
      <c r="AW261" s="2">
        <v>1</v>
      </c>
      <c r="AX261" s="2"/>
      <c r="AY261" s="2"/>
      <c r="AZ261" s="2">
        <v>1</v>
      </c>
      <c r="BA261" s="2">
        <v>1</v>
      </c>
      <c r="BB261" s="2">
        <v>1</v>
      </c>
      <c r="BC261" s="2">
        <v>1</v>
      </c>
      <c r="BD261" s="2" t="s">
        <v>3</v>
      </c>
      <c r="BE261" s="2" t="s">
        <v>3</v>
      </c>
      <c r="BF261" s="2" t="s">
        <v>3</v>
      </c>
      <c r="BG261" s="2" t="s">
        <v>3</v>
      </c>
      <c r="BH261" s="2">
        <v>3</v>
      </c>
      <c r="BI261" s="2">
        <v>1</v>
      </c>
      <c r="BJ261" s="2" t="s">
        <v>328</v>
      </c>
      <c r="BK261" s="2"/>
      <c r="BL261" s="2"/>
      <c r="BM261" s="2">
        <v>117</v>
      </c>
      <c r="BN261" s="2">
        <v>0</v>
      </c>
      <c r="BO261" s="2" t="s">
        <v>3</v>
      </c>
      <c r="BP261" s="2">
        <v>0</v>
      </c>
      <c r="BQ261" s="2">
        <v>30</v>
      </c>
      <c r="BR261" s="2">
        <v>0</v>
      </c>
      <c r="BS261" s="2">
        <v>1</v>
      </c>
      <c r="BT261" s="2">
        <v>1</v>
      </c>
      <c r="BU261" s="2">
        <v>1</v>
      </c>
      <c r="BV261" s="2">
        <v>1</v>
      </c>
      <c r="BW261" s="2">
        <v>1</v>
      </c>
      <c r="BX261" s="2">
        <v>1</v>
      </c>
      <c r="BY261" s="2" t="s">
        <v>3</v>
      </c>
      <c r="BZ261" s="2">
        <v>120</v>
      </c>
      <c r="CA261" s="2">
        <v>84</v>
      </c>
      <c r="CB261" s="2" t="s">
        <v>3</v>
      </c>
      <c r="CC261" s="2"/>
      <c r="CD261" s="2"/>
      <c r="CE261" s="2">
        <v>30</v>
      </c>
      <c r="CF261" s="2">
        <v>0</v>
      </c>
      <c r="CG261" s="2">
        <v>0</v>
      </c>
      <c r="CH261" s="2"/>
      <c r="CI261" s="2"/>
      <c r="CJ261" s="2"/>
      <c r="CK261" s="2"/>
      <c r="CL261" s="2"/>
      <c r="CM261" s="2">
        <v>0</v>
      </c>
      <c r="CN261" s="2" t="s">
        <v>3</v>
      </c>
      <c r="CO261" s="2">
        <v>0</v>
      </c>
      <c r="CP261" s="2">
        <f t="shared" si="206"/>
        <v>1463.89</v>
      </c>
      <c r="CQ261" s="2">
        <f t="shared" si="207"/>
        <v>71.17</v>
      </c>
      <c r="CR261" s="2">
        <f t="shared" si="229"/>
        <v>0</v>
      </c>
      <c r="CS261" s="2">
        <f t="shared" si="208"/>
        <v>0</v>
      </c>
      <c r="CT261" s="2">
        <f t="shared" si="209"/>
        <v>0</v>
      </c>
      <c r="CU261" s="2">
        <f t="shared" si="210"/>
        <v>0</v>
      </c>
      <c r="CV261" s="2">
        <f t="shared" si="211"/>
        <v>0</v>
      </c>
      <c r="CW261" s="2">
        <f t="shared" si="212"/>
        <v>0</v>
      </c>
      <c r="CX261" s="2">
        <f t="shared" si="213"/>
        <v>0</v>
      </c>
      <c r="CY261" s="2">
        <f>((S261*BZ261)/100)</f>
        <v>0</v>
      </c>
      <c r="CZ261" s="2">
        <f>((S261*CA261)/100)</f>
        <v>0</v>
      </c>
      <c r="DA261" s="2"/>
      <c r="DB261" s="2"/>
      <c r="DC261" s="2" t="s">
        <v>3</v>
      </c>
      <c r="DD261" s="2" t="s">
        <v>3</v>
      </c>
      <c r="DE261" s="2" t="s">
        <v>3</v>
      </c>
      <c r="DF261" s="2" t="s">
        <v>3</v>
      </c>
      <c r="DG261" s="2" t="s">
        <v>3</v>
      </c>
      <c r="DH261" s="2" t="s">
        <v>3</v>
      </c>
      <c r="DI261" s="2" t="s">
        <v>3</v>
      </c>
      <c r="DJ261" s="2" t="s">
        <v>3</v>
      </c>
      <c r="DK261" s="2" t="s">
        <v>3</v>
      </c>
      <c r="DL261" s="2" t="s">
        <v>3</v>
      </c>
      <c r="DM261" s="2" t="s">
        <v>3</v>
      </c>
      <c r="DN261" s="2">
        <v>0</v>
      </c>
      <c r="DO261" s="2">
        <v>0</v>
      </c>
      <c r="DP261" s="2">
        <v>1</v>
      </c>
      <c r="DQ261" s="2">
        <v>1</v>
      </c>
      <c r="DR261" s="2"/>
      <c r="DS261" s="2"/>
      <c r="DT261" s="2"/>
      <c r="DU261" s="2">
        <v>1009</v>
      </c>
      <c r="DV261" s="2" t="s">
        <v>327</v>
      </c>
      <c r="DW261" s="2" t="s">
        <v>327</v>
      </c>
      <c r="DX261" s="2">
        <v>1</v>
      </c>
      <c r="DY261" s="2"/>
      <c r="DZ261" s="2" t="s">
        <v>3</v>
      </c>
      <c r="EA261" s="2" t="s">
        <v>3</v>
      </c>
      <c r="EB261" s="2" t="s">
        <v>3</v>
      </c>
      <c r="EC261" s="2" t="s">
        <v>3</v>
      </c>
      <c r="ED261" s="2"/>
      <c r="EE261" s="2">
        <v>49573432</v>
      </c>
      <c r="EF261" s="2">
        <v>30</v>
      </c>
      <c r="EG261" s="2" t="s">
        <v>129</v>
      </c>
      <c r="EH261" s="2">
        <v>0</v>
      </c>
      <c r="EI261" s="2" t="s">
        <v>3</v>
      </c>
      <c r="EJ261" s="2">
        <v>1</v>
      </c>
      <c r="EK261" s="2">
        <v>117</v>
      </c>
      <c r="EL261" s="2" t="s">
        <v>322</v>
      </c>
      <c r="EM261" s="2" t="s">
        <v>323</v>
      </c>
      <c r="EN261" s="2"/>
      <c r="EO261" s="2" t="s">
        <v>3</v>
      </c>
      <c r="EP261" s="2"/>
      <c r="EQ261" s="2">
        <v>0</v>
      </c>
      <c r="ER261" s="2">
        <v>71.17</v>
      </c>
      <c r="ES261" s="2">
        <v>71.17</v>
      </c>
      <c r="ET261" s="2">
        <v>0</v>
      </c>
      <c r="EU261" s="2">
        <v>0</v>
      </c>
      <c r="EV261" s="2">
        <v>0</v>
      </c>
      <c r="EW261" s="2">
        <v>0</v>
      </c>
      <c r="EX261" s="2">
        <v>0</v>
      </c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>
        <v>0</v>
      </c>
      <c r="FR261" s="2">
        <f t="shared" si="214"/>
        <v>0</v>
      </c>
      <c r="FS261" s="2">
        <v>0</v>
      </c>
      <c r="FT261" s="2"/>
      <c r="FU261" s="2"/>
      <c r="FV261" s="2"/>
      <c r="FW261" s="2"/>
      <c r="FX261" s="2">
        <v>120</v>
      </c>
      <c r="FY261" s="2">
        <v>84</v>
      </c>
      <c r="FZ261" s="2"/>
      <c r="GA261" s="2" t="s">
        <v>3</v>
      </c>
      <c r="GB261" s="2"/>
      <c r="GC261" s="2"/>
      <c r="GD261" s="2">
        <v>0</v>
      </c>
      <c r="GE261" s="2"/>
      <c r="GF261" s="2">
        <v>-1135396335</v>
      </c>
      <c r="GG261" s="2">
        <v>2</v>
      </c>
      <c r="GH261" s="2">
        <v>1</v>
      </c>
      <c r="GI261" s="2">
        <v>-2</v>
      </c>
      <c r="GJ261" s="2">
        <v>0</v>
      </c>
      <c r="GK261" s="2">
        <f>ROUND(R261*(R12)/100,2)</f>
        <v>0</v>
      </c>
      <c r="GL261" s="2">
        <f t="shared" si="215"/>
        <v>0</v>
      </c>
      <c r="GM261" s="2">
        <f t="shared" si="216"/>
        <v>1463.89</v>
      </c>
      <c r="GN261" s="2">
        <f t="shared" si="217"/>
        <v>1463.89</v>
      </c>
      <c r="GO261" s="2">
        <f t="shared" si="218"/>
        <v>0</v>
      </c>
      <c r="GP261" s="2">
        <f t="shared" si="219"/>
        <v>0</v>
      </c>
      <c r="GQ261" s="2"/>
      <c r="GR261" s="2">
        <v>0</v>
      </c>
      <c r="GS261" s="2">
        <v>3</v>
      </c>
      <c r="GT261" s="2">
        <v>0</v>
      </c>
      <c r="GU261" s="2" t="s">
        <v>3</v>
      </c>
      <c r="GV261" s="2">
        <f t="shared" si="220"/>
        <v>0</v>
      </c>
      <c r="GW261" s="2">
        <v>1</v>
      </c>
      <c r="GX261" s="2">
        <f t="shared" si="221"/>
        <v>0</v>
      </c>
      <c r="GY261" s="2"/>
      <c r="GZ261" s="2"/>
      <c r="HA261" s="2">
        <v>0</v>
      </c>
      <c r="HB261" s="2">
        <v>0</v>
      </c>
      <c r="HC261" s="2">
        <f t="shared" si="222"/>
        <v>0</v>
      </c>
      <c r="HD261" s="2"/>
      <c r="HE261" s="2" t="s">
        <v>3</v>
      </c>
      <c r="HF261" s="2" t="s">
        <v>3</v>
      </c>
      <c r="HG261" s="2"/>
      <c r="HH261" s="2"/>
      <c r="HI261" s="2"/>
      <c r="HJ261" s="2"/>
      <c r="HK261" s="2"/>
      <c r="HL261" s="2"/>
      <c r="HM261" s="2" t="s">
        <v>3</v>
      </c>
      <c r="HN261" s="2" t="s">
        <v>3</v>
      </c>
      <c r="HO261" s="2" t="s">
        <v>3</v>
      </c>
      <c r="HP261" s="2" t="s">
        <v>3</v>
      </c>
      <c r="HQ261" s="2" t="s">
        <v>3</v>
      </c>
      <c r="HR261" s="2"/>
      <c r="HS261" s="2"/>
      <c r="HT261" s="2"/>
      <c r="HU261" s="2"/>
      <c r="HV261" s="2"/>
      <c r="HW261" s="2"/>
      <c r="HX261" s="2"/>
      <c r="HY261" s="2"/>
      <c r="HZ261" s="2"/>
      <c r="IA261" s="2"/>
      <c r="IB261" s="2"/>
      <c r="IC261" s="2"/>
      <c r="ID261" s="2"/>
      <c r="IE261" s="2"/>
      <c r="IF261" s="2"/>
      <c r="IG261" s="2"/>
      <c r="IH261" s="2"/>
      <c r="II261" s="2"/>
      <c r="IJ261" s="2"/>
      <c r="IK261" s="2">
        <v>0</v>
      </c>
      <c r="IL261" s="2"/>
      <c r="IM261" s="2"/>
      <c r="IN261" s="2"/>
      <c r="IO261" s="2"/>
      <c r="IP261" s="2"/>
      <c r="IQ261" s="2"/>
      <c r="IR261" s="2"/>
      <c r="IS261" s="2"/>
      <c r="IT261" s="2"/>
      <c r="IU261" s="2"/>
    </row>
    <row r="262" spans="1:255" x14ac:dyDescent="0.2">
      <c r="A262">
        <v>18</v>
      </c>
      <c r="B262">
        <v>1</v>
      </c>
      <c r="C262">
        <v>164</v>
      </c>
      <c r="E262" t="s">
        <v>324</v>
      </c>
      <c r="F262" t="s">
        <v>325</v>
      </c>
      <c r="G262" t="s">
        <v>326</v>
      </c>
      <c r="H262" t="s">
        <v>327</v>
      </c>
      <c r="I262">
        <f>I260*J262</f>
        <v>20.568899999999999</v>
      </c>
      <c r="J262">
        <v>25.3</v>
      </c>
      <c r="K262">
        <v>25.3</v>
      </c>
      <c r="O262">
        <f t="shared" si="192"/>
        <v>3323.03</v>
      </c>
      <c r="P262">
        <f t="shared" si="193"/>
        <v>3323.03</v>
      </c>
      <c r="Q262">
        <f t="shared" si="223"/>
        <v>0</v>
      </c>
      <c r="R262">
        <f t="shared" si="194"/>
        <v>0</v>
      </c>
      <c r="S262">
        <f t="shared" si="195"/>
        <v>0</v>
      </c>
      <c r="T262">
        <f t="shared" si="196"/>
        <v>0</v>
      </c>
      <c r="U262">
        <f t="shared" si="197"/>
        <v>0</v>
      </c>
      <c r="V262">
        <f t="shared" si="198"/>
        <v>0</v>
      </c>
      <c r="W262">
        <f t="shared" si="199"/>
        <v>0</v>
      </c>
      <c r="X262">
        <f t="shared" si="200"/>
        <v>0</v>
      </c>
      <c r="Y262">
        <f t="shared" si="201"/>
        <v>0</v>
      </c>
      <c r="AA262">
        <v>50990268</v>
      </c>
      <c r="AB262">
        <f t="shared" si="202"/>
        <v>71.17</v>
      </c>
      <c r="AC262">
        <f t="shared" si="203"/>
        <v>71.17</v>
      </c>
      <c r="AD262">
        <f t="shared" si="224"/>
        <v>0</v>
      </c>
      <c r="AE262">
        <f t="shared" si="225"/>
        <v>0</v>
      </c>
      <c r="AF262">
        <f t="shared" si="226"/>
        <v>0</v>
      </c>
      <c r="AG262">
        <f t="shared" si="204"/>
        <v>0</v>
      </c>
      <c r="AH262">
        <f t="shared" si="227"/>
        <v>0</v>
      </c>
      <c r="AI262">
        <f t="shared" si="228"/>
        <v>0</v>
      </c>
      <c r="AJ262">
        <f t="shared" si="205"/>
        <v>0</v>
      </c>
      <c r="AK262">
        <v>71.17</v>
      </c>
      <c r="AL262">
        <v>71.17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1</v>
      </c>
      <c r="AW262">
        <v>1</v>
      </c>
      <c r="AZ262">
        <v>1</v>
      </c>
      <c r="BA262">
        <v>1</v>
      </c>
      <c r="BB262">
        <v>1</v>
      </c>
      <c r="BC262">
        <v>2.27</v>
      </c>
      <c r="BD262" t="s">
        <v>3</v>
      </c>
      <c r="BE262" t="s">
        <v>3</v>
      </c>
      <c r="BF262" t="s">
        <v>3</v>
      </c>
      <c r="BG262" t="s">
        <v>3</v>
      </c>
      <c r="BH262">
        <v>3</v>
      </c>
      <c r="BI262">
        <v>1</v>
      </c>
      <c r="BJ262" t="s">
        <v>328</v>
      </c>
      <c r="BM262">
        <v>117</v>
      </c>
      <c r="BN262">
        <v>0</v>
      </c>
      <c r="BO262" t="s">
        <v>325</v>
      </c>
      <c r="BP262">
        <v>1</v>
      </c>
      <c r="BQ262">
        <v>30</v>
      </c>
      <c r="BR262">
        <v>0</v>
      </c>
      <c r="BS262">
        <v>1</v>
      </c>
      <c r="BT262">
        <v>1</v>
      </c>
      <c r="BU262">
        <v>1</v>
      </c>
      <c r="BV262">
        <v>1</v>
      </c>
      <c r="BW262">
        <v>1</v>
      </c>
      <c r="BX262">
        <v>1</v>
      </c>
      <c r="BY262" t="s">
        <v>3</v>
      </c>
      <c r="BZ262">
        <v>0</v>
      </c>
      <c r="CA262">
        <v>0</v>
      </c>
      <c r="CB262" t="s">
        <v>3</v>
      </c>
      <c r="CE262">
        <v>30</v>
      </c>
      <c r="CF262">
        <v>0</v>
      </c>
      <c r="CG262">
        <v>0</v>
      </c>
      <c r="CM262">
        <v>0</v>
      </c>
      <c r="CN262" t="s">
        <v>3</v>
      </c>
      <c r="CO262">
        <v>0</v>
      </c>
      <c r="CP262">
        <f t="shared" si="206"/>
        <v>3323.03</v>
      </c>
      <c r="CQ262">
        <f t="shared" si="207"/>
        <v>161.56</v>
      </c>
      <c r="CR262">
        <f t="shared" si="229"/>
        <v>0</v>
      </c>
      <c r="CS262">
        <f t="shared" si="208"/>
        <v>0</v>
      </c>
      <c r="CT262">
        <f t="shared" si="209"/>
        <v>0</v>
      </c>
      <c r="CU262">
        <f t="shared" si="210"/>
        <v>0</v>
      </c>
      <c r="CV262">
        <f t="shared" si="211"/>
        <v>0</v>
      </c>
      <c r="CW262">
        <f t="shared" si="212"/>
        <v>0</v>
      </c>
      <c r="CX262">
        <f t="shared" si="213"/>
        <v>0</v>
      </c>
      <c r="CY262">
        <f>S262*(BZ262/100)</f>
        <v>0</v>
      </c>
      <c r="CZ262">
        <f>S262*(CA262/100)</f>
        <v>0</v>
      </c>
      <c r="DC262" t="s">
        <v>3</v>
      </c>
      <c r="DD262" t="s">
        <v>3</v>
      </c>
      <c r="DE262" t="s">
        <v>3</v>
      </c>
      <c r="DF262" t="s">
        <v>3</v>
      </c>
      <c r="DG262" t="s">
        <v>3</v>
      </c>
      <c r="DH262" t="s">
        <v>3</v>
      </c>
      <c r="DI262" t="s">
        <v>3</v>
      </c>
      <c r="DJ262" t="s">
        <v>3</v>
      </c>
      <c r="DK262" t="s">
        <v>3</v>
      </c>
      <c r="DL262" t="s">
        <v>3</v>
      </c>
      <c r="DM262" t="s">
        <v>3</v>
      </c>
      <c r="DN262">
        <v>120</v>
      </c>
      <c r="DO262">
        <v>84</v>
      </c>
      <c r="DP262">
        <v>1</v>
      </c>
      <c r="DQ262">
        <v>1</v>
      </c>
      <c r="DU262">
        <v>1009</v>
      </c>
      <c r="DV262" t="s">
        <v>327</v>
      </c>
      <c r="DW262" t="s">
        <v>327</v>
      </c>
      <c r="DX262">
        <v>1</v>
      </c>
      <c r="DZ262" t="s">
        <v>3</v>
      </c>
      <c r="EA262" t="s">
        <v>3</v>
      </c>
      <c r="EB262" t="s">
        <v>3</v>
      </c>
      <c r="EC262" t="s">
        <v>3</v>
      </c>
      <c r="EE262">
        <v>49573432</v>
      </c>
      <c r="EF262">
        <v>30</v>
      </c>
      <c r="EG262" t="s">
        <v>129</v>
      </c>
      <c r="EH262">
        <v>0</v>
      </c>
      <c r="EI262" t="s">
        <v>3</v>
      </c>
      <c r="EJ262">
        <v>1</v>
      </c>
      <c r="EK262">
        <v>117</v>
      </c>
      <c r="EL262" t="s">
        <v>322</v>
      </c>
      <c r="EM262" t="s">
        <v>323</v>
      </c>
      <c r="EO262" t="s">
        <v>3</v>
      </c>
      <c r="EQ262">
        <v>0</v>
      </c>
      <c r="ER262">
        <v>71.17</v>
      </c>
      <c r="ES262">
        <v>71.17</v>
      </c>
      <c r="ET262">
        <v>0</v>
      </c>
      <c r="EU262">
        <v>0</v>
      </c>
      <c r="EV262">
        <v>0</v>
      </c>
      <c r="EW262">
        <v>0</v>
      </c>
      <c r="EX262">
        <v>0</v>
      </c>
      <c r="FQ262">
        <v>0</v>
      </c>
      <c r="FR262">
        <f t="shared" si="214"/>
        <v>0</v>
      </c>
      <c r="FS262">
        <v>0</v>
      </c>
      <c r="FX262">
        <v>120</v>
      </c>
      <c r="FY262">
        <v>84</v>
      </c>
      <c r="GA262" t="s">
        <v>3</v>
      </c>
      <c r="GD262">
        <v>0</v>
      </c>
      <c r="GF262">
        <v>-1135396335</v>
      </c>
      <c r="GG262">
        <v>2</v>
      </c>
      <c r="GH262">
        <v>1</v>
      </c>
      <c r="GI262">
        <v>2</v>
      </c>
      <c r="GJ262">
        <v>0</v>
      </c>
      <c r="GK262">
        <f>ROUND(R262*(S12)/100,2)</f>
        <v>0</v>
      </c>
      <c r="GL262">
        <f t="shared" si="215"/>
        <v>0</v>
      </c>
      <c r="GM262">
        <f t="shared" si="216"/>
        <v>3323.03</v>
      </c>
      <c r="GN262">
        <f t="shared" si="217"/>
        <v>3323.03</v>
      </c>
      <c r="GO262">
        <f t="shared" si="218"/>
        <v>0</v>
      </c>
      <c r="GP262">
        <f t="shared" si="219"/>
        <v>0</v>
      </c>
      <c r="GR262">
        <v>0</v>
      </c>
      <c r="GS262">
        <v>3</v>
      </c>
      <c r="GT262">
        <v>0</v>
      </c>
      <c r="GU262" t="s">
        <v>3</v>
      </c>
      <c r="GV262">
        <f t="shared" si="220"/>
        <v>0</v>
      </c>
      <c r="GW262">
        <v>1</v>
      </c>
      <c r="GX262">
        <f t="shared" si="221"/>
        <v>0</v>
      </c>
      <c r="HA262">
        <v>0</v>
      </c>
      <c r="HB262">
        <v>0</v>
      </c>
      <c r="HC262">
        <f t="shared" si="222"/>
        <v>0</v>
      </c>
      <c r="HE262" t="s">
        <v>3</v>
      </c>
      <c r="HF262" t="s">
        <v>3</v>
      </c>
      <c r="HM262" t="s">
        <v>3</v>
      </c>
      <c r="HN262" t="s">
        <v>3</v>
      </c>
      <c r="HO262" t="s">
        <v>3</v>
      </c>
      <c r="HP262" t="s">
        <v>3</v>
      </c>
      <c r="HQ262" t="s">
        <v>3</v>
      </c>
      <c r="IK262">
        <v>0</v>
      </c>
    </row>
    <row r="263" spans="1:255" x14ac:dyDescent="0.2">
      <c r="A263" s="2">
        <v>18</v>
      </c>
      <c r="B263" s="2">
        <v>1</v>
      </c>
      <c r="C263" s="2">
        <v>158</v>
      </c>
      <c r="D263" s="2"/>
      <c r="E263" s="2" t="s">
        <v>329</v>
      </c>
      <c r="F263" s="2" t="s">
        <v>330</v>
      </c>
      <c r="G263" s="2" t="s">
        <v>331</v>
      </c>
      <c r="H263" s="2" t="s">
        <v>327</v>
      </c>
      <c r="I263" s="2">
        <f>I259*J263</f>
        <v>2.3261799999999999</v>
      </c>
      <c r="J263" s="2">
        <v>2.8612300123001231</v>
      </c>
      <c r="K263" s="2">
        <v>2.8612299999999999</v>
      </c>
      <c r="L263" s="2"/>
      <c r="M263" s="2"/>
      <c r="N263" s="2"/>
      <c r="O263" s="2">
        <f t="shared" si="192"/>
        <v>46.97</v>
      </c>
      <c r="P263" s="2">
        <f t="shared" si="193"/>
        <v>46.97</v>
      </c>
      <c r="Q263" s="2">
        <f t="shared" si="223"/>
        <v>0</v>
      </c>
      <c r="R263" s="2">
        <f t="shared" si="194"/>
        <v>0</v>
      </c>
      <c r="S263" s="2">
        <f t="shared" si="195"/>
        <v>0</v>
      </c>
      <c r="T263" s="2">
        <f t="shared" si="196"/>
        <v>0</v>
      </c>
      <c r="U263" s="2">
        <f t="shared" si="197"/>
        <v>0</v>
      </c>
      <c r="V263" s="2">
        <f t="shared" si="198"/>
        <v>0</v>
      </c>
      <c r="W263" s="2">
        <f t="shared" si="199"/>
        <v>0</v>
      </c>
      <c r="X263" s="2">
        <f t="shared" si="200"/>
        <v>0</v>
      </c>
      <c r="Y263" s="2">
        <f t="shared" si="201"/>
        <v>0</v>
      </c>
      <c r="Z263" s="2"/>
      <c r="AA263" s="2">
        <v>50990267</v>
      </c>
      <c r="AB263" s="2">
        <f t="shared" si="202"/>
        <v>20.190000000000001</v>
      </c>
      <c r="AC263" s="2">
        <f t="shared" si="203"/>
        <v>20.190000000000001</v>
      </c>
      <c r="AD263" s="2">
        <f t="shared" si="224"/>
        <v>0</v>
      </c>
      <c r="AE263" s="2">
        <f t="shared" si="225"/>
        <v>0</v>
      </c>
      <c r="AF263" s="2">
        <f t="shared" si="226"/>
        <v>0</v>
      </c>
      <c r="AG263" s="2">
        <f t="shared" si="204"/>
        <v>0</v>
      </c>
      <c r="AH263" s="2">
        <f t="shared" si="227"/>
        <v>0</v>
      </c>
      <c r="AI263" s="2">
        <f t="shared" si="228"/>
        <v>0</v>
      </c>
      <c r="AJ263" s="2">
        <f t="shared" si="205"/>
        <v>0</v>
      </c>
      <c r="AK263" s="2">
        <v>20.190000000000001</v>
      </c>
      <c r="AL263" s="2">
        <v>20.190000000000001</v>
      </c>
      <c r="AM263" s="2">
        <v>0</v>
      </c>
      <c r="AN263" s="2">
        <v>0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120</v>
      </c>
      <c r="AU263" s="2">
        <v>84</v>
      </c>
      <c r="AV263" s="2">
        <v>1</v>
      </c>
      <c r="AW263" s="2">
        <v>1</v>
      </c>
      <c r="AX263" s="2"/>
      <c r="AY263" s="2"/>
      <c r="AZ263" s="2">
        <v>1</v>
      </c>
      <c r="BA263" s="2">
        <v>1</v>
      </c>
      <c r="BB263" s="2">
        <v>1</v>
      </c>
      <c r="BC263" s="2">
        <v>1</v>
      </c>
      <c r="BD263" s="2" t="s">
        <v>3</v>
      </c>
      <c r="BE263" s="2" t="s">
        <v>3</v>
      </c>
      <c r="BF263" s="2" t="s">
        <v>3</v>
      </c>
      <c r="BG263" s="2" t="s">
        <v>3</v>
      </c>
      <c r="BH263" s="2">
        <v>3</v>
      </c>
      <c r="BI263" s="2">
        <v>1</v>
      </c>
      <c r="BJ263" s="2" t="s">
        <v>332</v>
      </c>
      <c r="BK263" s="2"/>
      <c r="BL263" s="2"/>
      <c r="BM263" s="2">
        <v>117</v>
      </c>
      <c r="BN263" s="2">
        <v>0</v>
      </c>
      <c r="BO263" s="2" t="s">
        <v>3</v>
      </c>
      <c r="BP263" s="2">
        <v>0</v>
      </c>
      <c r="BQ263" s="2">
        <v>30</v>
      </c>
      <c r="BR263" s="2">
        <v>0</v>
      </c>
      <c r="BS263" s="2">
        <v>1</v>
      </c>
      <c r="BT263" s="2">
        <v>1</v>
      </c>
      <c r="BU263" s="2">
        <v>1</v>
      </c>
      <c r="BV263" s="2">
        <v>1</v>
      </c>
      <c r="BW263" s="2">
        <v>1</v>
      </c>
      <c r="BX263" s="2">
        <v>1</v>
      </c>
      <c r="BY263" s="2" t="s">
        <v>3</v>
      </c>
      <c r="BZ263" s="2">
        <v>120</v>
      </c>
      <c r="CA263" s="2">
        <v>84</v>
      </c>
      <c r="CB263" s="2" t="s">
        <v>3</v>
      </c>
      <c r="CC263" s="2"/>
      <c r="CD263" s="2"/>
      <c r="CE263" s="2">
        <v>30</v>
      </c>
      <c r="CF263" s="2">
        <v>0</v>
      </c>
      <c r="CG263" s="2">
        <v>0</v>
      </c>
      <c r="CH263" s="2"/>
      <c r="CI263" s="2"/>
      <c r="CJ263" s="2"/>
      <c r="CK263" s="2"/>
      <c r="CL263" s="2"/>
      <c r="CM263" s="2">
        <v>0</v>
      </c>
      <c r="CN263" s="2" t="s">
        <v>3</v>
      </c>
      <c r="CO263" s="2">
        <v>0</v>
      </c>
      <c r="CP263" s="2">
        <f t="shared" si="206"/>
        <v>46.97</v>
      </c>
      <c r="CQ263" s="2">
        <f t="shared" si="207"/>
        <v>20.190000000000001</v>
      </c>
      <c r="CR263" s="2">
        <f t="shared" si="229"/>
        <v>0</v>
      </c>
      <c r="CS263" s="2">
        <f t="shared" si="208"/>
        <v>0</v>
      </c>
      <c r="CT263" s="2">
        <f t="shared" si="209"/>
        <v>0</v>
      </c>
      <c r="CU263" s="2">
        <f t="shared" si="210"/>
        <v>0</v>
      </c>
      <c r="CV263" s="2">
        <f t="shared" si="211"/>
        <v>0</v>
      </c>
      <c r="CW263" s="2">
        <f t="shared" si="212"/>
        <v>0</v>
      </c>
      <c r="CX263" s="2">
        <f t="shared" si="213"/>
        <v>0</v>
      </c>
      <c r="CY263" s="2">
        <f>((S263*BZ263)/100)</f>
        <v>0</v>
      </c>
      <c r="CZ263" s="2">
        <f>((S263*CA263)/100)</f>
        <v>0</v>
      </c>
      <c r="DA263" s="2"/>
      <c r="DB263" s="2"/>
      <c r="DC263" s="2" t="s">
        <v>3</v>
      </c>
      <c r="DD263" s="2" t="s">
        <v>3</v>
      </c>
      <c r="DE263" s="2" t="s">
        <v>3</v>
      </c>
      <c r="DF263" s="2" t="s">
        <v>3</v>
      </c>
      <c r="DG263" s="2" t="s">
        <v>3</v>
      </c>
      <c r="DH263" s="2" t="s">
        <v>3</v>
      </c>
      <c r="DI263" s="2" t="s">
        <v>3</v>
      </c>
      <c r="DJ263" s="2" t="s">
        <v>3</v>
      </c>
      <c r="DK263" s="2" t="s">
        <v>3</v>
      </c>
      <c r="DL263" s="2" t="s">
        <v>3</v>
      </c>
      <c r="DM263" s="2" t="s">
        <v>3</v>
      </c>
      <c r="DN263" s="2">
        <v>0</v>
      </c>
      <c r="DO263" s="2">
        <v>0</v>
      </c>
      <c r="DP263" s="2">
        <v>1</v>
      </c>
      <c r="DQ263" s="2">
        <v>1</v>
      </c>
      <c r="DR263" s="2"/>
      <c r="DS263" s="2"/>
      <c r="DT263" s="2"/>
      <c r="DU263" s="2">
        <v>1009</v>
      </c>
      <c r="DV263" s="2" t="s">
        <v>327</v>
      </c>
      <c r="DW263" s="2" t="s">
        <v>327</v>
      </c>
      <c r="DX263" s="2">
        <v>1</v>
      </c>
      <c r="DY263" s="2"/>
      <c r="DZ263" s="2" t="s">
        <v>3</v>
      </c>
      <c r="EA263" s="2" t="s">
        <v>3</v>
      </c>
      <c r="EB263" s="2" t="s">
        <v>3</v>
      </c>
      <c r="EC263" s="2" t="s">
        <v>3</v>
      </c>
      <c r="ED263" s="2"/>
      <c r="EE263" s="2">
        <v>49573432</v>
      </c>
      <c r="EF263" s="2">
        <v>30</v>
      </c>
      <c r="EG263" s="2" t="s">
        <v>129</v>
      </c>
      <c r="EH263" s="2">
        <v>0</v>
      </c>
      <c r="EI263" s="2" t="s">
        <v>3</v>
      </c>
      <c r="EJ263" s="2">
        <v>1</v>
      </c>
      <c r="EK263" s="2">
        <v>117</v>
      </c>
      <c r="EL263" s="2" t="s">
        <v>322</v>
      </c>
      <c r="EM263" s="2" t="s">
        <v>323</v>
      </c>
      <c r="EN263" s="2"/>
      <c r="EO263" s="2" t="s">
        <v>3</v>
      </c>
      <c r="EP263" s="2"/>
      <c r="EQ263" s="2">
        <v>0</v>
      </c>
      <c r="ER263" s="2">
        <v>20.190000000000001</v>
      </c>
      <c r="ES263" s="2">
        <v>20.190000000000001</v>
      </c>
      <c r="ET263" s="2">
        <v>0</v>
      </c>
      <c r="EU263" s="2">
        <v>0</v>
      </c>
      <c r="EV263" s="2">
        <v>0</v>
      </c>
      <c r="EW263" s="2">
        <v>0</v>
      </c>
      <c r="EX263" s="2">
        <v>0</v>
      </c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>
        <v>0</v>
      </c>
      <c r="FR263" s="2">
        <f t="shared" si="214"/>
        <v>0</v>
      </c>
      <c r="FS263" s="2">
        <v>0</v>
      </c>
      <c r="FT263" s="2"/>
      <c r="FU263" s="2"/>
      <c r="FV263" s="2"/>
      <c r="FW263" s="2"/>
      <c r="FX263" s="2">
        <v>120</v>
      </c>
      <c r="FY263" s="2">
        <v>84</v>
      </c>
      <c r="FZ263" s="2"/>
      <c r="GA263" s="2" t="s">
        <v>3</v>
      </c>
      <c r="GB263" s="2"/>
      <c r="GC263" s="2"/>
      <c r="GD263" s="2">
        <v>0</v>
      </c>
      <c r="GE263" s="2"/>
      <c r="GF263" s="2">
        <v>320203794</v>
      </c>
      <c r="GG263" s="2">
        <v>2</v>
      </c>
      <c r="GH263" s="2">
        <v>1</v>
      </c>
      <c r="GI263" s="2">
        <v>-2</v>
      </c>
      <c r="GJ263" s="2">
        <v>0</v>
      </c>
      <c r="GK263" s="2">
        <f>ROUND(R263*(R12)/100,2)</f>
        <v>0</v>
      </c>
      <c r="GL263" s="2">
        <f t="shared" si="215"/>
        <v>0</v>
      </c>
      <c r="GM263" s="2">
        <f t="shared" si="216"/>
        <v>46.97</v>
      </c>
      <c r="GN263" s="2">
        <f t="shared" si="217"/>
        <v>46.97</v>
      </c>
      <c r="GO263" s="2">
        <f t="shared" si="218"/>
        <v>0</v>
      </c>
      <c r="GP263" s="2">
        <f t="shared" si="219"/>
        <v>0</v>
      </c>
      <c r="GQ263" s="2"/>
      <c r="GR263" s="2">
        <v>0</v>
      </c>
      <c r="GS263" s="2">
        <v>3</v>
      </c>
      <c r="GT263" s="2">
        <v>0</v>
      </c>
      <c r="GU263" s="2" t="s">
        <v>3</v>
      </c>
      <c r="GV263" s="2">
        <f t="shared" si="220"/>
        <v>0</v>
      </c>
      <c r="GW263" s="2">
        <v>1</v>
      </c>
      <c r="GX263" s="2">
        <f t="shared" si="221"/>
        <v>0</v>
      </c>
      <c r="GY263" s="2"/>
      <c r="GZ263" s="2"/>
      <c r="HA263" s="2">
        <v>0</v>
      </c>
      <c r="HB263" s="2">
        <v>0</v>
      </c>
      <c r="HC263" s="2">
        <f t="shared" si="222"/>
        <v>0</v>
      </c>
      <c r="HD263" s="2"/>
      <c r="HE263" s="2" t="s">
        <v>3</v>
      </c>
      <c r="HF263" s="2" t="s">
        <v>3</v>
      </c>
      <c r="HG263" s="2"/>
      <c r="HH263" s="2"/>
      <c r="HI263" s="2"/>
      <c r="HJ263" s="2"/>
      <c r="HK263" s="2"/>
      <c r="HL263" s="2"/>
      <c r="HM263" s="2" t="s">
        <v>3</v>
      </c>
      <c r="HN263" s="2" t="s">
        <v>3</v>
      </c>
      <c r="HO263" s="2" t="s">
        <v>3</v>
      </c>
      <c r="HP263" s="2" t="s">
        <v>3</v>
      </c>
      <c r="HQ263" s="2" t="s">
        <v>3</v>
      </c>
      <c r="HR263" s="2"/>
      <c r="HS263" s="2"/>
      <c r="HT263" s="2"/>
      <c r="HU263" s="2"/>
      <c r="HV263" s="2"/>
      <c r="HW263" s="2"/>
      <c r="HX263" s="2"/>
      <c r="HY263" s="2"/>
      <c r="HZ263" s="2"/>
      <c r="IA263" s="2"/>
      <c r="IB263" s="2"/>
      <c r="IC263" s="2"/>
      <c r="ID263" s="2"/>
      <c r="IE263" s="2"/>
      <c r="IF263" s="2"/>
      <c r="IG263" s="2"/>
      <c r="IH263" s="2"/>
      <c r="II263" s="2"/>
      <c r="IJ263" s="2"/>
      <c r="IK263" s="2">
        <v>0</v>
      </c>
      <c r="IL263" s="2"/>
      <c r="IM263" s="2"/>
      <c r="IN263" s="2"/>
      <c r="IO263" s="2"/>
      <c r="IP263" s="2"/>
      <c r="IQ263" s="2"/>
      <c r="IR263" s="2"/>
      <c r="IS263" s="2"/>
      <c r="IT263" s="2"/>
      <c r="IU263" s="2"/>
    </row>
    <row r="264" spans="1:255" x14ac:dyDescent="0.2">
      <c r="A264">
        <v>18</v>
      </c>
      <c r="B264">
        <v>1</v>
      </c>
      <c r="C264">
        <v>163</v>
      </c>
      <c r="E264" t="s">
        <v>329</v>
      </c>
      <c r="F264" t="s">
        <v>330</v>
      </c>
      <c r="G264" t="s">
        <v>331</v>
      </c>
      <c r="H264" t="s">
        <v>327</v>
      </c>
      <c r="I264">
        <f>I260*J264</f>
        <v>2.3261799999999999</v>
      </c>
      <c r="J264">
        <v>2.8612300123001231</v>
      </c>
      <c r="K264">
        <v>2.8612299999999999</v>
      </c>
      <c r="O264">
        <f t="shared" si="192"/>
        <v>333.02</v>
      </c>
      <c r="P264">
        <f t="shared" si="193"/>
        <v>333.02</v>
      </c>
      <c r="Q264">
        <f t="shared" si="223"/>
        <v>0</v>
      </c>
      <c r="R264">
        <f t="shared" si="194"/>
        <v>0</v>
      </c>
      <c r="S264">
        <f t="shared" si="195"/>
        <v>0</v>
      </c>
      <c r="T264">
        <f t="shared" si="196"/>
        <v>0</v>
      </c>
      <c r="U264">
        <f t="shared" si="197"/>
        <v>0</v>
      </c>
      <c r="V264">
        <f t="shared" si="198"/>
        <v>0</v>
      </c>
      <c r="W264">
        <f t="shared" si="199"/>
        <v>0</v>
      </c>
      <c r="X264">
        <f t="shared" si="200"/>
        <v>0</v>
      </c>
      <c r="Y264">
        <f t="shared" si="201"/>
        <v>0</v>
      </c>
      <c r="AA264">
        <v>50990268</v>
      </c>
      <c r="AB264">
        <f t="shared" si="202"/>
        <v>20.190000000000001</v>
      </c>
      <c r="AC264">
        <f t="shared" si="203"/>
        <v>20.190000000000001</v>
      </c>
      <c r="AD264">
        <f t="shared" si="224"/>
        <v>0</v>
      </c>
      <c r="AE264">
        <f t="shared" si="225"/>
        <v>0</v>
      </c>
      <c r="AF264">
        <f t="shared" si="226"/>
        <v>0</v>
      </c>
      <c r="AG264">
        <f t="shared" si="204"/>
        <v>0</v>
      </c>
      <c r="AH264">
        <f t="shared" si="227"/>
        <v>0</v>
      </c>
      <c r="AI264">
        <f t="shared" si="228"/>
        <v>0</v>
      </c>
      <c r="AJ264">
        <f t="shared" si="205"/>
        <v>0</v>
      </c>
      <c r="AK264">
        <v>20.190000000000001</v>
      </c>
      <c r="AL264">
        <v>20.190000000000001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1</v>
      </c>
      <c r="AW264">
        <v>1</v>
      </c>
      <c r="AZ264">
        <v>1</v>
      </c>
      <c r="BA264">
        <v>1</v>
      </c>
      <c r="BB264">
        <v>1</v>
      </c>
      <c r="BC264">
        <v>7.09</v>
      </c>
      <c r="BD264" t="s">
        <v>3</v>
      </c>
      <c r="BE264" t="s">
        <v>3</v>
      </c>
      <c r="BF264" t="s">
        <v>3</v>
      </c>
      <c r="BG264" t="s">
        <v>3</v>
      </c>
      <c r="BH264">
        <v>3</v>
      </c>
      <c r="BI264">
        <v>1</v>
      </c>
      <c r="BJ264" t="s">
        <v>332</v>
      </c>
      <c r="BM264">
        <v>117</v>
      </c>
      <c r="BN264">
        <v>0</v>
      </c>
      <c r="BO264" t="s">
        <v>330</v>
      </c>
      <c r="BP264">
        <v>1</v>
      </c>
      <c r="BQ264">
        <v>30</v>
      </c>
      <c r="BR264">
        <v>0</v>
      </c>
      <c r="BS264">
        <v>1</v>
      </c>
      <c r="BT264">
        <v>1</v>
      </c>
      <c r="BU264">
        <v>1</v>
      </c>
      <c r="BV264">
        <v>1</v>
      </c>
      <c r="BW264">
        <v>1</v>
      </c>
      <c r="BX264">
        <v>1</v>
      </c>
      <c r="BY264" t="s">
        <v>3</v>
      </c>
      <c r="BZ264">
        <v>0</v>
      </c>
      <c r="CA264">
        <v>0</v>
      </c>
      <c r="CB264" t="s">
        <v>3</v>
      </c>
      <c r="CE264">
        <v>30</v>
      </c>
      <c r="CF264">
        <v>0</v>
      </c>
      <c r="CG264">
        <v>0</v>
      </c>
      <c r="CM264">
        <v>0</v>
      </c>
      <c r="CN264" t="s">
        <v>3</v>
      </c>
      <c r="CO264">
        <v>0</v>
      </c>
      <c r="CP264">
        <f t="shared" si="206"/>
        <v>333.02</v>
      </c>
      <c r="CQ264">
        <f t="shared" si="207"/>
        <v>143.15</v>
      </c>
      <c r="CR264">
        <f t="shared" si="229"/>
        <v>0</v>
      </c>
      <c r="CS264">
        <f t="shared" si="208"/>
        <v>0</v>
      </c>
      <c r="CT264">
        <f t="shared" si="209"/>
        <v>0</v>
      </c>
      <c r="CU264">
        <f t="shared" si="210"/>
        <v>0</v>
      </c>
      <c r="CV264">
        <f t="shared" si="211"/>
        <v>0</v>
      </c>
      <c r="CW264">
        <f t="shared" si="212"/>
        <v>0</v>
      </c>
      <c r="CX264">
        <f t="shared" si="213"/>
        <v>0</v>
      </c>
      <c r="CY264">
        <f>S264*(BZ264/100)</f>
        <v>0</v>
      </c>
      <c r="CZ264">
        <f>S264*(CA264/100)</f>
        <v>0</v>
      </c>
      <c r="DC264" t="s">
        <v>3</v>
      </c>
      <c r="DD264" t="s">
        <v>3</v>
      </c>
      <c r="DE264" t="s">
        <v>3</v>
      </c>
      <c r="DF264" t="s">
        <v>3</v>
      </c>
      <c r="DG264" t="s">
        <v>3</v>
      </c>
      <c r="DH264" t="s">
        <v>3</v>
      </c>
      <c r="DI264" t="s">
        <v>3</v>
      </c>
      <c r="DJ264" t="s">
        <v>3</v>
      </c>
      <c r="DK264" t="s">
        <v>3</v>
      </c>
      <c r="DL264" t="s">
        <v>3</v>
      </c>
      <c r="DM264" t="s">
        <v>3</v>
      </c>
      <c r="DN264">
        <v>120</v>
      </c>
      <c r="DO264">
        <v>84</v>
      </c>
      <c r="DP264">
        <v>1</v>
      </c>
      <c r="DQ264">
        <v>1</v>
      </c>
      <c r="DU264">
        <v>1009</v>
      </c>
      <c r="DV264" t="s">
        <v>327</v>
      </c>
      <c r="DW264" t="s">
        <v>327</v>
      </c>
      <c r="DX264">
        <v>1</v>
      </c>
      <c r="DZ264" t="s">
        <v>3</v>
      </c>
      <c r="EA264" t="s">
        <v>3</v>
      </c>
      <c r="EB264" t="s">
        <v>3</v>
      </c>
      <c r="EC264" t="s">
        <v>3</v>
      </c>
      <c r="EE264">
        <v>49573432</v>
      </c>
      <c r="EF264">
        <v>30</v>
      </c>
      <c r="EG264" t="s">
        <v>129</v>
      </c>
      <c r="EH264">
        <v>0</v>
      </c>
      <c r="EI264" t="s">
        <v>3</v>
      </c>
      <c r="EJ264">
        <v>1</v>
      </c>
      <c r="EK264">
        <v>117</v>
      </c>
      <c r="EL264" t="s">
        <v>322</v>
      </c>
      <c r="EM264" t="s">
        <v>323</v>
      </c>
      <c r="EO264" t="s">
        <v>3</v>
      </c>
      <c r="EQ264">
        <v>0</v>
      </c>
      <c r="ER264">
        <v>20.190000000000001</v>
      </c>
      <c r="ES264">
        <v>20.190000000000001</v>
      </c>
      <c r="ET264">
        <v>0</v>
      </c>
      <c r="EU264">
        <v>0</v>
      </c>
      <c r="EV264">
        <v>0</v>
      </c>
      <c r="EW264">
        <v>0</v>
      </c>
      <c r="EX264">
        <v>0</v>
      </c>
      <c r="FQ264">
        <v>0</v>
      </c>
      <c r="FR264">
        <f t="shared" si="214"/>
        <v>0</v>
      </c>
      <c r="FS264">
        <v>0</v>
      </c>
      <c r="FX264">
        <v>120</v>
      </c>
      <c r="FY264">
        <v>84</v>
      </c>
      <c r="GA264" t="s">
        <v>3</v>
      </c>
      <c r="GD264">
        <v>0</v>
      </c>
      <c r="GF264">
        <v>320203794</v>
      </c>
      <c r="GG264">
        <v>2</v>
      </c>
      <c r="GH264">
        <v>1</v>
      </c>
      <c r="GI264">
        <v>2</v>
      </c>
      <c r="GJ264">
        <v>0</v>
      </c>
      <c r="GK264">
        <f>ROUND(R264*(S12)/100,2)</f>
        <v>0</v>
      </c>
      <c r="GL264">
        <f t="shared" si="215"/>
        <v>0</v>
      </c>
      <c r="GM264">
        <f t="shared" si="216"/>
        <v>333.02</v>
      </c>
      <c r="GN264">
        <f t="shared" si="217"/>
        <v>333.02</v>
      </c>
      <c r="GO264">
        <f t="shared" si="218"/>
        <v>0</v>
      </c>
      <c r="GP264">
        <f t="shared" si="219"/>
        <v>0</v>
      </c>
      <c r="GR264">
        <v>0</v>
      </c>
      <c r="GS264">
        <v>3</v>
      </c>
      <c r="GT264">
        <v>0</v>
      </c>
      <c r="GU264" t="s">
        <v>3</v>
      </c>
      <c r="GV264">
        <f t="shared" si="220"/>
        <v>0</v>
      </c>
      <c r="GW264">
        <v>1</v>
      </c>
      <c r="GX264">
        <f t="shared" si="221"/>
        <v>0</v>
      </c>
      <c r="HA264">
        <v>0</v>
      </c>
      <c r="HB264">
        <v>0</v>
      </c>
      <c r="HC264">
        <f t="shared" si="222"/>
        <v>0</v>
      </c>
      <c r="HE264" t="s">
        <v>3</v>
      </c>
      <c r="HF264" t="s">
        <v>3</v>
      </c>
      <c r="HM264" t="s">
        <v>3</v>
      </c>
      <c r="HN264" t="s">
        <v>3</v>
      </c>
      <c r="HO264" t="s">
        <v>3</v>
      </c>
      <c r="HP264" t="s">
        <v>3</v>
      </c>
      <c r="HQ264" t="s">
        <v>3</v>
      </c>
      <c r="IK264">
        <v>0</v>
      </c>
    </row>
    <row r="266" spans="1:255" x14ac:dyDescent="0.2">
      <c r="A266" s="3">
        <v>51</v>
      </c>
      <c r="B266" s="3">
        <f>B221</f>
        <v>1</v>
      </c>
      <c r="C266" s="3">
        <f>A221</f>
        <v>5</v>
      </c>
      <c r="D266" s="3">
        <f>ROW(A221)</f>
        <v>221</v>
      </c>
      <c r="E266" s="3"/>
      <c r="F266" s="3" t="str">
        <f>IF(F221&lt;&gt;"",F221,"")</f>
        <v>Новый подраздел</v>
      </c>
      <c r="G266" s="3" t="str">
        <f>IF(G221&lt;&gt;"",G221,"")</f>
        <v>Металлоконструкции, каркас, лестница</v>
      </c>
      <c r="H266" s="3">
        <v>0</v>
      </c>
      <c r="I266" s="3"/>
      <c r="J266" s="3"/>
      <c r="K266" s="3"/>
      <c r="L266" s="3"/>
      <c r="M266" s="3"/>
      <c r="N266" s="3"/>
      <c r="O266" s="3">
        <f t="shared" ref="O266:T266" si="230">ROUND(AB266,2)</f>
        <v>39349.339999999997</v>
      </c>
      <c r="P266" s="3">
        <f t="shared" si="230"/>
        <v>31097.84</v>
      </c>
      <c r="Q266" s="3">
        <f t="shared" si="230"/>
        <v>3303.92</v>
      </c>
      <c r="R266" s="3">
        <f t="shared" si="230"/>
        <v>275.08</v>
      </c>
      <c r="S266" s="3">
        <f t="shared" si="230"/>
        <v>4947.58</v>
      </c>
      <c r="T266" s="3">
        <f t="shared" si="230"/>
        <v>0</v>
      </c>
      <c r="U266" s="3">
        <f>AH266</f>
        <v>379.04394000000002</v>
      </c>
      <c r="V266" s="3">
        <f>AI266</f>
        <v>0</v>
      </c>
      <c r="W266" s="3">
        <f>ROUND(AJ266,2)</f>
        <v>0</v>
      </c>
      <c r="X266" s="3">
        <f>ROUND(AK266,2)</f>
        <v>4467.9399999999996</v>
      </c>
      <c r="Y266" s="3">
        <f>ROUND(AL266,2)</f>
        <v>5090.88</v>
      </c>
      <c r="Z266" s="3"/>
      <c r="AA266" s="3"/>
      <c r="AB266" s="3">
        <f>ROUND(SUMIF(AA225:AA264,"=50990267",O225:O264),2)</f>
        <v>39349.339999999997</v>
      </c>
      <c r="AC266" s="3">
        <f>ROUND(SUMIF(AA225:AA264,"=50990267",P225:P264),2)</f>
        <v>31097.84</v>
      </c>
      <c r="AD266" s="3">
        <f>ROUND(SUMIF(AA225:AA264,"=50990267",Q225:Q264),2)</f>
        <v>3303.92</v>
      </c>
      <c r="AE266" s="3">
        <f>ROUND(SUMIF(AA225:AA264,"=50990267",R225:R264),2)</f>
        <v>275.08</v>
      </c>
      <c r="AF266" s="3">
        <f>ROUND(SUMIF(AA225:AA264,"=50990267",S225:S264),2)</f>
        <v>4947.58</v>
      </c>
      <c r="AG266" s="3">
        <f>ROUND(SUMIF(AA225:AA264,"=50990267",T225:T264),2)</f>
        <v>0</v>
      </c>
      <c r="AH266" s="3">
        <f>SUMIF(AA225:AA264,"=50990267",U225:U264)</f>
        <v>379.04394000000002</v>
      </c>
      <c r="AI266" s="3">
        <f>SUMIF(AA225:AA264,"=50990267",V225:V264)</f>
        <v>0</v>
      </c>
      <c r="AJ266" s="3">
        <f>ROUND(SUMIF(AA225:AA264,"=50990267",W225:W264),2)</f>
        <v>0</v>
      </c>
      <c r="AK266" s="3">
        <f>ROUND(SUMIF(AA225:AA264,"=50990267",X225:X264),2)</f>
        <v>4467.9399999999996</v>
      </c>
      <c r="AL266" s="3">
        <f>ROUND(SUMIF(AA225:AA264,"=50990267",Y225:Y264),2)</f>
        <v>5090.88</v>
      </c>
      <c r="AM266" s="3"/>
      <c r="AN266" s="3"/>
      <c r="AO266" s="3">
        <f t="shared" ref="AO266:BD266" si="231">ROUND(BX266,2)</f>
        <v>0</v>
      </c>
      <c r="AP266" s="3">
        <f t="shared" si="231"/>
        <v>0</v>
      </c>
      <c r="AQ266" s="3">
        <f t="shared" si="231"/>
        <v>0</v>
      </c>
      <c r="AR266" s="3">
        <f t="shared" si="231"/>
        <v>49389.55</v>
      </c>
      <c r="AS266" s="3">
        <f t="shared" si="231"/>
        <v>49389.55</v>
      </c>
      <c r="AT266" s="3">
        <f t="shared" si="231"/>
        <v>0</v>
      </c>
      <c r="AU266" s="3">
        <f t="shared" si="231"/>
        <v>0</v>
      </c>
      <c r="AV266" s="3">
        <f t="shared" si="231"/>
        <v>31097.84</v>
      </c>
      <c r="AW266" s="3">
        <f t="shared" si="231"/>
        <v>31097.84</v>
      </c>
      <c r="AX266" s="3">
        <f t="shared" si="231"/>
        <v>0</v>
      </c>
      <c r="AY266" s="3">
        <f t="shared" si="231"/>
        <v>31097.84</v>
      </c>
      <c r="AZ266" s="3">
        <f t="shared" si="231"/>
        <v>0</v>
      </c>
      <c r="BA266" s="3">
        <f t="shared" si="231"/>
        <v>0</v>
      </c>
      <c r="BB266" s="3">
        <f t="shared" si="231"/>
        <v>0</v>
      </c>
      <c r="BC266" s="3">
        <f t="shared" si="231"/>
        <v>0</v>
      </c>
      <c r="BD266" s="3">
        <f t="shared" si="231"/>
        <v>0</v>
      </c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>
        <f>ROUND(SUMIF(AA225:AA264,"=50990267",FQ225:FQ264),2)</f>
        <v>0</v>
      </c>
      <c r="BY266" s="3">
        <f>ROUND(SUMIF(AA225:AA264,"=50990267",FR225:FR264),2)</f>
        <v>0</v>
      </c>
      <c r="BZ266" s="3">
        <f>ROUND(SUMIF(AA225:AA264,"=50990267",GL225:GL264),2)</f>
        <v>0</v>
      </c>
      <c r="CA266" s="3">
        <f>ROUND(SUMIF(AA225:AA264,"=50990267",GM225:GM264),2)</f>
        <v>49389.55</v>
      </c>
      <c r="CB266" s="3">
        <f>ROUND(SUMIF(AA225:AA264,"=50990267",GN225:GN264),2)</f>
        <v>49389.55</v>
      </c>
      <c r="CC266" s="3">
        <f>ROUND(SUMIF(AA225:AA264,"=50990267",GO225:GO264),2)</f>
        <v>0</v>
      </c>
      <c r="CD266" s="3">
        <f>ROUND(SUMIF(AA225:AA264,"=50990267",GP225:GP264),2)</f>
        <v>0</v>
      </c>
      <c r="CE266" s="3">
        <f>AC266-BX266</f>
        <v>31097.84</v>
      </c>
      <c r="CF266" s="3">
        <f>AC266-BY266</f>
        <v>31097.84</v>
      </c>
      <c r="CG266" s="3">
        <f>BX266-BZ266</f>
        <v>0</v>
      </c>
      <c r="CH266" s="3">
        <f>AC266-BX266-BY266+BZ266</f>
        <v>31097.84</v>
      </c>
      <c r="CI266" s="3">
        <f>BY266-BZ266</f>
        <v>0</v>
      </c>
      <c r="CJ266" s="3">
        <f>ROUND(SUMIF(AA225:AA264,"=50990267",GX225:GX264),2)</f>
        <v>0</v>
      </c>
      <c r="CK266" s="3">
        <f>ROUND(SUMIF(AA225:AA264,"=50990267",GY225:GY264),2)</f>
        <v>0</v>
      </c>
      <c r="CL266" s="3">
        <f>ROUND(SUMIF(AA225:AA264,"=50990267",GZ225:GZ264),2)</f>
        <v>0</v>
      </c>
      <c r="CM266" s="3">
        <f>ROUND(SUMIF(AA225:AA264,"=50990267",HD225:HD264),2)</f>
        <v>0</v>
      </c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4">
        <f t="shared" ref="DG266:DL266" si="232">ROUND(DT266,2)</f>
        <v>390761.01</v>
      </c>
      <c r="DH266" s="4">
        <f t="shared" si="232"/>
        <v>184399.94</v>
      </c>
      <c r="DI266" s="4">
        <f t="shared" si="232"/>
        <v>37698.07</v>
      </c>
      <c r="DJ266" s="4">
        <f t="shared" si="232"/>
        <v>9377.48</v>
      </c>
      <c r="DK266" s="4">
        <f t="shared" si="232"/>
        <v>168663</v>
      </c>
      <c r="DL266" s="4">
        <f t="shared" si="232"/>
        <v>0</v>
      </c>
      <c r="DM266" s="4">
        <f>DZ266</f>
        <v>379.04394000000002</v>
      </c>
      <c r="DN266" s="4">
        <f>EA266</f>
        <v>0</v>
      </c>
      <c r="DO266" s="4">
        <f>ROUND(EB266,2)</f>
        <v>0</v>
      </c>
      <c r="DP266" s="4">
        <f>ROUND(EC266,2)</f>
        <v>124478.41</v>
      </c>
      <c r="DQ266" s="4">
        <f>ROUND(ED266,2)</f>
        <v>84497.61</v>
      </c>
      <c r="DR266" s="4"/>
      <c r="DS266" s="4"/>
      <c r="DT266" s="4">
        <f>ROUND(SUMIF(AA225:AA264,"=50990268",O225:O264),2)</f>
        <v>390761.01</v>
      </c>
      <c r="DU266" s="4">
        <f>ROUND(SUMIF(AA225:AA264,"=50990268",P225:P264),2)</f>
        <v>184399.94</v>
      </c>
      <c r="DV266" s="4">
        <f>ROUND(SUMIF(AA225:AA264,"=50990268",Q225:Q264),2)</f>
        <v>37698.07</v>
      </c>
      <c r="DW266" s="4">
        <f>ROUND(SUMIF(AA225:AA264,"=50990268",R225:R264),2)</f>
        <v>9377.48</v>
      </c>
      <c r="DX266" s="4">
        <f>ROUND(SUMIF(AA225:AA264,"=50990268",S225:S264),2)</f>
        <v>168663</v>
      </c>
      <c r="DY266" s="4">
        <f>ROUND(SUMIF(AA225:AA264,"=50990268",T225:T264),2)</f>
        <v>0</v>
      </c>
      <c r="DZ266" s="4">
        <f>SUMIF(AA225:AA264,"=50990268",U225:U264)</f>
        <v>379.04394000000002</v>
      </c>
      <c r="EA266" s="4">
        <f>SUMIF(AA225:AA264,"=50990268",V225:V264)</f>
        <v>0</v>
      </c>
      <c r="EB266" s="4">
        <f>ROUND(SUMIF(AA225:AA264,"=50990268",W225:W264),2)</f>
        <v>0</v>
      </c>
      <c r="EC266" s="4">
        <f>ROUND(SUMIF(AA225:AA264,"=50990268",X225:X264),2)</f>
        <v>124478.41</v>
      </c>
      <c r="ED266" s="4">
        <f>ROUND(SUMIF(AA225:AA264,"=50990268",Y225:Y264),2)</f>
        <v>84497.61</v>
      </c>
      <c r="EE266" s="4"/>
      <c r="EF266" s="4"/>
      <c r="EG266" s="4">
        <f t="shared" ref="EG266:EV266" si="233">ROUND(FP266,2)</f>
        <v>0</v>
      </c>
      <c r="EH266" s="4">
        <f t="shared" si="233"/>
        <v>0</v>
      </c>
      <c r="EI266" s="4">
        <f t="shared" si="233"/>
        <v>0</v>
      </c>
      <c r="EJ266" s="4">
        <f t="shared" si="233"/>
        <v>614741</v>
      </c>
      <c r="EK266" s="4">
        <f t="shared" si="233"/>
        <v>614741</v>
      </c>
      <c r="EL266" s="4">
        <f t="shared" si="233"/>
        <v>0</v>
      </c>
      <c r="EM266" s="4">
        <f t="shared" si="233"/>
        <v>0</v>
      </c>
      <c r="EN266" s="4">
        <f t="shared" si="233"/>
        <v>184399.94</v>
      </c>
      <c r="EO266" s="4">
        <f t="shared" si="233"/>
        <v>184399.94</v>
      </c>
      <c r="EP266" s="4">
        <f t="shared" si="233"/>
        <v>0</v>
      </c>
      <c r="EQ266" s="4">
        <f t="shared" si="233"/>
        <v>184399.94</v>
      </c>
      <c r="ER266" s="4">
        <f t="shared" si="233"/>
        <v>0</v>
      </c>
      <c r="ES266" s="4">
        <f t="shared" si="233"/>
        <v>0</v>
      </c>
      <c r="ET266" s="4">
        <f t="shared" si="233"/>
        <v>0</v>
      </c>
      <c r="EU266" s="4">
        <f t="shared" si="233"/>
        <v>0</v>
      </c>
      <c r="EV266" s="4">
        <f t="shared" si="233"/>
        <v>0</v>
      </c>
      <c r="EW266" s="4"/>
      <c r="EX266" s="4"/>
      <c r="EY266" s="4"/>
      <c r="EZ266" s="4"/>
      <c r="FA266" s="4"/>
      <c r="FB266" s="4"/>
      <c r="FC266" s="4"/>
      <c r="FD266" s="4"/>
      <c r="FE266" s="4"/>
      <c r="FF266" s="4"/>
      <c r="FG266" s="4"/>
      <c r="FH266" s="4"/>
      <c r="FI266" s="4"/>
      <c r="FJ266" s="4"/>
      <c r="FK266" s="4"/>
      <c r="FL266" s="4"/>
      <c r="FM266" s="4"/>
      <c r="FN266" s="4"/>
      <c r="FO266" s="4"/>
      <c r="FP266" s="4">
        <f>ROUND(SUMIF(AA225:AA264,"=50990268",FQ225:FQ264),2)</f>
        <v>0</v>
      </c>
      <c r="FQ266" s="4">
        <f>ROUND(SUMIF(AA225:AA264,"=50990268",FR225:FR264),2)</f>
        <v>0</v>
      </c>
      <c r="FR266" s="4">
        <f>ROUND(SUMIF(AA225:AA264,"=50990268",GL225:GL264),2)</f>
        <v>0</v>
      </c>
      <c r="FS266" s="4">
        <f>ROUND(SUMIF(AA225:AA264,"=50990268",GM225:GM264),2)</f>
        <v>614741</v>
      </c>
      <c r="FT266" s="4">
        <f>ROUND(SUMIF(AA225:AA264,"=50990268",GN225:GN264),2)</f>
        <v>614741</v>
      </c>
      <c r="FU266" s="4">
        <f>ROUND(SUMIF(AA225:AA264,"=50990268",GO225:GO264),2)</f>
        <v>0</v>
      </c>
      <c r="FV266" s="4">
        <f>ROUND(SUMIF(AA225:AA264,"=50990268",GP225:GP264),2)</f>
        <v>0</v>
      </c>
      <c r="FW266" s="4">
        <f>DU266-FP266</f>
        <v>184399.94</v>
      </c>
      <c r="FX266" s="4">
        <f>DU266-FQ266</f>
        <v>184399.94</v>
      </c>
      <c r="FY266" s="4">
        <f>FP266-FR266</f>
        <v>0</v>
      </c>
      <c r="FZ266" s="4">
        <f>DU266-FP266-FQ266+FR266</f>
        <v>184399.94</v>
      </c>
      <c r="GA266" s="4">
        <f>FQ266-FR266</f>
        <v>0</v>
      </c>
      <c r="GB266" s="4">
        <f>ROUND(SUMIF(AA225:AA264,"=50990268",GX225:GX264),2)</f>
        <v>0</v>
      </c>
      <c r="GC266" s="4">
        <f>ROUND(SUMIF(AA225:AA264,"=50990268",GY225:GY264),2)</f>
        <v>0</v>
      </c>
      <c r="GD266" s="4">
        <f>ROUND(SUMIF(AA225:AA264,"=50990268",GZ225:GZ264),2)</f>
        <v>0</v>
      </c>
      <c r="GE266" s="4">
        <f>ROUND(SUMIF(AA225:AA264,"=50990268",HD225:HD264),2)</f>
        <v>0</v>
      </c>
      <c r="GF266" s="4"/>
      <c r="GG266" s="4"/>
      <c r="GH266" s="4"/>
      <c r="GI266" s="4"/>
      <c r="GJ266" s="4"/>
      <c r="GK266" s="4"/>
      <c r="GL266" s="4"/>
      <c r="GM266" s="4"/>
      <c r="GN266" s="4"/>
      <c r="GO266" s="4"/>
      <c r="GP266" s="4"/>
      <c r="GQ266" s="4"/>
      <c r="GR266" s="4"/>
      <c r="GS266" s="4"/>
      <c r="GT266" s="4"/>
      <c r="GU266" s="4"/>
      <c r="GV266" s="4"/>
      <c r="GW266" s="4"/>
      <c r="GX266" s="4">
        <v>0</v>
      </c>
    </row>
    <row r="268" spans="1:255" x14ac:dyDescent="0.2">
      <c r="A268" s="5">
        <v>50</v>
      </c>
      <c r="B268" s="5">
        <v>0</v>
      </c>
      <c r="C268" s="5">
        <v>0</v>
      </c>
      <c r="D268" s="5">
        <v>1</v>
      </c>
      <c r="E268" s="5">
        <v>201</v>
      </c>
      <c r="F268" s="5">
        <f>ROUND(Source!O266,O268)</f>
        <v>39349.339999999997</v>
      </c>
      <c r="G268" s="5" t="s">
        <v>68</v>
      </c>
      <c r="H268" s="5" t="s">
        <v>69</v>
      </c>
      <c r="I268" s="5"/>
      <c r="J268" s="5"/>
      <c r="K268" s="5">
        <v>201</v>
      </c>
      <c r="L268" s="5">
        <v>1</v>
      </c>
      <c r="M268" s="5">
        <v>3</v>
      </c>
      <c r="N268" s="5" t="s">
        <v>3</v>
      </c>
      <c r="O268" s="5">
        <v>2</v>
      </c>
      <c r="P268" s="5">
        <f>ROUND(Source!DG266,O268)</f>
        <v>390761.01</v>
      </c>
      <c r="Q268" s="5"/>
      <c r="R268" s="5"/>
      <c r="S268" s="5"/>
      <c r="T268" s="5"/>
      <c r="U268" s="5"/>
      <c r="V268" s="5"/>
      <c r="W268" s="5">
        <v>39349.339999999997</v>
      </c>
      <c r="X268" s="5">
        <v>1</v>
      </c>
      <c r="Y268" s="5">
        <v>39349.339999999997</v>
      </c>
      <c r="Z268" s="5">
        <v>390761.01</v>
      </c>
      <c r="AA268" s="5">
        <v>1</v>
      </c>
      <c r="AB268" s="5">
        <v>390761.01</v>
      </c>
    </row>
    <row r="269" spans="1:255" x14ac:dyDescent="0.2">
      <c r="A269" s="5">
        <v>50</v>
      </c>
      <c r="B269" s="5">
        <v>0</v>
      </c>
      <c r="C269" s="5">
        <v>0</v>
      </c>
      <c r="D269" s="5">
        <v>1</v>
      </c>
      <c r="E269" s="5">
        <v>202</v>
      </c>
      <c r="F269" s="5">
        <f>ROUND(Source!P266,O269)</f>
        <v>31097.84</v>
      </c>
      <c r="G269" s="5" t="s">
        <v>70</v>
      </c>
      <c r="H269" s="5" t="s">
        <v>71</v>
      </c>
      <c r="I269" s="5"/>
      <c r="J269" s="5"/>
      <c r="K269" s="5">
        <v>202</v>
      </c>
      <c r="L269" s="5">
        <v>2</v>
      </c>
      <c r="M269" s="5">
        <v>3</v>
      </c>
      <c r="N269" s="5" t="s">
        <v>3</v>
      </c>
      <c r="O269" s="5">
        <v>2</v>
      </c>
      <c r="P269" s="5">
        <f>ROUND(Source!DH266,O269)</f>
        <v>184399.94</v>
      </c>
      <c r="Q269" s="5"/>
      <c r="R269" s="5"/>
      <c r="S269" s="5"/>
      <c r="T269" s="5"/>
      <c r="U269" s="5"/>
      <c r="V269" s="5"/>
      <c r="W269" s="5">
        <v>31097.84</v>
      </c>
      <c r="X269" s="5">
        <v>1</v>
      </c>
      <c r="Y269" s="5">
        <v>31097.84</v>
      </c>
      <c r="Z269" s="5">
        <v>184399.94</v>
      </c>
      <c r="AA269" s="5">
        <v>1</v>
      </c>
      <c r="AB269" s="5">
        <v>184399.94</v>
      </c>
    </row>
    <row r="270" spans="1:255" x14ac:dyDescent="0.2">
      <c r="A270" s="5">
        <v>50</v>
      </c>
      <c r="B270" s="5">
        <v>0</v>
      </c>
      <c r="C270" s="5">
        <v>0</v>
      </c>
      <c r="D270" s="5">
        <v>1</v>
      </c>
      <c r="E270" s="5">
        <v>222</v>
      </c>
      <c r="F270" s="5">
        <f>ROUND(Source!AO266,O270)</f>
        <v>0</v>
      </c>
      <c r="G270" s="5" t="s">
        <v>72</v>
      </c>
      <c r="H270" s="5" t="s">
        <v>73</v>
      </c>
      <c r="I270" s="5"/>
      <c r="J270" s="5"/>
      <c r="K270" s="5">
        <v>222</v>
      </c>
      <c r="L270" s="5">
        <v>3</v>
      </c>
      <c r="M270" s="5">
        <v>3</v>
      </c>
      <c r="N270" s="5" t="s">
        <v>3</v>
      </c>
      <c r="O270" s="5">
        <v>2</v>
      </c>
      <c r="P270" s="5">
        <f>ROUND(Source!EG266,O270)</f>
        <v>0</v>
      </c>
      <c r="Q270" s="5"/>
      <c r="R270" s="5"/>
      <c r="S270" s="5"/>
      <c r="T270" s="5"/>
      <c r="U270" s="5"/>
      <c r="V270" s="5"/>
      <c r="W270" s="5">
        <v>0</v>
      </c>
      <c r="X270" s="5">
        <v>1</v>
      </c>
      <c r="Y270" s="5">
        <v>0</v>
      </c>
      <c r="Z270" s="5">
        <v>0</v>
      </c>
      <c r="AA270" s="5">
        <v>1</v>
      </c>
      <c r="AB270" s="5">
        <v>0</v>
      </c>
    </row>
    <row r="271" spans="1:255" x14ac:dyDescent="0.2">
      <c r="A271" s="5">
        <v>50</v>
      </c>
      <c r="B271" s="5">
        <v>0</v>
      </c>
      <c r="C271" s="5">
        <v>0</v>
      </c>
      <c r="D271" s="5">
        <v>1</v>
      </c>
      <c r="E271" s="5">
        <v>225</v>
      </c>
      <c r="F271" s="5">
        <f>ROUND(Source!AV266,O271)</f>
        <v>31097.84</v>
      </c>
      <c r="G271" s="5" t="s">
        <v>74</v>
      </c>
      <c r="H271" s="5" t="s">
        <v>75</v>
      </c>
      <c r="I271" s="5"/>
      <c r="J271" s="5"/>
      <c r="K271" s="5">
        <v>225</v>
      </c>
      <c r="L271" s="5">
        <v>4</v>
      </c>
      <c r="M271" s="5">
        <v>3</v>
      </c>
      <c r="N271" s="5" t="s">
        <v>3</v>
      </c>
      <c r="O271" s="5">
        <v>2</v>
      </c>
      <c r="P271" s="5">
        <f>ROUND(Source!EN266,O271)</f>
        <v>184399.94</v>
      </c>
      <c r="Q271" s="5"/>
      <c r="R271" s="5"/>
      <c r="S271" s="5"/>
      <c r="T271" s="5"/>
      <c r="U271" s="5"/>
      <c r="V271" s="5"/>
      <c r="W271" s="5">
        <v>31097.84</v>
      </c>
      <c r="X271" s="5">
        <v>1</v>
      </c>
      <c r="Y271" s="5">
        <v>31097.84</v>
      </c>
      <c r="Z271" s="5">
        <v>184399.94</v>
      </c>
      <c r="AA271" s="5">
        <v>1</v>
      </c>
      <c r="AB271" s="5">
        <v>184399.94</v>
      </c>
    </row>
    <row r="272" spans="1:255" x14ac:dyDescent="0.2">
      <c r="A272" s="5">
        <v>50</v>
      </c>
      <c r="B272" s="5">
        <v>0</v>
      </c>
      <c r="C272" s="5">
        <v>0</v>
      </c>
      <c r="D272" s="5">
        <v>1</v>
      </c>
      <c r="E272" s="5">
        <v>226</v>
      </c>
      <c r="F272" s="5">
        <f>ROUND(Source!AW266,O272)</f>
        <v>31097.84</v>
      </c>
      <c r="G272" s="5" t="s">
        <v>76</v>
      </c>
      <c r="H272" s="5" t="s">
        <v>77</v>
      </c>
      <c r="I272" s="5"/>
      <c r="J272" s="5"/>
      <c r="K272" s="5">
        <v>226</v>
      </c>
      <c r="L272" s="5">
        <v>5</v>
      </c>
      <c r="M272" s="5">
        <v>3</v>
      </c>
      <c r="N272" s="5" t="s">
        <v>3</v>
      </c>
      <c r="O272" s="5">
        <v>2</v>
      </c>
      <c r="P272" s="5">
        <f>ROUND(Source!EO266,O272)</f>
        <v>184399.94</v>
      </c>
      <c r="Q272" s="5"/>
      <c r="R272" s="5"/>
      <c r="S272" s="5"/>
      <c r="T272" s="5"/>
      <c r="U272" s="5"/>
      <c r="V272" s="5"/>
      <c r="W272" s="5">
        <v>31097.84</v>
      </c>
      <c r="X272" s="5">
        <v>1</v>
      </c>
      <c r="Y272" s="5">
        <v>31097.84</v>
      </c>
      <c r="Z272" s="5">
        <v>184399.94</v>
      </c>
      <c r="AA272" s="5">
        <v>1</v>
      </c>
      <c r="AB272" s="5">
        <v>184399.94</v>
      </c>
    </row>
    <row r="273" spans="1:28" x14ac:dyDescent="0.2">
      <c r="A273" s="5">
        <v>50</v>
      </c>
      <c r="B273" s="5">
        <v>0</v>
      </c>
      <c r="C273" s="5">
        <v>0</v>
      </c>
      <c r="D273" s="5">
        <v>1</v>
      </c>
      <c r="E273" s="5">
        <v>227</v>
      </c>
      <c r="F273" s="5">
        <f>ROUND(Source!AX266,O273)</f>
        <v>0</v>
      </c>
      <c r="G273" s="5" t="s">
        <v>78</v>
      </c>
      <c r="H273" s="5" t="s">
        <v>79</v>
      </c>
      <c r="I273" s="5"/>
      <c r="J273" s="5"/>
      <c r="K273" s="5">
        <v>227</v>
      </c>
      <c r="L273" s="5">
        <v>6</v>
      </c>
      <c r="M273" s="5">
        <v>3</v>
      </c>
      <c r="N273" s="5" t="s">
        <v>3</v>
      </c>
      <c r="O273" s="5">
        <v>2</v>
      </c>
      <c r="P273" s="5">
        <f>ROUND(Source!EP266,O273)</f>
        <v>0</v>
      </c>
      <c r="Q273" s="5"/>
      <c r="R273" s="5"/>
      <c r="S273" s="5"/>
      <c r="T273" s="5"/>
      <c r="U273" s="5"/>
      <c r="V273" s="5"/>
      <c r="W273" s="5">
        <v>0</v>
      </c>
      <c r="X273" s="5">
        <v>1</v>
      </c>
      <c r="Y273" s="5">
        <v>0</v>
      </c>
      <c r="Z273" s="5">
        <v>0</v>
      </c>
      <c r="AA273" s="5">
        <v>1</v>
      </c>
      <c r="AB273" s="5">
        <v>0</v>
      </c>
    </row>
    <row r="274" spans="1:28" x14ac:dyDescent="0.2">
      <c r="A274" s="5">
        <v>50</v>
      </c>
      <c r="B274" s="5">
        <v>0</v>
      </c>
      <c r="C274" s="5">
        <v>0</v>
      </c>
      <c r="D274" s="5">
        <v>1</v>
      </c>
      <c r="E274" s="5">
        <v>228</v>
      </c>
      <c r="F274" s="5">
        <f>ROUND(Source!AY266,O274)</f>
        <v>31097.84</v>
      </c>
      <c r="G274" s="5" t="s">
        <v>80</v>
      </c>
      <c r="H274" s="5" t="s">
        <v>81</v>
      </c>
      <c r="I274" s="5"/>
      <c r="J274" s="5"/>
      <c r="K274" s="5">
        <v>228</v>
      </c>
      <c r="L274" s="5">
        <v>7</v>
      </c>
      <c r="M274" s="5">
        <v>3</v>
      </c>
      <c r="N274" s="5" t="s">
        <v>3</v>
      </c>
      <c r="O274" s="5">
        <v>2</v>
      </c>
      <c r="P274" s="5">
        <f>ROUND(Source!EQ266,O274)</f>
        <v>184399.94</v>
      </c>
      <c r="Q274" s="5"/>
      <c r="R274" s="5"/>
      <c r="S274" s="5"/>
      <c r="T274" s="5"/>
      <c r="U274" s="5"/>
      <c r="V274" s="5"/>
      <c r="W274" s="5">
        <v>31097.84</v>
      </c>
      <c r="X274" s="5">
        <v>1</v>
      </c>
      <c r="Y274" s="5">
        <v>31097.84</v>
      </c>
      <c r="Z274" s="5">
        <v>184399.94</v>
      </c>
      <c r="AA274" s="5">
        <v>1</v>
      </c>
      <c r="AB274" s="5">
        <v>184399.94</v>
      </c>
    </row>
    <row r="275" spans="1:28" x14ac:dyDescent="0.2">
      <c r="A275" s="5">
        <v>50</v>
      </c>
      <c r="B275" s="5">
        <v>0</v>
      </c>
      <c r="C275" s="5">
        <v>0</v>
      </c>
      <c r="D275" s="5">
        <v>1</v>
      </c>
      <c r="E275" s="5">
        <v>216</v>
      </c>
      <c r="F275" s="5">
        <f>ROUND(Source!AP266,O275)</f>
        <v>0</v>
      </c>
      <c r="G275" s="5" t="s">
        <v>82</v>
      </c>
      <c r="H275" s="5" t="s">
        <v>83</v>
      </c>
      <c r="I275" s="5"/>
      <c r="J275" s="5"/>
      <c r="K275" s="5">
        <v>216</v>
      </c>
      <c r="L275" s="5">
        <v>8</v>
      </c>
      <c r="M275" s="5">
        <v>3</v>
      </c>
      <c r="N275" s="5" t="s">
        <v>3</v>
      </c>
      <c r="O275" s="5">
        <v>2</v>
      </c>
      <c r="P275" s="5">
        <f>ROUND(Source!EH266,O275)</f>
        <v>0</v>
      </c>
      <c r="Q275" s="5"/>
      <c r="R275" s="5"/>
      <c r="S275" s="5"/>
      <c r="T275" s="5"/>
      <c r="U275" s="5"/>
      <c r="V275" s="5"/>
      <c r="W275" s="5">
        <v>0</v>
      </c>
      <c r="X275" s="5">
        <v>1</v>
      </c>
      <c r="Y275" s="5">
        <v>0</v>
      </c>
      <c r="Z275" s="5">
        <v>0</v>
      </c>
      <c r="AA275" s="5">
        <v>1</v>
      </c>
      <c r="AB275" s="5">
        <v>0</v>
      </c>
    </row>
    <row r="276" spans="1:28" x14ac:dyDescent="0.2">
      <c r="A276" s="5">
        <v>50</v>
      </c>
      <c r="B276" s="5">
        <v>0</v>
      </c>
      <c r="C276" s="5">
        <v>0</v>
      </c>
      <c r="D276" s="5">
        <v>1</v>
      </c>
      <c r="E276" s="5">
        <v>223</v>
      </c>
      <c r="F276" s="5">
        <f>ROUND(Source!AQ266,O276)</f>
        <v>0</v>
      </c>
      <c r="G276" s="5" t="s">
        <v>84</v>
      </c>
      <c r="H276" s="5" t="s">
        <v>85</v>
      </c>
      <c r="I276" s="5"/>
      <c r="J276" s="5"/>
      <c r="K276" s="5">
        <v>223</v>
      </c>
      <c r="L276" s="5">
        <v>9</v>
      </c>
      <c r="M276" s="5">
        <v>3</v>
      </c>
      <c r="N276" s="5" t="s">
        <v>3</v>
      </c>
      <c r="O276" s="5">
        <v>2</v>
      </c>
      <c r="P276" s="5">
        <f>ROUND(Source!EI266,O276)</f>
        <v>0</v>
      </c>
      <c r="Q276" s="5"/>
      <c r="R276" s="5"/>
      <c r="S276" s="5"/>
      <c r="T276" s="5"/>
      <c r="U276" s="5"/>
      <c r="V276" s="5"/>
      <c r="W276" s="5">
        <v>0</v>
      </c>
      <c r="X276" s="5">
        <v>1</v>
      </c>
      <c r="Y276" s="5">
        <v>0</v>
      </c>
      <c r="Z276" s="5">
        <v>0</v>
      </c>
      <c r="AA276" s="5">
        <v>1</v>
      </c>
      <c r="AB276" s="5">
        <v>0</v>
      </c>
    </row>
    <row r="277" spans="1:28" x14ac:dyDescent="0.2">
      <c r="A277" s="5">
        <v>50</v>
      </c>
      <c r="B277" s="5">
        <v>0</v>
      </c>
      <c r="C277" s="5">
        <v>0</v>
      </c>
      <c r="D277" s="5">
        <v>1</v>
      </c>
      <c r="E277" s="5">
        <v>229</v>
      </c>
      <c r="F277" s="5">
        <f>ROUND(Source!AZ266,O277)</f>
        <v>0</v>
      </c>
      <c r="G277" s="5" t="s">
        <v>86</v>
      </c>
      <c r="H277" s="5" t="s">
        <v>87</v>
      </c>
      <c r="I277" s="5"/>
      <c r="J277" s="5"/>
      <c r="K277" s="5">
        <v>229</v>
      </c>
      <c r="L277" s="5">
        <v>10</v>
      </c>
      <c r="M277" s="5">
        <v>3</v>
      </c>
      <c r="N277" s="5" t="s">
        <v>3</v>
      </c>
      <c r="O277" s="5">
        <v>2</v>
      </c>
      <c r="P277" s="5">
        <f>ROUND(Source!ER266,O277)</f>
        <v>0</v>
      </c>
      <c r="Q277" s="5"/>
      <c r="R277" s="5"/>
      <c r="S277" s="5"/>
      <c r="T277" s="5"/>
      <c r="U277" s="5"/>
      <c r="V277" s="5"/>
      <c r="W277" s="5">
        <v>0</v>
      </c>
      <c r="X277" s="5">
        <v>1</v>
      </c>
      <c r="Y277" s="5">
        <v>0</v>
      </c>
      <c r="Z277" s="5">
        <v>0</v>
      </c>
      <c r="AA277" s="5">
        <v>1</v>
      </c>
      <c r="AB277" s="5">
        <v>0</v>
      </c>
    </row>
    <row r="278" spans="1:28" x14ac:dyDescent="0.2">
      <c r="A278" s="5">
        <v>50</v>
      </c>
      <c r="B278" s="5">
        <v>0</v>
      </c>
      <c r="C278" s="5">
        <v>0</v>
      </c>
      <c r="D278" s="5">
        <v>1</v>
      </c>
      <c r="E278" s="5">
        <v>203</v>
      </c>
      <c r="F278" s="5">
        <f>ROUND(Source!Q266,O278)</f>
        <v>3303.92</v>
      </c>
      <c r="G278" s="5" t="s">
        <v>88</v>
      </c>
      <c r="H278" s="5" t="s">
        <v>89</v>
      </c>
      <c r="I278" s="5"/>
      <c r="J278" s="5"/>
      <c r="K278" s="5">
        <v>203</v>
      </c>
      <c r="L278" s="5">
        <v>11</v>
      </c>
      <c r="M278" s="5">
        <v>3</v>
      </c>
      <c r="N278" s="5" t="s">
        <v>3</v>
      </c>
      <c r="O278" s="5">
        <v>2</v>
      </c>
      <c r="P278" s="5">
        <f>ROUND(Source!DI266,O278)</f>
        <v>37698.07</v>
      </c>
      <c r="Q278" s="5"/>
      <c r="R278" s="5"/>
      <c r="S278" s="5"/>
      <c r="T278" s="5"/>
      <c r="U278" s="5"/>
      <c r="V278" s="5"/>
      <c r="W278" s="5">
        <v>3303.92</v>
      </c>
      <c r="X278" s="5">
        <v>1</v>
      </c>
      <c r="Y278" s="5">
        <v>3303.92</v>
      </c>
      <c r="Z278" s="5">
        <v>37698.07</v>
      </c>
      <c r="AA278" s="5">
        <v>1</v>
      </c>
      <c r="AB278" s="5">
        <v>37698.07</v>
      </c>
    </row>
    <row r="279" spans="1:28" x14ac:dyDescent="0.2">
      <c r="A279" s="5">
        <v>50</v>
      </c>
      <c r="B279" s="5">
        <v>0</v>
      </c>
      <c r="C279" s="5">
        <v>0</v>
      </c>
      <c r="D279" s="5">
        <v>1</v>
      </c>
      <c r="E279" s="5">
        <v>231</v>
      </c>
      <c r="F279" s="5">
        <f>ROUND(Source!BB266,O279)</f>
        <v>0</v>
      </c>
      <c r="G279" s="5" t="s">
        <v>90</v>
      </c>
      <c r="H279" s="5" t="s">
        <v>91</v>
      </c>
      <c r="I279" s="5"/>
      <c r="J279" s="5"/>
      <c r="K279" s="5">
        <v>231</v>
      </c>
      <c r="L279" s="5">
        <v>12</v>
      </c>
      <c r="M279" s="5">
        <v>3</v>
      </c>
      <c r="N279" s="5" t="s">
        <v>3</v>
      </c>
      <c r="O279" s="5">
        <v>2</v>
      </c>
      <c r="P279" s="5">
        <f>ROUND(Source!ET266,O279)</f>
        <v>0</v>
      </c>
      <c r="Q279" s="5"/>
      <c r="R279" s="5"/>
      <c r="S279" s="5"/>
      <c r="T279" s="5"/>
      <c r="U279" s="5"/>
      <c r="V279" s="5"/>
      <c r="W279" s="5">
        <v>0</v>
      </c>
      <c r="X279" s="5">
        <v>1</v>
      </c>
      <c r="Y279" s="5">
        <v>0</v>
      </c>
      <c r="Z279" s="5">
        <v>0</v>
      </c>
      <c r="AA279" s="5">
        <v>1</v>
      </c>
      <c r="AB279" s="5">
        <v>0</v>
      </c>
    </row>
    <row r="280" spans="1:28" x14ac:dyDescent="0.2">
      <c r="A280" s="5">
        <v>50</v>
      </c>
      <c r="B280" s="5">
        <v>0</v>
      </c>
      <c r="C280" s="5">
        <v>0</v>
      </c>
      <c r="D280" s="5">
        <v>1</v>
      </c>
      <c r="E280" s="5">
        <v>204</v>
      </c>
      <c r="F280" s="5">
        <f>ROUND(Source!R266,O280)</f>
        <v>275.08</v>
      </c>
      <c r="G280" s="5" t="s">
        <v>92</v>
      </c>
      <c r="H280" s="5" t="s">
        <v>93</v>
      </c>
      <c r="I280" s="5"/>
      <c r="J280" s="5"/>
      <c r="K280" s="5">
        <v>204</v>
      </c>
      <c r="L280" s="5">
        <v>13</v>
      </c>
      <c r="M280" s="5">
        <v>3</v>
      </c>
      <c r="N280" s="5" t="s">
        <v>3</v>
      </c>
      <c r="O280" s="5">
        <v>2</v>
      </c>
      <c r="P280" s="5">
        <f>ROUND(Source!DJ266,O280)</f>
        <v>9377.48</v>
      </c>
      <c r="Q280" s="5"/>
      <c r="R280" s="5"/>
      <c r="S280" s="5"/>
      <c r="T280" s="5"/>
      <c r="U280" s="5"/>
      <c r="V280" s="5"/>
      <c r="W280" s="5">
        <v>275.08</v>
      </c>
      <c r="X280" s="5">
        <v>1</v>
      </c>
      <c r="Y280" s="5">
        <v>275.08</v>
      </c>
      <c r="Z280" s="5">
        <v>9377.48</v>
      </c>
      <c r="AA280" s="5">
        <v>1</v>
      </c>
      <c r="AB280" s="5">
        <v>9377.48</v>
      </c>
    </row>
    <row r="281" spans="1:28" x14ac:dyDescent="0.2">
      <c r="A281" s="5">
        <v>50</v>
      </c>
      <c r="B281" s="5">
        <v>0</v>
      </c>
      <c r="C281" s="5">
        <v>0</v>
      </c>
      <c r="D281" s="5">
        <v>1</v>
      </c>
      <c r="E281" s="5">
        <v>205</v>
      </c>
      <c r="F281" s="5">
        <f>ROUND(Source!S266,O281)</f>
        <v>4947.58</v>
      </c>
      <c r="G281" s="5" t="s">
        <v>94</v>
      </c>
      <c r="H281" s="5" t="s">
        <v>95</v>
      </c>
      <c r="I281" s="5"/>
      <c r="J281" s="5"/>
      <c r="K281" s="5">
        <v>205</v>
      </c>
      <c r="L281" s="5">
        <v>14</v>
      </c>
      <c r="M281" s="5">
        <v>3</v>
      </c>
      <c r="N281" s="5" t="s">
        <v>3</v>
      </c>
      <c r="O281" s="5">
        <v>2</v>
      </c>
      <c r="P281" s="5">
        <f>ROUND(Source!DK266,O281)</f>
        <v>168663</v>
      </c>
      <c r="Q281" s="5"/>
      <c r="R281" s="5"/>
      <c r="S281" s="5"/>
      <c r="T281" s="5"/>
      <c r="U281" s="5"/>
      <c r="V281" s="5"/>
      <c r="W281" s="5">
        <v>4947.58</v>
      </c>
      <c r="X281" s="5">
        <v>1</v>
      </c>
      <c r="Y281" s="5">
        <v>4947.58</v>
      </c>
      <c r="Z281" s="5">
        <v>168663</v>
      </c>
      <c r="AA281" s="5">
        <v>1</v>
      </c>
      <c r="AB281" s="5">
        <v>168663</v>
      </c>
    </row>
    <row r="282" spans="1:28" x14ac:dyDescent="0.2">
      <c r="A282" s="5">
        <v>50</v>
      </c>
      <c r="B282" s="5">
        <v>0</v>
      </c>
      <c r="C282" s="5">
        <v>0</v>
      </c>
      <c r="D282" s="5">
        <v>1</v>
      </c>
      <c r="E282" s="5">
        <v>232</v>
      </c>
      <c r="F282" s="5">
        <f>ROUND(Source!BC266,O282)</f>
        <v>0</v>
      </c>
      <c r="G282" s="5" t="s">
        <v>96</v>
      </c>
      <c r="H282" s="5" t="s">
        <v>97</v>
      </c>
      <c r="I282" s="5"/>
      <c r="J282" s="5"/>
      <c r="K282" s="5">
        <v>232</v>
      </c>
      <c r="L282" s="5">
        <v>15</v>
      </c>
      <c r="M282" s="5">
        <v>3</v>
      </c>
      <c r="N282" s="5" t="s">
        <v>3</v>
      </c>
      <c r="O282" s="5">
        <v>2</v>
      </c>
      <c r="P282" s="5">
        <f>ROUND(Source!EU266,O282)</f>
        <v>0</v>
      </c>
      <c r="Q282" s="5"/>
      <c r="R282" s="5"/>
      <c r="S282" s="5"/>
      <c r="T282" s="5"/>
      <c r="U282" s="5"/>
      <c r="V282" s="5"/>
      <c r="W282" s="5">
        <v>0</v>
      </c>
      <c r="X282" s="5">
        <v>1</v>
      </c>
      <c r="Y282" s="5">
        <v>0</v>
      </c>
      <c r="Z282" s="5">
        <v>0</v>
      </c>
      <c r="AA282" s="5">
        <v>1</v>
      </c>
      <c r="AB282" s="5">
        <v>0</v>
      </c>
    </row>
    <row r="283" spans="1:28" x14ac:dyDescent="0.2">
      <c r="A283" s="5">
        <v>50</v>
      </c>
      <c r="B283" s="5">
        <v>0</v>
      </c>
      <c r="C283" s="5">
        <v>0</v>
      </c>
      <c r="D283" s="5">
        <v>1</v>
      </c>
      <c r="E283" s="5">
        <v>214</v>
      </c>
      <c r="F283" s="5">
        <f>ROUND(Source!AS266,O283)</f>
        <v>49389.55</v>
      </c>
      <c r="G283" s="5" t="s">
        <v>98</v>
      </c>
      <c r="H283" s="5" t="s">
        <v>99</v>
      </c>
      <c r="I283" s="5"/>
      <c r="J283" s="5"/>
      <c r="K283" s="5">
        <v>214</v>
      </c>
      <c r="L283" s="5">
        <v>16</v>
      </c>
      <c r="M283" s="5">
        <v>3</v>
      </c>
      <c r="N283" s="5" t="s">
        <v>3</v>
      </c>
      <c r="O283" s="5">
        <v>2</v>
      </c>
      <c r="P283" s="5">
        <f>ROUND(Source!EK266,O283)</f>
        <v>614741</v>
      </c>
      <c r="Q283" s="5"/>
      <c r="R283" s="5"/>
      <c r="S283" s="5"/>
      <c r="T283" s="5"/>
      <c r="U283" s="5"/>
      <c r="V283" s="5"/>
      <c r="W283" s="5">
        <v>49389.55</v>
      </c>
      <c r="X283" s="5">
        <v>1</v>
      </c>
      <c r="Y283" s="5">
        <v>49389.55</v>
      </c>
      <c r="Z283" s="5">
        <v>614741</v>
      </c>
      <c r="AA283" s="5">
        <v>1</v>
      </c>
      <c r="AB283" s="5">
        <v>614741</v>
      </c>
    </row>
    <row r="284" spans="1:28" x14ac:dyDescent="0.2">
      <c r="A284" s="5">
        <v>50</v>
      </c>
      <c r="B284" s="5">
        <v>0</v>
      </c>
      <c r="C284" s="5">
        <v>0</v>
      </c>
      <c r="D284" s="5">
        <v>1</v>
      </c>
      <c r="E284" s="5">
        <v>215</v>
      </c>
      <c r="F284" s="5">
        <f>ROUND(Source!AT266,O284)</f>
        <v>0</v>
      </c>
      <c r="G284" s="5" t="s">
        <v>100</v>
      </c>
      <c r="H284" s="5" t="s">
        <v>101</v>
      </c>
      <c r="I284" s="5"/>
      <c r="J284" s="5"/>
      <c r="K284" s="5">
        <v>215</v>
      </c>
      <c r="L284" s="5">
        <v>17</v>
      </c>
      <c r="M284" s="5">
        <v>3</v>
      </c>
      <c r="N284" s="5" t="s">
        <v>3</v>
      </c>
      <c r="O284" s="5">
        <v>2</v>
      </c>
      <c r="P284" s="5">
        <f>ROUND(Source!EL266,O284)</f>
        <v>0</v>
      </c>
      <c r="Q284" s="5"/>
      <c r="R284" s="5"/>
      <c r="S284" s="5"/>
      <c r="T284" s="5"/>
      <c r="U284" s="5"/>
      <c r="V284" s="5"/>
      <c r="W284" s="5">
        <v>0</v>
      </c>
      <c r="X284" s="5">
        <v>1</v>
      </c>
      <c r="Y284" s="5">
        <v>0</v>
      </c>
      <c r="Z284" s="5">
        <v>0</v>
      </c>
      <c r="AA284" s="5">
        <v>1</v>
      </c>
      <c r="AB284" s="5">
        <v>0</v>
      </c>
    </row>
    <row r="285" spans="1:28" x14ac:dyDescent="0.2">
      <c r="A285" s="5">
        <v>50</v>
      </c>
      <c r="B285" s="5">
        <v>0</v>
      </c>
      <c r="C285" s="5">
        <v>0</v>
      </c>
      <c r="D285" s="5">
        <v>1</v>
      </c>
      <c r="E285" s="5">
        <v>217</v>
      </c>
      <c r="F285" s="5">
        <f>ROUND(Source!AU266,O285)</f>
        <v>0</v>
      </c>
      <c r="G285" s="5" t="s">
        <v>102</v>
      </c>
      <c r="H285" s="5" t="s">
        <v>103</v>
      </c>
      <c r="I285" s="5"/>
      <c r="J285" s="5"/>
      <c r="K285" s="5">
        <v>217</v>
      </c>
      <c r="L285" s="5">
        <v>18</v>
      </c>
      <c r="M285" s="5">
        <v>3</v>
      </c>
      <c r="N285" s="5" t="s">
        <v>3</v>
      </c>
      <c r="O285" s="5">
        <v>2</v>
      </c>
      <c r="P285" s="5">
        <f>ROUND(Source!EM266,O285)</f>
        <v>0</v>
      </c>
      <c r="Q285" s="5"/>
      <c r="R285" s="5"/>
      <c r="S285" s="5"/>
      <c r="T285" s="5"/>
      <c r="U285" s="5"/>
      <c r="V285" s="5"/>
      <c r="W285" s="5">
        <v>0</v>
      </c>
      <c r="X285" s="5">
        <v>1</v>
      </c>
      <c r="Y285" s="5">
        <v>0</v>
      </c>
      <c r="Z285" s="5">
        <v>0</v>
      </c>
      <c r="AA285" s="5">
        <v>1</v>
      </c>
      <c r="AB285" s="5">
        <v>0</v>
      </c>
    </row>
    <row r="286" spans="1:28" x14ac:dyDescent="0.2">
      <c r="A286" s="5">
        <v>50</v>
      </c>
      <c r="B286" s="5">
        <v>0</v>
      </c>
      <c r="C286" s="5">
        <v>0</v>
      </c>
      <c r="D286" s="5">
        <v>1</v>
      </c>
      <c r="E286" s="5">
        <v>230</v>
      </c>
      <c r="F286" s="5">
        <f>ROUND(Source!BA266,O286)</f>
        <v>0</v>
      </c>
      <c r="G286" s="5" t="s">
        <v>104</v>
      </c>
      <c r="H286" s="5" t="s">
        <v>105</v>
      </c>
      <c r="I286" s="5"/>
      <c r="J286" s="5"/>
      <c r="K286" s="5">
        <v>230</v>
      </c>
      <c r="L286" s="5">
        <v>19</v>
      </c>
      <c r="M286" s="5">
        <v>3</v>
      </c>
      <c r="N286" s="5" t="s">
        <v>3</v>
      </c>
      <c r="O286" s="5">
        <v>2</v>
      </c>
      <c r="P286" s="5">
        <f>ROUND(Source!ES266,O286)</f>
        <v>0</v>
      </c>
      <c r="Q286" s="5"/>
      <c r="R286" s="5"/>
      <c r="S286" s="5"/>
      <c r="T286" s="5"/>
      <c r="U286" s="5"/>
      <c r="V286" s="5"/>
      <c r="W286" s="5">
        <v>0</v>
      </c>
      <c r="X286" s="5">
        <v>1</v>
      </c>
      <c r="Y286" s="5">
        <v>0</v>
      </c>
      <c r="Z286" s="5">
        <v>0</v>
      </c>
      <c r="AA286" s="5">
        <v>1</v>
      </c>
      <c r="AB286" s="5">
        <v>0</v>
      </c>
    </row>
    <row r="287" spans="1:28" x14ac:dyDescent="0.2">
      <c r="A287" s="5">
        <v>50</v>
      </c>
      <c r="B287" s="5">
        <v>0</v>
      </c>
      <c r="C287" s="5">
        <v>0</v>
      </c>
      <c r="D287" s="5">
        <v>1</v>
      </c>
      <c r="E287" s="5">
        <v>206</v>
      </c>
      <c r="F287" s="5">
        <f>ROUND(Source!T266,O287)</f>
        <v>0</v>
      </c>
      <c r="G287" s="5" t="s">
        <v>106</v>
      </c>
      <c r="H287" s="5" t="s">
        <v>107</v>
      </c>
      <c r="I287" s="5"/>
      <c r="J287" s="5"/>
      <c r="K287" s="5">
        <v>206</v>
      </c>
      <c r="L287" s="5">
        <v>20</v>
      </c>
      <c r="M287" s="5">
        <v>3</v>
      </c>
      <c r="N287" s="5" t="s">
        <v>3</v>
      </c>
      <c r="O287" s="5">
        <v>2</v>
      </c>
      <c r="P287" s="5">
        <f>ROUND(Source!DL266,O287)</f>
        <v>0</v>
      </c>
      <c r="Q287" s="5"/>
      <c r="R287" s="5"/>
      <c r="S287" s="5"/>
      <c r="T287" s="5"/>
      <c r="U287" s="5"/>
      <c r="V287" s="5"/>
      <c r="W287" s="5">
        <v>0</v>
      </c>
      <c r="X287" s="5">
        <v>1</v>
      </c>
      <c r="Y287" s="5">
        <v>0</v>
      </c>
      <c r="Z287" s="5">
        <v>0</v>
      </c>
      <c r="AA287" s="5">
        <v>1</v>
      </c>
      <c r="AB287" s="5">
        <v>0</v>
      </c>
    </row>
    <row r="288" spans="1:28" x14ac:dyDescent="0.2">
      <c r="A288" s="5">
        <v>50</v>
      </c>
      <c r="B288" s="5">
        <v>0</v>
      </c>
      <c r="C288" s="5">
        <v>0</v>
      </c>
      <c r="D288" s="5">
        <v>1</v>
      </c>
      <c r="E288" s="5">
        <v>207</v>
      </c>
      <c r="F288" s="5">
        <f>Source!U266</f>
        <v>379.04394000000002</v>
      </c>
      <c r="G288" s="5" t="s">
        <v>108</v>
      </c>
      <c r="H288" s="5" t="s">
        <v>109</v>
      </c>
      <c r="I288" s="5"/>
      <c r="J288" s="5"/>
      <c r="K288" s="5">
        <v>207</v>
      </c>
      <c r="L288" s="5">
        <v>21</v>
      </c>
      <c r="M288" s="5">
        <v>3</v>
      </c>
      <c r="N288" s="5" t="s">
        <v>3</v>
      </c>
      <c r="O288" s="5">
        <v>-1</v>
      </c>
      <c r="P288" s="5">
        <f>Source!DM266</f>
        <v>379.04394000000002</v>
      </c>
      <c r="Q288" s="5"/>
      <c r="R288" s="5"/>
      <c r="S288" s="5"/>
      <c r="T288" s="5"/>
      <c r="U288" s="5"/>
      <c r="V288" s="5"/>
      <c r="W288" s="5">
        <v>379.04394000000002</v>
      </c>
      <c r="X288" s="5">
        <v>1</v>
      </c>
      <c r="Y288" s="5">
        <v>379.04394000000002</v>
      </c>
      <c r="Z288" s="5">
        <v>379.04394000000002</v>
      </c>
      <c r="AA288" s="5">
        <v>1</v>
      </c>
      <c r="AB288" s="5">
        <v>379.04394000000002</v>
      </c>
    </row>
    <row r="289" spans="1:255" x14ac:dyDescent="0.2">
      <c r="A289" s="5">
        <v>50</v>
      </c>
      <c r="B289" s="5">
        <v>0</v>
      </c>
      <c r="C289" s="5">
        <v>0</v>
      </c>
      <c r="D289" s="5">
        <v>1</v>
      </c>
      <c r="E289" s="5">
        <v>208</v>
      </c>
      <c r="F289" s="5">
        <f>Source!V266</f>
        <v>0</v>
      </c>
      <c r="G289" s="5" t="s">
        <v>110</v>
      </c>
      <c r="H289" s="5" t="s">
        <v>111</v>
      </c>
      <c r="I289" s="5"/>
      <c r="J289" s="5"/>
      <c r="K289" s="5">
        <v>208</v>
      </c>
      <c r="L289" s="5">
        <v>22</v>
      </c>
      <c r="M289" s="5">
        <v>3</v>
      </c>
      <c r="N289" s="5" t="s">
        <v>3</v>
      </c>
      <c r="O289" s="5">
        <v>-1</v>
      </c>
      <c r="P289" s="5">
        <f>Source!DN266</f>
        <v>0</v>
      </c>
      <c r="Q289" s="5"/>
      <c r="R289" s="5"/>
      <c r="S289" s="5"/>
      <c r="T289" s="5"/>
      <c r="U289" s="5"/>
      <c r="V289" s="5"/>
      <c r="W289" s="5">
        <v>0</v>
      </c>
      <c r="X289" s="5">
        <v>1</v>
      </c>
      <c r="Y289" s="5">
        <v>0</v>
      </c>
      <c r="Z289" s="5">
        <v>0</v>
      </c>
      <c r="AA289" s="5">
        <v>1</v>
      </c>
      <c r="AB289" s="5">
        <v>0</v>
      </c>
    </row>
    <row r="290" spans="1:255" x14ac:dyDescent="0.2">
      <c r="A290" s="5">
        <v>50</v>
      </c>
      <c r="B290" s="5">
        <v>0</v>
      </c>
      <c r="C290" s="5">
        <v>0</v>
      </c>
      <c r="D290" s="5">
        <v>1</v>
      </c>
      <c r="E290" s="5">
        <v>209</v>
      </c>
      <c r="F290" s="5">
        <f>ROUND(Source!W266,O290)</f>
        <v>0</v>
      </c>
      <c r="G290" s="5" t="s">
        <v>112</v>
      </c>
      <c r="H290" s="5" t="s">
        <v>113</v>
      </c>
      <c r="I290" s="5"/>
      <c r="J290" s="5"/>
      <c r="K290" s="5">
        <v>209</v>
      </c>
      <c r="L290" s="5">
        <v>23</v>
      </c>
      <c r="M290" s="5">
        <v>3</v>
      </c>
      <c r="N290" s="5" t="s">
        <v>3</v>
      </c>
      <c r="O290" s="5">
        <v>2</v>
      </c>
      <c r="P290" s="5">
        <f>ROUND(Source!DO266,O290)</f>
        <v>0</v>
      </c>
      <c r="Q290" s="5"/>
      <c r="R290" s="5"/>
      <c r="S290" s="5"/>
      <c r="T290" s="5"/>
      <c r="U290" s="5"/>
      <c r="V290" s="5"/>
      <c r="W290" s="5">
        <v>0</v>
      </c>
      <c r="X290" s="5">
        <v>1</v>
      </c>
      <c r="Y290" s="5">
        <v>0</v>
      </c>
      <c r="Z290" s="5">
        <v>0</v>
      </c>
      <c r="AA290" s="5">
        <v>1</v>
      </c>
      <c r="AB290" s="5">
        <v>0</v>
      </c>
    </row>
    <row r="291" spans="1:255" x14ac:dyDescent="0.2">
      <c r="A291" s="5">
        <v>50</v>
      </c>
      <c r="B291" s="5">
        <v>0</v>
      </c>
      <c r="C291" s="5">
        <v>0</v>
      </c>
      <c r="D291" s="5">
        <v>1</v>
      </c>
      <c r="E291" s="5">
        <v>233</v>
      </c>
      <c r="F291" s="5">
        <f>ROUND(Source!BD266,O291)</f>
        <v>0</v>
      </c>
      <c r="G291" s="5" t="s">
        <v>114</v>
      </c>
      <c r="H291" s="5" t="s">
        <v>115</v>
      </c>
      <c r="I291" s="5"/>
      <c r="J291" s="5"/>
      <c r="K291" s="5">
        <v>233</v>
      </c>
      <c r="L291" s="5">
        <v>24</v>
      </c>
      <c r="M291" s="5">
        <v>3</v>
      </c>
      <c r="N291" s="5" t="s">
        <v>3</v>
      </c>
      <c r="O291" s="5">
        <v>2</v>
      </c>
      <c r="P291" s="5">
        <f>ROUND(Source!EV266,O291)</f>
        <v>0</v>
      </c>
      <c r="Q291" s="5"/>
      <c r="R291" s="5"/>
      <c r="S291" s="5"/>
      <c r="T291" s="5"/>
      <c r="U291" s="5"/>
      <c r="V291" s="5"/>
      <c r="W291" s="5">
        <v>0</v>
      </c>
      <c r="X291" s="5">
        <v>1</v>
      </c>
      <c r="Y291" s="5">
        <v>0</v>
      </c>
      <c r="Z291" s="5">
        <v>0</v>
      </c>
      <c r="AA291" s="5">
        <v>1</v>
      </c>
      <c r="AB291" s="5">
        <v>0</v>
      </c>
    </row>
    <row r="292" spans="1:255" x14ac:dyDescent="0.2">
      <c r="A292" s="5">
        <v>50</v>
      </c>
      <c r="B292" s="5">
        <v>0</v>
      </c>
      <c r="C292" s="5">
        <v>0</v>
      </c>
      <c r="D292" s="5">
        <v>1</v>
      </c>
      <c r="E292" s="5">
        <v>210</v>
      </c>
      <c r="F292" s="5">
        <f>ROUND(Source!X266,O292)</f>
        <v>4467.9399999999996</v>
      </c>
      <c r="G292" s="5" t="s">
        <v>116</v>
      </c>
      <c r="H292" s="5" t="s">
        <v>117</v>
      </c>
      <c r="I292" s="5"/>
      <c r="J292" s="5"/>
      <c r="K292" s="5">
        <v>210</v>
      </c>
      <c r="L292" s="5">
        <v>25</v>
      </c>
      <c r="M292" s="5">
        <v>3</v>
      </c>
      <c r="N292" s="5" t="s">
        <v>3</v>
      </c>
      <c r="O292" s="5">
        <v>2</v>
      </c>
      <c r="P292" s="5">
        <f>ROUND(Source!DP266,O292)</f>
        <v>124478.41</v>
      </c>
      <c r="Q292" s="5"/>
      <c r="R292" s="5"/>
      <c r="S292" s="5"/>
      <c r="T292" s="5"/>
      <c r="U292" s="5"/>
      <c r="V292" s="5"/>
      <c r="W292" s="5">
        <v>4467.9399999999996</v>
      </c>
      <c r="X292" s="5">
        <v>1</v>
      </c>
      <c r="Y292" s="5">
        <v>4467.9399999999996</v>
      </c>
      <c r="Z292" s="5">
        <v>124478.41</v>
      </c>
      <c r="AA292" s="5">
        <v>1</v>
      </c>
      <c r="AB292" s="5">
        <v>124478.41</v>
      </c>
    </row>
    <row r="293" spans="1:255" x14ac:dyDescent="0.2">
      <c r="A293" s="5">
        <v>50</v>
      </c>
      <c r="B293" s="5">
        <v>0</v>
      </c>
      <c r="C293" s="5">
        <v>0</v>
      </c>
      <c r="D293" s="5">
        <v>1</v>
      </c>
      <c r="E293" s="5">
        <v>211</v>
      </c>
      <c r="F293" s="5">
        <f>ROUND(Source!Y266,O293)</f>
        <v>5090.88</v>
      </c>
      <c r="G293" s="5" t="s">
        <v>118</v>
      </c>
      <c r="H293" s="5" t="s">
        <v>119</v>
      </c>
      <c r="I293" s="5"/>
      <c r="J293" s="5"/>
      <c r="K293" s="5">
        <v>211</v>
      </c>
      <c r="L293" s="5">
        <v>26</v>
      </c>
      <c r="M293" s="5">
        <v>3</v>
      </c>
      <c r="N293" s="5" t="s">
        <v>3</v>
      </c>
      <c r="O293" s="5">
        <v>2</v>
      </c>
      <c r="P293" s="5">
        <f>ROUND(Source!DQ266,O293)</f>
        <v>84497.61</v>
      </c>
      <c r="Q293" s="5"/>
      <c r="R293" s="5"/>
      <c r="S293" s="5"/>
      <c r="T293" s="5"/>
      <c r="U293" s="5"/>
      <c r="V293" s="5"/>
      <c r="W293" s="5">
        <v>5090.88</v>
      </c>
      <c r="X293" s="5">
        <v>1</v>
      </c>
      <c r="Y293" s="5">
        <v>5090.88</v>
      </c>
      <c r="Z293" s="5">
        <v>84497.61</v>
      </c>
      <c r="AA293" s="5">
        <v>1</v>
      </c>
      <c r="AB293" s="5">
        <v>84497.61</v>
      </c>
    </row>
    <row r="294" spans="1:255" x14ac:dyDescent="0.2">
      <c r="A294" s="5">
        <v>50</v>
      </c>
      <c r="B294" s="5">
        <v>0</v>
      </c>
      <c r="C294" s="5">
        <v>0</v>
      </c>
      <c r="D294" s="5">
        <v>1</v>
      </c>
      <c r="E294" s="5">
        <v>224</v>
      </c>
      <c r="F294" s="5">
        <f>ROUND(Source!AR266,O294)</f>
        <v>49389.55</v>
      </c>
      <c r="G294" s="5" t="s">
        <v>120</v>
      </c>
      <c r="H294" s="5" t="s">
        <v>121</v>
      </c>
      <c r="I294" s="5"/>
      <c r="J294" s="5"/>
      <c r="K294" s="5">
        <v>224</v>
      </c>
      <c r="L294" s="5">
        <v>27</v>
      </c>
      <c r="M294" s="5">
        <v>3</v>
      </c>
      <c r="N294" s="5" t="s">
        <v>3</v>
      </c>
      <c r="O294" s="5">
        <v>2</v>
      </c>
      <c r="P294" s="5">
        <f>ROUND(Source!EJ266,O294)</f>
        <v>614741</v>
      </c>
      <c r="Q294" s="5"/>
      <c r="R294" s="5"/>
      <c r="S294" s="5"/>
      <c r="T294" s="5"/>
      <c r="U294" s="5"/>
      <c r="V294" s="5"/>
      <c r="W294" s="5">
        <v>49389.55</v>
      </c>
      <c r="X294" s="5">
        <v>1</v>
      </c>
      <c r="Y294" s="5">
        <v>49389.55</v>
      </c>
      <c r="Z294" s="5">
        <v>614741</v>
      </c>
      <c r="AA294" s="5">
        <v>1</v>
      </c>
      <c r="AB294" s="5">
        <v>614741</v>
      </c>
    </row>
    <row r="296" spans="1:255" x14ac:dyDescent="0.2">
      <c r="A296" s="1">
        <v>5</v>
      </c>
      <c r="B296" s="1">
        <v>1</v>
      </c>
      <c r="C296" s="1"/>
      <c r="D296" s="1">
        <f>ROW(A325)</f>
        <v>325</v>
      </c>
      <c r="E296" s="1"/>
      <c r="F296" s="1" t="s">
        <v>255</v>
      </c>
      <c r="G296" s="1" t="s">
        <v>333</v>
      </c>
      <c r="H296" s="1" t="s">
        <v>3</v>
      </c>
      <c r="I296" s="1">
        <v>0</v>
      </c>
      <c r="J296" s="1"/>
      <c r="K296" s="1">
        <v>0</v>
      </c>
      <c r="L296" s="1"/>
      <c r="M296" s="1" t="s">
        <v>3</v>
      </c>
      <c r="N296" s="1"/>
      <c r="O296" s="1"/>
      <c r="P296" s="1"/>
      <c r="Q296" s="1"/>
      <c r="R296" s="1"/>
      <c r="S296" s="1">
        <v>0</v>
      </c>
      <c r="T296" s="1">
        <v>0</v>
      </c>
      <c r="U296" s="1" t="s">
        <v>3</v>
      </c>
      <c r="V296" s="1">
        <v>0</v>
      </c>
      <c r="W296" s="1"/>
      <c r="X296" s="1"/>
      <c r="Y296" s="1"/>
      <c r="Z296" s="1"/>
      <c r="AA296" s="1"/>
      <c r="AB296" s="1" t="s">
        <v>3</v>
      </c>
      <c r="AC296" s="1" t="s">
        <v>3</v>
      </c>
      <c r="AD296" s="1" t="s">
        <v>3</v>
      </c>
      <c r="AE296" s="1" t="s">
        <v>3</v>
      </c>
      <c r="AF296" s="1" t="s">
        <v>3</v>
      </c>
      <c r="AG296" s="1" t="s">
        <v>3</v>
      </c>
      <c r="AH296" s="1"/>
      <c r="AI296" s="1"/>
      <c r="AJ296" s="1"/>
      <c r="AK296" s="1"/>
      <c r="AL296" s="1"/>
      <c r="AM296" s="1"/>
      <c r="AN296" s="1"/>
      <c r="AO296" s="1"/>
      <c r="AP296" s="1" t="s">
        <v>3</v>
      </c>
      <c r="AQ296" s="1" t="s">
        <v>3</v>
      </c>
      <c r="AR296" s="1" t="s">
        <v>3</v>
      </c>
      <c r="AS296" s="1"/>
      <c r="AT296" s="1"/>
      <c r="AU296" s="1"/>
      <c r="AV296" s="1"/>
      <c r="AW296" s="1"/>
      <c r="AX296" s="1"/>
      <c r="AY296" s="1"/>
      <c r="AZ296" s="1" t="s">
        <v>3</v>
      </c>
      <c r="BA296" s="1"/>
      <c r="BB296" s="1" t="s">
        <v>3</v>
      </c>
      <c r="BC296" s="1" t="s">
        <v>3</v>
      </c>
      <c r="BD296" s="1" t="s">
        <v>3</v>
      </c>
      <c r="BE296" s="1" t="s">
        <v>3</v>
      </c>
      <c r="BF296" s="1" t="s">
        <v>3</v>
      </c>
      <c r="BG296" s="1" t="s">
        <v>3</v>
      </c>
      <c r="BH296" s="1" t="s">
        <v>3</v>
      </c>
      <c r="BI296" s="1" t="s">
        <v>3</v>
      </c>
      <c r="BJ296" s="1" t="s">
        <v>3</v>
      </c>
      <c r="BK296" s="1" t="s">
        <v>3</v>
      </c>
      <c r="BL296" s="1" t="s">
        <v>3</v>
      </c>
      <c r="BM296" s="1" t="s">
        <v>3</v>
      </c>
      <c r="BN296" s="1" t="s">
        <v>3</v>
      </c>
      <c r="BO296" s="1" t="s">
        <v>3</v>
      </c>
      <c r="BP296" s="1" t="s">
        <v>3</v>
      </c>
      <c r="BQ296" s="1"/>
      <c r="BR296" s="1"/>
      <c r="BS296" s="1"/>
      <c r="BT296" s="1"/>
      <c r="BU296" s="1"/>
      <c r="BV296" s="1"/>
      <c r="BW296" s="1"/>
      <c r="BX296" s="1">
        <v>0</v>
      </c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>
        <v>0</v>
      </c>
    </row>
    <row r="298" spans="1:255" x14ac:dyDescent="0.2">
      <c r="A298" s="3">
        <v>52</v>
      </c>
      <c r="B298" s="3">
        <f t="shared" ref="B298:G298" si="234">B325</f>
        <v>1</v>
      </c>
      <c r="C298" s="3">
        <f t="shared" si="234"/>
        <v>5</v>
      </c>
      <c r="D298" s="3">
        <f t="shared" si="234"/>
        <v>296</v>
      </c>
      <c r="E298" s="3">
        <f t="shared" si="234"/>
        <v>0</v>
      </c>
      <c r="F298" s="3" t="str">
        <f t="shared" si="234"/>
        <v>Новый подраздел</v>
      </c>
      <c r="G298" s="3" t="str">
        <f t="shared" si="234"/>
        <v>Перекрытия 2 этажа</v>
      </c>
      <c r="H298" s="3"/>
      <c r="I298" s="3"/>
      <c r="J298" s="3"/>
      <c r="K298" s="3"/>
      <c r="L298" s="3"/>
      <c r="M298" s="3"/>
      <c r="N298" s="3"/>
      <c r="O298" s="3">
        <f t="shared" ref="O298:AT298" si="235">O325</f>
        <v>30985.5</v>
      </c>
      <c r="P298" s="3">
        <f t="shared" si="235"/>
        <v>29709.52</v>
      </c>
      <c r="Q298" s="3">
        <f t="shared" si="235"/>
        <v>675.89</v>
      </c>
      <c r="R298" s="3">
        <f t="shared" si="235"/>
        <v>59.51</v>
      </c>
      <c r="S298" s="3">
        <f t="shared" si="235"/>
        <v>600.09</v>
      </c>
      <c r="T298" s="3">
        <f t="shared" si="235"/>
        <v>0</v>
      </c>
      <c r="U298" s="3">
        <f t="shared" si="235"/>
        <v>47.816000000000003</v>
      </c>
      <c r="V298" s="3">
        <f t="shared" si="235"/>
        <v>0</v>
      </c>
      <c r="W298" s="3">
        <f t="shared" si="235"/>
        <v>0</v>
      </c>
      <c r="X298" s="3">
        <f t="shared" si="235"/>
        <v>550.55999999999995</v>
      </c>
      <c r="Y298" s="3">
        <f t="shared" si="235"/>
        <v>556.91999999999996</v>
      </c>
      <c r="Z298" s="3">
        <f t="shared" si="235"/>
        <v>0</v>
      </c>
      <c r="AA298" s="3">
        <f t="shared" si="235"/>
        <v>0</v>
      </c>
      <c r="AB298" s="3">
        <f t="shared" si="235"/>
        <v>30985.5</v>
      </c>
      <c r="AC298" s="3">
        <f t="shared" si="235"/>
        <v>29709.52</v>
      </c>
      <c r="AD298" s="3">
        <f t="shared" si="235"/>
        <v>675.89</v>
      </c>
      <c r="AE298" s="3">
        <f t="shared" si="235"/>
        <v>59.51</v>
      </c>
      <c r="AF298" s="3">
        <f t="shared" si="235"/>
        <v>600.09</v>
      </c>
      <c r="AG298" s="3">
        <f t="shared" si="235"/>
        <v>0</v>
      </c>
      <c r="AH298" s="3">
        <f t="shared" si="235"/>
        <v>47.816000000000003</v>
      </c>
      <c r="AI298" s="3">
        <f t="shared" si="235"/>
        <v>0</v>
      </c>
      <c r="AJ298" s="3">
        <f t="shared" si="235"/>
        <v>0</v>
      </c>
      <c r="AK298" s="3">
        <f t="shared" si="235"/>
        <v>550.55999999999995</v>
      </c>
      <c r="AL298" s="3">
        <f t="shared" si="235"/>
        <v>556.91999999999996</v>
      </c>
      <c r="AM298" s="3">
        <f t="shared" si="235"/>
        <v>0</v>
      </c>
      <c r="AN298" s="3">
        <f t="shared" si="235"/>
        <v>0</v>
      </c>
      <c r="AO298" s="3">
        <f t="shared" si="235"/>
        <v>0</v>
      </c>
      <c r="AP298" s="3">
        <f t="shared" si="235"/>
        <v>0</v>
      </c>
      <c r="AQ298" s="3">
        <f t="shared" si="235"/>
        <v>0</v>
      </c>
      <c r="AR298" s="3">
        <f t="shared" si="235"/>
        <v>32197.13</v>
      </c>
      <c r="AS298" s="3">
        <f t="shared" si="235"/>
        <v>32197.13</v>
      </c>
      <c r="AT298" s="3">
        <f t="shared" si="235"/>
        <v>0</v>
      </c>
      <c r="AU298" s="3">
        <f t="shared" ref="AU298:BZ298" si="236">AU325</f>
        <v>0</v>
      </c>
      <c r="AV298" s="3">
        <f t="shared" si="236"/>
        <v>29709.52</v>
      </c>
      <c r="AW298" s="3">
        <f t="shared" si="236"/>
        <v>29709.52</v>
      </c>
      <c r="AX298" s="3">
        <f t="shared" si="236"/>
        <v>0</v>
      </c>
      <c r="AY298" s="3">
        <f t="shared" si="236"/>
        <v>29709.52</v>
      </c>
      <c r="AZ298" s="3">
        <f t="shared" si="236"/>
        <v>0</v>
      </c>
      <c r="BA298" s="3">
        <f t="shared" si="236"/>
        <v>0</v>
      </c>
      <c r="BB298" s="3">
        <f t="shared" si="236"/>
        <v>0</v>
      </c>
      <c r="BC298" s="3">
        <f t="shared" si="236"/>
        <v>0</v>
      </c>
      <c r="BD298" s="3">
        <f t="shared" si="236"/>
        <v>0</v>
      </c>
      <c r="BE298" s="3">
        <f t="shared" si="236"/>
        <v>0</v>
      </c>
      <c r="BF298" s="3">
        <f t="shared" si="236"/>
        <v>0</v>
      </c>
      <c r="BG298" s="3">
        <f t="shared" si="236"/>
        <v>0</v>
      </c>
      <c r="BH298" s="3">
        <f t="shared" si="236"/>
        <v>0</v>
      </c>
      <c r="BI298" s="3">
        <f t="shared" si="236"/>
        <v>0</v>
      </c>
      <c r="BJ298" s="3">
        <f t="shared" si="236"/>
        <v>0</v>
      </c>
      <c r="BK298" s="3">
        <f t="shared" si="236"/>
        <v>0</v>
      </c>
      <c r="BL298" s="3">
        <f t="shared" si="236"/>
        <v>0</v>
      </c>
      <c r="BM298" s="3">
        <f t="shared" si="236"/>
        <v>0</v>
      </c>
      <c r="BN298" s="3">
        <f t="shared" si="236"/>
        <v>0</v>
      </c>
      <c r="BO298" s="3">
        <f t="shared" si="236"/>
        <v>0</v>
      </c>
      <c r="BP298" s="3">
        <f t="shared" si="236"/>
        <v>0</v>
      </c>
      <c r="BQ298" s="3">
        <f t="shared" si="236"/>
        <v>0</v>
      </c>
      <c r="BR298" s="3">
        <f t="shared" si="236"/>
        <v>0</v>
      </c>
      <c r="BS298" s="3">
        <f t="shared" si="236"/>
        <v>0</v>
      </c>
      <c r="BT298" s="3">
        <f t="shared" si="236"/>
        <v>0</v>
      </c>
      <c r="BU298" s="3">
        <f t="shared" si="236"/>
        <v>0</v>
      </c>
      <c r="BV298" s="3">
        <f t="shared" si="236"/>
        <v>0</v>
      </c>
      <c r="BW298" s="3">
        <f t="shared" si="236"/>
        <v>0</v>
      </c>
      <c r="BX298" s="3">
        <f t="shared" si="236"/>
        <v>0</v>
      </c>
      <c r="BY298" s="3">
        <f t="shared" si="236"/>
        <v>0</v>
      </c>
      <c r="BZ298" s="3">
        <f t="shared" si="236"/>
        <v>0</v>
      </c>
      <c r="CA298" s="3">
        <f t="shared" ref="CA298:DF298" si="237">CA325</f>
        <v>32197.13</v>
      </c>
      <c r="CB298" s="3">
        <f t="shared" si="237"/>
        <v>32197.13</v>
      </c>
      <c r="CC298" s="3">
        <f t="shared" si="237"/>
        <v>0</v>
      </c>
      <c r="CD298" s="3">
        <f t="shared" si="237"/>
        <v>0</v>
      </c>
      <c r="CE298" s="3">
        <f t="shared" si="237"/>
        <v>29709.52</v>
      </c>
      <c r="CF298" s="3">
        <f t="shared" si="237"/>
        <v>29709.52</v>
      </c>
      <c r="CG298" s="3">
        <f t="shared" si="237"/>
        <v>0</v>
      </c>
      <c r="CH298" s="3">
        <f t="shared" si="237"/>
        <v>29709.52</v>
      </c>
      <c r="CI298" s="3">
        <f t="shared" si="237"/>
        <v>0</v>
      </c>
      <c r="CJ298" s="3">
        <f t="shared" si="237"/>
        <v>0</v>
      </c>
      <c r="CK298" s="3">
        <f t="shared" si="237"/>
        <v>0</v>
      </c>
      <c r="CL298" s="3">
        <f t="shared" si="237"/>
        <v>0</v>
      </c>
      <c r="CM298" s="3">
        <f t="shared" si="237"/>
        <v>0</v>
      </c>
      <c r="CN298" s="3">
        <f t="shared" si="237"/>
        <v>0</v>
      </c>
      <c r="CO298" s="3">
        <f t="shared" si="237"/>
        <v>0</v>
      </c>
      <c r="CP298" s="3">
        <f t="shared" si="237"/>
        <v>0</v>
      </c>
      <c r="CQ298" s="3">
        <f t="shared" si="237"/>
        <v>0</v>
      </c>
      <c r="CR298" s="3">
        <f t="shared" si="237"/>
        <v>0</v>
      </c>
      <c r="CS298" s="3">
        <f t="shared" si="237"/>
        <v>0</v>
      </c>
      <c r="CT298" s="3">
        <f t="shared" si="237"/>
        <v>0</v>
      </c>
      <c r="CU298" s="3">
        <f t="shared" si="237"/>
        <v>0</v>
      </c>
      <c r="CV298" s="3">
        <f t="shared" si="237"/>
        <v>0</v>
      </c>
      <c r="CW298" s="3">
        <f t="shared" si="237"/>
        <v>0</v>
      </c>
      <c r="CX298" s="3">
        <f t="shared" si="237"/>
        <v>0</v>
      </c>
      <c r="CY298" s="3">
        <f t="shared" si="237"/>
        <v>0</v>
      </c>
      <c r="CZ298" s="3">
        <f t="shared" si="237"/>
        <v>0</v>
      </c>
      <c r="DA298" s="3">
        <f t="shared" si="237"/>
        <v>0</v>
      </c>
      <c r="DB298" s="3">
        <f t="shared" si="237"/>
        <v>0</v>
      </c>
      <c r="DC298" s="3">
        <f t="shared" si="237"/>
        <v>0</v>
      </c>
      <c r="DD298" s="3">
        <f t="shared" si="237"/>
        <v>0</v>
      </c>
      <c r="DE298" s="3">
        <f t="shared" si="237"/>
        <v>0</v>
      </c>
      <c r="DF298" s="3">
        <f t="shared" si="237"/>
        <v>0</v>
      </c>
      <c r="DG298" s="4">
        <f t="shared" ref="DG298:EL298" si="238">DG325</f>
        <v>276820.11</v>
      </c>
      <c r="DH298" s="4">
        <f t="shared" si="238"/>
        <v>248757.86</v>
      </c>
      <c r="DI298" s="4">
        <f t="shared" si="238"/>
        <v>7605.18</v>
      </c>
      <c r="DJ298" s="4">
        <f t="shared" si="238"/>
        <v>2028.68</v>
      </c>
      <c r="DK298" s="4">
        <f t="shared" si="238"/>
        <v>20457.07</v>
      </c>
      <c r="DL298" s="4">
        <f t="shared" si="238"/>
        <v>0</v>
      </c>
      <c r="DM298" s="4">
        <f t="shared" si="238"/>
        <v>47.816000000000003</v>
      </c>
      <c r="DN298" s="4">
        <f t="shared" si="238"/>
        <v>0</v>
      </c>
      <c r="DO298" s="4">
        <f t="shared" si="238"/>
        <v>0</v>
      </c>
      <c r="DP298" s="4">
        <f t="shared" si="238"/>
        <v>16244.36</v>
      </c>
      <c r="DQ298" s="4">
        <f t="shared" si="238"/>
        <v>11055.64</v>
      </c>
      <c r="DR298" s="4">
        <f t="shared" si="238"/>
        <v>0</v>
      </c>
      <c r="DS298" s="4">
        <f t="shared" si="238"/>
        <v>0</v>
      </c>
      <c r="DT298" s="4">
        <f t="shared" si="238"/>
        <v>276820.11</v>
      </c>
      <c r="DU298" s="4">
        <f t="shared" si="238"/>
        <v>248757.86</v>
      </c>
      <c r="DV298" s="4">
        <f t="shared" si="238"/>
        <v>7605.18</v>
      </c>
      <c r="DW298" s="4">
        <f t="shared" si="238"/>
        <v>2028.68</v>
      </c>
      <c r="DX298" s="4">
        <f t="shared" si="238"/>
        <v>20457.07</v>
      </c>
      <c r="DY298" s="4">
        <f t="shared" si="238"/>
        <v>0</v>
      </c>
      <c r="DZ298" s="4">
        <f t="shared" si="238"/>
        <v>47.816000000000003</v>
      </c>
      <c r="EA298" s="4">
        <f t="shared" si="238"/>
        <v>0</v>
      </c>
      <c r="EB298" s="4">
        <f t="shared" si="238"/>
        <v>0</v>
      </c>
      <c r="EC298" s="4">
        <f t="shared" si="238"/>
        <v>16244.36</v>
      </c>
      <c r="ED298" s="4">
        <f t="shared" si="238"/>
        <v>11055.64</v>
      </c>
      <c r="EE298" s="4">
        <f t="shared" si="238"/>
        <v>0</v>
      </c>
      <c r="EF298" s="4">
        <f t="shared" si="238"/>
        <v>0</v>
      </c>
      <c r="EG298" s="4">
        <f t="shared" si="238"/>
        <v>0</v>
      </c>
      <c r="EH298" s="4">
        <f t="shared" si="238"/>
        <v>0</v>
      </c>
      <c r="EI298" s="4">
        <f t="shared" si="238"/>
        <v>0</v>
      </c>
      <c r="EJ298" s="4">
        <f t="shared" si="238"/>
        <v>307366</v>
      </c>
      <c r="EK298" s="4">
        <f t="shared" si="238"/>
        <v>307366</v>
      </c>
      <c r="EL298" s="4">
        <f t="shared" si="238"/>
        <v>0</v>
      </c>
      <c r="EM298" s="4">
        <f t="shared" ref="EM298:FR298" si="239">EM325</f>
        <v>0</v>
      </c>
      <c r="EN298" s="4">
        <f t="shared" si="239"/>
        <v>248757.86</v>
      </c>
      <c r="EO298" s="4">
        <f t="shared" si="239"/>
        <v>248757.86</v>
      </c>
      <c r="EP298" s="4">
        <f t="shared" si="239"/>
        <v>0</v>
      </c>
      <c r="EQ298" s="4">
        <f t="shared" si="239"/>
        <v>248757.86</v>
      </c>
      <c r="ER298" s="4">
        <f t="shared" si="239"/>
        <v>0</v>
      </c>
      <c r="ES298" s="4">
        <f t="shared" si="239"/>
        <v>0</v>
      </c>
      <c r="ET298" s="4">
        <f t="shared" si="239"/>
        <v>0</v>
      </c>
      <c r="EU298" s="4">
        <f t="shared" si="239"/>
        <v>0</v>
      </c>
      <c r="EV298" s="4">
        <f t="shared" si="239"/>
        <v>0</v>
      </c>
      <c r="EW298" s="4">
        <f t="shared" si="239"/>
        <v>0</v>
      </c>
      <c r="EX298" s="4">
        <f t="shared" si="239"/>
        <v>0</v>
      </c>
      <c r="EY298" s="4">
        <f t="shared" si="239"/>
        <v>0</v>
      </c>
      <c r="EZ298" s="4">
        <f t="shared" si="239"/>
        <v>0</v>
      </c>
      <c r="FA298" s="4">
        <f t="shared" si="239"/>
        <v>0</v>
      </c>
      <c r="FB298" s="4">
        <f t="shared" si="239"/>
        <v>0</v>
      </c>
      <c r="FC298" s="4">
        <f t="shared" si="239"/>
        <v>0</v>
      </c>
      <c r="FD298" s="4">
        <f t="shared" si="239"/>
        <v>0</v>
      </c>
      <c r="FE298" s="4">
        <f t="shared" si="239"/>
        <v>0</v>
      </c>
      <c r="FF298" s="4">
        <f t="shared" si="239"/>
        <v>0</v>
      </c>
      <c r="FG298" s="4">
        <f t="shared" si="239"/>
        <v>0</v>
      </c>
      <c r="FH298" s="4">
        <f t="shared" si="239"/>
        <v>0</v>
      </c>
      <c r="FI298" s="4">
        <f t="shared" si="239"/>
        <v>0</v>
      </c>
      <c r="FJ298" s="4">
        <f t="shared" si="239"/>
        <v>0</v>
      </c>
      <c r="FK298" s="4">
        <f t="shared" si="239"/>
        <v>0</v>
      </c>
      <c r="FL298" s="4">
        <f t="shared" si="239"/>
        <v>0</v>
      </c>
      <c r="FM298" s="4">
        <f t="shared" si="239"/>
        <v>0</v>
      </c>
      <c r="FN298" s="4">
        <f t="shared" si="239"/>
        <v>0</v>
      </c>
      <c r="FO298" s="4">
        <f t="shared" si="239"/>
        <v>0</v>
      </c>
      <c r="FP298" s="4">
        <f t="shared" si="239"/>
        <v>0</v>
      </c>
      <c r="FQ298" s="4">
        <f t="shared" si="239"/>
        <v>0</v>
      </c>
      <c r="FR298" s="4">
        <f t="shared" si="239"/>
        <v>0</v>
      </c>
      <c r="FS298" s="4">
        <f t="shared" ref="FS298:GX298" si="240">FS325</f>
        <v>307366</v>
      </c>
      <c r="FT298" s="4">
        <f t="shared" si="240"/>
        <v>307366</v>
      </c>
      <c r="FU298" s="4">
        <f t="shared" si="240"/>
        <v>0</v>
      </c>
      <c r="FV298" s="4">
        <f t="shared" si="240"/>
        <v>0</v>
      </c>
      <c r="FW298" s="4">
        <f t="shared" si="240"/>
        <v>248757.86</v>
      </c>
      <c r="FX298" s="4">
        <f t="shared" si="240"/>
        <v>248757.86</v>
      </c>
      <c r="FY298" s="4">
        <f t="shared" si="240"/>
        <v>0</v>
      </c>
      <c r="FZ298" s="4">
        <f t="shared" si="240"/>
        <v>248757.86</v>
      </c>
      <c r="GA298" s="4">
        <f t="shared" si="240"/>
        <v>0</v>
      </c>
      <c r="GB298" s="4">
        <f t="shared" si="240"/>
        <v>0</v>
      </c>
      <c r="GC298" s="4">
        <f t="shared" si="240"/>
        <v>0</v>
      </c>
      <c r="GD298" s="4">
        <f t="shared" si="240"/>
        <v>0</v>
      </c>
      <c r="GE298" s="4">
        <f t="shared" si="240"/>
        <v>0</v>
      </c>
      <c r="GF298" s="4">
        <f t="shared" si="240"/>
        <v>0</v>
      </c>
      <c r="GG298" s="4">
        <f t="shared" si="240"/>
        <v>0</v>
      </c>
      <c r="GH298" s="4">
        <f t="shared" si="240"/>
        <v>0</v>
      </c>
      <c r="GI298" s="4">
        <f t="shared" si="240"/>
        <v>0</v>
      </c>
      <c r="GJ298" s="4">
        <f t="shared" si="240"/>
        <v>0</v>
      </c>
      <c r="GK298" s="4">
        <f t="shared" si="240"/>
        <v>0</v>
      </c>
      <c r="GL298" s="4">
        <f t="shared" si="240"/>
        <v>0</v>
      </c>
      <c r="GM298" s="4">
        <f t="shared" si="240"/>
        <v>0</v>
      </c>
      <c r="GN298" s="4">
        <f t="shared" si="240"/>
        <v>0</v>
      </c>
      <c r="GO298" s="4">
        <f t="shared" si="240"/>
        <v>0</v>
      </c>
      <c r="GP298" s="4">
        <f t="shared" si="240"/>
        <v>0</v>
      </c>
      <c r="GQ298" s="4">
        <f t="shared" si="240"/>
        <v>0</v>
      </c>
      <c r="GR298" s="4">
        <f t="shared" si="240"/>
        <v>0</v>
      </c>
      <c r="GS298" s="4">
        <f t="shared" si="240"/>
        <v>0</v>
      </c>
      <c r="GT298" s="4">
        <f t="shared" si="240"/>
        <v>0</v>
      </c>
      <c r="GU298" s="4">
        <f t="shared" si="240"/>
        <v>0</v>
      </c>
      <c r="GV298" s="4">
        <f t="shared" si="240"/>
        <v>0</v>
      </c>
      <c r="GW298" s="4">
        <f t="shared" si="240"/>
        <v>0</v>
      </c>
      <c r="GX298" s="4">
        <f t="shared" si="240"/>
        <v>0</v>
      </c>
    </row>
    <row r="300" spans="1:255" x14ac:dyDescent="0.2">
      <c r="A300" s="2">
        <v>17</v>
      </c>
      <c r="B300" s="2">
        <v>1</v>
      </c>
      <c r="C300" s="2">
        <f>ROW(SmtRes!A175)</f>
        <v>175</v>
      </c>
      <c r="D300" s="2">
        <f>ROW(EtalonRes!A162)</f>
        <v>162</v>
      </c>
      <c r="E300" s="2" t="s">
        <v>334</v>
      </c>
      <c r="F300" s="2" t="s">
        <v>335</v>
      </c>
      <c r="G300" s="2" t="s">
        <v>336</v>
      </c>
      <c r="H300" s="2" t="s">
        <v>259</v>
      </c>
      <c r="I300" s="2">
        <v>0.8</v>
      </c>
      <c r="J300" s="2">
        <v>0</v>
      </c>
      <c r="K300" s="2">
        <v>0.8</v>
      </c>
      <c r="L300" s="2"/>
      <c r="M300" s="2"/>
      <c r="N300" s="2"/>
      <c r="O300" s="2">
        <f t="shared" ref="O300:O323" si="241">ROUND(CP300,2)</f>
        <v>1049.06</v>
      </c>
      <c r="P300" s="2">
        <f t="shared" ref="P300:P323" si="242">ROUND((ROUND((AC300*AW300*I300),2)*BC300),2)</f>
        <v>33.14</v>
      </c>
      <c r="Q300" s="2">
        <f t="shared" ref="Q300:Q323" si="243">(ROUND((ROUND(((ET300)*AV300*I300),2)*BB300),2)+ROUND((ROUND(((AE300-(EU300))*AV300*I300),2)*BS300),2))</f>
        <v>636.82000000000005</v>
      </c>
      <c r="R300" s="2">
        <f t="shared" ref="R300:R323" si="244">ROUND((ROUND((AE300*AV300*I300),2)*BS300),2)</f>
        <v>56.14</v>
      </c>
      <c r="S300" s="2">
        <f t="shared" ref="S300:S323" si="245">ROUND((ROUND((AF300*AV300*I300),2)*BA300),2)</f>
        <v>379.1</v>
      </c>
      <c r="T300" s="2">
        <f t="shared" ref="T300:T323" si="246">ROUND(CU300*I300,2)</f>
        <v>0</v>
      </c>
      <c r="U300" s="2">
        <f t="shared" ref="U300:U323" si="247">CV300*I300</f>
        <v>28.72</v>
      </c>
      <c r="V300" s="2">
        <f t="shared" ref="V300:V323" si="248">CW300*I300</f>
        <v>0</v>
      </c>
      <c r="W300" s="2">
        <f t="shared" ref="W300:W323" si="249">ROUND(CX300*I300,2)</f>
        <v>0</v>
      </c>
      <c r="X300" s="2">
        <f t="shared" ref="X300:X323" si="250">ROUND(CY300,2)</f>
        <v>329.82</v>
      </c>
      <c r="Y300" s="2">
        <f t="shared" ref="Y300:Y323" si="251">ROUND(CZ300,2)</f>
        <v>398.06</v>
      </c>
      <c r="Z300" s="2"/>
      <c r="AA300" s="2">
        <v>50990267</v>
      </c>
      <c r="AB300" s="2">
        <f t="shared" ref="AB300:AB323" si="252">ROUND((AC300+AD300+AF300),6)</f>
        <v>1311.33</v>
      </c>
      <c r="AC300" s="2">
        <f t="shared" ref="AC300:AC323" si="253">ROUND((ES300),6)</f>
        <v>41.42</v>
      </c>
      <c r="AD300" s="2">
        <f t="shared" ref="AD300:AD323" si="254">ROUND((((ET300)-(EU300))+AE300),6)</f>
        <v>796.03</v>
      </c>
      <c r="AE300" s="2">
        <f t="shared" ref="AE300:AE323" si="255">ROUND((EU300),6)</f>
        <v>70.180000000000007</v>
      </c>
      <c r="AF300" s="2">
        <f t="shared" ref="AF300:AF323" si="256">ROUND((EV300),6)</f>
        <v>473.88</v>
      </c>
      <c r="AG300" s="2">
        <f t="shared" ref="AG300:AG323" si="257">ROUND((AP300),6)</f>
        <v>0</v>
      </c>
      <c r="AH300" s="2">
        <f t="shared" ref="AH300:AH323" si="258">(EW300)</f>
        <v>35.9</v>
      </c>
      <c r="AI300" s="2">
        <f t="shared" ref="AI300:AI323" si="259">(EX300)</f>
        <v>0</v>
      </c>
      <c r="AJ300" s="2">
        <f t="shared" ref="AJ300:AJ323" si="260">(AS300)</f>
        <v>0</v>
      </c>
      <c r="AK300" s="2">
        <v>1311.33</v>
      </c>
      <c r="AL300" s="2">
        <v>41.42</v>
      </c>
      <c r="AM300" s="2">
        <v>796.03</v>
      </c>
      <c r="AN300" s="2">
        <v>70.180000000000007</v>
      </c>
      <c r="AO300" s="2">
        <v>473.88</v>
      </c>
      <c r="AP300" s="2">
        <v>0</v>
      </c>
      <c r="AQ300" s="2">
        <v>35.9</v>
      </c>
      <c r="AR300" s="2">
        <v>0</v>
      </c>
      <c r="AS300" s="2">
        <v>0</v>
      </c>
      <c r="AT300" s="2">
        <v>87</v>
      </c>
      <c r="AU300" s="2">
        <v>105</v>
      </c>
      <c r="AV300" s="2">
        <v>1</v>
      </c>
      <c r="AW300" s="2">
        <v>1</v>
      </c>
      <c r="AX300" s="2"/>
      <c r="AY300" s="2"/>
      <c r="AZ300" s="2">
        <v>1</v>
      </c>
      <c r="BA300" s="2">
        <v>1</v>
      </c>
      <c r="BB300" s="2">
        <v>1</v>
      </c>
      <c r="BC300" s="2">
        <v>1</v>
      </c>
      <c r="BD300" s="2" t="s">
        <v>3</v>
      </c>
      <c r="BE300" s="2" t="s">
        <v>3</v>
      </c>
      <c r="BF300" s="2" t="s">
        <v>3</v>
      </c>
      <c r="BG300" s="2" t="s">
        <v>3</v>
      </c>
      <c r="BH300" s="2">
        <v>0</v>
      </c>
      <c r="BI300" s="2">
        <v>1</v>
      </c>
      <c r="BJ300" s="2" t="s">
        <v>337</v>
      </c>
      <c r="BK300" s="2"/>
      <c r="BL300" s="2"/>
      <c r="BM300" s="2">
        <v>80</v>
      </c>
      <c r="BN300" s="2">
        <v>0</v>
      </c>
      <c r="BO300" s="2" t="s">
        <v>3</v>
      </c>
      <c r="BP300" s="2">
        <v>0</v>
      </c>
      <c r="BQ300" s="2">
        <v>30</v>
      </c>
      <c r="BR300" s="2">
        <v>0</v>
      </c>
      <c r="BS300" s="2">
        <v>1</v>
      </c>
      <c r="BT300" s="2">
        <v>1</v>
      </c>
      <c r="BU300" s="2">
        <v>1</v>
      </c>
      <c r="BV300" s="2">
        <v>1</v>
      </c>
      <c r="BW300" s="2">
        <v>1</v>
      </c>
      <c r="BX300" s="2">
        <v>1</v>
      </c>
      <c r="BY300" s="2" t="s">
        <v>3</v>
      </c>
      <c r="BZ300" s="2">
        <v>87</v>
      </c>
      <c r="CA300" s="2">
        <v>105</v>
      </c>
      <c r="CB300" s="2" t="s">
        <v>3</v>
      </c>
      <c r="CC300" s="2"/>
      <c r="CD300" s="2"/>
      <c r="CE300" s="2">
        <v>30</v>
      </c>
      <c r="CF300" s="2">
        <v>0</v>
      </c>
      <c r="CG300" s="2">
        <v>0</v>
      </c>
      <c r="CH300" s="2"/>
      <c r="CI300" s="2"/>
      <c r="CJ300" s="2"/>
      <c r="CK300" s="2"/>
      <c r="CL300" s="2"/>
      <c r="CM300" s="2">
        <v>0</v>
      </c>
      <c r="CN300" s="2" t="s">
        <v>3</v>
      </c>
      <c r="CO300" s="2">
        <v>0</v>
      </c>
      <c r="CP300" s="2">
        <f t="shared" ref="CP300:CP323" si="261">(P300+Q300+S300)</f>
        <v>1049.06</v>
      </c>
      <c r="CQ300" s="2">
        <f t="shared" ref="CQ300:CQ323" si="262">ROUND((ROUND((AC300*AW300*1),2)*BC300),2)</f>
        <v>41.42</v>
      </c>
      <c r="CR300" s="2">
        <f t="shared" ref="CR300:CR323" si="263">(ROUND((ROUND(((ET300)*AV300*1),2)*BB300),2)+ROUND((ROUND(((AE300-(EU300))*AV300*1),2)*BS300),2))</f>
        <v>796.03</v>
      </c>
      <c r="CS300" s="2">
        <f t="shared" ref="CS300:CS323" si="264">ROUND((ROUND((AE300*AV300*1),2)*BS300),2)</f>
        <v>70.180000000000007</v>
      </c>
      <c r="CT300" s="2">
        <f t="shared" ref="CT300:CT323" si="265">ROUND((ROUND((AF300*AV300*1),2)*BA300),2)</f>
        <v>473.88</v>
      </c>
      <c r="CU300" s="2">
        <f t="shared" ref="CU300:CU323" si="266">AG300</f>
        <v>0</v>
      </c>
      <c r="CV300" s="2">
        <f t="shared" ref="CV300:CV323" si="267">(AH300*AV300)</f>
        <v>35.9</v>
      </c>
      <c r="CW300" s="2">
        <f t="shared" ref="CW300:CW323" si="268">AI300</f>
        <v>0</v>
      </c>
      <c r="CX300" s="2">
        <f t="shared" ref="CX300:CX323" si="269">AJ300</f>
        <v>0</v>
      </c>
      <c r="CY300" s="2">
        <f>((S300*BZ300)/100)</f>
        <v>329.81700000000006</v>
      </c>
      <c r="CZ300" s="2">
        <f>((S300*CA300)/100)</f>
        <v>398.05500000000001</v>
      </c>
      <c r="DA300" s="2"/>
      <c r="DB300" s="2"/>
      <c r="DC300" s="2" t="s">
        <v>3</v>
      </c>
      <c r="DD300" s="2" t="s">
        <v>3</v>
      </c>
      <c r="DE300" s="2" t="s">
        <v>3</v>
      </c>
      <c r="DF300" s="2" t="s">
        <v>3</v>
      </c>
      <c r="DG300" s="2" t="s">
        <v>3</v>
      </c>
      <c r="DH300" s="2" t="s">
        <v>3</v>
      </c>
      <c r="DI300" s="2" t="s">
        <v>3</v>
      </c>
      <c r="DJ300" s="2" t="s">
        <v>3</v>
      </c>
      <c r="DK300" s="2" t="s">
        <v>3</v>
      </c>
      <c r="DL300" s="2" t="s">
        <v>3</v>
      </c>
      <c r="DM300" s="2" t="s">
        <v>3</v>
      </c>
      <c r="DN300" s="2">
        <v>0</v>
      </c>
      <c r="DO300" s="2">
        <v>0</v>
      </c>
      <c r="DP300" s="2">
        <v>1</v>
      </c>
      <c r="DQ300" s="2">
        <v>1</v>
      </c>
      <c r="DR300" s="2"/>
      <c r="DS300" s="2"/>
      <c r="DT300" s="2"/>
      <c r="DU300" s="2">
        <v>1013</v>
      </c>
      <c r="DV300" s="2" t="s">
        <v>259</v>
      </c>
      <c r="DW300" s="2" t="s">
        <v>259</v>
      </c>
      <c r="DX300" s="2">
        <v>1</v>
      </c>
      <c r="DY300" s="2"/>
      <c r="DZ300" s="2" t="s">
        <v>3</v>
      </c>
      <c r="EA300" s="2" t="s">
        <v>3</v>
      </c>
      <c r="EB300" s="2" t="s">
        <v>3</v>
      </c>
      <c r="EC300" s="2" t="s">
        <v>3</v>
      </c>
      <c r="ED300" s="2"/>
      <c r="EE300" s="2">
        <v>49573341</v>
      </c>
      <c r="EF300" s="2">
        <v>30</v>
      </c>
      <c r="EG300" s="2" t="s">
        <v>129</v>
      </c>
      <c r="EH300" s="2">
        <v>0</v>
      </c>
      <c r="EI300" s="2" t="s">
        <v>3</v>
      </c>
      <c r="EJ300" s="2">
        <v>1</v>
      </c>
      <c r="EK300" s="2">
        <v>80</v>
      </c>
      <c r="EL300" s="2" t="s">
        <v>261</v>
      </c>
      <c r="EM300" s="2" t="s">
        <v>262</v>
      </c>
      <c r="EN300" s="2"/>
      <c r="EO300" s="2" t="s">
        <v>3</v>
      </c>
      <c r="EP300" s="2"/>
      <c r="EQ300" s="2">
        <v>0</v>
      </c>
      <c r="ER300" s="2">
        <v>1311.33</v>
      </c>
      <c r="ES300" s="2">
        <v>41.42</v>
      </c>
      <c r="ET300" s="2">
        <v>796.03</v>
      </c>
      <c r="EU300" s="2">
        <v>70.180000000000007</v>
      </c>
      <c r="EV300" s="2">
        <v>473.88</v>
      </c>
      <c r="EW300" s="2">
        <v>35.9</v>
      </c>
      <c r="EX300" s="2">
        <v>0</v>
      </c>
      <c r="EY300" s="2">
        <v>0</v>
      </c>
      <c r="EZ300" s="2"/>
      <c r="FA300" s="2"/>
      <c r="FB300" s="2"/>
      <c r="FC300" s="2"/>
      <c r="FD300" s="2"/>
      <c r="FE300" s="2"/>
      <c r="FF300" s="2"/>
      <c r="FG300" s="2"/>
      <c r="FH300" s="2"/>
      <c r="FI300" s="2"/>
      <c r="FJ300" s="2"/>
      <c r="FK300" s="2"/>
      <c r="FL300" s="2"/>
      <c r="FM300" s="2"/>
      <c r="FN300" s="2"/>
      <c r="FO300" s="2"/>
      <c r="FP300" s="2"/>
      <c r="FQ300" s="2">
        <v>0</v>
      </c>
      <c r="FR300" s="2">
        <f t="shared" ref="FR300:FR323" si="270">ROUND(IF(BI300=3,GM300,0),2)</f>
        <v>0</v>
      </c>
      <c r="FS300" s="2">
        <v>0</v>
      </c>
      <c r="FT300" s="2"/>
      <c r="FU300" s="2"/>
      <c r="FV300" s="2"/>
      <c r="FW300" s="2"/>
      <c r="FX300" s="2">
        <v>87</v>
      </c>
      <c r="FY300" s="2">
        <v>105</v>
      </c>
      <c r="FZ300" s="2"/>
      <c r="GA300" s="2" t="s">
        <v>3</v>
      </c>
      <c r="GB300" s="2"/>
      <c r="GC300" s="2"/>
      <c r="GD300" s="2">
        <v>0</v>
      </c>
      <c r="GE300" s="2"/>
      <c r="GF300" s="2">
        <v>-395024722</v>
      </c>
      <c r="GG300" s="2">
        <v>2</v>
      </c>
      <c r="GH300" s="2">
        <v>1</v>
      </c>
      <c r="GI300" s="2">
        <v>-2</v>
      </c>
      <c r="GJ300" s="2">
        <v>0</v>
      </c>
      <c r="GK300" s="2">
        <f>ROUND(R300*(R12)/100,2)</f>
        <v>98.25</v>
      </c>
      <c r="GL300" s="2">
        <f t="shared" ref="GL300:GL323" si="271">ROUND(IF(AND(BH300=3,BI300=3,FS300&lt;&gt;0),P300,0),2)</f>
        <v>0</v>
      </c>
      <c r="GM300" s="2">
        <f t="shared" ref="GM300:GM323" si="272">ROUND(O300+X300+Y300+GK300,2)+GX300</f>
        <v>1875.19</v>
      </c>
      <c r="GN300" s="2">
        <f t="shared" ref="GN300:GN323" si="273">IF(OR(BI300=0,BI300=1),GM300-GX300,0)</f>
        <v>1875.19</v>
      </c>
      <c r="GO300" s="2">
        <f t="shared" ref="GO300:GO323" si="274">IF(BI300=2,GM300-GX300,0)</f>
        <v>0</v>
      </c>
      <c r="GP300" s="2">
        <f t="shared" ref="GP300:GP323" si="275">IF(BI300=4,GM300-GX300,0)</f>
        <v>0</v>
      </c>
      <c r="GQ300" s="2"/>
      <c r="GR300" s="2">
        <v>0</v>
      </c>
      <c r="GS300" s="2">
        <v>3</v>
      </c>
      <c r="GT300" s="2">
        <v>0</v>
      </c>
      <c r="GU300" s="2" t="s">
        <v>3</v>
      </c>
      <c r="GV300" s="2">
        <f t="shared" ref="GV300:GV323" si="276">ROUND((GT300),6)</f>
        <v>0</v>
      </c>
      <c r="GW300" s="2">
        <v>1</v>
      </c>
      <c r="GX300" s="2">
        <f t="shared" ref="GX300:GX323" si="277">ROUND(HC300*I300,2)</f>
        <v>0</v>
      </c>
      <c r="GY300" s="2"/>
      <c r="GZ300" s="2"/>
      <c r="HA300" s="2">
        <v>0</v>
      </c>
      <c r="HB300" s="2">
        <v>0</v>
      </c>
      <c r="HC300" s="2">
        <f t="shared" ref="HC300:HC323" si="278">GV300*GW300</f>
        <v>0</v>
      </c>
      <c r="HD300" s="2"/>
      <c r="HE300" s="2" t="s">
        <v>3</v>
      </c>
      <c r="HF300" s="2" t="s">
        <v>3</v>
      </c>
      <c r="HG300" s="2"/>
      <c r="HH300" s="2"/>
      <c r="HI300" s="2"/>
      <c r="HJ300" s="2"/>
      <c r="HK300" s="2"/>
      <c r="HL300" s="2"/>
      <c r="HM300" s="2" t="s">
        <v>3</v>
      </c>
      <c r="HN300" s="2" t="s">
        <v>3</v>
      </c>
      <c r="HO300" s="2" t="s">
        <v>3</v>
      </c>
      <c r="HP300" s="2" t="s">
        <v>3</v>
      </c>
      <c r="HQ300" s="2" t="s">
        <v>3</v>
      </c>
      <c r="HR300" s="2"/>
      <c r="HS300" s="2"/>
      <c r="HT300" s="2"/>
      <c r="HU300" s="2"/>
      <c r="HV300" s="2"/>
      <c r="HW300" s="2"/>
      <c r="HX300" s="2"/>
      <c r="HY300" s="2"/>
      <c r="HZ300" s="2"/>
      <c r="IA300" s="2"/>
      <c r="IB300" s="2"/>
      <c r="IC300" s="2"/>
      <c r="ID300" s="2"/>
      <c r="IE300" s="2"/>
      <c r="IF300" s="2"/>
      <c r="IG300" s="2"/>
      <c r="IH300" s="2"/>
      <c r="II300" s="2"/>
      <c r="IJ300" s="2"/>
      <c r="IK300" s="2">
        <v>0</v>
      </c>
      <c r="IL300" s="2"/>
      <c r="IM300" s="2"/>
      <c r="IN300" s="2"/>
      <c r="IO300" s="2"/>
      <c r="IP300" s="2"/>
      <c r="IQ300" s="2"/>
      <c r="IR300" s="2"/>
      <c r="IS300" s="2"/>
      <c r="IT300" s="2"/>
      <c r="IU300" s="2"/>
    </row>
    <row r="301" spans="1:255" x14ac:dyDescent="0.2">
      <c r="A301">
        <v>17</v>
      </c>
      <c r="B301">
        <v>1</v>
      </c>
      <c r="C301">
        <f>ROW(SmtRes!A186)</f>
        <v>186</v>
      </c>
      <c r="D301">
        <f>ROW(EtalonRes!A172)</f>
        <v>172</v>
      </c>
      <c r="E301" t="s">
        <v>334</v>
      </c>
      <c r="F301" t="s">
        <v>335</v>
      </c>
      <c r="G301" t="s">
        <v>336</v>
      </c>
      <c r="H301" t="s">
        <v>259</v>
      </c>
      <c r="I301">
        <v>0.8</v>
      </c>
      <c r="J301">
        <v>0</v>
      </c>
      <c r="K301">
        <v>0.8</v>
      </c>
      <c r="O301">
        <f t="shared" si="241"/>
        <v>20664.72</v>
      </c>
      <c r="P301">
        <f t="shared" si="242"/>
        <v>576.97</v>
      </c>
      <c r="Q301">
        <f t="shared" si="243"/>
        <v>7164.23</v>
      </c>
      <c r="R301">
        <f t="shared" si="244"/>
        <v>1913.81</v>
      </c>
      <c r="S301">
        <f t="shared" si="245"/>
        <v>12923.52</v>
      </c>
      <c r="T301">
        <f t="shared" si="246"/>
        <v>0</v>
      </c>
      <c r="U301">
        <f t="shared" si="247"/>
        <v>28.72</v>
      </c>
      <c r="V301">
        <f t="shared" si="248"/>
        <v>0</v>
      </c>
      <c r="W301">
        <f t="shared" si="249"/>
        <v>0</v>
      </c>
      <c r="X301">
        <f t="shared" si="250"/>
        <v>9304.93</v>
      </c>
      <c r="Y301">
        <f t="shared" si="251"/>
        <v>6591</v>
      </c>
      <c r="AA301">
        <v>50990268</v>
      </c>
      <c r="AB301">
        <f t="shared" si="252"/>
        <v>1311.33</v>
      </c>
      <c r="AC301">
        <f t="shared" si="253"/>
        <v>41.42</v>
      </c>
      <c r="AD301">
        <f t="shared" si="254"/>
        <v>796.03</v>
      </c>
      <c r="AE301">
        <f t="shared" si="255"/>
        <v>70.180000000000007</v>
      </c>
      <c r="AF301">
        <f t="shared" si="256"/>
        <v>473.88</v>
      </c>
      <c r="AG301">
        <f t="shared" si="257"/>
        <v>0</v>
      </c>
      <c r="AH301">
        <f t="shared" si="258"/>
        <v>35.9</v>
      </c>
      <c r="AI301">
        <f t="shared" si="259"/>
        <v>0</v>
      </c>
      <c r="AJ301">
        <f t="shared" si="260"/>
        <v>0</v>
      </c>
      <c r="AK301">
        <v>1311.33</v>
      </c>
      <c r="AL301">
        <v>41.42</v>
      </c>
      <c r="AM301">
        <v>796.03</v>
      </c>
      <c r="AN301">
        <v>70.180000000000007</v>
      </c>
      <c r="AO301">
        <v>473.88</v>
      </c>
      <c r="AP301">
        <v>0</v>
      </c>
      <c r="AQ301">
        <v>35.9</v>
      </c>
      <c r="AR301">
        <v>0</v>
      </c>
      <c r="AS301">
        <v>0</v>
      </c>
      <c r="AT301">
        <v>72</v>
      </c>
      <c r="AU301">
        <v>51</v>
      </c>
      <c r="AV301">
        <v>1</v>
      </c>
      <c r="AW301">
        <v>1</v>
      </c>
      <c r="AZ301">
        <v>1</v>
      </c>
      <c r="BA301">
        <v>34.090000000000003</v>
      </c>
      <c r="BB301">
        <v>11.25</v>
      </c>
      <c r="BC301">
        <v>17.41</v>
      </c>
      <c r="BD301" t="s">
        <v>3</v>
      </c>
      <c r="BE301" t="s">
        <v>3</v>
      </c>
      <c r="BF301" t="s">
        <v>3</v>
      </c>
      <c r="BG301" t="s">
        <v>3</v>
      </c>
      <c r="BH301">
        <v>0</v>
      </c>
      <c r="BI301">
        <v>1</v>
      </c>
      <c r="BJ301" t="s">
        <v>337</v>
      </c>
      <c r="BM301">
        <v>80</v>
      </c>
      <c r="BN301">
        <v>0</v>
      </c>
      <c r="BO301" t="s">
        <v>335</v>
      </c>
      <c r="BP301">
        <v>1</v>
      </c>
      <c r="BQ301">
        <v>30</v>
      </c>
      <c r="BR301">
        <v>0</v>
      </c>
      <c r="BS301">
        <v>34.090000000000003</v>
      </c>
      <c r="BT301">
        <v>1</v>
      </c>
      <c r="BU301">
        <v>1</v>
      </c>
      <c r="BV301">
        <v>1</v>
      </c>
      <c r="BW301">
        <v>1</v>
      </c>
      <c r="BX301">
        <v>1</v>
      </c>
      <c r="BY301" t="s">
        <v>3</v>
      </c>
      <c r="BZ301">
        <v>72</v>
      </c>
      <c r="CA301">
        <v>51</v>
      </c>
      <c r="CB301" t="s">
        <v>3</v>
      </c>
      <c r="CE301">
        <v>30</v>
      </c>
      <c r="CF301">
        <v>0</v>
      </c>
      <c r="CG301">
        <v>0</v>
      </c>
      <c r="CM301">
        <v>0</v>
      </c>
      <c r="CN301" t="s">
        <v>3</v>
      </c>
      <c r="CO301">
        <v>0</v>
      </c>
      <c r="CP301">
        <f t="shared" si="261"/>
        <v>20664.72</v>
      </c>
      <c r="CQ301">
        <f t="shared" si="262"/>
        <v>721.12</v>
      </c>
      <c r="CR301">
        <f t="shared" si="263"/>
        <v>8955.34</v>
      </c>
      <c r="CS301">
        <f t="shared" si="264"/>
        <v>2392.44</v>
      </c>
      <c r="CT301">
        <f t="shared" si="265"/>
        <v>16154.57</v>
      </c>
      <c r="CU301">
        <f t="shared" si="266"/>
        <v>0</v>
      </c>
      <c r="CV301">
        <f t="shared" si="267"/>
        <v>35.9</v>
      </c>
      <c r="CW301">
        <f t="shared" si="268"/>
        <v>0</v>
      </c>
      <c r="CX301">
        <f t="shared" si="269"/>
        <v>0</v>
      </c>
      <c r="CY301">
        <f>S301*(BZ301/100)</f>
        <v>9304.9344000000001</v>
      </c>
      <c r="CZ301">
        <f>S301*(CA301/100)</f>
        <v>6590.9952000000003</v>
      </c>
      <c r="DC301" t="s">
        <v>3</v>
      </c>
      <c r="DD301" t="s">
        <v>3</v>
      </c>
      <c r="DE301" t="s">
        <v>3</v>
      </c>
      <c r="DF301" t="s">
        <v>3</v>
      </c>
      <c r="DG301" t="s">
        <v>3</v>
      </c>
      <c r="DH301" t="s">
        <v>3</v>
      </c>
      <c r="DI301" t="s">
        <v>3</v>
      </c>
      <c r="DJ301" t="s">
        <v>3</v>
      </c>
      <c r="DK301" t="s">
        <v>3</v>
      </c>
      <c r="DL301" t="s">
        <v>3</v>
      </c>
      <c r="DM301" t="s">
        <v>3</v>
      </c>
      <c r="DN301">
        <v>87</v>
      </c>
      <c r="DO301">
        <v>105</v>
      </c>
      <c r="DP301">
        <v>1</v>
      </c>
      <c r="DQ301">
        <v>1</v>
      </c>
      <c r="DU301">
        <v>1013</v>
      </c>
      <c r="DV301" t="s">
        <v>259</v>
      </c>
      <c r="DW301" t="s">
        <v>259</v>
      </c>
      <c r="DX301">
        <v>1</v>
      </c>
      <c r="DZ301" t="s">
        <v>3</v>
      </c>
      <c r="EA301" t="s">
        <v>3</v>
      </c>
      <c r="EB301" t="s">
        <v>3</v>
      </c>
      <c r="EC301" t="s">
        <v>3</v>
      </c>
      <c r="EE301">
        <v>49573341</v>
      </c>
      <c r="EF301">
        <v>30</v>
      </c>
      <c r="EG301" t="s">
        <v>129</v>
      </c>
      <c r="EH301">
        <v>0</v>
      </c>
      <c r="EI301" t="s">
        <v>3</v>
      </c>
      <c r="EJ301">
        <v>1</v>
      </c>
      <c r="EK301">
        <v>80</v>
      </c>
      <c r="EL301" t="s">
        <v>261</v>
      </c>
      <c r="EM301" t="s">
        <v>262</v>
      </c>
      <c r="EO301" t="s">
        <v>3</v>
      </c>
      <c r="EQ301">
        <v>0</v>
      </c>
      <c r="ER301">
        <v>1311.33</v>
      </c>
      <c r="ES301">
        <v>41.42</v>
      </c>
      <c r="ET301">
        <v>796.03</v>
      </c>
      <c r="EU301">
        <v>70.180000000000007</v>
      </c>
      <c r="EV301">
        <v>473.88</v>
      </c>
      <c r="EW301">
        <v>35.9</v>
      </c>
      <c r="EX301">
        <v>0</v>
      </c>
      <c r="EY301">
        <v>0</v>
      </c>
      <c r="FQ301">
        <v>0</v>
      </c>
      <c r="FR301">
        <f t="shared" si="270"/>
        <v>0</v>
      </c>
      <c r="FS301">
        <v>0</v>
      </c>
      <c r="FX301">
        <v>87</v>
      </c>
      <c r="FY301">
        <v>105</v>
      </c>
      <c r="GA301" t="s">
        <v>3</v>
      </c>
      <c r="GD301">
        <v>0</v>
      </c>
      <c r="GF301">
        <v>-395024722</v>
      </c>
      <c r="GG301">
        <v>2</v>
      </c>
      <c r="GH301">
        <v>1</v>
      </c>
      <c r="GI301">
        <v>2</v>
      </c>
      <c r="GJ301">
        <v>0</v>
      </c>
      <c r="GK301">
        <f>ROUND(R301*(S12)/100,2)</f>
        <v>3062.1</v>
      </c>
      <c r="GL301">
        <f t="shared" si="271"/>
        <v>0</v>
      </c>
      <c r="GM301">
        <f t="shared" si="272"/>
        <v>39622.75</v>
      </c>
      <c r="GN301">
        <f t="shared" si="273"/>
        <v>39622.75</v>
      </c>
      <c r="GO301">
        <f t="shared" si="274"/>
        <v>0</v>
      </c>
      <c r="GP301">
        <f t="shared" si="275"/>
        <v>0</v>
      </c>
      <c r="GR301">
        <v>0</v>
      </c>
      <c r="GS301">
        <v>3</v>
      </c>
      <c r="GT301">
        <v>0</v>
      </c>
      <c r="GU301" t="s">
        <v>3</v>
      </c>
      <c r="GV301">
        <f t="shared" si="276"/>
        <v>0</v>
      </c>
      <c r="GW301">
        <v>1</v>
      </c>
      <c r="GX301">
        <f t="shared" si="277"/>
        <v>0</v>
      </c>
      <c r="HA301">
        <v>0</v>
      </c>
      <c r="HB301">
        <v>0</v>
      </c>
      <c r="HC301">
        <f t="shared" si="278"/>
        <v>0</v>
      </c>
      <c r="HE301" t="s">
        <v>3</v>
      </c>
      <c r="HF301" t="s">
        <v>3</v>
      </c>
      <c r="HM301" t="s">
        <v>3</v>
      </c>
      <c r="HN301" t="s">
        <v>3</v>
      </c>
      <c r="HO301" t="s">
        <v>3</v>
      </c>
      <c r="HP301" t="s">
        <v>3</v>
      </c>
      <c r="HQ301" t="s">
        <v>3</v>
      </c>
      <c r="IK301">
        <v>0</v>
      </c>
    </row>
    <row r="302" spans="1:255" x14ac:dyDescent="0.2">
      <c r="A302" s="2">
        <v>18</v>
      </c>
      <c r="B302" s="2">
        <v>1</v>
      </c>
      <c r="C302" s="2">
        <v>172</v>
      </c>
      <c r="D302" s="2"/>
      <c r="E302" s="2" t="s">
        <v>338</v>
      </c>
      <c r="F302" s="2" t="s">
        <v>339</v>
      </c>
      <c r="G302" s="2" t="s">
        <v>340</v>
      </c>
      <c r="H302" s="2" t="s">
        <v>216</v>
      </c>
      <c r="I302" s="2">
        <f>I300*J302</f>
        <v>85.333330000000004</v>
      </c>
      <c r="J302" s="2">
        <v>106.6666625</v>
      </c>
      <c r="K302" s="2">
        <v>106.666663</v>
      </c>
      <c r="L302" s="2"/>
      <c r="M302" s="2"/>
      <c r="N302" s="2"/>
      <c r="O302" s="2">
        <f t="shared" si="241"/>
        <v>8869.5499999999993</v>
      </c>
      <c r="P302" s="2">
        <f t="shared" si="242"/>
        <v>8869.5499999999993</v>
      </c>
      <c r="Q302" s="2">
        <f t="shared" si="243"/>
        <v>0</v>
      </c>
      <c r="R302" s="2">
        <f t="shared" si="244"/>
        <v>0</v>
      </c>
      <c r="S302" s="2">
        <f t="shared" si="245"/>
        <v>0</v>
      </c>
      <c r="T302" s="2">
        <f t="shared" si="246"/>
        <v>0</v>
      </c>
      <c r="U302" s="2">
        <f t="shared" si="247"/>
        <v>0</v>
      </c>
      <c r="V302" s="2">
        <f t="shared" si="248"/>
        <v>0</v>
      </c>
      <c r="W302" s="2">
        <f t="shared" si="249"/>
        <v>0</v>
      </c>
      <c r="X302" s="2">
        <f t="shared" si="250"/>
        <v>0</v>
      </c>
      <c r="Y302" s="2">
        <f t="shared" si="251"/>
        <v>0</v>
      </c>
      <c r="Z302" s="2"/>
      <c r="AA302" s="2">
        <v>50990267</v>
      </c>
      <c r="AB302" s="2">
        <f t="shared" si="252"/>
        <v>103.94</v>
      </c>
      <c r="AC302" s="2">
        <f t="shared" si="253"/>
        <v>103.94</v>
      </c>
      <c r="AD302" s="2">
        <f t="shared" si="254"/>
        <v>0</v>
      </c>
      <c r="AE302" s="2">
        <f t="shared" si="255"/>
        <v>0</v>
      </c>
      <c r="AF302" s="2">
        <f t="shared" si="256"/>
        <v>0</v>
      </c>
      <c r="AG302" s="2">
        <f t="shared" si="257"/>
        <v>0</v>
      </c>
      <c r="AH302" s="2">
        <f t="shared" si="258"/>
        <v>0</v>
      </c>
      <c r="AI302" s="2">
        <f t="shared" si="259"/>
        <v>0</v>
      </c>
      <c r="AJ302" s="2">
        <f t="shared" si="260"/>
        <v>0</v>
      </c>
      <c r="AK302" s="2">
        <v>103.94</v>
      </c>
      <c r="AL302" s="2">
        <v>103.94</v>
      </c>
      <c r="AM302" s="2">
        <v>0</v>
      </c>
      <c r="AN302" s="2">
        <v>0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87</v>
      </c>
      <c r="AU302" s="2">
        <v>105</v>
      </c>
      <c r="AV302" s="2">
        <v>1</v>
      </c>
      <c r="AW302" s="2">
        <v>1</v>
      </c>
      <c r="AX302" s="2"/>
      <c r="AY302" s="2"/>
      <c r="AZ302" s="2">
        <v>1</v>
      </c>
      <c r="BA302" s="2">
        <v>1</v>
      </c>
      <c r="BB302" s="2">
        <v>1</v>
      </c>
      <c r="BC302" s="2">
        <v>1</v>
      </c>
      <c r="BD302" s="2" t="s">
        <v>3</v>
      </c>
      <c r="BE302" s="2" t="s">
        <v>3</v>
      </c>
      <c r="BF302" s="2" t="s">
        <v>3</v>
      </c>
      <c r="BG302" s="2" t="s">
        <v>3</v>
      </c>
      <c r="BH302" s="2">
        <v>3</v>
      </c>
      <c r="BI302" s="2">
        <v>1</v>
      </c>
      <c r="BJ302" s="2" t="s">
        <v>341</v>
      </c>
      <c r="BK302" s="2"/>
      <c r="BL302" s="2"/>
      <c r="BM302" s="2">
        <v>80</v>
      </c>
      <c r="BN302" s="2">
        <v>0</v>
      </c>
      <c r="BO302" s="2" t="s">
        <v>3</v>
      </c>
      <c r="BP302" s="2">
        <v>0</v>
      </c>
      <c r="BQ302" s="2">
        <v>30</v>
      </c>
      <c r="BR302" s="2">
        <v>0</v>
      </c>
      <c r="BS302" s="2">
        <v>1</v>
      </c>
      <c r="BT302" s="2">
        <v>1</v>
      </c>
      <c r="BU302" s="2">
        <v>1</v>
      </c>
      <c r="BV302" s="2">
        <v>1</v>
      </c>
      <c r="BW302" s="2">
        <v>1</v>
      </c>
      <c r="BX302" s="2">
        <v>1</v>
      </c>
      <c r="BY302" s="2" t="s">
        <v>3</v>
      </c>
      <c r="BZ302" s="2">
        <v>87</v>
      </c>
      <c r="CA302" s="2">
        <v>105</v>
      </c>
      <c r="CB302" s="2" t="s">
        <v>3</v>
      </c>
      <c r="CC302" s="2"/>
      <c r="CD302" s="2"/>
      <c r="CE302" s="2">
        <v>30</v>
      </c>
      <c r="CF302" s="2">
        <v>0</v>
      </c>
      <c r="CG302" s="2">
        <v>0</v>
      </c>
      <c r="CH302" s="2"/>
      <c r="CI302" s="2"/>
      <c r="CJ302" s="2"/>
      <c r="CK302" s="2"/>
      <c r="CL302" s="2"/>
      <c r="CM302" s="2">
        <v>0</v>
      </c>
      <c r="CN302" s="2" t="s">
        <v>3</v>
      </c>
      <c r="CO302" s="2">
        <v>0</v>
      </c>
      <c r="CP302" s="2">
        <f t="shared" si="261"/>
        <v>8869.5499999999993</v>
      </c>
      <c r="CQ302" s="2">
        <f t="shared" si="262"/>
        <v>103.94</v>
      </c>
      <c r="CR302" s="2">
        <f t="shared" si="263"/>
        <v>0</v>
      </c>
      <c r="CS302" s="2">
        <f t="shared" si="264"/>
        <v>0</v>
      </c>
      <c r="CT302" s="2">
        <f t="shared" si="265"/>
        <v>0</v>
      </c>
      <c r="CU302" s="2">
        <f t="shared" si="266"/>
        <v>0</v>
      </c>
      <c r="CV302" s="2">
        <f t="shared" si="267"/>
        <v>0</v>
      </c>
      <c r="CW302" s="2">
        <f t="shared" si="268"/>
        <v>0</v>
      </c>
      <c r="CX302" s="2">
        <f t="shared" si="269"/>
        <v>0</v>
      </c>
      <c r="CY302" s="2">
        <f>((S302*BZ302)/100)</f>
        <v>0</v>
      </c>
      <c r="CZ302" s="2">
        <f>((S302*CA302)/100)</f>
        <v>0</v>
      </c>
      <c r="DA302" s="2"/>
      <c r="DB302" s="2"/>
      <c r="DC302" s="2" t="s">
        <v>3</v>
      </c>
      <c r="DD302" s="2" t="s">
        <v>3</v>
      </c>
      <c r="DE302" s="2" t="s">
        <v>3</v>
      </c>
      <c r="DF302" s="2" t="s">
        <v>3</v>
      </c>
      <c r="DG302" s="2" t="s">
        <v>3</v>
      </c>
      <c r="DH302" s="2" t="s">
        <v>3</v>
      </c>
      <c r="DI302" s="2" t="s">
        <v>3</v>
      </c>
      <c r="DJ302" s="2" t="s">
        <v>3</v>
      </c>
      <c r="DK302" s="2" t="s">
        <v>3</v>
      </c>
      <c r="DL302" s="2" t="s">
        <v>3</v>
      </c>
      <c r="DM302" s="2" t="s">
        <v>3</v>
      </c>
      <c r="DN302" s="2">
        <v>0</v>
      </c>
      <c r="DO302" s="2">
        <v>0</v>
      </c>
      <c r="DP302" s="2">
        <v>1</v>
      </c>
      <c r="DQ302" s="2">
        <v>1</v>
      </c>
      <c r="DR302" s="2"/>
      <c r="DS302" s="2"/>
      <c r="DT302" s="2"/>
      <c r="DU302" s="2">
        <v>1005</v>
      </c>
      <c r="DV302" s="2" t="s">
        <v>216</v>
      </c>
      <c r="DW302" s="2" t="s">
        <v>216</v>
      </c>
      <c r="DX302" s="2">
        <v>1</v>
      </c>
      <c r="DY302" s="2"/>
      <c r="DZ302" s="2" t="s">
        <v>3</v>
      </c>
      <c r="EA302" s="2" t="s">
        <v>3</v>
      </c>
      <c r="EB302" s="2" t="s">
        <v>3</v>
      </c>
      <c r="EC302" s="2" t="s">
        <v>3</v>
      </c>
      <c r="ED302" s="2"/>
      <c r="EE302" s="2">
        <v>49573341</v>
      </c>
      <c r="EF302" s="2">
        <v>30</v>
      </c>
      <c r="EG302" s="2" t="s">
        <v>129</v>
      </c>
      <c r="EH302" s="2">
        <v>0</v>
      </c>
      <c r="EI302" s="2" t="s">
        <v>3</v>
      </c>
      <c r="EJ302" s="2">
        <v>1</v>
      </c>
      <c r="EK302" s="2">
        <v>80</v>
      </c>
      <c r="EL302" s="2" t="s">
        <v>261</v>
      </c>
      <c r="EM302" s="2" t="s">
        <v>262</v>
      </c>
      <c r="EN302" s="2"/>
      <c r="EO302" s="2" t="s">
        <v>3</v>
      </c>
      <c r="EP302" s="2"/>
      <c r="EQ302" s="2">
        <v>0</v>
      </c>
      <c r="ER302" s="2">
        <v>103.94</v>
      </c>
      <c r="ES302" s="2">
        <v>103.94</v>
      </c>
      <c r="ET302" s="2">
        <v>0</v>
      </c>
      <c r="EU302" s="2">
        <v>0</v>
      </c>
      <c r="EV302" s="2">
        <v>0</v>
      </c>
      <c r="EW302" s="2">
        <v>0</v>
      </c>
      <c r="EX302" s="2">
        <v>0</v>
      </c>
      <c r="EY302" s="2"/>
      <c r="EZ302" s="2"/>
      <c r="FA302" s="2"/>
      <c r="FB302" s="2"/>
      <c r="FC302" s="2"/>
      <c r="FD302" s="2"/>
      <c r="FE302" s="2"/>
      <c r="FF302" s="2"/>
      <c r="FG302" s="2"/>
      <c r="FH302" s="2"/>
      <c r="FI302" s="2"/>
      <c r="FJ302" s="2"/>
      <c r="FK302" s="2"/>
      <c r="FL302" s="2"/>
      <c r="FM302" s="2"/>
      <c r="FN302" s="2"/>
      <c r="FO302" s="2"/>
      <c r="FP302" s="2"/>
      <c r="FQ302" s="2">
        <v>0</v>
      </c>
      <c r="FR302" s="2">
        <f t="shared" si="270"/>
        <v>0</v>
      </c>
      <c r="FS302" s="2">
        <v>0</v>
      </c>
      <c r="FT302" s="2"/>
      <c r="FU302" s="2"/>
      <c r="FV302" s="2"/>
      <c r="FW302" s="2"/>
      <c r="FX302" s="2">
        <v>87</v>
      </c>
      <c r="FY302" s="2">
        <v>105</v>
      </c>
      <c r="FZ302" s="2"/>
      <c r="GA302" s="2" t="s">
        <v>3</v>
      </c>
      <c r="GB302" s="2"/>
      <c r="GC302" s="2"/>
      <c r="GD302" s="2">
        <v>0</v>
      </c>
      <c r="GE302" s="2"/>
      <c r="GF302" s="2">
        <v>1999854988</v>
      </c>
      <c r="GG302" s="2">
        <v>2</v>
      </c>
      <c r="GH302" s="2">
        <v>1</v>
      </c>
      <c r="GI302" s="2">
        <v>-2</v>
      </c>
      <c r="GJ302" s="2">
        <v>0</v>
      </c>
      <c r="GK302" s="2">
        <f>ROUND(R302*(R12)/100,2)</f>
        <v>0</v>
      </c>
      <c r="GL302" s="2">
        <f t="shared" si="271"/>
        <v>0</v>
      </c>
      <c r="GM302" s="2">
        <f t="shared" si="272"/>
        <v>8869.5499999999993</v>
      </c>
      <c r="GN302" s="2">
        <f t="shared" si="273"/>
        <v>8869.5499999999993</v>
      </c>
      <c r="GO302" s="2">
        <f t="shared" si="274"/>
        <v>0</v>
      </c>
      <c r="GP302" s="2">
        <f t="shared" si="275"/>
        <v>0</v>
      </c>
      <c r="GQ302" s="2"/>
      <c r="GR302" s="2">
        <v>0</v>
      </c>
      <c r="GS302" s="2">
        <v>3</v>
      </c>
      <c r="GT302" s="2">
        <v>0</v>
      </c>
      <c r="GU302" s="2" t="s">
        <v>3</v>
      </c>
      <c r="GV302" s="2">
        <f t="shared" si="276"/>
        <v>0</v>
      </c>
      <c r="GW302" s="2">
        <v>1</v>
      </c>
      <c r="GX302" s="2">
        <f t="shared" si="277"/>
        <v>0</v>
      </c>
      <c r="GY302" s="2"/>
      <c r="GZ302" s="2"/>
      <c r="HA302" s="2">
        <v>0</v>
      </c>
      <c r="HB302" s="2">
        <v>0</v>
      </c>
      <c r="HC302" s="2">
        <f t="shared" si="278"/>
        <v>0</v>
      </c>
      <c r="HD302" s="2"/>
      <c r="HE302" s="2" t="s">
        <v>3</v>
      </c>
      <c r="HF302" s="2" t="s">
        <v>3</v>
      </c>
      <c r="HG302" s="2"/>
      <c r="HH302" s="2"/>
      <c r="HI302" s="2"/>
      <c r="HJ302" s="2"/>
      <c r="HK302" s="2"/>
      <c r="HL302" s="2"/>
      <c r="HM302" s="2" t="s">
        <v>3</v>
      </c>
      <c r="HN302" s="2" t="s">
        <v>3</v>
      </c>
      <c r="HO302" s="2" t="s">
        <v>3</v>
      </c>
      <c r="HP302" s="2" t="s">
        <v>3</v>
      </c>
      <c r="HQ302" s="2" t="s">
        <v>3</v>
      </c>
      <c r="HR302" s="2"/>
      <c r="HS302" s="2"/>
      <c r="HT302" s="2"/>
      <c r="HU302" s="2"/>
      <c r="HV302" s="2"/>
      <c r="HW302" s="2"/>
      <c r="HX302" s="2"/>
      <c r="HY302" s="2"/>
      <c r="HZ302" s="2"/>
      <c r="IA302" s="2"/>
      <c r="IB302" s="2"/>
      <c r="IC302" s="2"/>
      <c r="ID302" s="2"/>
      <c r="IE302" s="2"/>
      <c r="IF302" s="2"/>
      <c r="IG302" s="2"/>
      <c r="IH302" s="2"/>
      <c r="II302" s="2"/>
      <c r="IJ302" s="2"/>
      <c r="IK302" s="2">
        <v>0</v>
      </c>
      <c r="IL302" s="2"/>
      <c r="IM302" s="2"/>
      <c r="IN302" s="2"/>
      <c r="IO302" s="2"/>
      <c r="IP302" s="2"/>
      <c r="IQ302" s="2"/>
      <c r="IR302" s="2"/>
      <c r="IS302" s="2"/>
      <c r="IT302" s="2"/>
      <c r="IU302" s="2"/>
    </row>
    <row r="303" spans="1:255" x14ac:dyDescent="0.2">
      <c r="A303">
        <v>18</v>
      </c>
      <c r="B303">
        <v>1</v>
      </c>
      <c r="C303">
        <v>183</v>
      </c>
      <c r="E303" t="s">
        <v>338</v>
      </c>
      <c r="F303" t="s">
        <v>339</v>
      </c>
      <c r="G303" t="s">
        <v>340</v>
      </c>
      <c r="H303" t="s">
        <v>216</v>
      </c>
      <c r="I303">
        <f>I301*J303</f>
        <v>85.333330000000004</v>
      </c>
      <c r="J303">
        <v>106.6666625</v>
      </c>
      <c r="K303">
        <v>106.666663</v>
      </c>
      <c r="O303">
        <f t="shared" si="241"/>
        <v>73883.350000000006</v>
      </c>
      <c r="P303">
        <f t="shared" si="242"/>
        <v>73883.350000000006</v>
      </c>
      <c r="Q303">
        <f t="shared" si="243"/>
        <v>0</v>
      </c>
      <c r="R303">
        <f t="shared" si="244"/>
        <v>0</v>
      </c>
      <c r="S303">
        <f t="shared" si="245"/>
        <v>0</v>
      </c>
      <c r="T303">
        <f t="shared" si="246"/>
        <v>0</v>
      </c>
      <c r="U303">
        <f t="shared" si="247"/>
        <v>0</v>
      </c>
      <c r="V303">
        <f t="shared" si="248"/>
        <v>0</v>
      </c>
      <c r="W303">
        <f t="shared" si="249"/>
        <v>0</v>
      </c>
      <c r="X303">
        <f t="shared" si="250"/>
        <v>0</v>
      </c>
      <c r="Y303">
        <f t="shared" si="251"/>
        <v>0</v>
      </c>
      <c r="AA303">
        <v>50990268</v>
      </c>
      <c r="AB303">
        <f t="shared" si="252"/>
        <v>103.94</v>
      </c>
      <c r="AC303">
        <f t="shared" si="253"/>
        <v>103.94</v>
      </c>
      <c r="AD303">
        <f t="shared" si="254"/>
        <v>0</v>
      </c>
      <c r="AE303">
        <f t="shared" si="255"/>
        <v>0</v>
      </c>
      <c r="AF303">
        <f t="shared" si="256"/>
        <v>0</v>
      </c>
      <c r="AG303">
        <f t="shared" si="257"/>
        <v>0</v>
      </c>
      <c r="AH303">
        <f t="shared" si="258"/>
        <v>0</v>
      </c>
      <c r="AI303">
        <f t="shared" si="259"/>
        <v>0</v>
      </c>
      <c r="AJ303">
        <f t="shared" si="260"/>
        <v>0</v>
      </c>
      <c r="AK303">
        <v>103.94</v>
      </c>
      <c r="AL303">
        <v>103.94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1</v>
      </c>
      <c r="AW303">
        <v>1</v>
      </c>
      <c r="AZ303">
        <v>1</v>
      </c>
      <c r="BA303">
        <v>1</v>
      </c>
      <c r="BB303">
        <v>1</v>
      </c>
      <c r="BC303">
        <v>8.33</v>
      </c>
      <c r="BD303" t="s">
        <v>3</v>
      </c>
      <c r="BE303" t="s">
        <v>3</v>
      </c>
      <c r="BF303" t="s">
        <v>3</v>
      </c>
      <c r="BG303" t="s">
        <v>3</v>
      </c>
      <c r="BH303">
        <v>3</v>
      </c>
      <c r="BI303">
        <v>1</v>
      </c>
      <c r="BJ303" t="s">
        <v>341</v>
      </c>
      <c r="BM303">
        <v>80</v>
      </c>
      <c r="BN303">
        <v>0</v>
      </c>
      <c r="BO303" t="s">
        <v>339</v>
      </c>
      <c r="BP303">
        <v>1</v>
      </c>
      <c r="BQ303">
        <v>30</v>
      </c>
      <c r="BR303">
        <v>0</v>
      </c>
      <c r="BS303">
        <v>1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3</v>
      </c>
      <c r="BZ303">
        <v>0</v>
      </c>
      <c r="CA303">
        <v>0</v>
      </c>
      <c r="CB303" t="s">
        <v>3</v>
      </c>
      <c r="CE303">
        <v>30</v>
      </c>
      <c r="CF303">
        <v>0</v>
      </c>
      <c r="CG303">
        <v>0</v>
      </c>
      <c r="CM303">
        <v>0</v>
      </c>
      <c r="CN303" t="s">
        <v>3</v>
      </c>
      <c r="CO303">
        <v>0</v>
      </c>
      <c r="CP303">
        <f t="shared" si="261"/>
        <v>73883.350000000006</v>
      </c>
      <c r="CQ303">
        <f t="shared" si="262"/>
        <v>865.82</v>
      </c>
      <c r="CR303">
        <f t="shared" si="263"/>
        <v>0</v>
      </c>
      <c r="CS303">
        <f t="shared" si="264"/>
        <v>0</v>
      </c>
      <c r="CT303">
        <f t="shared" si="265"/>
        <v>0</v>
      </c>
      <c r="CU303">
        <f t="shared" si="266"/>
        <v>0</v>
      </c>
      <c r="CV303">
        <f t="shared" si="267"/>
        <v>0</v>
      </c>
      <c r="CW303">
        <f t="shared" si="268"/>
        <v>0</v>
      </c>
      <c r="CX303">
        <f t="shared" si="269"/>
        <v>0</v>
      </c>
      <c r="CY303">
        <f>S303*(BZ303/100)</f>
        <v>0</v>
      </c>
      <c r="CZ303">
        <f>S303*(CA303/100)</f>
        <v>0</v>
      </c>
      <c r="DC303" t="s">
        <v>3</v>
      </c>
      <c r="DD303" t="s">
        <v>3</v>
      </c>
      <c r="DE303" t="s">
        <v>3</v>
      </c>
      <c r="DF303" t="s">
        <v>3</v>
      </c>
      <c r="DG303" t="s">
        <v>3</v>
      </c>
      <c r="DH303" t="s">
        <v>3</v>
      </c>
      <c r="DI303" t="s">
        <v>3</v>
      </c>
      <c r="DJ303" t="s">
        <v>3</v>
      </c>
      <c r="DK303" t="s">
        <v>3</v>
      </c>
      <c r="DL303" t="s">
        <v>3</v>
      </c>
      <c r="DM303" t="s">
        <v>3</v>
      </c>
      <c r="DN303">
        <v>87</v>
      </c>
      <c r="DO303">
        <v>105</v>
      </c>
      <c r="DP303">
        <v>1</v>
      </c>
      <c r="DQ303">
        <v>1</v>
      </c>
      <c r="DU303">
        <v>1005</v>
      </c>
      <c r="DV303" t="s">
        <v>216</v>
      </c>
      <c r="DW303" t="s">
        <v>216</v>
      </c>
      <c r="DX303">
        <v>1</v>
      </c>
      <c r="DZ303" t="s">
        <v>3</v>
      </c>
      <c r="EA303" t="s">
        <v>3</v>
      </c>
      <c r="EB303" t="s">
        <v>3</v>
      </c>
      <c r="EC303" t="s">
        <v>3</v>
      </c>
      <c r="EE303">
        <v>49573341</v>
      </c>
      <c r="EF303">
        <v>30</v>
      </c>
      <c r="EG303" t="s">
        <v>129</v>
      </c>
      <c r="EH303">
        <v>0</v>
      </c>
      <c r="EI303" t="s">
        <v>3</v>
      </c>
      <c r="EJ303">
        <v>1</v>
      </c>
      <c r="EK303">
        <v>80</v>
      </c>
      <c r="EL303" t="s">
        <v>261</v>
      </c>
      <c r="EM303" t="s">
        <v>262</v>
      </c>
      <c r="EO303" t="s">
        <v>3</v>
      </c>
      <c r="EQ303">
        <v>0</v>
      </c>
      <c r="ER303">
        <v>103.94</v>
      </c>
      <c r="ES303">
        <v>103.94</v>
      </c>
      <c r="ET303">
        <v>0</v>
      </c>
      <c r="EU303">
        <v>0</v>
      </c>
      <c r="EV303">
        <v>0</v>
      </c>
      <c r="EW303">
        <v>0</v>
      </c>
      <c r="EX303">
        <v>0</v>
      </c>
      <c r="FQ303">
        <v>0</v>
      </c>
      <c r="FR303">
        <f t="shared" si="270"/>
        <v>0</v>
      </c>
      <c r="FS303">
        <v>0</v>
      </c>
      <c r="FX303">
        <v>87</v>
      </c>
      <c r="FY303">
        <v>105</v>
      </c>
      <c r="GA303" t="s">
        <v>3</v>
      </c>
      <c r="GD303">
        <v>0</v>
      </c>
      <c r="GF303">
        <v>1999854988</v>
      </c>
      <c r="GG303">
        <v>2</v>
      </c>
      <c r="GH303">
        <v>1</v>
      </c>
      <c r="GI303">
        <v>2</v>
      </c>
      <c r="GJ303">
        <v>0</v>
      </c>
      <c r="GK303">
        <f>ROUND(R303*(S12)/100,2)</f>
        <v>0</v>
      </c>
      <c r="GL303">
        <f t="shared" si="271"/>
        <v>0</v>
      </c>
      <c r="GM303">
        <f t="shared" si="272"/>
        <v>73883.350000000006</v>
      </c>
      <c r="GN303">
        <f t="shared" si="273"/>
        <v>73883.350000000006</v>
      </c>
      <c r="GO303">
        <f t="shared" si="274"/>
        <v>0</v>
      </c>
      <c r="GP303">
        <f t="shared" si="275"/>
        <v>0</v>
      </c>
      <c r="GR303">
        <v>0</v>
      </c>
      <c r="GS303">
        <v>3</v>
      </c>
      <c r="GT303">
        <v>0</v>
      </c>
      <c r="GU303" t="s">
        <v>3</v>
      </c>
      <c r="GV303">
        <f t="shared" si="276"/>
        <v>0</v>
      </c>
      <c r="GW303">
        <v>1</v>
      </c>
      <c r="GX303">
        <f t="shared" si="277"/>
        <v>0</v>
      </c>
      <c r="HA303">
        <v>0</v>
      </c>
      <c r="HB303">
        <v>0</v>
      </c>
      <c r="HC303">
        <f t="shared" si="278"/>
        <v>0</v>
      </c>
      <c r="HE303" t="s">
        <v>3</v>
      </c>
      <c r="HF303" t="s">
        <v>3</v>
      </c>
      <c r="HM303" t="s">
        <v>3</v>
      </c>
      <c r="HN303" t="s">
        <v>3</v>
      </c>
      <c r="HO303" t="s">
        <v>3</v>
      </c>
      <c r="HP303" t="s">
        <v>3</v>
      </c>
      <c r="HQ303" t="s">
        <v>3</v>
      </c>
      <c r="IK303">
        <v>0</v>
      </c>
    </row>
    <row r="304" spans="1:255" x14ac:dyDescent="0.2">
      <c r="A304" s="2">
        <v>18</v>
      </c>
      <c r="B304" s="2">
        <v>1</v>
      </c>
      <c r="C304" s="2">
        <v>173</v>
      </c>
      <c r="D304" s="2"/>
      <c r="E304" s="2" t="s">
        <v>342</v>
      </c>
      <c r="F304" s="2" t="s">
        <v>245</v>
      </c>
      <c r="G304" s="2" t="s">
        <v>246</v>
      </c>
      <c r="H304" s="2" t="s">
        <v>48</v>
      </c>
      <c r="I304" s="2">
        <f>I300*J304</f>
        <v>0.08</v>
      </c>
      <c r="J304" s="2">
        <v>9.9999999999999992E-2</v>
      </c>
      <c r="K304" s="2">
        <v>0.1</v>
      </c>
      <c r="L304" s="2"/>
      <c r="M304" s="2"/>
      <c r="N304" s="2"/>
      <c r="O304" s="2">
        <f t="shared" si="241"/>
        <v>2150.08</v>
      </c>
      <c r="P304" s="2">
        <f t="shared" si="242"/>
        <v>2150.08</v>
      </c>
      <c r="Q304" s="2">
        <f t="shared" si="243"/>
        <v>0</v>
      </c>
      <c r="R304" s="2">
        <f t="shared" si="244"/>
        <v>0</v>
      </c>
      <c r="S304" s="2">
        <f t="shared" si="245"/>
        <v>0</v>
      </c>
      <c r="T304" s="2">
        <f t="shared" si="246"/>
        <v>0</v>
      </c>
      <c r="U304" s="2">
        <f t="shared" si="247"/>
        <v>0</v>
      </c>
      <c r="V304" s="2">
        <f t="shared" si="248"/>
        <v>0</v>
      </c>
      <c r="W304" s="2">
        <f t="shared" si="249"/>
        <v>0</v>
      </c>
      <c r="X304" s="2">
        <f t="shared" si="250"/>
        <v>0</v>
      </c>
      <c r="Y304" s="2">
        <f t="shared" si="251"/>
        <v>0</v>
      </c>
      <c r="Z304" s="2"/>
      <c r="AA304" s="2">
        <v>50990267</v>
      </c>
      <c r="AB304" s="2">
        <f t="shared" si="252"/>
        <v>26876.01</v>
      </c>
      <c r="AC304" s="2">
        <f t="shared" si="253"/>
        <v>26876.01</v>
      </c>
      <c r="AD304" s="2">
        <f t="shared" si="254"/>
        <v>0</v>
      </c>
      <c r="AE304" s="2">
        <f t="shared" si="255"/>
        <v>0</v>
      </c>
      <c r="AF304" s="2">
        <f t="shared" si="256"/>
        <v>0</v>
      </c>
      <c r="AG304" s="2">
        <f t="shared" si="257"/>
        <v>0</v>
      </c>
      <c r="AH304" s="2">
        <f t="shared" si="258"/>
        <v>0</v>
      </c>
      <c r="AI304" s="2">
        <f t="shared" si="259"/>
        <v>0</v>
      </c>
      <c r="AJ304" s="2">
        <f t="shared" si="260"/>
        <v>0</v>
      </c>
      <c r="AK304" s="2">
        <v>26876.01</v>
      </c>
      <c r="AL304" s="2">
        <v>26876.01</v>
      </c>
      <c r="AM304" s="2">
        <v>0</v>
      </c>
      <c r="AN304" s="2">
        <v>0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87</v>
      </c>
      <c r="AU304" s="2">
        <v>105</v>
      </c>
      <c r="AV304" s="2">
        <v>1</v>
      </c>
      <c r="AW304" s="2">
        <v>1</v>
      </c>
      <c r="AX304" s="2"/>
      <c r="AY304" s="2"/>
      <c r="AZ304" s="2">
        <v>1</v>
      </c>
      <c r="BA304" s="2">
        <v>1</v>
      </c>
      <c r="BB304" s="2">
        <v>1</v>
      </c>
      <c r="BC304" s="2">
        <v>1</v>
      </c>
      <c r="BD304" s="2" t="s">
        <v>3</v>
      </c>
      <c r="BE304" s="2" t="s">
        <v>3</v>
      </c>
      <c r="BF304" s="2" t="s">
        <v>3</v>
      </c>
      <c r="BG304" s="2" t="s">
        <v>3</v>
      </c>
      <c r="BH304" s="2">
        <v>3</v>
      </c>
      <c r="BI304" s="2">
        <v>1</v>
      </c>
      <c r="BJ304" s="2" t="s">
        <v>247</v>
      </c>
      <c r="BK304" s="2"/>
      <c r="BL304" s="2"/>
      <c r="BM304" s="2">
        <v>80</v>
      </c>
      <c r="BN304" s="2">
        <v>0</v>
      </c>
      <c r="BO304" s="2" t="s">
        <v>3</v>
      </c>
      <c r="BP304" s="2">
        <v>0</v>
      </c>
      <c r="BQ304" s="2">
        <v>30</v>
      </c>
      <c r="BR304" s="2">
        <v>0</v>
      </c>
      <c r="BS304" s="2">
        <v>1</v>
      </c>
      <c r="BT304" s="2">
        <v>1</v>
      </c>
      <c r="BU304" s="2">
        <v>1</v>
      </c>
      <c r="BV304" s="2">
        <v>1</v>
      </c>
      <c r="BW304" s="2">
        <v>1</v>
      </c>
      <c r="BX304" s="2">
        <v>1</v>
      </c>
      <c r="BY304" s="2" t="s">
        <v>3</v>
      </c>
      <c r="BZ304" s="2">
        <v>87</v>
      </c>
      <c r="CA304" s="2">
        <v>105</v>
      </c>
      <c r="CB304" s="2" t="s">
        <v>3</v>
      </c>
      <c r="CC304" s="2"/>
      <c r="CD304" s="2"/>
      <c r="CE304" s="2">
        <v>30</v>
      </c>
      <c r="CF304" s="2">
        <v>0</v>
      </c>
      <c r="CG304" s="2">
        <v>0</v>
      </c>
      <c r="CH304" s="2"/>
      <c r="CI304" s="2"/>
      <c r="CJ304" s="2"/>
      <c r="CK304" s="2"/>
      <c r="CL304" s="2"/>
      <c r="CM304" s="2">
        <v>0</v>
      </c>
      <c r="CN304" s="2" t="s">
        <v>3</v>
      </c>
      <c r="CO304" s="2">
        <v>0</v>
      </c>
      <c r="CP304" s="2">
        <f t="shared" si="261"/>
        <v>2150.08</v>
      </c>
      <c r="CQ304" s="2">
        <f t="shared" si="262"/>
        <v>26876.01</v>
      </c>
      <c r="CR304" s="2">
        <f t="shared" si="263"/>
        <v>0</v>
      </c>
      <c r="CS304" s="2">
        <f t="shared" si="264"/>
        <v>0</v>
      </c>
      <c r="CT304" s="2">
        <f t="shared" si="265"/>
        <v>0</v>
      </c>
      <c r="CU304" s="2">
        <f t="shared" si="266"/>
        <v>0</v>
      </c>
      <c r="CV304" s="2">
        <f t="shared" si="267"/>
        <v>0</v>
      </c>
      <c r="CW304" s="2">
        <f t="shared" si="268"/>
        <v>0</v>
      </c>
      <c r="CX304" s="2">
        <f t="shared" si="269"/>
        <v>0</v>
      </c>
      <c r="CY304" s="2">
        <f>((S304*BZ304)/100)</f>
        <v>0</v>
      </c>
      <c r="CZ304" s="2">
        <f>((S304*CA304)/100)</f>
        <v>0</v>
      </c>
      <c r="DA304" s="2"/>
      <c r="DB304" s="2"/>
      <c r="DC304" s="2" t="s">
        <v>3</v>
      </c>
      <c r="DD304" s="2" t="s">
        <v>3</v>
      </c>
      <c r="DE304" s="2" t="s">
        <v>3</v>
      </c>
      <c r="DF304" s="2" t="s">
        <v>3</v>
      </c>
      <c r="DG304" s="2" t="s">
        <v>3</v>
      </c>
      <c r="DH304" s="2" t="s">
        <v>3</v>
      </c>
      <c r="DI304" s="2" t="s">
        <v>3</v>
      </c>
      <c r="DJ304" s="2" t="s">
        <v>3</v>
      </c>
      <c r="DK304" s="2" t="s">
        <v>3</v>
      </c>
      <c r="DL304" s="2" t="s">
        <v>3</v>
      </c>
      <c r="DM304" s="2" t="s">
        <v>3</v>
      </c>
      <c r="DN304" s="2">
        <v>0</v>
      </c>
      <c r="DO304" s="2">
        <v>0</v>
      </c>
      <c r="DP304" s="2">
        <v>1</v>
      </c>
      <c r="DQ304" s="2">
        <v>1</v>
      </c>
      <c r="DR304" s="2"/>
      <c r="DS304" s="2"/>
      <c r="DT304" s="2"/>
      <c r="DU304" s="2">
        <v>1009</v>
      </c>
      <c r="DV304" s="2" t="s">
        <v>48</v>
      </c>
      <c r="DW304" s="2" t="s">
        <v>48</v>
      </c>
      <c r="DX304" s="2">
        <v>1000</v>
      </c>
      <c r="DY304" s="2"/>
      <c r="DZ304" s="2" t="s">
        <v>3</v>
      </c>
      <c r="EA304" s="2" t="s">
        <v>3</v>
      </c>
      <c r="EB304" s="2" t="s">
        <v>3</v>
      </c>
      <c r="EC304" s="2" t="s">
        <v>3</v>
      </c>
      <c r="ED304" s="2"/>
      <c r="EE304" s="2">
        <v>49573341</v>
      </c>
      <c r="EF304" s="2">
        <v>30</v>
      </c>
      <c r="EG304" s="2" t="s">
        <v>129</v>
      </c>
      <c r="EH304" s="2">
        <v>0</v>
      </c>
      <c r="EI304" s="2" t="s">
        <v>3</v>
      </c>
      <c r="EJ304" s="2">
        <v>1</v>
      </c>
      <c r="EK304" s="2">
        <v>80</v>
      </c>
      <c r="EL304" s="2" t="s">
        <v>261</v>
      </c>
      <c r="EM304" s="2" t="s">
        <v>262</v>
      </c>
      <c r="EN304" s="2"/>
      <c r="EO304" s="2" t="s">
        <v>3</v>
      </c>
      <c r="EP304" s="2"/>
      <c r="EQ304" s="2">
        <v>0</v>
      </c>
      <c r="ER304" s="2">
        <v>26876.01</v>
      </c>
      <c r="ES304" s="2">
        <v>26876.01</v>
      </c>
      <c r="ET304" s="2">
        <v>0</v>
      </c>
      <c r="EU304" s="2">
        <v>0</v>
      </c>
      <c r="EV304" s="2">
        <v>0</v>
      </c>
      <c r="EW304" s="2">
        <v>0</v>
      </c>
      <c r="EX304" s="2">
        <v>0</v>
      </c>
      <c r="EY304" s="2"/>
      <c r="EZ304" s="2"/>
      <c r="FA304" s="2"/>
      <c r="FB304" s="2"/>
      <c r="FC304" s="2"/>
      <c r="FD304" s="2"/>
      <c r="FE304" s="2"/>
      <c r="FF304" s="2"/>
      <c r="FG304" s="2"/>
      <c r="FH304" s="2"/>
      <c r="FI304" s="2"/>
      <c r="FJ304" s="2"/>
      <c r="FK304" s="2"/>
      <c r="FL304" s="2"/>
      <c r="FM304" s="2"/>
      <c r="FN304" s="2"/>
      <c r="FO304" s="2"/>
      <c r="FP304" s="2"/>
      <c r="FQ304" s="2">
        <v>0</v>
      </c>
      <c r="FR304" s="2">
        <f t="shared" si="270"/>
        <v>0</v>
      </c>
      <c r="FS304" s="2">
        <v>0</v>
      </c>
      <c r="FT304" s="2"/>
      <c r="FU304" s="2"/>
      <c r="FV304" s="2"/>
      <c r="FW304" s="2"/>
      <c r="FX304" s="2">
        <v>87</v>
      </c>
      <c r="FY304" s="2">
        <v>105</v>
      </c>
      <c r="FZ304" s="2"/>
      <c r="GA304" s="2" t="s">
        <v>3</v>
      </c>
      <c r="GB304" s="2"/>
      <c r="GC304" s="2"/>
      <c r="GD304" s="2">
        <v>0</v>
      </c>
      <c r="GE304" s="2"/>
      <c r="GF304" s="2">
        <v>-1802083657</v>
      </c>
      <c r="GG304" s="2">
        <v>2</v>
      </c>
      <c r="GH304" s="2">
        <v>1</v>
      </c>
      <c r="GI304" s="2">
        <v>-2</v>
      </c>
      <c r="GJ304" s="2">
        <v>0</v>
      </c>
      <c r="GK304" s="2">
        <f>ROUND(R304*(R12)/100,2)</f>
        <v>0</v>
      </c>
      <c r="GL304" s="2">
        <f t="shared" si="271"/>
        <v>0</v>
      </c>
      <c r="GM304" s="2">
        <f t="shared" si="272"/>
        <v>2150.08</v>
      </c>
      <c r="GN304" s="2">
        <f t="shared" si="273"/>
        <v>2150.08</v>
      </c>
      <c r="GO304" s="2">
        <f t="shared" si="274"/>
        <v>0</v>
      </c>
      <c r="GP304" s="2">
        <f t="shared" si="275"/>
        <v>0</v>
      </c>
      <c r="GQ304" s="2"/>
      <c r="GR304" s="2">
        <v>0</v>
      </c>
      <c r="GS304" s="2">
        <v>3</v>
      </c>
      <c r="GT304" s="2">
        <v>0</v>
      </c>
      <c r="GU304" s="2" t="s">
        <v>3</v>
      </c>
      <c r="GV304" s="2">
        <f t="shared" si="276"/>
        <v>0</v>
      </c>
      <c r="GW304" s="2">
        <v>1</v>
      </c>
      <c r="GX304" s="2">
        <f t="shared" si="277"/>
        <v>0</v>
      </c>
      <c r="GY304" s="2"/>
      <c r="GZ304" s="2"/>
      <c r="HA304" s="2">
        <v>0</v>
      </c>
      <c r="HB304" s="2">
        <v>0</v>
      </c>
      <c r="HC304" s="2">
        <f t="shared" si="278"/>
        <v>0</v>
      </c>
      <c r="HD304" s="2"/>
      <c r="HE304" s="2" t="s">
        <v>3</v>
      </c>
      <c r="HF304" s="2" t="s">
        <v>3</v>
      </c>
      <c r="HG304" s="2"/>
      <c r="HH304" s="2"/>
      <c r="HI304" s="2"/>
      <c r="HJ304" s="2"/>
      <c r="HK304" s="2"/>
      <c r="HL304" s="2"/>
      <c r="HM304" s="2" t="s">
        <v>3</v>
      </c>
      <c r="HN304" s="2" t="s">
        <v>3</v>
      </c>
      <c r="HO304" s="2" t="s">
        <v>3</v>
      </c>
      <c r="HP304" s="2" t="s">
        <v>3</v>
      </c>
      <c r="HQ304" s="2" t="s">
        <v>3</v>
      </c>
      <c r="HR304" s="2"/>
      <c r="HS304" s="2"/>
      <c r="HT304" s="2"/>
      <c r="HU304" s="2"/>
      <c r="HV304" s="2"/>
      <c r="HW304" s="2"/>
      <c r="HX304" s="2"/>
      <c r="HY304" s="2"/>
      <c r="HZ304" s="2"/>
      <c r="IA304" s="2"/>
      <c r="IB304" s="2"/>
      <c r="IC304" s="2"/>
      <c r="ID304" s="2"/>
      <c r="IE304" s="2"/>
      <c r="IF304" s="2"/>
      <c r="IG304" s="2"/>
      <c r="IH304" s="2"/>
      <c r="II304" s="2"/>
      <c r="IJ304" s="2"/>
      <c r="IK304" s="2">
        <v>0</v>
      </c>
      <c r="IL304" s="2"/>
      <c r="IM304" s="2"/>
      <c r="IN304" s="2"/>
      <c r="IO304" s="2"/>
      <c r="IP304" s="2"/>
      <c r="IQ304" s="2"/>
      <c r="IR304" s="2"/>
      <c r="IS304" s="2"/>
      <c r="IT304" s="2"/>
      <c r="IU304" s="2"/>
    </row>
    <row r="305" spans="1:255" x14ac:dyDescent="0.2">
      <c r="A305">
        <v>18</v>
      </c>
      <c r="B305">
        <v>1</v>
      </c>
      <c r="C305">
        <v>184</v>
      </c>
      <c r="E305" t="s">
        <v>342</v>
      </c>
      <c r="F305" t="s">
        <v>245</v>
      </c>
      <c r="G305" t="s">
        <v>246</v>
      </c>
      <c r="H305" t="s">
        <v>48</v>
      </c>
      <c r="I305">
        <f>I301*J305</f>
        <v>0.08</v>
      </c>
      <c r="J305">
        <v>9.9999999999999992E-2</v>
      </c>
      <c r="K305">
        <v>0.1</v>
      </c>
      <c r="O305">
        <f t="shared" si="241"/>
        <v>13179.99</v>
      </c>
      <c r="P305">
        <f t="shared" si="242"/>
        <v>13179.99</v>
      </c>
      <c r="Q305">
        <f t="shared" si="243"/>
        <v>0</v>
      </c>
      <c r="R305">
        <f t="shared" si="244"/>
        <v>0</v>
      </c>
      <c r="S305">
        <f t="shared" si="245"/>
        <v>0</v>
      </c>
      <c r="T305">
        <f t="shared" si="246"/>
        <v>0</v>
      </c>
      <c r="U305">
        <f t="shared" si="247"/>
        <v>0</v>
      </c>
      <c r="V305">
        <f t="shared" si="248"/>
        <v>0</v>
      </c>
      <c r="W305">
        <f t="shared" si="249"/>
        <v>0</v>
      </c>
      <c r="X305">
        <f t="shared" si="250"/>
        <v>0</v>
      </c>
      <c r="Y305">
        <f t="shared" si="251"/>
        <v>0</v>
      </c>
      <c r="AA305">
        <v>50990268</v>
      </c>
      <c r="AB305">
        <f t="shared" si="252"/>
        <v>26876.01</v>
      </c>
      <c r="AC305">
        <f t="shared" si="253"/>
        <v>26876.01</v>
      </c>
      <c r="AD305">
        <f t="shared" si="254"/>
        <v>0</v>
      </c>
      <c r="AE305">
        <f t="shared" si="255"/>
        <v>0</v>
      </c>
      <c r="AF305">
        <f t="shared" si="256"/>
        <v>0</v>
      </c>
      <c r="AG305">
        <f t="shared" si="257"/>
        <v>0</v>
      </c>
      <c r="AH305">
        <f t="shared" si="258"/>
        <v>0</v>
      </c>
      <c r="AI305">
        <f t="shared" si="259"/>
        <v>0</v>
      </c>
      <c r="AJ305">
        <f t="shared" si="260"/>
        <v>0</v>
      </c>
      <c r="AK305">
        <v>26876.01</v>
      </c>
      <c r="AL305">
        <v>26876.01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1</v>
      </c>
      <c r="AW305">
        <v>1</v>
      </c>
      <c r="AZ305">
        <v>1</v>
      </c>
      <c r="BA305">
        <v>1</v>
      </c>
      <c r="BB305">
        <v>1</v>
      </c>
      <c r="BC305">
        <v>6.13</v>
      </c>
      <c r="BD305" t="s">
        <v>3</v>
      </c>
      <c r="BE305" t="s">
        <v>3</v>
      </c>
      <c r="BF305" t="s">
        <v>3</v>
      </c>
      <c r="BG305" t="s">
        <v>3</v>
      </c>
      <c r="BH305">
        <v>3</v>
      </c>
      <c r="BI305">
        <v>1</v>
      </c>
      <c r="BJ305" t="s">
        <v>247</v>
      </c>
      <c r="BM305">
        <v>80</v>
      </c>
      <c r="BN305">
        <v>0</v>
      </c>
      <c r="BO305" t="s">
        <v>245</v>
      </c>
      <c r="BP305">
        <v>1</v>
      </c>
      <c r="BQ305">
        <v>30</v>
      </c>
      <c r="BR305">
        <v>0</v>
      </c>
      <c r="BS305">
        <v>1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3</v>
      </c>
      <c r="BZ305">
        <v>0</v>
      </c>
      <c r="CA305">
        <v>0</v>
      </c>
      <c r="CB305" t="s">
        <v>3</v>
      </c>
      <c r="CE305">
        <v>30</v>
      </c>
      <c r="CF305">
        <v>0</v>
      </c>
      <c r="CG305">
        <v>0</v>
      </c>
      <c r="CM305">
        <v>0</v>
      </c>
      <c r="CN305" t="s">
        <v>3</v>
      </c>
      <c r="CO305">
        <v>0</v>
      </c>
      <c r="CP305">
        <f t="shared" si="261"/>
        <v>13179.99</v>
      </c>
      <c r="CQ305">
        <f t="shared" si="262"/>
        <v>164749.94</v>
      </c>
      <c r="CR305">
        <f t="shared" si="263"/>
        <v>0</v>
      </c>
      <c r="CS305">
        <f t="shared" si="264"/>
        <v>0</v>
      </c>
      <c r="CT305">
        <f t="shared" si="265"/>
        <v>0</v>
      </c>
      <c r="CU305">
        <f t="shared" si="266"/>
        <v>0</v>
      </c>
      <c r="CV305">
        <f t="shared" si="267"/>
        <v>0</v>
      </c>
      <c r="CW305">
        <f t="shared" si="268"/>
        <v>0</v>
      </c>
      <c r="CX305">
        <f t="shared" si="269"/>
        <v>0</v>
      </c>
      <c r="CY305">
        <f>S305*(BZ305/100)</f>
        <v>0</v>
      </c>
      <c r="CZ305">
        <f>S305*(CA305/100)</f>
        <v>0</v>
      </c>
      <c r="DC305" t="s">
        <v>3</v>
      </c>
      <c r="DD305" t="s">
        <v>3</v>
      </c>
      <c r="DE305" t="s">
        <v>3</v>
      </c>
      <c r="DF305" t="s">
        <v>3</v>
      </c>
      <c r="DG305" t="s">
        <v>3</v>
      </c>
      <c r="DH305" t="s">
        <v>3</v>
      </c>
      <c r="DI305" t="s">
        <v>3</v>
      </c>
      <c r="DJ305" t="s">
        <v>3</v>
      </c>
      <c r="DK305" t="s">
        <v>3</v>
      </c>
      <c r="DL305" t="s">
        <v>3</v>
      </c>
      <c r="DM305" t="s">
        <v>3</v>
      </c>
      <c r="DN305">
        <v>87</v>
      </c>
      <c r="DO305">
        <v>105</v>
      </c>
      <c r="DP305">
        <v>1</v>
      </c>
      <c r="DQ305">
        <v>1</v>
      </c>
      <c r="DU305">
        <v>1009</v>
      </c>
      <c r="DV305" t="s">
        <v>48</v>
      </c>
      <c r="DW305" t="s">
        <v>48</v>
      </c>
      <c r="DX305">
        <v>1000</v>
      </c>
      <c r="DZ305" t="s">
        <v>3</v>
      </c>
      <c r="EA305" t="s">
        <v>3</v>
      </c>
      <c r="EB305" t="s">
        <v>3</v>
      </c>
      <c r="EC305" t="s">
        <v>3</v>
      </c>
      <c r="EE305">
        <v>49573341</v>
      </c>
      <c r="EF305">
        <v>30</v>
      </c>
      <c r="EG305" t="s">
        <v>129</v>
      </c>
      <c r="EH305">
        <v>0</v>
      </c>
      <c r="EI305" t="s">
        <v>3</v>
      </c>
      <c r="EJ305">
        <v>1</v>
      </c>
      <c r="EK305">
        <v>80</v>
      </c>
      <c r="EL305" t="s">
        <v>261</v>
      </c>
      <c r="EM305" t="s">
        <v>262</v>
      </c>
      <c r="EO305" t="s">
        <v>3</v>
      </c>
      <c r="EQ305">
        <v>0</v>
      </c>
      <c r="ER305">
        <v>26876.01</v>
      </c>
      <c r="ES305">
        <v>26876.01</v>
      </c>
      <c r="ET305">
        <v>0</v>
      </c>
      <c r="EU305">
        <v>0</v>
      </c>
      <c r="EV305">
        <v>0</v>
      </c>
      <c r="EW305">
        <v>0</v>
      </c>
      <c r="EX305">
        <v>0</v>
      </c>
      <c r="FQ305">
        <v>0</v>
      </c>
      <c r="FR305">
        <f t="shared" si="270"/>
        <v>0</v>
      </c>
      <c r="FS305">
        <v>0</v>
      </c>
      <c r="FX305">
        <v>87</v>
      </c>
      <c r="FY305">
        <v>105</v>
      </c>
      <c r="GA305" t="s">
        <v>3</v>
      </c>
      <c r="GD305">
        <v>0</v>
      </c>
      <c r="GF305">
        <v>-1802083657</v>
      </c>
      <c r="GG305">
        <v>2</v>
      </c>
      <c r="GH305">
        <v>1</v>
      </c>
      <c r="GI305">
        <v>2</v>
      </c>
      <c r="GJ305">
        <v>0</v>
      </c>
      <c r="GK305">
        <f>ROUND(R305*(S12)/100,2)</f>
        <v>0</v>
      </c>
      <c r="GL305">
        <f t="shared" si="271"/>
        <v>0</v>
      </c>
      <c r="GM305">
        <f t="shared" si="272"/>
        <v>13179.99</v>
      </c>
      <c r="GN305">
        <f t="shared" si="273"/>
        <v>13179.99</v>
      </c>
      <c r="GO305">
        <f t="shared" si="274"/>
        <v>0</v>
      </c>
      <c r="GP305">
        <f t="shared" si="275"/>
        <v>0</v>
      </c>
      <c r="GR305">
        <v>0</v>
      </c>
      <c r="GS305">
        <v>3</v>
      </c>
      <c r="GT305">
        <v>0</v>
      </c>
      <c r="GU305" t="s">
        <v>3</v>
      </c>
      <c r="GV305">
        <f t="shared" si="276"/>
        <v>0</v>
      </c>
      <c r="GW305">
        <v>1</v>
      </c>
      <c r="GX305">
        <f t="shared" si="277"/>
        <v>0</v>
      </c>
      <c r="HA305">
        <v>0</v>
      </c>
      <c r="HB305">
        <v>0</v>
      </c>
      <c r="HC305">
        <f t="shared" si="278"/>
        <v>0</v>
      </c>
      <c r="HE305" t="s">
        <v>3</v>
      </c>
      <c r="HF305" t="s">
        <v>3</v>
      </c>
      <c r="HM305" t="s">
        <v>3</v>
      </c>
      <c r="HN305" t="s">
        <v>3</v>
      </c>
      <c r="HO305" t="s">
        <v>3</v>
      </c>
      <c r="HP305" t="s">
        <v>3</v>
      </c>
      <c r="HQ305" t="s">
        <v>3</v>
      </c>
      <c r="IK305">
        <v>0</v>
      </c>
    </row>
    <row r="306" spans="1:255" x14ac:dyDescent="0.2">
      <c r="A306" s="2">
        <v>18</v>
      </c>
      <c r="B306" s="2">
        <v>1</v>
      </c>
      <c r="C306" s="2">
        <v>175</v>
      </c>
      <c r="D306" s="2"/>
      <c r="E306" s="2" t="s">
        <v>343</v>
      </c>
      <c r="F306" s="2" t="s">
        <v>344</v>
      </c>
      <c r="G306" s="2" t="s">
        <v>345</v>
      </c>
      <c r="H306" s="2" t="s">
        <v>48</v>
      </c>
      <c r="I306" s="2">
        <f>I300*J306</f>
        <v>0.7</v>
      </c>
      <c r="J306" s="2">
        <v>0.87499999999999989</v>
      </c>
      <c r="K306" s="2">
        <v>0.875</v>
      </c>
      <c r="L306" s="2"/>
      <c r="M306" s="2"/>
      <c r="N306" s="2"/>
      <c r="O306" s="2">
        <f t="shared" si="241"/>
        <v>11333.35</v>
      </c>
      <c r="P306" s="2">
        <f t="shared" si="242"/>
        <v>11333.35</v>
      </c>
      <c r="Q306" s="2">
        <f t="shared" si="243"/>
        <v>0</v>
      </c>
      <c r="R306" s="2">
        <f t="shared" si="244"/>
        <v>0</v>
      </c>
      <c r="S306" s="2">
        <f t="shared" si="245"/>
        <v>0</v>
      </c>
      <c r="T306" s="2">
        <f t="shared" si="246"/>
        <v>0</v>
      </c>
      <c r="U306" s="2">
        <f t="shared" si="247"/>
        <v>0</v>
      </c>
      <c r="V306" s="2">
        <f t="shared" si="248"/>
        <v>0</v>
      </c>
      <c r="W306" s="2">
        <f t="shared" si="249"/>
        <v>0</v>
      </c>
      <c r="X306" s="2">
        <f t="shared" si="250"/>
        <v>0</v>
      </c>
      <c r="Y306" s="2">
        <f t="shared" si="251"/>
        <v>0</v>
      </c>
      <c r="Z306" s="2"/>
      <c r="AA306" s="2">
        <v>50990267</v>
      </c>
      <c r="AB306" s="2">
        <f t="shared" si="252"/>
        <v>16190.5</v>
      </c>
      <c r="AC306" s="2">
        <f t="shared" si="253"/>
        <v>16190.5</v>
      </c>
      <c r="AD306" s="2">
        <f t="shared" si="254"/>
        <v>0</v>
      </c>
      <c r="AE306" s="2">
        <f t="shared" si="255"/>
        <v>0</v>
      </c>
      <c r="AF306" s="2">
        <f t="shared" si="256"/>
        <v>0</v>
      </c>
      <c r="AG306" s="2">
        <f t="shared" si="257"/>
        <v>0</v>
      </c>
      <c r="AH306" s="2">
        <f t="shared" si="258"/>
        <v>0</v>
      </c>
      <c r="AI306" s="2">
        <f t="shared" si="259"/>
        <v>0</v>
      </c>
      <c r="AJ306" s="2">
        <f t="shared" si="260"/>
        <v>0</v>
      </c>
      <c r="AK306" s="2">
        <v>16190.5</v>
      </c>
      <c r="AL306" s="2">
        <v>16190.5</v>
      </c>
      <c r="AM306" s="2">
        <v>0</v>
      </c>
      <c r="AN306" s="2">
        <v>0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87</v>
      </c>
      <c r="AU306" s="2">
        <v>105</v>
      </c>
      <c r="AV306" s="2">
        <v>1</v>
      </c>
      <c r="AW306" s="2">
        <v>1</v>
      </c>
      <c r="AX306" s="2"/>
      <c r="AY306" s="2"/>
      <c r="AZ306" s="2">
        <v>1</v>
      </c>
      <c r="BA306" s="2">
        <v>1</v>
      </c>
      <c r="BB306" s="2">
        <v>1</v>
      </c>
      <c r="BC306" s="2">
        <v>1</v>
      </c>
      <c r="BD306" s="2" t="s">
        <v>3</v>
      </c>
      <c r="BE306" s="2" t="s">
        <v>3</v>
      </c>
      <c r="BF306" s="2" t="s">
        <v>3</v>
      </c>
      <c r="BG306" s="2" t="s">
        <v>3</v>
      </c>
      <c r="BH306" s="2">
        <v>3</v>
      </c>
      <c r="BI306" s="2">
        <v>1</v>
      </c>
      <c r="BJ306" s="2" t="s">
        <v>346</v>
      </c>
      <c r="BK306" s="2"/>
      <c r="BL306" s="2"/>
      <c r="BM306" s="2">
        <v>80</v>
      </c>
      <c r="BN306" s="2">
        <v>0</v>
      </c>
      <c r="BO306" s="2" t="s">
        <v>3</v>
      </c>
      <c r="BP306" s="2">
        <v>0</v>
      </c>
      <c r="BQ306" s="2">
        <v>30</v>
      </c>
      <c r="BR306" s="2">
        <v>0</v>
      </c>
      <c r="BS306" s="2">
        <v>1</v>
      </c>
      <c r="BT306" s="2">
        <v>1</v>
      </c>
      <c r="BU306" s="2">
        <v>1</v>
      </c>
      <c r="BV306" s="2">
        <v>1</v>
      </c>
      <c r="BW306" s="2">
        <v>1</v>
      </c>
      <c r="BX306" s="2">
        <v>1</v>
      </c>
      <c r="BY306" s="2" t="s">
        <v>3</v>
      </c>
      <c r="BZ306" s="2">
        <v>87</v>
      </c>
      <c r="CA306" s="2">
        <v>105</v>
      </c>
      <c r="CB306" s="2" t="s">
        <v>3</v>
      </c>
      <c r="CC306" s="2"/>
      <c r="CD306" s="2"/>
      <c r="CE306" s="2">
        <v>30</v>
      </c>
      <c r="CF306" s="2">
        <v>0</v>
      </c>
      <c r="CG306" s="2">
        <v>0</v>
      </c>
      <c r="CH306" s="2"/>
      <c r="CI306" s="2"/>
      <c r="CJ306" s="2"/>
      <c r="CK306" s="2"/>
      <c r="CL306" s="2"/>
      <c r="CM306" s="2">
        <v>0</v>
      </c>
      <c r="CN306" s="2" t="s">
        <v>3</v>
      </c>
      <c r="CO306" s="2">
        <v>0</v>
      </c>
      <c r="CP306" s="2">
        <f t="shared" si="261"/>
        <v>11333.35</v>
      </c>
      <c r="CQ306" s="2">
        <f t="shared" si="262"/>
        <v>16190.5</v>
      </c>
      <c r="CR306" s="2">
        <f t="shared" si="263"/>
        <v>0</v>
      </c>
      <c r="CS306" s="2">
        <f t="shared" si="264"/>
        <v>0</v>
      </c>
      <c r="CT306" s="2">
        <f t="shared" si="265"/>
        <v>0</v>
      </c>
      <c r="CU306" s="2">
        <f t="shared" si="266"/>
        <v>0</v>
      </c>
      <c r="CV306" s="2">
        <f t="shared" si="267"/>
        <v>0</v>
      </c>
      <c r="CW306" s="2">
        <f t="shared" si="268"/>
        <v>0</v>
      </c>
      <c r="CX306" s="2">
        <f t="shared" si="269"/>
        <v>0</v>
      </c>
      <c r="CY306" s="2">
        <f>((S306*BZ306)/100)</f>
        <v>0</v>
      </c>
      <c r="CZ306" s="2">
        <f>((S306*CA306)/100)</f>
        <v>0</v>
      </c>
      <c r="DA306" s="2"/>
      <c r="DB306" s="2"/>
      <c r="DC306" s="2" t="s">
        <v>3</v>
      </c>
      <c r="DD306" s="2" t="s">
        <v>3</v>
      </c>
      <c r="DE306" s="2" t="s">
        <v>3</v>
      </c>
      <c r="DF306" s="2" t="s">
        <v>3</v>
      </c>
      <c r="DG306" s="2" t="s">
        <v>3</v>
      </c>
      <c r="DH306" s="2" t="s">
        <v>3</v>
      </c>
      <c r="DI306" s="2" t="s">
        <v>3</v>
      </c>
      <c r="DJ306" s="2" t="s">
        <v>3</v>
      </c>
      <c r="DK306" s="2" t="s">
        <v>3</v>
      </c>
      <c r="DL306" s="2" t="s">
        <v>3</v>
      </c>
      <c r="DM306" s="2" t="s">
        <v>3</v>
      </c>
      <c r="DN306" s="2">
        <v>0</v>
      </c>
      <c r="DO306" s="2">
        <v>0</v>
      </c>
      <c r="DP306" s="2">
        <v>1</v>
      </c>
      <c r="DQ306" s="2">
        <v>1</v>
      </c>
      <c r="DR306" s="2"/>
      <c r="DS306" s="2"/>
      <c r="DT306" s="2"/>
      <c r="DU306" s="2">
        <v>1009</v>
      </c>
      <c r="DV306" s="2" t="s">
        <v>48</v>
      </c>
      <c r="DW306" s="2" t="s">
        <v>48</v>
      </c>
      <c r="DX306" s="2">
        <v>1000</v>
      </c>
      <c r="DY306" s="2"/>
      <c r="DZ306" s="2" t="s">
        <v>3</v>
      </c>
      <c r="EA306" s="2" t="s">
        <v>3</v>
      </c>
      <c r="EB306" s="2" t="s">
        <v>3</v>
      </c>
      <c r="EC306" s="2" t="s">
        <v>3</v>
      </c>
      <c r="ED306" s="2"/>
      <c r="EE306" s="2">
        <v>49573341</v>
      </c>
      <c r="EF306" s="2">
        <v>30</v>
      </c>
      <c r="EG306" s="2" t="s">
        <v>129</v>
      </c>
      <c r="EH306" s="2">
        <v>0</v>
      </c>
      <c r="EI306" s="2" t="s">
        <v>3</v>
      </c>
      <c r="EJ306" s="2">
        <v>1</v>
      </c>
      <c r="EK306" s="2">
        <v>80</v>
      </c>
      <c r="EL306" s="2" t="s">
        <v>261</v>
      </c>
      <c r="EM306" s="2" t="s">
        <v>262</v>
      </c>
      <c r="EN306" s="2"/>
      <c r="EO306" s="2" t="s">
        <v>3</v>
      </c>
      <c r="EP306" s="2"/>
      <c r="EQ306" s="2">
        <v>0</v>
      </c>
      <c r="ER306" s="2">
        <v>16190.5</v>
      </c>
      <c r="ES306" s="2">
        <v>16190.5</v>
      </c>
      <c r="ET306" s="2">
        <v>0</v>
      </c>
      <c r="EU306" s="2">
        <v>0</v>
      </c>
      <c r="EV306" s="2">
        <v>0</v>
      </c>
      <c r="EW306" s="2">
        <v>0</v>
      </c>
      <c r="EX306" s="2">
        <v>0</v>
      </c>
      <c r="EY306" s="2"/>
      <c r="EZ306" s="2"/>
      <c r="FA306" s="2"/>
      <c r="FB306" s="2"/>
      <c r="FC306" s="2"/>
      <c r="FD306" s="2"/>
      <c r="FE306" s="2"/>
      <c r="FF306" s="2"/>
      <c r="FG306" s="2"/>
      <c r="FH306" s="2"/>
      <c r="FI306" s="2"/>
      <c r="FJ306" s="2"/>
      <c r="FK306" s="2"/>
      <c r="FL306" s="2"/>
      <c r="FM306" s="2"/>
      <c r="FN306" s="2"/>
      <c r="FO306" s="2"/>
      <c r="FP306" s="2"/>
      <c r="FQ306" s="2">
        <v>0</v>
      </c>
      <c r="FR306" s="2">
        <f t="shared" si="270"/>
        <v>0</v>
      </c>
      <c r="FS306" s="2">
        <v>0</v>
      </c>
      <c r="FT306" s="2"/>
      <c r="FU306" s="2"/>
      <c r="FV306" s="2"/>
      <c r="FW306" s="2"/>
      <c r="FX306" s="2">
        <v>87</v>
      </c>
      <c r="FY306" s="2">
        <v>105</v>
      </c>
      <c r="FZ306" s="2"/>
      <c r="GA306" s="2" t="s">
        <v>3</v>
      </c>
      <c r="GB306" s="2"/>
      <c r="GC306" s="2"/>
      <c r="GD306" s="2">
        <v>0</v>
      </c>
      <c r="GE306" s="2"/>
      <c r="GF306" s="2">
        <v>342952334</v>
      </c>
      <c r="GG306" s="2">
        <v>2</v>
      </c>
      <c r="GH306" s="2">
        <v>1</v>
      </c>
      <c r="GI306" s="2">
        <v>-2</v>
      </c>
      <c r="GJ306" s="2">
        <v>0</v>
      </c>
      <c r="GK306" s="2">
        <f>ROUND(R306*(R12)/100,2)</f>
        <v>0</v>
      </c>
      <c r="GL306" s="2">
        <f t="shared" si="271"/>
        <v>0</v>
      </c>
      <c r="GM306" s="2">
        <f t="shared" si="272"/>
        <v>11333.35</v>
      </c>
      <c r="GN306" s="2">
        <f t="shared" si="273"/>
        <v>11333.35</v>
      </c>
      <c r="GO306" s="2">
        <f t="shared" si="274"/>
        <v>0</v>
      </c>
      <c r="GP306" s="2">
        <f t="shared" si="275"/>
        <v>0</v>
      </c>
      <c r="GQ306" s="2"/>
      <c r="GR306" s="2">
        <v>0</v>
      </c>
      <c r="GS306" s="2">
        <v>3</v>
      </c>
      <c r="GT306" s="2">
        <v>0</v>
      </c>
      <c r="GU306" s="2" t="s">
        <v>3</v>
      </c>
      <c r="GV306" s="2">
        <f t="shared" si="276"/>
        <v>0</v>
      </c>
      <c r="GW306" s="2">
        <v>1</v>
      </c>
      <c r="GX306" s="2">
        <f t="shared" si="277"/>
        <v>0</v>
      </c>
      <c r="GY306" s="2"/>
      <c r="GZ306" s="2"/>
      <c r="HA306" s="2">
        <v>0</v>
      </c>
      <c r="HB306" s="2">
        <v>0</v>
      </c>
      <c r="HC306" s="2">
        <f t="shared" si="278"/>
        <v>0</v>
      </c>
      <c r="HD306" s="2"/>
      <c r="HE306" s="2" t="s">
        <v>3</v>
      </c>
      <c r="HF306" s="2" t="s">
        <v>3</v>
      </c>
      <c r="HG306" s="2"/>
      <c r="HH306" s="2"/>
      <c r="HI306" s="2"/>
      <c r="HJ306" s="2"/>
      <c r="HK306" s="2"/>
      <c r="HL306" s="2"/>
      <c r="HM306" s="2" t="s">
        <v>3</v>
      </c>
      <c r="HN306" s="2" t="s">
        <v>3</v>
      </c>
      <c r="HO306" s="2" t="s">
        <v>3</v>
      </c>
      <c r="HP306" s="2" t="s">
        <v>3</v>
      </c>
      <c r="HQ306" s="2" t="s">
        <v>3</v>
      </c>
      <c r="HR306" s="2"/>
      <c r="HS306" s="2"/>
      <c r="HT306" s="2"/>
      <c r="HU306" s="2"/>
      <c r="HV306" s="2"/>
      <c r="HW306" s="2"/>
      <c r="HX306" s="2"/>
      <c r="HY306" s="2"/>
      <c r="HZ306" s="2"/>
      <c r="IA306" s="2"/>
      <c r="IB306" s="2"/>
      <c r="IC306" s="2"/>
      <c r="ID306" s="2"/>
      <c r="IE306" s="2"/>
      <c r="IF306" s="2"/>
      <c r="IG306" s="2"/>
      <c r="IH306" s="2"/>
      <c r="II306" s="2"/>
      <c r="IJ306" s="2"/>
      <c r="IK306" s="2">
        <v>0</v>
      </c>
      <c r="IL306" s="2"/>
      <c r="IM306" s="2"/>
      <c r="IN306" s="2"/>
      <c r="IO306" s="2"/>
      <c r="IP306" s="2"/>
      <c r="IQ306" s="2"/>
      <c r="IR306" s="2"/>
      <c r="IS306" s="2"/>
      <c r="IT306" s="2"/>
      <c r="IU306" s="2"/>
    </row>
    <row r="307" spans="1:255" x14ac:dyDescent="0.2">
      <c r="A307">
        <v>18</v>
      </c>
      <c r="B307">
        <v>1</v>
      </c>
      <c r="C307">
        <v>186</v>
      </c>
      <c r="E307" t="s">
        <v>343</v>
      </c>
      <c r="F307" t="s">
        <v>344</v>
      </c>
      <c r="G307" t="s">
        <v>345</v>
      </c>
      <c r="H307" t="s">
        <v>48</v>
      </c>
      <c r="I307">
        <f>I301*J307</f>
        <v>0.7</v>
      </c>
      <c r="J307">
        <v>0.87499999999999989</v>
      </c>
      <c r="K307">
        <v>0.875</v>
      </c>
      <c r="O307">
        <f t="shared" si="241"/>
        <v>97126.81</v>
      </c>
      <c r="P307">
        <f t="shared" si="242"/>
        <v>97126.81</v>
      </c>
      <c r="Q307">
        <f t="shared" si="243"/>
        <v>0</v>
      </c>
      <c r="R307">
        <f t="shared" si="244"/>
        <v>0</v>
      </c>
      <c r="S307">
        <f t="shared" si="245"/>
        <v>0</v>
      </c>
      <c r="T307">
        <f t="shared" si="246"/>
        <v>0</v>
      </c>
      <c r="U307">
        <f t="shared" si="247"/>
        <v>0</v>
      </c>
      <c r="V307">
        <f t="shared" si="248"/>
        <v>0</v>
      </c>
      <c r="W307">
        <f t="shared" si="249"/>
        <v>0</v>
      </c>
      <c r="X307">
        <f t="shared" si="250"/>
        <v>0</v>
      </c>
      <c r="Y307">
        <f t="shared" si="251"/>
        <v>0</v>
      </c>
      <c r="AA307">
        <v>50990268</v>
      </c>
      <c r="AB307">
        <f t="shared" si="252"/>
        <v>16190.5</v>
      </c>
      <c r="AC307">
        <f t="shared" si="253"/>
        <v>16190.5</v>
      </c>
      <c r="AD307">
        <f t="shared" si="254"/>
        <v>0</v>
      </c>
      <c r="AE307">
        <f t="shared" si="255"/>
        <v>0</v>
      </c>
      <c r="AF307">
        <f t="shared" si="256"/>
        <v>0</v>
      </c>
      <c r="AG307">
        <f t="shared" si="257"/>
        <v>0</v>
      </c>
      <c r="AH307">
        <f t="shared" si="258"/>
        <v>0</v>
      </c>
      <c r="AI307">
        <f t="shared" si="259"/>
        <v>0</v>
      </c>
      <c r="AJ307">
        <f t="shared" si="260"/>
        <v>0</v>
      </c>
      <c r="AK307">
        <v>16190.5</v>
      </c>
      <c r="AL307">
        <v>16190.5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1</v>
      </c>
      <c r="AW307">
        <v>1</v>
      </c>
      <c r="AZ307">
        <v>1</v>
      </c>
      <c r="BA307">
        <v>1</v>
      </c>
      <c r="BB307">
        <v>1</v>
      </c>
      <c r="BC307">
        <v>8.57</v>
      </c>
      <c r="BD307" t="s">
        <v>3</v>
      </c>
      <c r="BE307" t="s">
        <v>3</v>
      </c>
      <c r="BF307" t="s">
        <v>3</v>
      </c>
      <c r="BG307" t="s">
        <v>3</v>
      </c>
      <c r="BH307">
        <v>3</v>
      </c>
      <c r="BI307">
        <v>1</v>
      </c>
      <c r="BJ307" t="s">
        <v>346</v>
      </c>
      <c r="BM307">
        <v>80</v>
      </c>
      <c r="BN307">
        <v>0</v>
      </c>
      <c r="BO307" t="s">
        <v>344</v>
      </c>
      <c r="BP307">
        <v>1</v>
      </c>
      <c r="BQ307">
        <v>30</v>
      </c>
      <c r="BR307">
        <v>0</v>
      </c>
      <c r="BS307">
        <v>1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3</v>
      </c>
      <c r="BZ307">
        <v>0</v>
      </c>
      <c r="CA307">
        <v>0</v>
      </c>
      <c r="CB307" t="s">
        <v>3</v>
      </c>
      <c r="CE307">
        <v>30</v>
      </c>
      <c r="CF307">
        <v>0</v>
      </c>
      <c r="CG307">
        <v>0</v>
      </c>
      <c r="CM307">
        <v>0</v>
      </c>
      <c r="CN307" t="s">
        <v>3</v>
      </c>
      <c r="CO307">
        <v>0</v>
      </c>
      <c r="CP307">
        <f t="shared" si="261"/>
        <v>97126.81</v>
      </c>
      <c r="CQ307">
        <f t="shared" si="262"/>
        <v>138752.59</v>
      </c>
      <c r="CR307">
        <f t="shared" si="263"/>
        <v>0</v>
      </c>
      <c r="CS307">
        <f t="shared" si="264"/>
        <v>0</v>
      </c>
      <c r="CT307">
        <f t="shared" si="265"/>
        <v>0</v>
      </c>
      <c r="CU307">
        <f t="shared" si="266"/>
        <v>0</v>
      </c>
      <c r="CV307">
        <f t="shared" si="267"/>
        <v>0</v>
      </c>
      <c r="CW307">
        <f t="shared" si="268"/>
        <v>0</v>
      </c>
      <c r="CX307">
        <f t="shared" si="269"/>
        <v>0</v>
      </c>
      <c r="CY307">
        <f>S307*(BZ307/100)</f>
        <v>0</v>
      </c>
      <c r="CZ307">
        <f>S307*(CA307/100)</f>
        <v>0</v>
      </c>
      <c r="DC307" t="s">
        <v>3</v>
      </c>
      <c r="DD307" t="s">
        <v>3</v>
      </c>
      <c r="DE307" t="s">
        <v>3</v>
      </c>
      <c r="DF307" t="s">
        <v>3</v>
      </c>
      <c r="DG307" t="s">
        <v>3</v>
      </c>
      <c r="DH307" t="s">
        <v>3</v>
      </c>
      <c r="DI307" t="s">
        <v>3</v>
      </c>
      <c r="DJ307" t="s">
        <v>3</v>
      </c>
      <c r="DK307" t="s">
        <v>3</v>
      </c>
      <c r="DL307" t="s">
        <v>3</v>
      </c>
      <c r="DM307" t="s">
        <v>3</v>
      </c>
      <c r="DN307">
        <v>87</v>
      </c>
      <c r="DO307">
        <v>105</v>
      </c>
      <c r="DP307">
        <v>1</v>
      </c>
      <c r="DQ307">
        <v>1</v>
      </c>
      <c r="DU307">
        <v>1009</v>
      </c>
      <c r="DV307" t="s">
        <v>48</v>
      </c>
      <c r="DW307" t="s">
        <v>48</v>
      </c>
      <c r="DX307">
        <v>1000</v>
      </c>
      <c r="DZ307" t="s">
        <v>3</v>
      </c>
      <c r="EA307" t="s">
        <v>3</v>
      </c>
      <c r="EB307" t="s">
        <v>3</v>
      </c>
      <c r="EC307" t="s">
        <v>3</v>
      </c>
      <c r="EE307">
        <v>49573341</v>
      </c>
      <c r="EF307">
        <v>30</v>
      </c>
      <c r="EG307" t="s">
        <v>129</v>
      </c>
      <c r="EH307">
        <v>0</v>
      </c>
      <c r="EI307" t="s">
        <v>3</v>
      </c>
      <c r="EJ307">
        <v>1</v>
      </c>
      <c r="EK307">
        <v>80</v>
      </c>
      <c r="EL307" t="s">
        <v>261</v>
      </c>
      <c r="EM307" t="s">
        <v>262</v>
      </c>
      <c r="EO307" t="s">
        <v>3</v>
      </c>
      <c r="EQ307">
        <v>0</v>
      </c>
      <c r="ER307">
        <v>16190.5</v>
      </c>
      <c r="ES307">
        <v>16190.5</v>
      </c>
      <c r="ET307">
        <v>0</v>
      </c>
      <c r="EU307">
        <v>0</v>
      </c>
      <c r="EV307">
        <v>0</v>
      </c>
      <c r="EW307">
        <v>0</v>
      </c>
      <c r="EX307">
        <v>0</v>
      </c>
      <c r="FQ307">
        <v>0</v>
      </c>
      <c r="FR307">
        <f t="shared" si="270"/>
        <v>0</v>
      </c>
      <c r="FS307">
        <v>0</v>
      </c>
      <c r="FX307">
        <v>87</v>
      </c>
      <c r="FY307">
        <v>105</v>
      </c>
      <c r="GA307" t="s">
        <v>3</v>
      </c>
      <c r="GD307">
        <v>0</v>
      </c>
      <c r="GF307">
        <v>342952334</v>
      </c>
      <c r="GG307">
        <v>2</v>
      </c>
      <c r="GH307">
        <v>1</v>
      </c>
      <c r="GI307">
        <v>2</v>
      </c>
      <c r="GJ307">
        <v>0</v>
      </c>
      <c r="GK307">
        <f>ROUND(R307*(S12)/100,2)</f>
        <v>0</v>
      </c>
      <c r="GL307">
        <f t="shared" si="271"/>
        <v>0</v>
      </c>
      <c r="GM307">
        <f t="shared" si="272"/>
        <v>97126.81</v>
      </c>
      <c r="GN307">
        <f t="shared" si="273"/>
        <v>97126.81</v>
      </c>
      <c r="GO307">
        <f t="shared" si="274"/>
        <v>0</v>
      </c>
      <c r="GP307">
        <f t="shared" si="275"/>
        <v>0</v>
      </c>
      <c r="GR307">
        <v>0</v>
      </c>
      <c r="GS307">
        <v>3</v>
      </c>
      <c r="GT307">
        <v>0</v>
      </c>
      <c r="GU307" t="s">
        <v>3</v>
      </c>
      <c r="GV307">
        <f t="shared" si="276"/>
        <v>0</v>
      </c>
      <c r="GW307">
        <v>1</v>
      </c>
      <c r="GX307">
        <f t="shared" si="277"/>
        <v>0</v>
      </c>
      <c r="HA307">
        <v>0</v>
      </c>
      <c r="HB307">
        <v>0</v>
      </c>
      <c r="HC307">
        <f t="shared" si="278"/>
        <v>0</v>
      </c>
      <c r="HE307" t="s">
        <v>3</v>
      </c>
      <c r="HF307" t="s">
        <v>3</v>
      </c>
      <c r="HM307" t="s">
        <v>3</v>
      </c>
      <c r="HN307" t="s">
        <v>3</v>
      </c>
      <c r="HO307" t="s">
        <v>3</v>
      </c>
      <c r="HP307" t="s">
        <v>3</v>
      </c>
      <c r="HQ307" t="s">
        <v>3</v>
      </c>
      <c r="IK307">
        <v>0</v>
      </c>
    </row>
    <row r="308" spans="1:255" x14ac:dyDescent="0.2">
      <c r="A308" s="2">
        <v>17</v>
      </c>
      <c r="B308" s="2">
        <v>1</v>
      </c>
      <c r="C308" s="2">
        <f>ROW(SmtRes!A194)</f>
        <v>194</v>
      </c>
      <c r="D308" s="2">
        <f>ROW(EtalonRes!A180)</f>
        <v>180</v>
      </c>
      <c r="E308" s="2" t="s">
        <v>347</v>
      </c>
      <c r="F308" s="2" t="s">
        <v>348</v>
      </c>
      <c r="G308" s="2" t="s">
        <v>349</v>
      </c>
      <c r="H308" s="2" t="s">
        <v>309</v>
      </c>
      <c r="I308" s="2">
        <f>ROUND(62/100,9)</f>
        <v>0.62</v>
      </c>
      <c r="J308" s="2">
        <v>0</v>
      </c>
      <c r="K308" s="2">
        <f>ROUND(62/100,9)</f>
        <v>0.62</v>
      </c>
      <c r="L308" s="2"/>
      <c r="M308" s="2"/>
      <c r="N308" s="2"/>
      <c r="O308" s="2">
        <f t="shared" si="241"/>
        <v>100.09</v>
      </c>
      <c r="P308" s="2">
        <f t="shared" si="242"/>
        <v>50.38</v>
      </c>
      <c r="Q308" s="2">
        <f t="shared" si="243"/>
        <v>8.4600000000000009</v>
      </c>
      <c r="R308" s="2">
        <f t="shared" si="244"/>
        <v>0.16</v>
      </c>
      <c r="S308" s="2">
        <f t="shared" si="245"/>
        <v>41.25</v>
      </c>
      <c r="T308" s="2">
        <f t="shared" si="246"/>
        <v>0</v>
      </c>
      <c r="U308" s="2">
        <f t="shared" si="247"/>
        <v>2.8767999999999998</v>
      </c>
      <c r="V308" s="2">
        <f t="shared" si="248"/>
        <v>0</v>
      </c>
      <c r="W308" s="2">
        <f t="shared" si="249"/>
        <v>0</v>
      </c>
      <c r="X308" s="2">
        <f t="shared" si="250"/>
        <v>43.31</v>
      </c>
      <c r="Y308" s="2">
        <f t="shared" si="251"/>
        <v>31.76</v>
      </c>
      <c r="Z308" s="2"/>
      <c r="AA308" s="2">
        <v>50990267</v>
      </c>
      <c r="AB308" s="2">
        <f t="shared" si="252"/>
        <v>161.44</v>
      </c>
      <c r="AC308" s="2">
        <f t="shared" si="253"/>
        <v>81.260000000000005</v>
      </c>
      <c r="AD308" s="2">
        <f t="shared" si="254"/>
        <v>13.64</v>
      </c>
      <c r="AE308" s="2">
        <f t="shared" si="255"/>
        <v>0.25</v>
      </c>
      <c r="AF308" s="2">
        <f t="shared" si="256"/>
        <v>66.540000000000006</v>
      </c>
      <c r="AG308" s="2">
        <f t="shared" si="257"/>
        <v>0</v>
      </c>
      <c r="AH308" s="2">
        <f t="shared" si="258"/>
        <v>4.6399999999999997</v>
      </c>
      <c r="AI308" s="2">
        <f t="shared" si="259"/>
        <v>0</v>
      </c>
      <c r="AJ308" s="2">
        <f t="shared" si="260"/>
        <v>0</v>
      </c>
      <c r="AK308" s="2">
        <v>161.44</v>
      </c>
      <c r="AL308" s="2">
        <v>81.260000000000005</v>
      </c>
      <c r="AM308" s="2">
        <v>13.64</v>
      </c>
      <c r="AN308" s="2">
        <v>0.25</v>
      </c>
      <c r="AO308" s="2">
        <v>66.540000000000006</v>
      </c>
      <c r="AP308" s="2">
        <v>0</v>
      </c>
      <c r="AQ308" s="2">
        <v>4.6399999999999997</v>
      </c>
      <c r="AR308" s="2">
        <v>0</v>
      </c>
      <c r="AS308" s="2">
        <v>0</v>
      </c>
      <c r="AT308" s="2">
        <v>105</v>
      </c>
      <c r="AU308" s="2">
        <v>77</v>
      </c>
      <c r="AV308" s="2">
        <v>1</v>
      </c>
      <c r="AW308" s="2">
        <v>1</v>
      </c>
      <c r="AX308" s="2"/>
      <c r="AY308" s="2"/>
      <c r="AZ308" s="2">
        <v>1</v>
      </c>
      <c r="BA308" s="2">
        <v>1</v>
      </c>
      <c r="BB308" s="2">
        <v>1</v>
      </c>
      <c r="BC308" s="2">
        <v>1</v>
      </c>
      <c r="BD308" s="2" t="s">
        <v>3</v>
      </c>
      <c r="BE308" s="2" t="s">
        <v>3</v>
      </c>
      <c r="BF308" s="2" t="s">
        <v>3</v>
      </c>
      <c r="BG308" s="2" t="s">
        <v>3</v>
      </c>
      <c r="BH308" s="2">
        <v>0</v>
      </c>
      <c r="BI308" s="2">
        <v>1</v>
      </c>
      <c r="BJ308" s="2" t="s">
        <v>350</v>
      </c>
      <c r="BK308" s="2"/>
      <c r="BL308" s="2"/>
      <c r="BM308" s="2">
        <v>97</v>
      </c>
      <c r="BN308" s="2">
        <v>0</v>
      </c>
      <c r="BO308" s="2" t="s">
        <v>3</v>
      </c>
      <c r="BP308" s="2">
        <v>0</v>
      </c>
      <c r="BQ308" s="2">
        <v>30</v>
      </c>
      <c r="BR308" s="2">
        <v>0</v>
      </c>
      <c r="BS308" s="2">
        <v>1</v>
      </c>
      <c r="BT308" s="2">
        <v>1</v>
      </c>
      <c r="BU308" s="2">
        <v>1</v>
      </c>
      <c r="BV308" s="2">
        <v>1</v>
      </c>
      <c r="BW308" s="2">
        <v>1</v>
      </c>
      <c r="BX308" s="2">
        <v>1</v>
      </c>
      <c r="BY308" s="2" t="s">
        <v>3</v>
      </c>
      <c r="BZ308" s="2">
        <v>105</v>
      </c>
      <c r="CA308" s="2">
        <v>77</v>
      </c>
      <c r="CB308" s="2" t="s">
        <v>3</v>
      </c>
      <c r="CC308" s="2"/>
      <c r="CD308" s="2"/>
      <c r="CE308" s="2">
        <v>30</v>
      </c>
      <c r="CF308" s="2">
        <v>0</v>
      </c>
      <c r="CG308" s="2">
        <v>0</v>
      </c>
      <c r="CH308" s="2"/>
      <c r="CI308" s="2"/>
      <c r="CJ308" s="2"/>
      <c r="CK308" s="2"/>
      <c r="CL308" s="2"/>
      <c r="CM308" s="2">
        <v>0</v>
      </c>
      <c r="CN308" s="2" t="s">
        <v>3</v>
      </c>
      <c r="CO308" s="2">
        <v>0</v>
      </c>
      <c r="CP308" s="2">
        <f t="shared" si="261"/>
        <v>100.09</v>
      </c>
      <c r="CQ308" s="2">
        <f t="shared" si="262"/>
        <v>81.260000000000005</v>
      </c>
      <c r="CR308" s="2">
        <f t="shared" si="263"/>
        <v>13.64</v>
      </c>
      <c r="CS308" s="2">
        <f t="shared" si="264"/>
        <v>0.25</v>
      </c>
      <c r="CT308" s="2">
        <f t="shared" si="265"/>
        <v>66.540000000000006</v>
      </c>
      <c r="CU308" s="2">
        <f t="shared" si="266"/>
        <v>0</v>
      </c>
      <c r="CV308" s="2">
        <f t="shared" si="267"/>
        <v>4.6399999999999997</v>
      </c>
      <c r="CW308" s="2">
        <f t="shared" si="268"/>
        <v>0</v>
      </c>
      <c r="CX308" s="2">
        <f t="shared" si="269"/>
        <v>0</v>
      </c>
      <c r="CY308" s="2">
        <f>((S308*BZ308)/100)</f>
        <v>43.3125</v>
      </c>
      <c r="CZ308" s="2">
        <f>((S308*CA308)/100)</f>
        <v>31.762499999999999</v>
      </c>
      <c r="DA308" s="2"/>
      <c r="DB308" s="2"/>
      <c r="DC308" s="2" t="s">
        <v>3</v>
      </c>
      <c r="DD308" s="2" t="s">
        <v>3</v>
      </c>
      <c r="DE308" s="2" t="s">
        <v>3</v>
      </c>
      <c r="DF308" s="2" t="s">
        <v>3</v>
      </c>
      <c r="DG308" s="2" t="s">
        <v>3</v>
      </c>
      <c r="DH308" s="2" t="s">
        <v>3</v>
      </c>
      <c r="DI308" s="2" t="s">
        <v>3</v>
      </c>
      <c r="DJ308" s="2" t="s">
        <v>3</v>
      </c>
      <c r="DK308" s="2" t="s">
        <v>3</v>
      </c>
      <c r="DL308" s="2" t="s">
        <v>3</v>
      </c>
      <c r="DM308" s="2" t="s">
        <v>3</v>
      </c>
      <c r="DN308" s="2">
        <v>0</v>
      </c>
      <c r="DO308" s="2">
        <v>0</v>
      </c>
      <c r="DP308" s="2">
        <v>1</v>
      </c>
      <c r="DQ308" s="2">
        <v>1</v>
      </c>
      <c r="DR308" s="2"/>
      <c r="DS308" s="2"/>
      <c r="DT308" s="2"/>
      <c r="DU308" s="2">
        <v>1005</v>
      </c>
      <c r="DV308" s="2" t="s">
        <v>309</v>
      </c>
      <c r="DW308" s="2" t="s">
        <v>309</v>
      </c>
      <c r="DX308" s="2">
        <v>100</v>
      </c>
      <c r="DY308" s="2"/>
      <c r="DZ308" s="2" t="s">
        <v>3</v>
      </c>
      <c r="EA308" s="2" t="s">
        <v>3</v>
      </c>
      <c r="EB308" s="2" t="s">
        <v>3</v>
      </c>
      <c r="EC308" s="2" t="s">
        <v>3</v>
      </c>
      <c r="ED308" s="2"/>
      <c r="EE308" s="2">
        <v>49573358</v>
      </c>
      <c r="EF308" s="2">
        <v>30</v>
      </c>
      <c r="EG308" s="2" t="s">
        <v>129</v>
      </c>
      <c r="EH308" s="2">
        <v>0</v>
      </c>
      <c r="EI308" s="2" t="s">
        <v>3</v>
      </c>
      <c r="EJ308" s="2">
        <v>1</v>
      </c>
      <c r="EK308" s="2">
        <v>97</v>
      </c>
      <c r="EL308" s="2" t="s">
        <v>351</v>
      </c>
      <c r="EM308" s="2" t="s">
        <v>352</v>
      </c>
      <c r="EN308" s="2"/>
      <c r="EO308" s="2" t="s">
        <v>3</v>
      </c>
      <c r="EP308" s="2"/>
      <c r="EQ308" s="2">
        <v>0</v>
      </c>
      <c r="ER308" s="2">
        <v>161.44</v>
      </c>
      <c r="ES308" s="2">
        <v>81.260000000000005</v>
      </c>
      <c r="ET308" s="2">
        <v>13.64</v>
      </c>
      <c r="EU308" s="2">
        <v>0.25</v>
      </c>
      <c r="EV308" s="2">
        <v>66.540000000000006</v>
      </c>
      <c r="EW308" s="2">
        <v>4.6399999999999997</v>
      </c>
      <c r="EX308" s="2">
        <v>0</v>
      </c>
      <c r="EY308" s="2">
        <v>0</v>
      </c>
      <c r="EZ308" s="2"/>
      <c r="FA308" s="2"/>
      <c r="FB308" s="2"/>
      <c r="FC308" s="2"/>
      <c r="FD308" s="2"/>
      <c r="FE308" s="2"/>
      <c r="FF308" s="2"/>
      <c r="FG308" s="2"/>
      <c r="FH308" s="2"/>
      <c r="FI308" s="2"/>
      <c r="FJ308" s="2"/>
      <c r="FK308" s="2"/>
      <c r="FL308" s="2"/>
      <c r="FM308" s="2"/>
      <c r="FN308" s="2"/>
      <c r="FO308" s="2"/>
      <c r="FP308" s="2"/>
      <c r="FQ308" s="2">
        <v>0</v>
      </c>
      <c r="FR308" s="2">
        <f t="shared" si="270"/>
        <v>0</v>
      </c>
      <c r="FS308" s="2">
        <v>0</v>
      </c>
      <c r="FT308" s="2"/>
      <c r="FU308" s="2"/>
      <c r="FV308" s="2"/>
      <c r="FW308" s="2"/>
      <c r="FX308" s="2">
        <v>105</v>
      </c>
      <c r="FY308" s="2">
        <v>77</v>
      </c>
      <c r="FZ308" s="2"/>
      <c r="GA308" s="2" t="s">
        <v>3</v>
      </c>
      <c r="GB308" s="2"/>
      <c r="GC308" s="2"/>
      <c r="GD308" s="2">
        <v>0</v>
      </c>
      <c r="GE308" s="2"/>
      <c r="GF308" s="2">
        <v>-2052131477</v>
      </c>
      <c r="GG308" s="2">
        <v>2</v>
      </c>
      <c r="GH308" s="2">
        <v>1</v>
      </c>
      <c r="GI308" s="2">
        <v>-2</v>
      </c>
      <c r="GJ308" s="2">
        <v>0</v>
      </c>
      <c r="GK308" s="2">
        <f>ROUND(R308*(R12)/100,2)</f>
        <v>0.28000000000000003</v>
      </c>
      <c r="GL308" s="2">
        <f t="shared" si="271"/>
        <v>0</v>
      </c>
      <c r="GM308" s="2">
        <f t="shared" si="272"/>
        <v>175.44</v>
      </c>
      <c r="GN308" s="2">
        <f t="shared" si="273"/>
        <v>175.44</v>
      </c>
      <c r="GO308" s="2">
        <f t="shared" si="274"/>
        <v>0</v>
      </c>
      <c r="GP308" s="2">
        <f t="shared" si="275"/>
        <v>0</v>
      </c>
      <c r="GQ308" s="2"/>
      <c r="GR308" s="2">
        <v>0</v>
      </c>
      <c r="GS308" s="2">
        <v>3</v>
      </c>
      <c r="GT308" s="2">
        <v>0</v>
      </c>
      <c r="GU308" s="2" t="s">
        <v>3</v>
      </c>
      <c r="GV308" s="2">
        <f t="shared" si="276"/>
        <v>0</v>
      </c>
      <c r="GW308" s="2">
        <v>1</v>
      </c>
      <c r="GX308" s="2">
        <f t="shared" si="277"/>
        <v>0</v>
      </c>
      <c r="GY308" s="2"/>
      <c r="GZ308" s="2"/>
      <c r="HA308" s="2">
        <v>0</v>
      </c>
      <c r="HB308" s="2">
        <v>0</v>
      </c>
      <c r="HC308" s="2">
        <f t="shared" si="278"/>
        <v>0</v>
      </c>
      <c r="HD308" s="2"/>
      <c r="HE308" s="2" t="s">
        <v>3</v>
      </c>
      <c r="HF308" s="2" t="s">
        <v>3</v>
      </c>
      <c r="HG308" s="2"/>
      <c r="HH308" s="2"/>
      <c r="HI308" s="2"/>
      <c r="HJ308" s="2"/>
      <c r="HK308" s="2"/>
      <c r="HL308" s="2"/>
      <c r="HM308" s="2" t="s">
        <v>3</v>
      </c>
      <c r="HN308" s="2" t="s">
        <v>3</v>
      </c>
      <c r="HO308" s="2" t="s">
        <v>3</v>
      </c>
      <c r="HP308" s="2" t="s">
        <v>3</v>
      </c>
      <c r="HQ308" s="2" t="s">
        <v>3</v>
      </c>
      <c r="HR308" s="2"/>
      <c r="HS308" s="2"/>
      <c r="HT308" s="2"/>
      <c r="HU308" s="2"/>
      <c r="HV308" s="2"/>
      <c r="HW308" s="2"/>
      <c r="HX308" s="2"/>
      <c r="HY308" s="2"/>
      <c r="HZ308" s="2"/>
      <c r="IA308" s="2"/>
      <c r="IB308" s="2"/>
      <c r="IC308" s="2"/>
      <c r="ID308" s="2"/>
      <c r="IE308" s="2"/>
      <c r="IF308" s="2"/>
      <c r="IG308" s="2"/>
      <c r="IH308" s="2"/>
      <c r="II308" s="2"/>
      <c r="IJ308" s="2"/>
      <c r="IK308" s="2">
        <v>0</v>
      </c>
      <c r="IL308" s="2"/>
      <c r="IM308" s="2"/>
      <c r="IN308" s="2"/>
      <c r="IO308" s="2"/>
      <c r="IP308" s="2"/>
      <c r="IQ308" s="2"/>
      <c r="IR308" s="2"/>
      <c r="IS308" s="2"/>
      <c r="IT308" s="2"/>
      <c r="IU308" s="2"/>
    </row>
    <row r="309" spans="1:255" x14ac:dyDescent="0.2">
      <c r="A309">
        <v>17</v>
      </c>
      <c r="B309">
        <v>1</v>
      </c>
      <c r="C309">
        <f>ROW(SmtRes!A202)</f>
        <v>202</v>
      </c>
      <c r="D309">
        <f>ROW(EtalonRes!A188)</f>
        <v>188</v>
      </c>
      <c r="E309" t="s">
        <v>347</v>
      </c>
      <c r="F309" t="s">
        <v>348</v>
      </c>
      <c r="G309" t="s">
        <v>349</v>
      </c>
      <c r="H309" t="s">
        <v>309</v>
      </c>
      <c r="I309">
        <f>ROUND(62/100,9)</f>
        <v>0.62</v>
      </c>
      <c r="J309">
        <v>0</v>
      </c>
      <c r="K309">
        <f>ROUND(62/100,9)</f>
        <v>0.62</v>
      </c>
      <c r="O309">
        <f t="shared" si="241"/>
        <v>1690.48</v>
      </c>
      <c r="P309">
        <f t="shared" si="242"/>
        <v>201.02</v>
      </c>
      <c r="Q309">
        <f t="shared" si="243"/>
        <v>83.25</v>
      </c>
      <c r="R309">
        <f t="shared" si="244"/>
        <v>5.45</v>
      </c>
      <c r="S309">
        <f t="shared" si="245"/>
        <v>1406.21</v>
      </c>
      <c r="T309">
        <f t="shared" si="246"/>
        <v>0</v>
      </c>
      <c r="U309">
        <f t="shared" si="247"/>
        <v>2.8767999999999998</v>
      </c>
      <c r="V309">
        <f t="shared" si="248"/>
        <v>0</v>
      </c>
      <c r="W309">
        <f t="shared" si="249"/>
        <v>0</v>
      </c>
      <c r="X309">
        <f t="shared" si="250"/>
        <v>1223.4000000000001</v>
      </c>
      <c r="Y309">
        <f t="shared" si="251"/>
        <v>576.54999999999995</v>
      </c>
      <c r="AA309">
        <v>50990268</v>
      </c>
      <c r="AB309">
        <f t="shared" si="252"/>
        <v>161.44</v>
      </c>
      <c r="AC309">
        <f t="shared" si="253"/>
        <v>81.260000000000005</v>
      </c>
      <c r="AD309">
        <f t="shared" si="254"/>
        <v>13.64</v>
      </c>
      <c r="AE309">
        <f t="shared" si="255"/>
        <v>0.25</v>
      </c>
      <c r="AF309">
        <f t="shared" si="256"/>
        <v>66.540000000000006</v>
      </c>
      <c r="AG309">
        <f t="shared" si="257"/>
        <v>0</v>
      </c>
      <c r="AH309">
        <f t="shared" si="258"/>
        <v>4.6399999999999997</v>
      </c>
      <c r="AI309">
        <f t="shared" si="259"/>
        <v>0</v>
      </c>
      <c r="AJ309">
        <f t="shared" si="260"/>
        <v>0</v>
      </c>
      <c r="AK309">
        <v>161.44</v>
      </c>
      <c r="AL309">
        <v>81.260000000000005</v>
      </c>
      <c r="AM309">
        <v>13.64</v>
      </c>
      <c r="AN309">
        <v>0.25</v>
      </c>
      <c r="AO309">
        <v>66.540000000000006</v>
      </c>
      <c r="AP309">
        <v>0</v>
      </c>
      <c r="AQ309">
        <v>4.6399999999999997</v>
      </c>
      <c r="AR309">
        <v>0</v>
      </c>
      <c r="AS309">
        <v>0</v>
      </c>
      <c r="AT309">
        <v>87</v>
      </c>
      <c r="AU309">
        <v>41</v>
      </c>
      <c r="AV309">
        <v>1</v>
      </c>
      <c r="AW309">
        <v>1</v>
      </c>
      <c r="AZ309">
        <v>1</v>
      </c>
      <c r="BA309">
        <v>34.090000000000003</v>
      </c>
      <c r="BB309">
        <v>9.84</v>
      </c>
      <c r="BC309">
        <v>3.99</v>
      </c>
      <c r="BD309" t="s">
        <v>3</v>
      </c>
      <c r="BE309" t="s">
        <v>3</v>
      </c>
      <c r="BF309" t="s">
        <v>3</v>
      </c>
      <c r="BG309" t="s">
        <v>3</v>
      </c>
      <c r="BH309">
        <v>0</v>
      </c>
      <c r="BI309">
        <v>1</v>
      </c>
      <c r="BJ309" t="s">
        <v>350</v>
      </c>
      <c r="BM309">
        <v>97</v>
      </c>
      <c r="BN309">
        <v>0</v>
      </c>
      <c r="BO309" t="s">
        <v>348</v>
      </c>
      <c r="BP309">
        <v>1</v>
      </c>
      <c r="BQ309">
        <v>30</v>
      </c>
      <c r="BR309">
        <v>0</v>
      </c>
      <c r="BS309">
        <v>34.090000000000003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3</v>
      </c>
      <c r="BZ309">
        <v>87</v>
      </c>
      <c r="CA309">
        <v>41</v>
      </c>
      <c r="CB309" t="s">
        <v>3</v>
      </c>
      <c r="CE309">
        <v>30</v>
      </c>
      <c r="CF309">
        <v>0</v>
      </c>
      <c r="CG309">
        <v>0</v>
      </c>
      <c r="CM309">
        <v>0</v>
      </c>
      <c r="CN309" t="s">
        <v>3</v>
      </c>
      <c r="CO309">
        <v>0</v>
      </c>
      <c r="CP309">
        <f t="shared" si="261"/>
        <v>1690.48</v>
      </c>
      <c r="CQ309">
        <f t="shared" si="262"/>
        <v>324.23</v>
      </c>
      <c r="CR309">
        <f t="shared" si="263"/>
        <v>134.22</v>
      </c>
      <c r="CS309">
        <f t="shared" si="264"/>
        <v>8.52</v>
      </c>
      <c r="CT309">
        <f t="shared" si="265"/>
        <v>2268.35</v>
      </c>
      <c r="CU309">
        <f t="shared" si="266"/>
        <v>0</v>
      </c>
      <c r="CV309">
        <f t="shared" si="267"/>
        <v>4.6399999999999997</v>
      </c>
      <c r="CW309">
        <f t="shared" si="268"/>
        <v>0</v>
      </c>
      <c r="CX309">
        <f t="shared" si="269"/>
        <v>0</v>
      </c>
      <c r="CY309">
        <f>S309*(BZ309/100)</f>
        <v>1223.4027000000001</v>
      </c>
      <c r="CZ309">
        <f>S309*(CA309/100)</f>
        <v>576.54610000000002</v>
      </c>
      <c r="DC309" t="s">
        <v>3</v>
      </c>
      <c r="DD309" t="s">
        <v>3</v>
      </c>
      <c r="DE309" t="s">
        <v>3</v>
      </c>
      <c r="DF309" t="s">
        <v>3</v>
      </c>
      <c r="DG309" t="s">
        <v>3</v>
      </c>
      <c r="DH309" t="s">
        <v>3</v>
      </c>
      <c r="DI309" t="s">
        <v>3</v>
      </c>
      <c r="DJ309" t="s">
        <v>3</v>
      </c>
      <c r="DK309" t="s">
        <v>3</v>
      </c>
      <c r="DL309" t="s">
        <v>3</v>
      </c>
      <c r="DM309" t="s">
        <v>3</v>
      </c>
      <c r="DN309">
        <v>105</v>
      </c>
      <c r="DO309">
        <v>77</v>
      </c>
      <c r="DP309">
        <v>1</v>
      </c>
      <c r="DQ309">
        <v>1</v>
      </c>
      <c r="DU309">
        <v>1005</v>
      </c>
      <c r="DV309" t="s">
        <v>309</v>
      </c>
      <c r="DW309" t="s">
        <v>309</v>
      </c>
      <c r="DX309">
        <v>100</v>
      </c>
      <c r="DZ309" t="s">
        <v>3</v>
      </c>
      <c r="EA309" t="s">
        <v>3</v>
      </c>
      <c r="EB309" t="s">
        <v>3</v>
      </c>
      <c r="EC309" t="s">
        <v>3</v>
      </c>
      <c r="EE309">
        <v>49573358</v>
      </c>
      <c r="EF309">
        <v>30</v>
      </c>
      <c r="EG309" t="s">
        <v>129</v>
      </c>
      <c r="EH309">
        <v>0</v>
      </c>
      <c r="EI309" t="s">
        <v>3</v>
      </c>
      <c r="EJ309">
        <v>1</v>
      </c>
      <c r="EK309">
        <v>97</v>
      </c>
      <c r="EL309" t="s">
        <v>351</v>
      </c>
      <c r="EM309" t="s">
        <v>352</v>
      </c>
      <c r="EO309" t="s">
        <v>3</v>
      </c>
      <c r="EQ309">
        <v>0</v>
      </c>
      <c r="ER309">
        <v>161.44</v>
      </c>
      <c r="ES309">
        <v>81.260000000000005</v>
      </c>
      <c r="ET309">
        <v>13.64</v>
      </c>
      <c r="EU309">
        <v>0.25</v>
      </c>
      <c r="EV309">
        <v>66.540000000000006</v>
      </c>
      <c r="EW309">
        <v>4.6399999999999997</v>
      </c>
      <c r="EX309">
        <v>0</v>
      </c>
      <c r="EY309">
        <v>0</v>
      </c>
      <c r="FQ309">
        <v>0</v>
      </c>
      <c r="FR309">
        <f t="shared" si="270"/>
        <v>0</v>
      </c>
      <c r="FS309">
        <v>0</v>
      </c>
      <c r="FX309">
        <v>105</v>
      </c>
      <c r="FY309">
        <v>77</v>
      </c>
      <c r="GA309" t="s">
        <v>3</v>
      </c>
      <c r="GD309">
        <v>0</v>
      </c>
      <c r="GF309">
        <v>-2052131477</v>
      </c>
      <c r="GG309">
        <v>2</v>
      </c>
      <c r="GH309">
        <v>1</v>
      </c>
      <c r="GI309">
        <v>2</v>
      </c>
      <c r="GJ309">
        <v>0</v>
      </c>
      <c r="GK309">
        <f>ROUND(R309*(S12)/100,2)</f>
        <v>8.7200000000000006</v>
      </c>
      <c r="GL309">
        <f t="shared" si="271"/>
        <v>0</v>
      </c>
      <c r="GM309">
        <f t="shared" si="272"/>
        <v>3499.15</v>
      </c>
      <c r="GN309">
        <f t="shared" si="273"/>
        <v>3499.15</v>
      </c>
      <c r="GO309">
        <f t="shared" si="274"/>
        <v>0</v>
      </c>
      <c r="GP309">
        <f t="shared" si="275"/>
        <v>0</v>
      </c>
      <c r="GR309">
        <v>0</v>
      </c>
      <c r="GS309">
        <v>3</v>
      </c>
      <c r="GT309">
        <v>0</v>
      </c>
      <c r="GU309" t="s">
        <v>3</v>
      </c>
      <c r="GV309">
        <f t="shared" si="276"/>
        <v>0</v>
      </c>
      <c r="GW309">
        <v>1</v>
      </c>
      <c r="GX309">
        <f t="shared" si="277"/>
        <v>0</v>
      </c>
      <c r="HA309">
        <v>0</v>
      </c>
      <c r="HB309">
        <v>0</v>
      </c>
      <c r="HC309">
        <f t="shared" si="278"/>
        <v>0</v>
      </c>
      <c r="HE309" t="s">
        <v>3</v>
      </c>
      <c r="HF309" t="s">
        <v>3</v>
      </c>
      <c r="HM309" t="s">
        <v>3</v>
      </c>
      <c r="HN309" t="s">
        <v>3</v>
      </c>
      <c r="HO309" t="s">
        <v>3</v>
      </c>
      <c r="HP309" t="s">
        <v>3</v>
      </c>
      <c r="HQ309" t="s">
        <v>3</v>
      </c>
      <c r="IK309">
        <v>0</v>
      </c>
    </row>
    <row r="310" spans="1:255" x14ac:dyDescent="0.2">
      <c r="A310" s="2">
        <v>18</v>
      </c>
      <c r="B310" s="2">
        <v>1</v>
      </c>
      <c r="C310" s="2">
        <v>192</v>
      </c>
      <c r="D310" s="2"/>
      <c r="E310" s="2" t="s">
        <v>353</v>
      </c>
      <c r="F310" s="2" t="s">
        <v>354</v>
      </c>
      <c r="G310" s="2" t="s">
        <v>355</v>
      </c>
      <c r="H310" s="2" t="s">
        <v>327</v>
      </c>
      <c r="I310" s="2">
        <f>I308*J310</f>
        <v>7.0060000000000002</v>
      </c>
      <c r="J310" s="2">
        <v>11.3</v>
      </c>
      <c r="K310" s="2">
        <v>11.3</v>
      </c>
      <c r="L310" s="2"/>
      <c r="M310" s="2"/>
      <c r="N310" s="2"/>
      <c r="O310" s="2">
        <f t="shared" si="241"/>
        <v>379.44</v>
      </c>
      <c r="P310" s="2">
        <f t="shared" si="242"/>
        <v>379.44</v>
      </c>
      <c r="Q310" s="2">
        <f t="shared" si="243"/>
        <v>0</v>
      </c>
      <c r="R310" s="2">
        <f t="shared" si="244"/>
        <v>0</v>
      </c>
      <c r="S310" s="2">
        <f t="shared" si="245"/>
        <v>0</v>
      </c>
      <c r="T310" s="2">
        <f t="shared" si="246"/>
        <v>0</v>
      </c>
      <c r="U310" s="2">
        <f t="shared" si="247"/>
        <v>0</v>
      </c>
      <c r="V310" s="2">
        <f t="shared" si="248"/>
        <v>0</v>
      </c>
      <c r="W310" s="2">
        <f t="shared" si="249"/>
        <v>0</v>
      </c>
      <c r="X310" s="2">
        <f t="shared" si="250"/>
        <v>0</v>
      </c>
      <c r="Y310" s="2">
        <f t="shared" si="251"/>
        <v>0</v>
      </c>
      <c r="Z310" s="2"/>
      <c r="AA310" s="2">
        <v>50990267</v>
      </c>
      <c r="AB310" s="2">
        <f t="shared" si="252"/>
        <v>54.16</v>
      </c>
      <c r="AC310" s="2">
        <f t="shared" si="253"/>
        <v>54.16</v>
      </c>
      <c r="AD310" s="2">
        <f t="shared" si="254"/>
        <v>0</v>
      </c>
      <c r="AE310" s="2">
        <f t="shared" si="255"/>
        <v>0</v>
      </c>
      <c r="AF310" s="2">
        <f t="shared" si="256"/>
        <v>0</v>
      </c>
      <c r="AG310" s="2">
        <f t="shared" si="257"/>
        <v>0</v>
      </c>
      <c r="AH310" s="2">
        <f t="shared" si="258"/>
        <v>0</v>
      </c>
      <c r="AI310" s="2">
        <f t="shared" si="259"/>
        <v>0</v>
      </c>
      <c r="AJ310" s="2">
        <f t="shared" si="260"/>
        <v>0</v>
      </c>
      <c r="AK310" s="2">
        <v>54.16</v>
      </c>
      <c r="AL310" s="2">
        <v>54.16</v>
      </c>
      <c r="AM310" s="2">
        <v>0</v>
      </c>
      <c r="AN310" s="2">
        <v>0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2">
        <v>105</v>
      </c>
      <c r="AU310" s="2">
        <v>77</v>
      </c>
      <c r="AV310" s="2">
        <v>1</v>
      </c>
      <c r="AW310" s="2">
        <v>1</v>
      </c>
      <c r="AX310" s="2"/>
      <c r="AY310" s="2"/>
      <c r="AZ310" s="2">
        <v>1</v>
      </c>
      <c r="BA310" s="2">
        <v>1</v>
      </c>
      <c r="BB310" s="2">
        <v>1</v>
      </c>
      <c r="BC310" s="2">
        <v>1</v>
      </c>
      <c r="BD310" s="2" t="s">
        <v>3</v>
      </c>
      <c r="BE310" s="2" t="s">
        <v>3</v>
      </c>
      <c r="BF310" s="2" t="s">
        <v>3</v>
      </c>
      <c r="BG310" s="2" t="s">
        <v>3</v>
      </c>
      <c r="BH310" s="2">
        <v>3</v>
      </c>
      <c r="BI310" s="2">
        <v>1</v>
      </c>
      <c r="BJ310" s="2" t="s">
        <v>356</v>
      </c>
      <c r="BK310" s="2"/>
      <c r="BL310" s="2"/>
      <c r="BM310" s="2">
        <v>97</v>
      </c>
      <c r="BN310" s="2">
        <v>0</v>
      </c>
      <c r="BO310" s="2" t="s">
        <v>3</v>
      </c>
      <c r="BP310" s="2">
        <v>0</v>
      </c>
      <c r="BQ310" s="2">
        <v>30</v>
      </c>
      <c r="BR310" s="2">
        <v>0</v>
      </c>
      <c r="BS310" s="2">
        <v>1</v>
      </c>
      <c r="BT310" s="2">
        <v>1</v>
      </c>
      <c r="BU310" s="2">
        <v>1</v>
      </c>
      <c r="BV310" s="2">
        <v>1</v>
      </c>
      <c r="BW310" s="2">
        <v>1</v>
      </c>
      <c r="BX310" s="2">
        <v>1</v>
      </c>
      <c r="BY310" s="2" t="s">
        <v>3</v>
      </c>
      <c r="BZ310" s="2">
        <v>105</v>
      </c>
      <c r="CA310" s="2">
        <v>77</v>
      </c>
      <c r="CB310" s="2" t="s">
        <v>3</v>
      </c>
      <c r="CC310" s="2"/>
      <c r="CD310" s="2"/>
      <c r="CE310" s="2">
        <v>30</v>
      </c>
      <c r="CF310" s="2">
        <v>0</v>
      </c>
      <c r="CG310" s="2">
        <v>0</v>
      </c>
      <c r="CH310" s="2"/>
      <c r="CI310" s="2"/>
      <c r="CJ310" s="2"/>
      <c r="CK310" s="2"/>
      <c r="CL310" s="2"/>
      <c r="CM310" s="2">
        <v>0</v>
      </c>
      <c r="CN310" s="2" t="s">
        <v>3</v>
      </c>
      <c r="CO310" s="2">
        <v>0</v>
      </c>
      <c r="CP310" s="2">
        <f t="shared" si="261"/>
        <v>379.44</v>
      </c>
      <c r="CQ310" s="2">
        <f t="shared" si="262"/>
        <v>54.16</v>
      </c>
      <c r="CR310" s="2">
        <f t="shared" si="263"/>
        <v>0</v>
      </c>
      <c r="CS310" s="2">
        <f t="shared" si="264"/>
        <v>0</v>
      </c>
      <c r="CT310" s="2">
        <f t="shared" si="265"/>
        <v>0</v>
      </c>
      <c r="CU310" s="2">
        <f t="shared" si="266"/>
        <v>0</v>
      </c>
      <c r="CV310" s="2">
        <f t="shared" si="267"/>
        <v>0</v>
      </c>
      <c r="CW310" s="2">
        <f t="shared" si="268"/>
        <v>0</v>
      </c>
      <c r="CX310" s="2">
        <f t="shared" si="269"/>
        <v>0</v>
      </c>
      <c r="CY310" s="2">
        <f>((S310*BZ310)/100)</f>
        <v>0</v>
      </c>
      <c r="CZ310" s="2">
        <f>((S310*CA310)/100)</f>
        <v>0</v>
      </c>
      <c r="DA310" s="2"/>
      <c r="DB310" s="2"/>
      <c r="DC310" s="2" t="s">
        <v>3</v>
      </c>
      <c r="DD310" s="2" t="s">
        <v>3</v>
      </c>
      <c r="DE310" s="2" t="s">
        <v>3</v>
      </c>
      <c r="DF310" s="2" t="s">
        <v>3</v>
      </c>
      <c r="DG310" s="2" t="s">
        <v>3</v>
      </c>
      <c r="DH310" s="2" t="s">
        <v>3</v>
      </c>
      <c r="DI310" s="2" t="s">
        <v>3</v>
      </c>
      <c r="DJ310" s="2" t="s">
        <v>3</v>
      </c>
      <c r="DK310" s="2" t="s">
        <v>3</v>
      </c>
      <c r="DL310" s="2" t="s">
        <v>3</v>
      </c>
      <c r="DM310" s="2" t="s">
        <v>3</v>
      </c>
      <c r="DN310" s="2">
        <v>0</v>
      </c>
      <c r="DO310" s="2">
        <v>0</v>
      </c>
      <c r="DP310" s="2">
        <v>1</v>
      </c>
      <c r="DQ310" s="2">
        <v>1</v>
      </c>
      <c r="DR310" s="2"/>
      <c r="DS310" s="2"/>
      <c r="DT310" s="2"/>
      <c r="DU310" s="2">
        <v>1009</v>
      </c>
      <c r="DV310" s="2" t="s">
        <v>327</v>
      </c>
      <c r="DW310" s="2" t="s">
        <v>327</v>
      </c>
      <c r="DX310" s="2">
        <v>1</v>
      </c>
      <c r="DY310" s="2"/>
      <c r="DZ310" s="2" t="s">
        <v>3</v>
      </c>
      <c r="EA310" s="2" t="s">
        <v>3</v>
      </c>
      <c r="EB310" s="2" t="s">
        <v>3</v>
      </c>
      <c r="EC310" s="2" t="s">
        <v>3</v>
      </c>
      <c r="ED310" s="2"/>
      <c r="EE310" s="2">
        <v>49573358</v>
      </c>
      <c r="EF310" s="2">
        <v>30</v>
      </c>
      <c r="EG310" s="2" t="s">
        <v>129</v>
      </c>
      <c r="EH310" s="2">
        <v>0</v>
      </c>
      <c r="EI310" s="2" t="s">
        <v>3</v>
      </c>
      <c r="EJ310" s="2">
        <v>1</v>
      </c>
      <c r="EK310" s="2">
        <v>97</v>
      </c>
      <c r="EL310" s="2" t="s">
        <v>351</v>
      </c>
      <c r="EM310" s="2" t="s">
        <v>352</v>
      </c>
      <c r="EN310" s="2"/>
      <c r="EO310" s="2" t="s">
        <v>3</v>
      </c>
      <c r="EP310" s="2"/>
      <c r="EQ310" s="2">
        <v>0</v>
      </c>
      <c r="ER310" s="2">
        <v>54.16</v>
      </c>
      <c r="ES310" s="2">
        <v>54.16</v>
      </c>
      <c r="ET310" s="2">
        <v>0</v>
      </c>
      <c r="EU310" s="2">
        <v>0</v>
      </c>
      <c r="EV310" s="2">
        <v>0</v>
      </c>
      <c r="EW310" s="2">
        <v>0</v>
      </c>
      <c r="EX310" s="2">
        <v>0</v>
      </c>
      <c r="EY310" s="2"/>
      <c r="EZ310" s="2"/>
      <c r="FA310" s="2"/>
      <c r="FB310" s="2"/>
      <c r="FC310" s="2"/>
      <c r="FD310" s="2"/>
      <c r="FE310" s="2"/>
      <c r="FF310" s="2"/>
      <c r="FG310" s="2"/>
      <c r="FH310" s="2"/>
      <c r="FI310" s="2"/>
      <c r="FJ310" s="2"/>
      <c r="FK310" s="2"/>
      <c r="FL310" s="2"/>
      <c r="FM310" s="2"/>
      <c r="FN310" s="2"/>
      <c r="FO310" s="2"/>
      <c r="FP310" s="2"/>
      <c r="FQ310" s="2">
        <v>0</v>
      </c>
      <c r="FR310" s="2">
        <f t="shared" si="270"/>
        <v>0</v>
      </c>
      <c r="FS310" s="2">
        <v>0</v>
      </c>
      <c r="FT310" s="2"/>
      <c r="FU310" s="2"/>
      <c r="FV310" s="2"/>
      <c r="FW310" s="2"/>
      <c r="FX310" s="2">
        <v>105</v>
      </c>
      <c r="FY310" s="2">
        <v>77</v>
      </c>
      <c r="FZ310" s="2"/>
      <c r="GA310" s="2" t="s">
        <v>3</v>
      </c>
      <c r="GB310" s="2"/>
      <c r="GC310" s="2"/>
      <c r="GD310" s="2">
        <v>0</v>
      </c>
      <c r="GE310" s="2"/>
      <c r="GF310" s="2">
        <v>1218831389</v>
      </c>
      <c r="GG310" s="2">
        <v>2</v>
      </c>
      <c r="GH310" s="2">
        <v>1</v>
      </c>
      <c r="GI310" s="2">
        <v>-2</v>
      </c>
      <c r="GJ310" s="2">
        <v>0</v>
      </c>
      <c r="GK310" s="2">
        <f>ROUND(R310*(R12)/100,2)</f>
        <v>0</v>
      </c>
      <c r="GL310" s="2">
        <f t="shared" si="271"/>
        <v>0</v>
      </c>
      <c r="GM310" s="2">
        <f t="shared" si="272"/>
        <v>379.44</v>
      </c>
      <c r="GN310" s="2">
        <f t="shared" si="273"/>
        <v>379.44</v>
      </c>
      <c r="GO310" s="2">
        <f t="shared" si="274"/>
        <v>0</v>
      </c>
      <c r="GP310" s="2">
        <f t="shared" si="275"/>
        <v>0</v>
      </c>
      <c r="GQ310" s="2"/>
      <c r="GR310" s="2">
        <v>0</v>
      </c>
      <c r="GS310" s="2">
        <v>3</v>
      </c>
      <c r="GT310" s="2">
        <v>0</v>
      </c>
      <c r="GU310" s="2" t="s">
        <v>3</v>
      </c>
      <c r="GV310" s="2">
        <f t="shared" si="276"/>
        <v>0</v>
      </c>
      <c r="GW310" s="2">
        <v>1</v>
      </c>
      <c r="GX310" s="2">
        <f t="shared" si="277"/>
        <v>0</v>
      </c>
      <c r="GY310" s="2"/>
      <c r="GZ310" s="2"/>
      <c r="HA310" s="2">
        <v>0</v>
      </c>
      <c r="HB310" s="2">
        <v>0</v>
      </c>
      <c r="HC310" s="2">
        <f t="shared" si="278"/>
        <v>0</v>
      </c>
      <c r="HD310" s="2"/>
      <c r="HE310" s="2" t="s">
        <v>3</v>
      </c>
      <c r="HF310" s="2" t="s">
        <v>3</v>
      </c>
      <c r="HG310" s="2"/>
      <c r="HH310" s="2"/>
      <c r="HI310" s="2"/>
      <c r="HJ310" s="2"/>
      <c r="HK310" s="2"/>
      <c r="HL310" s="2"/>
      <c r="HM310" s="2" t="s">
        <v>3</v>
      </c>
      <c r="HN310" s="2" t="s">
        <v>3</v>
      </c>
      <c r="HO310" s="2" t="s">
        <v>3</v>
      </c>
      <c r="HP310" s="2" t="s">
        <v>3</v>
      </c>
      <c r="HQ310" s="2" t="s">
        <v>3</v>
      </c>
      <c r="HR310" s="2"/>
      <c r="HS310" s="2"/>
      <c r="HT310" s="2"/>
      <c r="HU310" s="2"/>
      <c r="HV310" s="2"/>
      <c r="HW310" s="2"/>
      <c r="HX310" s="2"/>
      <c r="HY310" s="2"/>
      <c r="HZ310" s="2"/>
      <c r="IA310" s="2"/>
      <c r="IB310" s="2"/>
      <c r="IC310" s="2"/>
      <c r="ID310" s="2"/>
      <c r="IE310" s="2"/>
      <c r="IF310" s="2"/>
      <c r="IG310" s="2"/>
      <c r="IH310" s="2"/>
      <c r="II310" s="2"/>
      <c r="IJ310" s="2"/>
      <c r="IK310" s="2">
        <v>0</v>
      </c>
      <c r="IL310" s="2"/>
      <c r="IM310" s="2"/>
      <c r="IN310" s="2"/>
      <c r="IO310" s="2"/>
      <c r="IP310" s="2"/>
      <c r="IQ310" s="2"/>
      <c r="IR310" s="2"/>
      <c r="IS310" s="2"/>
      <c r="IT310" s="2"/>
      <c r="IU310" s="2"/>
    </row>
    <row r="311" spans="1:255" x14ac:dyDescent="0.2">
      <c r="A311">
        <v>18</v>
      </c>
      <c r="B311">
        <v>1</v>
      </c>
      <c r="C311">
        <v>200</v>
      </c>
      <c r="E311" t="s">
        <v>353</v>
      </c>
      <c r="F311" t="s">
        <v>354</v>
      </c>
      <c r="G311" t="s">
        <v>355</v>
      </c>
      <c r="H311" t="s">
        <v>327</v>
      </c>
      <c r="I311">
        <f>I309*J311</f>
        <v>7.0060000000000002</v>
      </c>
      <c r="J311">
        <v>11.3</v>
      </c>
      <c r="K311">
        <v>11.3</v>
      </c>
      <c r="O311">
        <f t="shared" si="241"/>
        <v>2329.7600000000002</v>
      </c>
      <c r="P311">
        <f t="shared" si="242"/>
        <v>2329.7600000000002</v>
      </c>
      <c r="Q311">
        <f t="shared" si="243"/>
        <v>0</v>
      </c>
      <c r="R311">
        <f t="shared" si="244"/>
        <v>0</v>
      </c>
      <c r="S311">
        <f t="shared" si="245"/>
        <v>0</v>
      </c>
      <c r="T311">
        <f t="shared" si="246"/>
        <v>0</v>
      </c>
      <c r="U311">
        <f t="shared" si="247"/>
        <v>0</v>
      </c>
      <c r="V311">
        <f t="shared" si="248"/>
        <v>0</v>
      </c>
      <c r="W311">
        <f t="shared" si="249"/>
        <v>0</v>
      </c>
      <c r="X311">
        <f t="shared" si="250"/>
        <v>0</v>
      </c>
      <c r="Y311">
        <f t="shared" si="251"/>
        <v>0</v>
      </c>
      <c r="AA311">
        <v>50990268</v>
      </c>
      <c r="AB311">
        <f t="shared" si="252"/>
        <v>54.16</v>
      </c>
      <c r="AC311">
        <f t="shared" si="253"/>
        <v>54.16</v>
      </c>
      <c r="AD311">
        <f t="shared" si="254"/>
        <v>0</v>
      </c>
      <c r="AE311">
        <f t="shared" si="255"/>
        <v>0</v>
      </c>
      <c r="AF311">
        <f t="shared" si="256"/>
        <v>0</v>
      </c>
      <c r="AG311">
        <f t="shared" si="257"/>
        <v>0</v>
      </c>
      <c r="AH311">
        <f t="shared" si="258"/>
        <v>0</v>
      </c>
      <c r="AI311">
        <f t="shared" si="259"/>
        <v>0</v>
      </c>
      <c r="AJ311">
        <f t="shared" si="260"/>
        <v>0</v>
      </c>
      <c r="AK311">
        <v>54.16</v>
      </c>
      <c r="AL311">
        <v>54.16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1</v>
      </c>
      <c r="AW311">
        <v>1</v>
      </c>
      <c r="AZ311">
        <v>1</v>
      </c>
      <c r="BA311">
        <v>1</v>
      </c>
      <c r="BB311">
        <v>1</v>
      </c>
      <c r="BC311">
        <v>6.14</v>
      </c>
      <c r="BD311" t="s">
        <v>3</v>
      </c>
      <c r="BE311" t="s">
        <v>3</v>
      </c>
      <c r="BF311" t="s">
        <v>3</v>
      </c>
      <c r="BG311" t="s">
        <v>3</v>
      </c>
      <c r="BH311">
        <v>3</v>
      </c>
      <c r="BI311">
        <v>1</v>
      </c>
      <c r="BJ311" t="s">
        <v>356</v>
      </c>
      <c r="BM311">
        <v>97</v>
      </c>
      <c r="BN311">
        <v>0</v>
      </c>
      <c r="BO311" t="s">
        <v>354</v>
      </c>
      <c r="BP311">
        <v>1</v>
      </c>
      <c r="BQ311">
        <v>30</v>
      </c>
      <c r="BR311">
        <v>0</v>
      </c>
      <c r="BS311">
        <v>1</v>
      </c>
      <c r="BT311">
        <v>1</v>
      </c>
      <c r="BU311">
        <v>1</v>
      </c>
      <c r="BV311">
        <v>1</v>
      </c>
      <c r="BW311">
        <v>1</v>
      </c>
      <c r="BX311">
        <v>1</v>
      </c>
      <c r="BY311" t="s">
        <v>3</v>
      </c>
      <c r="BZ311">
        <v>0</v>
      </c>
      <c r="CA311">
        <v>0</v>
      </c>
      <c r="CB311" t="s">
        <v>3</v>
      </c>
      <c r="CE311">
        <v>30</v>
      </c>
      <c r="CF311">
        <v>0</v>
      </c>
      <c r="CG311">
        <v>0</v>
      </c>
      <c r="CM311">
        <v>0</v>
      </c>
      <c r="CN311" t="s">
        <v>3</v>
      </c>
      <c r="CO311">
        <v>0</v>
      </c>
      <c r="CP311">
        <f t="shared" si="261"/>
        <v>2329.7600000000002</v>
      </c>
      <c r="CQ311">
        <f t="shared" si="262"/>
        <v>332.54</v>
      </c>
      <c r="CR311">
        <f t="shared" si="263"/>
        <v>0</v>
      </c>
      <c r="CS311">
        <f t="shared" si="264"/>
        <v>0</v>
      </c>
      <c r="CT311">
        <f t="shared" si="265"/>
        <v>0</v>
      </c>
      <c r="CU311">
        <f t="shared" si="266"/>
        <v>0</v>
      </c>
      <c r="CV311">
        <f t="shared" si="267"/>
        <v>0</v>
      </c>
      <c r="CW311">
        <f t="shared" si="268"/>
        <v>0</v>
      </c>
      <c r="CX311">
        <f t="shared" si="269"/>
        <v>0</v>
      </c>
      <c r="CY311">
        <f>S311*(BZ311/100)</f>
        <v>0</v>
      </c>
      <c r="CZ311">
        <f>S311*(CA311/100)</f>
        <v>0</v>
      </c>
      <c r="DC311" t="s">
        <v>3</v>
      </c>
      <c r="DD311" t="s">
        <v>3</v>
      </c>
      <c r="DE311" t="s">
        <v>3</v>
      </c>
      <c r="DF311" t="s">
        <v>3</v>
      </c>
      <c r="DG311" t="s">
        <v>3</v>
      </c>
      <c r="DH311" t="s">
        <v>3</v>
      </c>
      <c r="DI311" t="s">
        <v>3</v>
      </c>
      <c r="DJ311" t="s">
        <v>3</v>
      </c>
      <c r="DK311" t="s">
        <v>3</v>
      </c>
      <c r="DL311" t="s">
        <v>3</v>
      </c>
      <c r="DM311" t="s">
        <v>3</v>
      </c>
      <c r="DN311">
        <v>105</v>
      </c>
      <c r="DO311">
        <v>77</v>
      </c>
      <c r="DP311">
        <v>1</v>
      </c>
      <c r="DQ311">
        <v>1</v>
      </c>
      <c r="DU311">
        <v>1009</v>
      </c>
      <c r="DV311" t="s">
        <v>327</v>
      </c>
      <c r="DW311" t="s">
        <v>327</v>
      </c>
      <c r="DX311">
        <v>1</v>
      </c>
      <c r="DZ311" t="s">
        <v>3</v>
      </c>
      <c r="EA311" t="s">
        <v>3</v>
      </c>
      <c r="EB311" t="s">
        <v>3</v>
      </c>
      <c r="EC311" t="s">
        <v>3</v>
      </c>
      <c r="EE311">
        <v>49573358</v>
      </c>
      <c r="EF311">
        <v>30</v>
      </c>
      <c r="EG311" t="s">
        <v>129</v>
      </c>
      <c r="EH311">
        <v>0</v>
      </c>
      <c r="EI311" t="s">
        <v>3</v>
      </c>
      <c r="EJ311">
        <v>1</v>
      </c>
      <c r="EK311">
        <v>97</v>
      </c>
      <c r="EL311" t="s">
        <v>351</v>
      </c>
      <c r="EM311" t="s">
        <v>352</v>
      </c>
      <c r="EO311" t="s">
        <v>3</v>
      </c>
      <c r="EQ311">
        <v>0</v>
      </c>
      <c r="ER311">
        <v>54.16</v>
      </c>
      <c r="ES311">
        <v>54.16</v>
      </c>
      <c r="ET311">
        <v>0</v>
      </c>
      <c r="EU311">
        <v>0</v>
      </c>
      <c r="EV311">
        <v>0</v>
      </c>
      <c r="EW311">
        <v>0</v>
      </c>
      <c r="EX311">
        <v>0</v>
      </c>
      <c r="FQ311">
        <v>0</v>
      </c>
      <c r="FR311">
        <f t="shared" si="270"/>
        <v>0</v>
      </c>
      <c r="FS311">
        <v>0</v>
      </c>
      <c r="FX311">
        <v>105</v>
      </c>
      <c r="FY311">
        <v>77</v>
      </c>
      <c r="GA311" t="s">
        <v>3</v>
      </c>
      <c r="GD311">
        <v>0</v>
      </c>
      <c r="GF311">
        <v>1218831389</v>
      </c>
      <c r="GG311">
        <v>2</v>
      </c>
      <c r="GH311">
        <v>1</v>
      </c>
      <c r="GI311">
        <v>2</v>
      </c>
      <c r="GJ311">
        <v>0</v>
      </c>
      <c r="GK311">
        <f>ROUND(R311*(S12)/100,2)</f>
        <v>0</v>
      </c>
      <c r="GL311">
        <f t="shared" si="271"/>
        <v>0</v>
      </c>
      <c r="GM311">
        <f t="shared" si="272"/>
        <v>2329.7600000000002</v>
      </c>
      <c r="GN311">
        <f t="shared" si="273"/>
        <v>2329.7600000000002</v>
      </c>
      <c r="GO311">
        <f t="shared" si="274"/>
        <v>0</v>
      </c>
      <c r="GP311">
        <f t="shared" si="275"/>
        <v>0</v>
      </c>
      <c r="GR311">
        <v>0</v>
      </c>
      <c r="GS311">
        <v>3</v>
      </c>
      <c r="GT311">
        <v>0</v>
      </c>
      <c r="GU311" t="s">
        <v>3</v>
      </c>
      <c r="GV311">
        <f t="shared" si="276"/>
        <v>0</v>
      </c>
      <c r="GW311">
        <v>1</v>
      </c>
      <c r="GX311">
        <f t="shared" si="277"/>
        <v>0</v>
      </c>
      <c r="HA311">
        <v>0</v>
      </c>
      <c r="HB311">
        <v>0</v>
      </c>
      <c r="HC311">
        <f t="shared" si="278"/>
        <v>0</v>
      </c>
      <c r="HE311" t="s">
        <v>3</v>
      </c>
      <c r="HF311" t="s">
        <v>3</v>
      </c>
      <c r="HM311" t="s">
        <v>3</v>
      </c>
      <c r="HN311" t="s">
        <v>3</v>
      </c>
      <c r="HO311" t="s">
        <v>3</v>
      </c>
      <c r="HP311" t="s">
        <v>3</v>
      </c>
      <c r="HQ311" t="s">
        <v>3</v>
      </c>
      <c r="IK311">
        <v>0</v>
      </c>
    </row>
    <row r="312" spans="1:255" x14ac:dyDescent="0.2">
      <c r="A312" s="2">
        <v>17</v>
      </c>
      <c r="B312" s="2">
        <v>1</v>
      </c>
      <c r="C312" s="2">
        <f>ROW(SmtRes!A210)</f>
        <v>210</v>
      </c>
      <c r="D312" s="2">
        <f>ROW(EtalonRes!A196)</f>
        <v>196</v>
      </c>
      <c r="E312" s="2" t="s">
        <v>357</v>
      </c>
      <c r="F312" s="2" t="s">
        <v>358</v>
      </c>
      <c r="G312" s="2" t="s">
        <v>359</v>
      </c>
      <c r="H312" s="2" t="s">
        <v>309</v>
      </c>
      <c r="I312" s="2">
        <f>ROUND(62/100,9)</f>
        <v>0.62</v>
      </c>
      <c r="J312" s="2">
        <v>0</v>
      </c>
      <c r="K312" s="2">
        <f>ROUND(62/100,9)</f>
        <v>0.62</v>
      </c>
      <c r="L312" s="2"/>
      <c r="M312" s="2"/>
      <c r="N312" s="2"/>
      <c r="O312" s="2">
        <f t="shared" si="241"/>
        <v>295</v>
      </c>
      <c r="P312" s="2">
        <f t="shared" si="242"/>
        <v>268.24</v>
      </c>
      <c r="Q312" s="2">
        <f t="shared" si="243"/>
        <v>8.4600000000000009</v>
      </c>
      <c r="R312" s="2">
        <f t="shared" si="244"/>
        <v>0.16</v>
      </c>
      <c r="S312" s="2">
        <f t="shared" si="245"/>
        <v>18.3</v>
      </c>
      <c r="T312" s="2">
        <f t="shared" si="246"/>
        <v>0</v>
      </c>
      <c r="U312" s="2">
        <f t="shared" si="247"/>
        <v>1.5376000000000001</v>
      </c>
      <c r="V312" s="2">
        <f t="shared" si="248"/>
        <v>0</v>
      </c>
      <c r="W312" s="2">
        <f t="shared" si="249"/>
        <v>0</v>
      </c>
      <c r="X312" s="2">
        <f t="shared" si="250"/>
        <v>19.22</v>
      </c>
      <c r="Y312" s="2">
        <f t="shared" si="251"/>
        <v>14.09</v>
      </c>
      <c r="Z312" s="2"/>
      <c r="AA312" s="2">
        <v>50990267</v>
      </c>
      <c r="AB312" s="2">
        <f t="shared" si="252"/>
        <v>475.79</v>
      </c>
      <c r="AC312" s="2">
        <f t="shared" si="253"/>
        <v>432.64</v>
      </c>
      <c r="AD312" s="2">
        <f t="shared" si="254"/>
        <v>13.64</v>
      </c>
      <c r="AE312" s="2">
        <f t="shared" si="255"/>
        <v>0.25</v>
      </c>
      <c r="AF312" s="2">
        <f t="shared" si="256"/>
        <v>29.51</v>
      </c>
      <c r="AG312" s="2">
        <f t="shared" si="257"/>
        <v>0</v>
      </c>
      <c r="AH312" s="2">
        <f t="shared" si="258"/>
        <v>2.48</v>
      </c>
      <c r="AI312" s="2">
        <f t="shared" si="259"/>
        <v>0</v>
      </c>
      <c r="AJ312" s="2">
        <f t="shared" si="260"/>
        <v>0</v>
      </c>
      <c r="AK312" s="2">
        <v>475.79</v>
      </c>
      <c r="AL312" s="2">
        <v>432.64</v>
      </c>
      <c r="AM312" s="2">
        <v>13.64</v>
      </c>
      <c r="AN312" s="2">
        <v>0.25</v>
      </c>
      <c r="AO312" s="2">
        <v>29.51</v>
      </c>
      <c r="AP312" s="2">
        <v>0</v>
      </c>
      <c r="AQ312" s="2">
        <v>2.48</v>
      </c>
      <c r="AR312" s="2">
        <v>0</v>
      </c>
      <c r="AS312" s="2">
        <v>0</v>
      </c>
      <c r="AT312" s="2">
        <v>105</v>
      </c>
      <c r="AU312" s="2">
        <v>77</v>
      </c>
      <c r="AV312" s="2">
        <v>1</v>
      </c>
      <c r="AW312" s="2">
        <v>1</v>
      </c>
      <c r="AX312" s="2"/>
      <c r="AY312" s="2"/>
      <c r="AZ312" s="2">
        <v>1</v>
      </c>
      <c r="BA312" s="2">
        <v>1</v>
      </c>
      <c r="BB312" s="2">
        <v>1</v>
      </c>
      <c r="BC312" s="2">
        <v>1</v>
      </c>
      <c r="BD312" s="2" t="s">
        <v>3</v>
      </c>
      <c r="BE312" s="2" t="s">
        <v>3</v>
      </c>
      <c r="BF312" s="2" t="s">
        <v>3</v>
      </c>
      <c r="BG312" s="2" t="s">
        <v>3</v>
      </c>
      <c r="BH312" s="2">
        <v>0</v>
      </c>
      <c r="BI312" s="2">
        <v>1</v>
      </c>
      <c r="BJ312" s="2" t="s">
        <v>360</v>
      </c>
      <c r="BK312" s="2"/>
      <c r="BL312" s="2"/>
      <c r="BM312" s="2">
        <v>97</v>
      </c>
      <c r="BN312" s="2">
        <v>0</v>
      </c>
      <c r="BO312" s="2" t="s">
        <v>3</v>
      </c>
      <c r="BP312" s="2">
        <v>0</v>
      </c>
      <c r="BQ312" s="2">
        <v>30</v>
      </c>
      <c r="BR312" s="2">
        <v>0</v>
      </c>
      <c r="BS312" s="2">
        <v>1</v>
      </c>
      <c r="BT312" s="2">
        <v>1</v>
      </c>
      <c r="BU312" s="2">
        <v>1</v>
      </c>
      <c r="BV312" s="2">
        <v>1</v>
      </c>
      <c r="BW312" s="2">
        <v>1</v>
      </c>
      <c r="BX312" s="2">
        <v>1</v>
      </c>
      <c r="BY312" s="2" t="s">
        <v>3</v>
      </c>
      <c r="BZ312" s="2">
        <v>105</v>
      </c>
      <c r="CA312" s="2">
        <v>77</v>
      </c>
      <c r="CB312" s="2" t="s">
        <v>3</v>
      </c>
      <c r="CC312" s="2"/>
      <c r="CD312" s="2"/>
      <c r="CE312" s="2">
        <v>30</v>
      </c>
      <c r="CF312" s="2">
        <v>0</v>
      </c>
      <c r="CG312" s="2">
        <v>0</v>
      </c>
      <c r="CH312" s="2"/>
      <c r="CI312" s="2"/>
      <c r="CJ312" s="2"/>
      <c r="CK312" s="2"/>
      <c r="CL312" s="2"/>
      <c r="CM312" s="2">
        <v>0</v>
      </c>
      <c r="CN312" s="2" t="s">
        <v>3</v>
      </c>
      <c r="CO312" s="2">
        <v>0</v>
      </c>
      <c r="CP312" s="2">
        <f t="shared" si="261"/>
        <v>295</v>
      </c>
      <c r="CQ312" s="2">
        <f t="shared" si="262"/>
        <v>432.64</v>
      </c>
      <c r="CR312" s="2">
        <f t="shared" si="263"/>
        <v>13.64</v>
      </c>
      <c r="CS312" s="2">
        <f t="shared" si="264"/>
        <v>0.25</v>
      </c>
      <c r="CT312" s="2">
        <f t="shared" si="265"/>
        <v>29.51</v>
      </c>
      <c r="CU312" s="2">
        <f t="shared" si="266"/>
        <v>0</v>
      </c>
      <c r="CV312" s="2">
        <f t="shared" si="267"/>
        <v>2.48</v>
      </c>
      <c r="CW312" s="2">
        <f t="shared" si="268"/>
        <v>0</v>
      </c>
      <c r="CX312" s="2">
        <f t="shared" si="269"/>
        <v>0</v>
      </c>
      <c r="CY312" s="2">
        <f>((S312*BZ312)/100)</f>
        <v>19.215</v>
      </c>
      <c r="CZ312" s="2">
        <f>((S312*CA312)/100)</f>
        <v>14.091000000000001</v>
      </c>
      <c r="DA312" s="2"/>
      <c r="DB312" s="2"/>
      <c r="DC312" s="2" t="s">
        <v>3</v>
      </c>
      <c r="DD312" s="2" t="s">
        <v>3</v>
      </c>
      <c r="DE312" s="2" t="s">
        <v>3</v>
      </c>
      <c r="DF312" s="2" t="s">
        <v>3</v>
      </c>
      <c r="DG312" s="2" t="s">
        <v>3</v>
      </c>
      <c r="DH312" s="2" t="s">
        <v>3</v>
      </c>
      <c r="DI312" s="2" t="s">
        <v>3</v>
      </c>
      <c r="DJ312" s="2" t="s">
        <v>3</v>
      </c>
      <c r="DK312" s="2" t="s">
        <v>3</v>
      </c>
      <c r="DL312" s="2" t="s">
        <v>3</v>
      </c>
      <c r="DM312" s="2" t="s">
        <v>3</v>
      </c>
      <c r="DN312" s="2">
        <v>0</v>
      </c>
      <c r="DO312" s="2">
        <v>0</v>
      </c>
      <c r="DP312" s="2">
        <v>1</v>
      </c>
      <c r="DQ312" s="2">
        <v>1</v>
      </c>
      <c r="DR312" s="2"/>
      <c r="DS312" s="2"/>
      <c r="DT312" s="2"/>
      <c r="DU312" s="2">
        <v>1005</v>
      </c>
      <c r="DV312" s="2" t="s">
        <v>309</v>
      </c>
      <c r="DW312" s="2" t="s">
        <v>309</v>
      </c>
      <c r="DX312" s="2">
        <v>100</v>
      </c>
      <c r="DY312" s="2"/>
      <c r="DZ312" s="2" t="s">
        <v>3</v>
      </c>
      <c r="EA312" s="2" t="s">
        <v>3</v>
      </c>
      <c r="EB312" s="2" t="s">
        <v>3</v>
      </c>
      <c r="EC312" s="2" t="s">
        <v>3</v>
      </c>
      <c r="ED312" s="2"/>
      <c r="EE312" s="2">
        <v>49573358</v>
      </c>
      <c r="EF312" s="2">
        <v>30</v>
      </c>
      <c r="EG312" s="2" t="s">
        <v>129</v>
      </c>
      <c r="EH312" s="2">
        <v>0</v>
      </c>
      <c r="EI312" s="2" t="s">
        <v>3</v>
      </c>
      <c r="EJ312" s="2">
        <v>1</v>
      </c>
      <c r="EK312" s="2">
        <v>97</v>
      </c>
      <c r="EL312" s="2" t="s">
        <v>351</v>
      </c>
      <c r="EM312" s="2" t="s">
        <v>352</v>
      </c>
      <c r="EN312" s="2"/>
      <c r="EO312" s="2" t="s">
        <v>3</v>
      </c>
      <c r="EP312" s="2"/>
      <c r="EQ312" s="2">
        <v>0</v>
      </c>
      <c r="ER312" s="2">
        <v>475.79</v>
      </c>
      <c r="ES312" s="2">
        <v>432.64</v>
      </c>
      <c r="ET312" s="2">
        <v>13.64</v>
      </c>
      <c r="EU312" s="2">
        <v>0.25</v>
      </c>
      <c r="EV312" s="2">
        <v>29.51</v>
      </c>
      <c r="EW312" s="2">
        <v>2.48</v>
      </c>
      <c r="EX312" s="2">
        <v>0</v>
      </c>
      <c r="EY312" s="2">
        <v>0</v>
      </c>
      <c r="EZ312" s="2"/>
      <c r="FA312" s="2"/>
      <c r="FB312" s="2"/>
      <c r="FC312" s="2"/>
      <c r="FD312" s="2"/>
      <c r="FE312" s="2"/>
      <c r="FF312" s="2"/>
      <c r="FG312" s="2"/>
      <c r="FH312" s="2"/>
      <c r="FI312" s="2"/>
      <c r="FJ312" s="2"/>
      <c r="FK312" s="2"/>
      <c r="FL312" s="2"/>
      <c r="FM312" s="2"/>
      <c r="FN312" s="2"/>
      <c r="FO312" s="2"/>
      <c r="FP312" s="2"/>
      <c r="FQ312" s="2">
        <v>0</v>
      </c>
      <c r="FR312" s="2">
        <f t="shared" si="270"/>
        <v>0</v>
      </c>
      <c r="FS312" s="2">
        <v>0</v>
      </c>
      <c r="FT312" s="2"/>
      <c r="FU312" s="2"/>
      <c r="FV312" s="2"/>
      <c r="FW312" s="2"/>
      <c r="FX312" s="2">
        <v>105</v>
      </c>
      <c r="FY312" s="2">
        <v>77</v>
      </c>
      <c r="FZ312" s="2"/>
      <c r="GA312" s="2" t="s">
        <v>3</v>
      </c>
      <c r="GB312" s="2"/>
      <c r="GC312" s="2"/>
      <c r="GD312" s="2">
        <v>0</v>
      </c>
      <c r="GE312" s="2"/>
      <c r="GF312" s="2">
        <v>1642512251</v>
      </c>
      <c r="GG312" s="2">
        <v>2</v>
      </c>
      <c r="GH312" s="2">
        <v>1</v>
      </c>
      <c r="GI312" s="2">
        <v>-2</v>
      </c>
      <c r="GJ312" s="2">
        <v>0</v>
      </c>
      <c r="GK312" s="2">
        <f>ROUND(R312*(R12)/100,2)</f>
        <v>0.28000000000000003</v>
      </c>
      <c r="GL312" s="2">
        <f t="shared" si="271"/>
        <v>0</v>
      </c>
      <c r="GM312" s="2">
        <f t="shared" si="272"/>
        <v>328.59</v>
      </c>
      <c r="GN312" s="2">
        <f t="shared" si="273"/>
        <v>328.59</v>
      </c>
      <c r="GO312" s="2">
        <f t="shared" si="274"/>
        <v>0</v>
      </c>
      <c r="GP312" s="2">
        <f t="shared" si="275"/>
        <v>0</v>
      </c>
      <c r="GQ312" s="2"/>
      <c r="GR312" s="2">
        <v>0</v>
      </c>
      <c r="GS312" s="2">
        <v>3</v>
      </c>
      <c r="GT312" s="2">
        <v>0</v>
      </c>
      <c r="GU312" s="2" t="s">
        <v>3</v>
      </c>
      <c r="GV312" s="2">
        <f t="shared" si="276"/>
        <v>0</v>
      </c>
      <c r="GW312" s="2">
        <v>1</v>
      </c>
      <c r="GX312" s="2">
        <f t="shared" si="277"/>
        <v>0</v>
      </c>
      <c r="GY312" s="2"/>
      <c r="GZ312" s="2"/>
      <c r="HA312" s="2">
        <v>0</v>
      </c>
      <c r="HB312" s="2">
        <v>0</v>
      </c>
      <c r="HC312" s="2">
        <f t="shared" si="278"/>
        <v>0</v>
      </c>
      <c r="HD312" s="2"/>
      <c r="HE312" s="2" t="s">
        <v>3</v>
      </c>
      <c r="HF312" s="2" t="s">
        <v>3</v>
      </c>
      <c r="HG312" s="2"/>
      <c r="HH312" s="2"/>
      <c r="HI312" s="2"/>
      <c r="HJ312" s="2"/>
      <c r="HK312" s="2"/>
      <c r="HL312" s="2"/>
      <c r="HM312" s="2" t="s">
        <v>3</v>
      </c>
      <c r="HN312" s="2" t="s">
        <v>3</v>
      </c>
      <c r="HO312" s="2" t="s">
        <v>3</v>
      </c>
      <c r="HP312" s="2" t="s">
        <v>3</v>
      </c>
      <c r="HQ312" s="2" t="s">
        <v>3</v>
      </c>
      <c r="HR312" s="2"/>
      <c r="HS312" s="2"/>
      <c r="HT312" s="2"/>
      <c r="HU312" s="2"/>
      <c r="HV312" s="2"/>
      <c r="HW312" s="2"/>
      <c r="HX312" s="2"/>
      <c r="HY312" s="2"/>
      <c r="HZ312" s="2"/>
      <c r="IA312" s="2"/>
      <c r="IB312" s="2"/>
      <c r="IC312" s="2"/>
      <c r="ID312" s="2"/>
      <c r="IE312" s="2"/>
      <c r="IF312" s="2"/>
      <c r="IG312" s="2"/>
      <c r="IH312" s="2"/>
      <c r="II312" s="2"/>
      <c r="IJ312" s="2"/>
      <c r="IK312" s="2">
        <v>0</v>
      </c>
      <c r="IL312" s="2"/>
      <c r="IM312" s="2"/>
      <c r="IN312" s="2"/>
      <c r="IO312" s="2"/>
      <c r="IP312" s="2"/>
      <c r="IQ312" s="2"/>
      <c r="IR312" s="2"/>
      <c r="IS312" s="2"/>
      <c r="IT312" s="2"/>
      <c r="IU312" s="2"/>
    </row>
    <row r="313" spans="1:255" x14ac:dyDescent="0.2">
      <c r="A313">
        <v>17</v>
      </c>
      <c r="B313">
        <v>1</v>
      </c>
      <c r="C313">
        <f>ROW(SmtRes!A218)</f>
        <v>218</v>
      </c>
      <c r="D313">
        <f>ROW(EtalonRes!A204)</f>
        <v>204</v>
      </c>
      <c r="E313" t="s">
        <v>357</v>
      </c>
      <c r="F313" t="s">
        <v>358</v>
      </c>
      <c r="G313" t="s">
        <v>359</v>
      </c>
      <c r="H313" t="s">
        <v>309</v>
      </c>
      <c r="I313">
        <f>ROUND(62/100,9)</f>
        <v>0.62</v>
      </c>
      <c r="J313">
        <v>0</v>
      </c>
      <c r="K313">
        <f>ROUND(62/100,9)</f>
        <v>0.62</v>
      </c>
      <c r="O313">
        <f t="shared" si="241"/>
        <v>1645.94</v>
      </c>
      <c r="P313">
        <f t="shared" si="242"/>
        <v>938.84</v>
      </c>
      <c r="Q313">
        <f t="shared" si="243"/>
        <v>83.25</v>
      </c>
      <c r="R313">
        <f t="shared" si="244"/>
        <v>5.45</v>
      </c>
      <c r="S313">
        <f t="shared" si="245"/>
        <v>623.85</v>
      </c>
      <c r="T313">
        <f t="shared" si="246"/>
        <v>0</v>
      </c>
      <c r="U313">
        <f t="shared" si="247"/>
        <v>1.5376000000000001</v>
      </c>
      <c r="V313">
        <f t="shared" si="248"/>
        <v>0</v>
      </c>
      <c r="W313">
        <f t="shared" si="249"/>
        <v>0</v>
      </c>
      <c r="X313">
        <f t="shared" si="250"/>
        <v>542.75</v>
      </c>
      <c r="Y313">
        <f t="shared" si="251"/>
        <v>255.78</v>
      </c>
      <c r="AA313">
        <v>50990268</v>
      </c>
      <c r="AB313">
        <f t="shared" si="252"/>
        <v>475.79</v>
      </c>
      <c r="AC313">
        <f t="shared" si="253"/>
        <v>432.64</v>
      </c>
      <c r="AD313">
        <f t="shared" si="254"/>
        <v>13.64</v>
      </c>
      <c r="AE313">
        <f t="shared" si="255"/>
        <v>0.25</v>
      </c>
      <c r="AF313">
        <f t="shared" si="256"/>
        <v>29.51</v>
      </c>
      <c r="AG313">
        <f t="shared" si="257"/>
        <v>0</v>
      </c>
      <c r="AH313">
        <f t="shared" si="258"/>
        <v>2.48</v>
      </c>
      <c r="AI313">
        <f t="shared" si="259"/>
        <v>0</v>
      </c>
      <c r="AJ313">
        <f t="shared" si="260"/>
        <v>0</v>
      </c>
      <c r="AK313">
        <v>475.79</v>
      </c>
      <c r="AL313">
        <v>432.64</v>
      </c>
      <c r="AM313">
        <v>13.64</v>
      </c>
      <c r="AN313">
        <v>0.25</v>
      </c>
      <c r="AO313">
        <v>29.51</v>
      </c>
      <c r="AP313">
        <v>0</v>
      </c>
      <c r="AQ313">
        <v>2.48</v>
      </c>
      <c r="AR313">
        <v>0</v>
      </c>
      <c r="AS313">
        <v>0</v>
      </c>
      <c r="AT313">
        <v>87</v>
      </c>
      <c r="AU313">
        <v>41</v>
      </c>
      <c r="AV313">
        <v>1</v>
      </c>
      <c r="AW313">
        <v>1</v>
      </c>
      <c r="AZ313">
        <v>1</v>
      </c>
      <c r="BA313">
        <v>34.090000000000003</v>
      </c>
      <c r="BB313">
        <v>9.84</v>
      </c>
      <c r="BC313">
        <v>3.5</v>
      </c>
      <c r="BD313" t="s">
        <v>3</v>
      </c>
      <c r="BE313" t="s">
        <v>3</v>
      </c>
      <c r="BF313" t="s">
        <v>3</v>
      </c>
      <c r="BG313" t="s">
        <v>3</v>
      </c>
      <c r="BH313">
        <v>0</v>
      </c>
      <c r="BI313">
        <v>1</v>
      </c>
      <c r="BJ313" t="s">
        <v>360</v>
      </c>
      <c r="BM313">
        <v>97</v>
      </c>
      <c r="BN313">
        <v>0</v>
      </c>
      <c r="BO313" t="s">
        <v>358</v>
      </c>
      <c r="BP313">
        <v>1</v>
      </c>
      <c r="BQ313">
        <v>30</v>
      </c>
      <c r="BR313">
        <v>0</v>
      </c>
      <c r="BS313">
        <v>34.090000000000003</v>
      </c>
      <c r="BT313">
        <v>1</v>
      </c>
      <c r="BU313">
        <v>1</v>
      </c>
      <c r="BV313">
        <v>1</v>
      </c>
      <c r="BW313">
        <v>1</v>
      </c>
      <c r="BX313">
        <v>1</v>
      </c>
      <c r="BY313" t="s">
        <v>3</v>
      </c>
      <c r="BZ313">
        <v>87</v>
      </c>
      <c r="CA313">
        <v>41</v>
      </c>
      <c r="CB313" t="s">
        <v>3</v>
      </c>
      <c r="CE313">
        <v>30</v>
      </c>
      <c r="CF313">
        <v>0</v>
      </c>
      <c r="CG313">
        <v>0</v>
      </c>
      <c r="CM313">
        <v>0</v>
      </c>
      <c r="CN313" t="s">
        <v>3</v>
      </c>
      <c r="CO313">
        <v>0</v>
      </c>
      <c r="CP313">
        <f t="shared" si="261"/>
        <v>1645.94</v>
      </c>
      <c r="CQ313">
        <f t="shared" si="262"/>
        <v>1514.24</v>
      </c>
      <c r="CR313">
        <f t="shared" si="263"/>
        <v>134.22</v>
      </c>
      <c r="CS313">
        <f t="shared" si="264"/>
        <v>8.52</v>
      </c>
      <c r="CT313">
        <f t="shared" si="265"/>
        <v>1006</v>
      </c>
      <c r="CU313">
        <f t="shared" si="266"/>
        <v>0</v>
      </c>
      <c r="CV313">
        <f t="shared" si="267"/>
        <v>2.48</v>
      </c>
      <c r="CW313">
        <f t="shared" si="268"/>
        <v>0</v>
      </c>
      <c r="CX313">
        <f t="shared" si="269"/>
        <v>0</v>
      </c>
      <c r="CY313">
        <f>S313*(BZ313/100)</f>
        <v>542.74950000000001</v>
      </c>
      <c r="CZ313">
        <f>S313*(CA313/100)</f>
        <v>255.77850000000001</v>
      </c>
      <c r="DC313" t="s">
        <v>3</v>
      </c>
      <c r="DD313" t="s">
        <v>3</v>
      </c>
      <c r="DE313" t="s">
        <v>3</v>
      </c>
      <c r="DF313" t="s">
        <v>3</v>
      </c>
      <c r="DG313" t="s">
        <v>3</v>
      </c>
      <c r="DH313" t="s">
        <v>3</v>
      </c>
      <c r="DI313" t="s">
        <v>3</v>
      </c>
      <c r="DJ313" t="s">
        <v>3</v>
      </c>
      <c r="DK313" t="s">
        <v>3</v>
      </c>
      <c r="DL313" t="s">
        <v>3</v>
      </c>
      <c r="DM313" t="s">
        <v>3</v>
      </c>
      <c r="DN313">
        <v>105</v>
      </c>
      <c r="DO313">
        <v>77</v>
      </c>
      <c r="DP313">
        <v>1</v>
      </c>
      <c r="DQ313">
        <v>1</v>
      </c>
      <c r="DU313">
        <v>1005</v>
      </c>
      <c r="DV313" t="s">
        <v>309</v>
      </c>
      <c r="DW313" t="s">
        <v>309</v>
      </c>
      <c r="DX313">
        <v>100</v>
      </c>
      <c r="DZ313" t="s">
        <v>3</v>
      </c>
      <c r="EA313" t="s">
        <v>3</v>
      </c>
      <c r="EB313" t="s">
        <v>3</v>
      </c>
      <c r="EC313" t="s">
        <v>3</v>
      </c>
      <c r="EE313">
        <v>49573358</v>
      </c>
      <c r="EF313">
        <v>30</v>
      </c>
      <c r="EG313" t="s">
        <v>129</v>
      </c>
      <c r="EH313">
        <v>0</v>
      </c>
      <c r="EI313" t="s">
        <v>3</v>
      </c>
      <c r="EJ313">
        <v>1</v>
      </c>
      <c r="EK313">
        <v>97</v>
      </c>
      <c r="EL313" t="s">
        <v>351</v>
      </c>
      <c r="EM313" t="s">
        <v>352</v>
      </c>
      <c r="EO313" t="s">
        <v>3</v>
      </c>
      <c r="EQ313">
        <v>0</v>
      </c>
      <c r="ER313">
        <v>475.79</v>
      </c>
      <c r="ES313">
        <v>432.64</v>
      </c>
      <c r="ET313">
        <v>13.64</v>
      </c>
      <c r="EU313">
        <v>0.25</v>
      </c>
      <c r="EV313">
        <v>29.51</v>
      </c>
      <c r="EW313">
        <v>2.48</v>
      </c>
      <c r="EX313">
        <v>0</v>
      </c>
      <c r="EY313">
        <v>0</v>
      </c>
      <c r="FQ313">
        <v>0</v>
      </c>
      <c r="FR313">
        <f t="shared" si="270"/>
        <v>0</v>
      </c>
      <c r="FS313">
        <v>0</v>
      </c>
      <c r="FX313">
        <v>105</v>
      </c>
      <c r="FY313">
        <v>77</v>
      </c>
      <c r="GA313" t="s">
        <v>3</v>
      </c>
      <c r="GD313">
        <v>0</v>
      </c>
      <c r="GF313">
        <v>1642512251</v>
      </c>
      <c r="GG313">
        <v>2</v>
      </c>
      <c r="GH313">
        <v>1</v>
      </c>
      <c r="GI313">
        <v>2</v>
      </c>
      <c r="GJ313">
        <v>0</v>
      </c>
      <c r="GK313">
        <f>ROUND(R313*(S12)/100,2)</f>
        <v>8.7200000000000006</v>
      </c>
      <c r="GL313">
        <f t="shared" si="271"/>
        <v>0</v>
      </c>
      <c r="GM313">
        <f t="shared" si="272"/>
        <v>2453.19</v>
      </c>
      <c r="GN313">
        <f t="shared" si="273"/>
        <v>2453.19</v>
      </c>
      <c r="GO313">
        <f t="shared" si="274"/>
        <v>0</v>
      </c>
      <c r="GP313">
        <f t="shared" si="275"/>
        <v>0</v>
      </c>
      <c r="GR313">
        <v>0</v>
      </c>
      <c r="GS313">
        <v>3</v>
      </c>
      <c r="GT313">
        <v>0</v>
      </c>
      <c r="GU313" t="s">
        <v>3</v>
      </c>
      <c r="GV313">
        <f t="shared" si="276"/>
        <v>0</v>
      </c>
      <c r="GW313">
        <v>1</v>
      </c>
      <c r="GX313">
        <f t="shared" si="277"/>
        <v>0</v>
      </c>
      <c r="HA313">
        <v>0</v>
      </c>
      <c r="HB313">
        <v>0</v>
      </c>
      <c r="HC313">
        <f t="shared" si="278"/>
        <v>0</v>
      </c>
      <c r="HE313" t="s">
        <v>3</v>
      </c>
      <c r="HF313" t="s">
        <v>3</v>
      </c>
      <c r="HM313" t="s">
        <v>3</v>
      </c>
      <c r="HN313" t="s">
        <v>3</v>
      </c>
      <c r="HO313" t="s">
        <v>3</v>
      </c>
      <c r="HP313" t="s">
        <v>3</v>
      </c>
      <c r="HQ313" t="s">
        <v>3</v>
      </c>
      <c r="IK313">
        <v>0</v>
      </c>
    </row>
    <row r="314" spans="1:255" x14ac:dyDescent="0.2">
      <c r="A314" s="2">
        <v>18</v>
      </c>
      <c r="B314" s="2">
        <v>1</v>
      </c>
      <c r="C314" s="2">
        <v>208</v>
      </c>
      <c r="D314" s="2"/>
      <c r="E314" s="2" t="s">
        <v>361</v>
      </c>
      <c r="F314" s="2" t="s">
        <v>362</v>
      </c>
      <c r="G314" s="2" t="s">
        <v>363</v>
      </c>
      <c r="H314" s="2" t="s">
        <v>327</v>
      </c>
      <c r="I314" s="2">
        <f>I312*J314</f>
        <v>8.06</v>
      </c>
      <c r="J314" s="2">
        <v>13.000000000000002</v>
      </c>
      <c r="K314" s="2">
        <v>13</v>
      </c>
      <c r="L314" s="2"/>
      <c r="M314" s="2"/>
      <c r="N314" s="2"/>
      <c r="O314" s="2">
        <f t="shared" si="241"/>
        <v>843.4</v>
      </c>
      <c r="P314" s="2">
        <f t="shared" si="242"/>
        <v>843.4</v>
      </c>
      <c r="Q314" s="2">
        <f t="shared" si="243"/>
        <v>0</v>
      </c>
      <c r="R314" s="2">
        <f t="shared" si="244"/>
        <v>0</v>
      </c>
      <c r="S314" s="2">
        <f t="shared" si="245"/>
        <v>0</v>
      </c>
      <c r="T314" s="2">
        <f t="shared" si="246"/>
        <v>0</v>
      </c>
      <c r="U314" s="2">
        <f t="shared" si="247"/>
        <v>0</v>
      </c>
      <c r="V314" s="2">
        <f t="shared" si="248"/>
        <v>0</v>
      </c>
      <c r="W314" s="2">
        <f t="shared" si="249"/>
        <v>0</v>
      </c>
      <c r="X314" s="2">
        <f t="shared" si="250"/>
        <v>0</v>
      </c>
      <c r="Y314" s="2">
        <f t="shared" si="251"/>
        <v>0</v>
      </c>
      <c r="Z314" s="2"/>
      <c r="AA314" s="2">
        <v>50990267</v>
      </c>
      <c r="AB314" s="2">
        <f t="shared" si="252"/>
        <v>104.64</v>
      </c>
      <c r="AC314" s="2">
        <f t="shared" si="253"/>
        <v>104.64</v>
      </c>
      <c r="AD314" s="2">
        <f t="shared" si="254"/>
        <v>0</v>
      </c>
      <c r="AE314" s="2">
        <f t="shared" si="255"/>
        <v>0</v>
      </c>
      <c r="AF314" s="2">
        <f t="shared" si="256"/>
        <v>0</v>
      </c>
      <c r="AG314" s="2">
        <f t="shared" si="257"/>
        <v>0</v>
      </c>
      <c r="AH314" s="2">
        <f t="shared" si="258"/>
        <v>0</v>
      </c>
      <c r="AI314" s="2">
        <f t="shared" si="259"/>
        <v>0</v>
      </c>
      <c r="AJ314" s="2">
        <f t="shared" si="260"/>
        <v>0</v>
      </c>
      <c r="AK314" s="2">
        <v>104.64</v>
      </c>
      <c r="AL314" s="2">
        <v>104.64</v>
      </c>
      <c r="AM314" s="2">
        <v>0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105</v>
      </c>
      <c r="AU314" s="2">
        <v>77</v>
      </c>
      <c r="AV314" s="2">
        <v>1</v>
      </c>
      <c r="AW314" s="2">
        <v>1</v>
      </c>
      <c r="AX314" s="2"/>
      <c r="AY314" s="2"/>
      <c r="AZ314" s="2">
        <v>1</v>
      </c>
      <c r="BA314" s="2">
        <v>1</v>
      </c>
      <c r="BB314" s="2">
        <v>1</v>
      </c>
      <c r="BC314" s="2">
        <v>1</v>
      </c>
      <c r="BD314" s="2" t="s">
        <v>3</v>
      </c>
      <c r="BE314" s="2" t="s">
        <v>3</v>
      </c>
      <c r="BF314" s="2" t="s">
        <v>3</v>
      </c>
      <c r="BG314" s="2" t="s">
        <v>3</v>
      </c>
      <c r="BH314" s="2">
        <v>3</v>
      </c>
      <c r="BI314" s="2">
        <v>1</v>
      </c>
      <c r="BJ314" s="2" t="s">
        <v>364</v>
      </c>
      <c r="BK314" s="2"/>
      <c r="BL314" s="2"/>
      <c r="BM314" s="2">
        <v>97</v>
      </c>
      <c r="BN314" s="2">
        <v>0</v>
      </c>
      <c r="BO314" s="2" t="s">
        <v>3</v>
      </c>
      <c r="BP314" s="2">
        <v>0</v>
      </c>
      <c r="BQ314" s="2">
        <v>30</v>
      </c>
      <c r="BR314" s="2">
        <v>0</v>
      </c>
      <c r="BS314" s="2">
        <v>1</v>
      </c>
      <c r="BT314" s="2">
        <v>1</v>
      </c>
      <c r="BU314" s="2">
        <v>1</v>
      </c>
      <c r="BV314" s="2">
        <v>1</v>
      </c>
      <c r="BW314" s="2">
        <v>1</v>
      </c>
      <c r="BX314" s="2">
        <v>1</v>
      </c>
      <c r="BY314" s="2" t="s">
        <v>3</v>
      </c>
      <c r="BZ314" s="2">
        <v>105</v>
      </c>
      <c r="CA314" s="2">
        <v>77</v>
      </c>
      <c r="CB314" s="2" t="s">
        <v>3</v>
      </c>
      <c r="CC314" s="2"/>
      <c r="CD314" s="2"/>
      <c r="CE314" s="2">
        <v>30</v>
      </c>
      <c r="CF314" s="2">
        <v>0</v>
      </c>
      <c r="CG314" s="2">
        <v>0</v>
      </c>
      <c r="CH314" s="2"/>
      <c r="CI314" s="2"/>
      <c r="CJ314" s="2"/>
      <c r="CK314" s="2"/>
      <c r="CL314" s="2"/>
      <c r="CM314" s="2">
        <v>0</v>
      </c>
      <c r="CN314" s="2" t="s">
        <v>3</v>
      </c>
      <c r="CO314" s="2">
        <v>0</v>
      </c>
      <c r="CP314" s="2">
        <f t="shared" si="261"/>
        <v>843.4</v>
      </c>
      <c r="CQ314" s="2">
        <f t="shared" si="262"/>
        <v>104.64</v>
      </c>
      <c r="CR314" s="2">
        <f t="shared" si="263"/>
        <v>0</v>
      </c>
      <c r="CS314" s="2">
        <f t="shared" si="264"/>
        <v>0</v>
      </c>
      <c r="CT314" s="2">
        <f t="shared" si="265"/>
        <v>0</v>
      </c>
      <c r="CU314" s="2">
        <f t="shared" si="266"/>
        <v>0</v>
      </c>
      <c r="CV314" s="2">
        <f t="shared" si="267"/>
        <v>0</v>
      </c>
      <c r="CW314" s="2">
        <f t="shared" si="268"/>
        <v>0</v>
      </c>
      <c r="CX314" s="2">
        <f t="shared" si="269"/>
        <v>0</v>
      </c>
      <c r="CY314" s="2">
        <f>((S314*BZ314)/100)</f>
        <v>0</v>
      </c>
      <c r="CZ314" s="2">
        <f>((S314*CA314)/100)</f>
        <v>0</v>
      </c>
      <c r="DA314" s="2"/>
      <c r="DB314" s="2"/>
      <c r="DC314" s="2" t="s">
        <v>3</v>
      </c>
      <c r="DD314" s="2" t="s">
        <v>3</v>
      </c>
      <c r="DE314" s="2" t="s">
        <v>3</v>
      </c>
      <c r="DF314" s="2" t="s">
        <v>3</v>
      </c>
      <c r="DG314" s="2" t="s">
        <v>3</v>
      </c>
      <c r="DH314" s="2" t="s">
        <v>3</v>
      </c>
      <c r="DI314" s="2" t="s">
        <v>3</v>
      </c>
      <c r="DJ314" s="2" t="s">
        <v>3</v>
      </c>
      <c r="DK314" s="2" t="s">
        <v>3</v>
      </c>
      <c r="DL314" s="2" t="s">
        <v>3</v>
      </c>
      <c r="DM314" s="2" t="s">
        <v>3</v>
      </c>
      <c r="DN314" s="2">
        <v>0</v>
      </c>
      <c r="DO314" s="2">
        <v>0</v>
      </c>
      <c r="DP314" s="2">
        <v>1</v>
      </c>
      <c r="DQ314" s="2">
        <v>1</v>
      </c>
      <c r="DR314" s="2"/>
      <c r="DS314" s="2"/>
      <c r="DT314" s="2"/>
      <c r="DU314" s="2">
        <v>1009</v>
      </c>
      <c r="DV314" s="2" t="s">
        <v>327</v>
      </c>
      <c r="DW314" s="2" t="s">
        <v>327</v>
      </c>
      <c r="DX314" s="2">
        <v>1</v>
      </c>
      <c r="DY314" s="2"/>
      <c r="DZ314" s="2" t="s">
        <v>3</v>
      </c>
      <c r="EA314" s="2" t="s">
        <v>3</v>
      </c>
      <c r="EB314" s="2" t="s">
        <v>3</v>
      </c>
      <c r="EC314" s="2" t="s">
        <v>3</v>
      </c>
      <c r="ED314" s="2"/>
      <c r="EE314" s="2">
        <v>49573358</v>
      </c>
      <c r="EF314" s="2">
        <v>30</v>
      </c>
      <c r="EG314" s="2" t="s">
        <v>129</v>
      </c>
      <c r="EH314" s="2">
        <v>0</v>
      </c>
      <c r="EI314" s="2" t="s">
        <v>3</v>
      </c>
      <c r="EJ314" s="2">
        <v>1</v>
      </c>
      <c r="EK314" s="2">
        <v>97</v>
      </c>
      <c r="EL314" s="2" t="s">
        <v>351</v>
      </c>
      <c r="EM314" s="2" t="s">
        <v>352</v>
      </c>
      <c r="EN314" s="2"/>
      <c r="EO314" s="2" t="s">
        <v>3</v>
      </c>
      <c r="EP314" s="2"/>
      <c r="EQ314" s="2">
        <v>0</v>
      </c>
      <c r="ER314" s="2">
        <v>104.64</v>
      </c>
      <c r="ES314" s="2">
        <v>104.64</v>
      </c>
      <c r="ET314" s="2">
        <v>0</v>
      </c>
      <c r="EU314" s="2">
        <v>0</v>
      </c>
      <c r="EV314" s="2">
        <v>0</v>
      </c>
      <c r="EW314" s="2">
        <v>0</v>
      </c>
      <c r="EX314" s="2">
        <v>0</v>
      </c>
      <c r="EY314" s="2"/>
      <c r="EZ314" s="2"/>
      <c r="FA314" s="2"/>
      <c r="FB314" s="2"/>
      <c r="FC314" s="2"/>
      <c r="FD314" s="2"/>
      <c r="FE314" s="2"/>
      <c r="FF314" s="2"/>
      <c r="FG314" s="2"/>
      <c r="FH314" s="2"/>
      <c r="FI314" s="2"/>
      <c r="FJ314" s="2"/>
      <c r="FK314" s="2"/>
      <c r="FL314" s="2"/>
      <c r="FM314" s="2"/>
      <c r="FN314" s="2"/>
      <c r="FO314" s="2"/>
      <c r="FP314" s="2"/>
      <c r="FQ314" s="2">
        <v>0</v>
      </c>
      <c r="FR314" s="2">
        <f t="shared" si="270"/>
        <v>0</v>
      </c>
      <c r="FS314" s="2">
        <v>0</v>
      </c>
      <c r="FT314" s="2"/>
      <c r="FU314" s="2"/>
      <c r="FV314" s="2"/>
      <c r="FW314" s="2"/>
      <c r="FX314" s="2">
        <v>105</v>
      </c>
      <c r="FY314" s="2">
        <v>77</v>
      </c>
      <c r="FZ314" s="2"/>
      <c r="GA314" s="2" t="s">
        <v>3</v>
      </c>
      <c r="GB314" s="2"/>
      <c r="GC314" s="2"/>
      <c r="GD314" s="2">
        <v>0</v>
      </c>
      <c r="GE314" s="2"/>
      <c r="GF314" s="2">
        <v>160651334</v>
      </c>
      <c r="GG314" s="2">
        <v>2</v>
      </c>
      <c r="GH314" s="2">
        <v>1</v>
      </c>
      <c r="GI314" s="2">
        <v>-2</v>
      </c>
      <c r="GJ314" s="2">
        <v>0</v>
      </c>
      <c r="GK314" s="2">
        <f>ROUND(R314*(R12)/100,2)</f>
        <v>0</v>
      </c>
      <c r="GL314" s="2">
        <f t="shared" si="271"/>
        <v>0</v>
      </c>
      <c r="GM314" s="2">
        <f t="shared" si="272"/>
        <v>843.4</v>
      </c>
      <c r="GN314" s="2">
        <f t="shared" si="273"/>
        <v>843.4</v>
      </c>
      <c r="GO314" s="2">
        <f t="shared" si="274"/>
        <v>0</v>
      </c>
      <c r="GP314" s="2">
        <f t="shared" si="275"/>
        <v>0</v>
      </c>
      <c r="GQ314" s="2"/>
      <c r="GR314" s="2">
        <v>0</v>
      </c>
      <c r="GS314" s="2">
        <v>3</v>
      </c>
      <c r="GT314" s="2">
        <v>0</v>
      </c>
      <c r="GU314" s="2" t="s">
        <v>3</v>
      </c>
      <c r="GV314" s="2">
        <f t="shared" si="276"/>
        <v>0</v>
      </c>
      <c r="GW314" s="2">
        <v>1</v>
      </c>
      <c r="GX314" s="2">
        <f t="shared" si="277"/>
        <v>0</v>
      </c>
      <c r="GY314" s="2"/>
      <c r="GZ314" s="2"/>
      <c r="HA314" s="2">
        <v>0</v>
      </c>
      <c r="HB314" s="2">
        <v>0</v>
      </c>
      <c r="HC314" s="2">
        <f t="shared" si="278"/>
        <v>0</v>
      </c>
      <c r="HD314" s="2"/>
      <c r="HE314" s="2" t="s">
        <v>3</v>
      </c>
      <c r="HF314" s="2" t="s">
        <v>3</v>
      </c>
      <c r="HG314" s="2"/>
      <c r="HH314" s="2"/>
      <c r="HI314" s="2"/>
      <c r="HJ314" s="2"/>
      <c r="HK314" s="2"/>
      <c r="HL314" s="2"/>
      <c r="HM314" s="2" t="s">
        <v>3</v>
      </c>
      <c r="HN314" s="2" t="s">
        <v>3</v>
      </c>
      <c r="HO314" s="2" t="s">
        <v>3</v>
      </c>
      <c r="HP314" s="2" t="s">
        <v>3</v>
      </c>
      <c r="HQ314" s="2" t="s">
        <v>3</v>
      </c>
      <c r="HR314" s="2"/>
      <c r="HS314" s="2"/>
      <c r="HT314" s="2"/>
      <c r="HU314" s="2"/>
      <c r="HV314" s="2"/>
      <c r="HW314" s="2"/>
      <c r="HX314" s="2"/>
      <c r="HY314" s="2"/>
      <c r="HZ314" s="2"/>
      <c r="IA314" s="2"/>
      <c r="IB314" s="2"/>
      <c r="IC314" s="2"/>
      <c r="ID314" s="2"/>
      <c r="IE314" s="2"/>
      <c r="IF314" s="2"/>
      <c r="IG314" s="2"/>
      <c r="IH314" s="2"/>
      <c r="II314" s="2"/>
      <c r="IJ314" s="2"/>
      <c r="IK314" s="2">
        <v>0</v>
      </c>
      <c r="IL314" s="2"/>
      <c r="IM314" s="2"/>
      <c r="IN314" s="2"/>
      <c r="IO314" s="2"/>
      <c r="IP314" s="2"/>
      <c r="IQ314" s="2"/>
      <c r="IR314" s="2"/>
      <c r="IS314" s="2"/>
      <c r="IT314" s="2"/>
      <c r="IU314" s="2"/>
    </row>
    <row r="315" spans="1:255" x14ac:dyDescent="0.2">
      <c r="A315">
        <v>18</v>
      </c>
      <c r="B315">
        <v>1</v>
      </c>
      <c r="C315">
        <v>216</v>
      </c>
      <c r="E315" t="s">
        <v>361</v>
      </c>
      <c r="F315" t="s">
        <v>362</v>
      </c>
      <c r="G315" t="s">
        <v>363</v>
      </c>
      <c r="H315" t="s">
        <v>327</v>
      </c>
      <c r="I315">
        <f>I313*J315</f>
        <v>8.06</v>
      </c>
      <c r="J315">
        <v>13.000000000000002</v>
      </c>
      <c r="K315">
        <v>13</v>
      </c>
      <c r="O315">
        <f t="shared" si="241"/>
        <v>1408.48</v>
      </c>
      <c r="P315">
        <f t="shared" si="242"/>
        <v>1408.48</v>
      </c>
      <c r="Q315">
        <f t="shared" si="243"/>
        <v>0</v>
      </c>
      <c r="R315">
        <f t="shared" si="244"/>
        <v>0</v>
      </c>
      <c r="S315">
        <f t="shared" si="245"/>
        <v>0</v>
      </c>
      <c r="T315">
        <f t="shared" si="246"/>
        <v>0</v>
      </c>
      <c r="U315">
        <f t="shared" si="247"/>
        <v>0</v>
      </c>
      <c r="V315">
        <f t="shared" si="248"/>
        <v>0</v>
      </c>
      <c r="W315">
        <f t="shared" si="249"/>
        <v>0</v>
      </c>
      <c r="X315">
        <f t="shared" si="250"/>
        <v>0</v>
      </c>
      <c r="Y315">
        <f t="shared" si="251"/>
        <v>0</v>
      </c>
      <c r="AA315">
        <v>50990268</v>
      </c>
      <c r="AB315">
        <f t="shared" si="252"/>
        <v>104.64</v>
      </c>
      <c r="AC315">
        <f t="shared" si="253"/>
        <v>104.64</v>
      </c>
      <c r="AD315">
        <f t="shared" si="254"/>
        <v>0</v>
      </c>
      <c r="AE315">
        <f t="shared" si="255"/>
        <v>0</v>
      </c>
      <c r="AF315">
        <f t="shared" si="256"/>
        <v>0</v>
      </c>
      <c r="AG315">
        <f t="shared" si="257"/>
        <v>0</v>
      </c>
      <c r="AH315">
        <f t="shared" si="258"/>
        <v>0</v>
      </c>
      <c r="AI315">
        <f t="shared" si="259"/>
        <v>0</v>
      </c>
      <c r="AJ315">
        <f t="shared" si="260"/>
        <v>0</v>
      </c>
      <c r="AK315">
        <v>104.64</v>
      </c>
      <c r="AL315">
        <v>104.64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1</v>
      </c>
      <c r="AW315">
        <v>1</v>
      </c>
      <c r="AZ315">
        <v>1</v>
      </c>
      <c r="BA315">
        <v>1</v>
      </c>
      <c r="BB315">
        <v>1</v>
      </c>
      <c r="BC315">
        <v>1.67</v>
      </c>
      <c r="BD315" t="s">
        <v>3</v>
      </c>
      <c r="BE315" t="s">
        <v>3</v>
      </c>
      <c r="BF315" t="s">
        <v>3</v>
      </c>
      <c r="BG315" t="s">
        <v>3</v>
      </c>
      <c r="BH315">
        <v>3</v>
      </c>
      <c r="BI315">
        <v>1</v>
      </c>
      <c r="BJ315" t="s">
        <v>364</v>
      </c>
      <c r="BM315">
        <v>97</v>
      </c>
      <c r="BN315">
        <v>0</v>
      </c>
      <c r="BO315" t="s">
        <v>362</v>
      </c>
      <c r="BP315">
        <v>1</v>
      </c>
      <c r="BQ315">
        <v>30</v>
      </c>
      <c r="BR315">
        <v>0</v>
      </c>
      <c r="BS315">
        <v>1</v>
      </c>
      <c r="BT315">
        <v>1</v>
      </c>
      <c r="BU315">
        <v>1</v>
      </c>
      <c r="BV315">
        <v>1</v>
      </c>
      <c r="BW315">
        <v>1</v>
      </c>
      <c r="BX315">
        <v>1</v>
      </c>
      <c r="BY315" t="s">
        <v>3</v>
      </c>
      <c r="BZ315">
        <v>0</v>
      </c>
      <c r="CA315">
        <v>0</v>
      </c>
      <c r="CB315" t="s">
        <v>3</v>
      </c>
      <c r="CE315">
        <v>30</v>
      </c>
      <c r="CF315">
        <v>0</v>
      </c>
      <c r="CG315">
        <v>0</v>
      </c>
      <c r="CM315">
        <v>0</v>
      </c>
      <c r="CN315" t="s">
        <v>3</v>
      </c>
      <c r="CO315">
        <v>0</v>
      </c>
      <c r="CP315">
        <f t="shared" si="261"/>
        <v>1408.48</v>
      </c>
      <c r="CQ315">
        <f t="shared" si="262"/>
        <v>174.75</v>
      </c>
      <c r="CR315">
        <f t="shared" si="263"/>
        <v>0</v>
      </c>
      <c r="CS315">
        <f t="shared" si="264"/>
        <v>0</v>
      </c>
      <c r="CT315">
        <f t="shared" si="265"/>
        <v>0</v>
      </c>
      <c r="CU315">
        <f t="shared" si="266"/>
        <v>0</v>
      </c>
      <c r="CV315">
        <f t="shared" si="267"/>
        <v>0</v>
      </c>
      <c r="CW315">
        <f t="shared" si="268"/>
        <v>0</v>
      </c>
      <c r="CX315">
        <f t="shared" si="269"/>
        <v>0</v>
      </c>
      <c r="CY315">
        <f>S315*(BZ315/100)</f>
        <v>0</v>
      </c>
      <c r="CZ315">
        <f>S315*(CA315/100)</f>
        <v>0</v>
      </c>
      <c r="DC315" t="s">
        <v>3</v>
      </c>
      <c r="DD315" t="s">
        <v>3</v>
      </c>
      <c r="DE315" t="s">
        <v>3</v>
      </c>
      <c r="DF315" t="s">
        <v>3</v>
      </c>
      <c r="DG315" t="s">
        <v>3</v>
      </c>
      <c r="DH315" t="s">
        <v>3</v>
      </c>
      <c r="DI315" t="s">
        <v>3</v>
      </c>
      <c r="DJ315" t="s">
        <v>3</v>
      </c>
      <c r="DK315" t="s">
        <v>3</v>
      </c>
      <c r="DL315" t="s">
        <v>3</v>
      </c>
      <c r="DM315" t="s">
        <v>3</v>
      </c>
      <c r="DN315">
        <v>105</v>
      </c>
      <c r="DO315">
        <v>77</v>
      </c>
      <c r="DP315">
        <v>1</v>
      </c>
      <c r="DQ315">
        <v>1</v>
      </c>
      <c r="DU315">
        <v>1009</v>
      </c>
      <c r="DV315" t="s">
        <v>327</v>
      </c>
      <c r="DW315" t="s">
        <v>327</v>
      </c>
      <c r="DX315">
        <v>1</v>
      </c>
      <c r="DZ315" t="s">
        <v>3</v>
      </c>
      <c r="EA315" t="s">
        <v>3</v>
      </c>
      <c r="EB315" t="s">
        <v>3</v>
      </c>
      <c r="EC315" t="s">
        <v>3</v>
      </c>
      <c r="EE315">
        <v>49573358</v>
      </c>
      <c r="EF315">
        <v>30</v>
      </c>
      <c r="EG315" t="s">
        <v>129</v>
      </c>
      <c r="EH315">
        <v>0</v>
      </c>
      <c r="EI315" t="s">
        <v>3</v>
      </c>
      <c r="EJ315">
        <v>1</v>
      </c>
      <c r="EK315">
        <v>97</v>
      </c>
      <c r="EL315" t="s">
        <v>351</v>
      </c>
      <c r="EM315" t="s">
        <v>352</v>
      </c>
      <c r="EO315" t="s">
        <v>3</v>
      </c>
      <c r="EQ315">
        <v>0</v>
      </c>
      <c r="ER315">
        <v>104.64</v>
      </c>
      <c r="ES315">
        <v>104.64</v>
      </c>
      <c r="ET315">
        <v>0</v>
      </c>
      <c r="EU315">
        <v>0</v>
      </c>
      <c r="EV315">
        <v>0</v>
      </c>
      <c r="EW315">
        <v>0</v>
      </c>
      <c r="EX315">
        <v>0</v>
      </c>
      <c r="FQ315">
        <v>0</v>
      </c>
      <c r="FR315">
        <f t="shared" si="270"/>
        <v>0</v>
      </c>
      <c r="FS315">
        <v>0</v>
      </c>
      <c r="FX315">
        <v>105</v>
      </c>
      <c r="FY315">
        <v>77</v>
      </c>
      <c r="GA315" t="s">
        <v>3</v>
      </c>
      <c r="GD315">
        <v>0</v>
      </c>
      <c r="GF315">
        <v>160651334</v>
      </c>
      <c r="GG315">
        <v>2</v>
      </c>
      <c r="GH315">
        <v>1</v>
      </c>
      <c r="GI315">
        <v>2</v>
      </c>
      <c r="GJ315">
        <v>0</v>
      </c>
      <c r="GK315">
        <f>ROUND(R315*(S12)/100,2)</f>
        <v>0</v>
      </c>
      <c r="GL315">
        <f t="shared" si="271"/>
        <v>0</v>
      </c>
      <c r="GM315">
        <f t="shared" si="272"/>
        <v>1408.48</v>
      </c>
      <c r="GN315">
        <f t="shared" si="273"/>
        <v>1408.48</v>
      </c>
      <c r="GO315">
        <f t="shared" si="274"/>
        <v>0</v>
      </c>
      <c r="GP315">
        <f t="shared" si="275"/>
        <v>0</v>
      </c>
      <c r="GR315">
        <v>0</v>
      </c>
      <c r="GS315">
        <v>3</v>
      </c>
      <c r="GT315">
        <v>0</v>
      </c>
      <c r="GU315" t="s">
        <v>3</v>
      </c>
      <c r="GV315">
        <f t="shared" si="276"/>
        <v>0</v>
      </c>
      <c r="GW315">
        <v>1</v>
      </c>
      <c r="GX315">
        <f t="shared" si="277"/>
        <v>0</v>
      </c>
      <c r="HA315">
        <v>0</v>
      </c>
      <c r="HB315">
        <v>0</v>
      </c>
      <c r="HC315">
        <f t="shared" si="278"/>
        <v>0</v>
      </c>
      <c r="HE315" t="s">
        <v>3</v>
      </c>
      <c r="HF315" t="s">
        <v>3</v>
      </c>
      <c r="HM315" t="s">
        <v>3</v>
      </c>
      <c r="HN315" t="s">
        <v>3</v>
      </c>
      <c r="HO315" t="s">
        <v>3</v>
      </c>
      <c r="HP315" t="s">
        <v>3</v>
      </c>
      <c r="HQ315" t="s">
        <v>3</v>
      </c>
      <c r="IK315">
        <v>0</v>
      </c>
    </row>
    <row r="316" spans="1:255" x14ac:dyDescent="0.2">
      <c r="A316" s="2">
        <v>17</v>
      </c>
      <c r="B316" s="2">
        <v>1</v>
      </c>
      <c r="C316" s="2">
        <f>ROW(SmtRes!A223)</f>
        <v>223</v>
      </c>
      <c r="D316" s="2">
        <f>ROW(EtalonRes!A209)</f>
        <v>209</v>
      </c>
      <c r="E316" s="2" t="s">
        <v>365</v>
      </c>
      <c r="F316" s="2" t="s">
        <v>366</v>
      </c>
      <c r="G316" s="2" t="s">
        <v>367</v>
      </c>
      <c r="H316" s="2" t="s">
        <v>35</v>
      </c>
      <c r="I316" s="2">
        <v>0.186</v>
      </c>
      <c r="J316" s="2">
        <v>0</v>
      </c>
      <c r="K316" s="2">
        <v>0.186</v>
      </c>
      <c r="L316" s="2"/>
      <c r="M316" s="2"/>
      <c r="N316" s="2"/>
      <c r="O316" s="2">
        <f t="shared" si="241"/>
        <v>81.3</v>
      </c>
      <c r="P316" s="2">
        <f t="shared" si="242"/>
        <v>48.16</v>
      </c>
      <c r="Q316" s="2">
        <f t="shared" si="243"/>
        <v>8.09</v>
      </c>
      <c r="R316" s="2">
        <f t="shared" si="244"/>
        <v>0.94</v>
      </c>
      <c r="S316" s="2">
        <f t="shared" si="245"/>
        <v>25.05</v>
      </c>
      <c r="T316" s="2">
        <f t="shared" si="246"/>
        <v>0</v>
      </c>
      <c r="U316" s="2">
        <f t="shared" si="247"/>
        <v>2.1576</v>
      </c>
      <c r="V316" s="2">
        <f t="shared" si="248"/>
        <v>0</v>
      </c>
      <c r="W316" s="2">
        <f t="shared" si="249"/>
        <v>0</v>
      </c>
      <c r="X316" s="2">
        <f t="shared" si="250"/>
        <v>24.55</v>
      </c>
      <c r="Y316" s="2">
        <f t="shared" si="251"/>
        <v>17.54</v>
      </c>
      <c r="Z316" s="2"/>
      <c r="AA316" s="2">
        <v>50990267</v>
      </c>
      <c r="AB316" s="2">
        <f t="shared" si="252"/>
        <v>437.09</v>
      </c>
      <c r="AC316" s="2">
        <f t="shared" si="253"/>
        <v>258.91000000000003</v>
      </c>
      <c r="AD316" s="2">
        <f t="shared" si="254"/>
        <v>43.5</v>
      </c>
      <c r="AE316" s="2">
        <f t="shared" si="255"/>
        <v>5.0599999999999996</v>
      </c>
      <c r="AF316" s="2">
        <f t="shared" si="256"/>
        <v>134.68</v>
      </c>
      <c r="AG316" s="2">
        <f t="shared" si="257"/>
        <v>0</v>
      </c>
      <c r="AH316" s="2">
        <f t="shared" si="258"/>
        <v>11.6</v>
      </c>
      <c r="AI316" s="2">
        <f t="shared" si="259"/>
        <v>0</v>
      </c>
      <c r="AJ316" s="2">
        <f t="shared" si="260"/>
        <v>0</v>
      </c>
      <c r="AK316" s="2">
        <v>437.09</v>
      </c>
      <c r="AL316" s="2">
        <v>258.91000000000003</v>
      </c>
      <c r="AM316" s="2">
        <v>43.5</v>
      </c>
      <c r="AN316" s="2">
        <v>5.0599999999999996</v>
      </c>
      <c r="AO316" s="2">
        <v>134.68</v>
      </c>
      <c r="AP316" s="2">
        <v>0</v>
      </c>
      <c r="AQ316" s="2">
        <v>11.6</v>
      </c>
      <c r="AR316" s="2">
        <v>0</v>
      </c>
      <c r="AS316" s="2">
        <v>0</v>
      </c>
      <c r="AT316" s="2">
        <v>98</v>
      </c>
      <c r="AU316" s="2">
        <v>70</v>
      </c>
      <c r="AV316" s="2">
        <v>1</v>
      </c>
      <c r="AW316" s="2">
        <v>1</v>
      </c>
      <c r="AX316" s="2"/>
      <c r="AY316" s="2"/>
      <c r="AZ316" s="2">
        <v>1</v>
      </c>
      <c r="BA316" s="2">
        <v>1</v>
      </c>
      <c r="BB316" s="2">
        <v>1</v>
      </c>
      <c r="BC316" s="2">
        <v>1</v>
      </c>
      <c r="BD316" s="2" t="s">
        <v>3</v>
      </c>
      <c r="BE316" s="2" t="s">
        <v>3</v>
      </c>
      <c r="BF316" s="2" t="s">
        <v>3</v>
      </c>
      <c r="BG316" s="2" t="s">
        <v>3</v>
      </c>
      <c r="BH316" s="2">
        <v>0</v>
      </c>
      <c r="BI316" s="2">
        <v>1</v>
      </c>
      <c r="BJ316" s="2" t="s">
        <v>368</v>
      </c>
      <c r="BK316" s="2"/>
      <c r="BL316" s="2"/>
      <c r="BM316" s="2">
        <v>47</v>
      </c>
      <c r="BN316" s="2">
        <v>0</v>
      </c>
      <c r="BO316" s="2" t="s">
        <v>3</v>
      </c>
      <c r="BP316" s="2">
        <v>0</v>
      </c>
      <c r="BQ316" s="2">
        <v>30</v>
      </c>
      <c r="BR316" s="2">
        <v>0</v>
      </c>
      <c r="BS316" s="2">
        <v>1</v>
      </c>
      <c r="BT316" s="2">
        <v>1</v>
      </c>
      <c r="BU316" s="2">
        <v>1</v>
      </c>
      <c r="BV316" s="2">
        <v>1</v>
      </c>
      <c r="BW316" s="2">
        <v>1</v>
      </c>
      <c r="BX316" s="2">
        <v>1</v>
      </c>
      <c r="BY316" s="2" t="s">
        <v>3</v>
      </c>
      <c r="BZ316" s="2">
        <v>98</v>
      </c>
      <c r="CA316" s="2">
        <v>70</v>
      </c>
      <c r="CB316" s="2" t="s">
        <v>3</v>
      </c>
      <c r="CC316" s="2"/>
      <c r="CD316" s="2"/>
      <c r="CE316" s="2">
        <v>30</v>
      </c>
      <c r="CF316" s="2">
        <v>0</v>
      </c>
      <c r="CG316" s="2">
        <v>0</v>
      </c>
      <c r="CH316" s="2"/>
      <c r="CI316" s="2"/>
      <c r="CJ316" s="2"/>
      <c r="CK316" s="2"/>
      <c r="CL316" s="2"/>
      <c r="CM316" s="2">
        <v>0</v>
      </c>
      <c r="CN316" s="2" t="s">
        <v>3</v>
      </c>
      <c r="CO316" s="2">
        <v>0</v>
      </c>
      <c r="CP316" s="2">
        <f t="shared" si="261"/>
        <v>81.3</v>
      </c>
      <c r="CQ316" s="2">
        <f t="shared" si="262"/>
        <v>258.91000000000003</v>
      </c>
      <c r="CR316" s="2">
        <f t="shared" si="263"/>
        <v>43.5</v>
      </c>
      <c r="CS316" s="2">
        <f t="shared" si="264"/>
        <v>5.0599999999999996</v>
      </c>
      <c r="CT316" s="2">
        <f t="shared" si="265"/>
        <v>134.68</v>
      </c>
      <c r="CU316" s="2">
        <f t="shared" si="266"/>
        <v>0</v>
      </c>
      <c r="CV316" s="2">
        <f t="shared" si="267"/>
        <v>11.6</v>
      </c>
      <c r="CW316" s="2">
        <f t="shared" si="268"/>
        <v>0</v>
      </c>
      <c r="CX316" s="2">
        <f t="shared" si="269"/>
        <v>0</v>
      </c>
      <c r="CY316" s="2">
        <f>((S316*BZ316)/100)</f>
        <v>24.548999999999999</v>
      </c>
      <c r="CZ316" s="2">
        <f>((S316*CA316)/100)</f>
        <v>17.535</v>
      </c>
      <c r="DA316" s="2"/>
      <c r="DB316" s="2"/>
      <c r="DC316" s="2" t="s">
        <v>3</v>
      </c>
      <c r="DD316" s="2" t="s">
        <v>3</v>
      </c>
      <c r="DE316" s="2" t="s">
        <v>3</v>
      </c>
      <c r="DF316" s="2" t="s">
        <v>3</v>
      </c>
      <c r="DG316" s="2" t="s">
        <v>3</v>
      </c>
      <c r="DH316" s="2" t="s">
        <v>3</v>
      </c>
      <c r="DI316" s="2" t="s">
        <v>3</v>
      </c>
      <c r="DJ316" s="2" t="s">
        <v>3</v>
      </c>
      <c r="DK316" s="2" t="s">
        <v>3</v>
      </c>
      <c r="DL316" s="2" t="s">
        <v>3</v>
      </c>
      <c r="DM316" s="2" t="s">
        <v>3</v>
      </c>
      <c r="DN316" s="2">
        <v>0</v>
      </c>
      <c r="DO316" s="2">
        <v>0</v>
      </c>
      <c r="DP316" s="2">
        <v>1</v>
      </c>
      <c r="DQ316" s="2">
        <v>1</v>
      </c>
      <c r="DR316" s="2"/>
      <c r="DS316" s="2"/>
      <c r="DT316" s="2"/>
      <c r="DU316" s="2">
        <v>1013</v>
      </c>
      <c r="DV316" s="2" t="s">
        <v>35</v>
      </c>
      <c r="DW316" s="2" t="s">
        <v>35</v>
      </c>
      <c r="DX316" s="2">
        <v>1</v>
      </c>
      <c r="DY316" s="2"/>
      <c r="DZ316" s="2" t="s">
        <v>3</v>
      </c>
      <c r="EA316" s="2" t="s">
        <v>3</v>
      </c>
      <c r="EB316" s="2" t="s">
        <v>3</v>
      </c>
      <c r="EC316" s="2" t="s">
        <v>3</v>
      </c>
      <c r="ED316" s="2"/>
      <c r="EE316" s="2">
        <v>49573406</v>
      </c>
      <c r="EF316" s="2">
        <v>30</v>
      </c>
      <c r="EG316" s="2" t="s">
        <v>129</v>
      </c>
      <c r="EH316" s="2">
        <v>0</v>
      </c>
      <c r="EI316" s="2" t="s">
        <v>3</v>
      </c>
      <c r="EJ316" s="2">
        <v>1</v>
      </c>
      <c r="EK316" s="2">
        <v>47</v>
      </c>
      <c r="EL316" s="2" t="s">
        <v>204</v>
      </c>
      <c r="EM316" s="2" t="s">
        <v>205</v>
      </c>
      <c r="EN316" s="2"/>
      <c r="EO316" s="2" t="s">
        <v>3</v>
      </c>
      <c r="EP316" s="2"/>
      <c r="EQ316" s="2">
        <v>0</v>
      </c>
      <c r="ER316" s="2">
        <v>437.09</v>
      </c>
      <c r="ES316" s="2">
        <v>258.91000000000003</v>
      </c>
      <c r="ET316" s="2">
        <v>43.5</v>
      </c>
      <c r="EU316" s="2">
        <v>5.0599999999999996</v>
      </c>
      <c r="EV316" s="2">
        <v>134.68</v>
      </c>
      <c r="EW316" s="2">
        <v>11.6</v>
      </c>
      <c r="EX316" s="2">
        <v>0</v>
      </c>
      <c r="EY316" s="2">
        <v>0</v>
      </c>
      <c r="EZ316" s="2"/>
      <c r="FA316" s="2"/>
      <c r="FB316" s="2"/>
      <c r="FC316" s="2"/>
      <c r="FD316" s="2"/>
      <c r="FE316" s="2"/>
      <c r="FF316" s="2"/>
      <c r="FG316" s="2"/>
      <c r="FH316" s="2"/>
      <c r="FI316" s="2"/>
      <c r="FJ316" s="2"/>
      <c r="FK316" s="2"/>
      <c r="FL316" s="2"/>
      <c r="FM316" s="2"/>
      <c r="FN316" s="2"/>
      <c r="FO316" s="2"/>
      <c r="FP316" s="2"/>
      <c r="FQ316" s="2">
        <v>0</v>
      </c>
      <c r="FR316" s="2">
        <f t="shared" si="270"/>
        <v>0</v>
      </c>
      <c r="FS316" s="2">
        <v>0</v>
      </c>
      <c r="FT316" s="2"/>
      <c r="FU316" s="2"/>
      <c r="FV316" s="2"/>
      <c r="FW316" s="2"/>
      <c r="FX316" s="2">
        <v>98</v>
      </c>
      <c r="FY316" s="2">
        <v>70</v>
      </c>
      <c r="FZ316" s="2"/>
      <c r="GA316" s="2" t="s">
        <v>3</v>
      </c>
      <c r="GB316" s="2"/>
      <c r="GC316" s="2"/>
      <c r="GD316" s="2">
        <v>0</v>
      </c>
      <c r="GE316" s="2"/>
      <c r="GF316" s="2">
        <v>-226568550</v>
      </c>
      <c r="GG316" s="2">
        <v>2</v>
      </c>
      <c r="GH316" s="2">
        <v>1</v>
      </c>
      <c r="GI316" s="2">
        <v>-2</v>
      </c>
      <c r="GJ316" s="2">
        <v>0</v>
      </c>
      <c r="GK316" s="2">
        <f>ROUND(R316*(R12)/100,2)</f>
        <v>1.65</v>
      </c>
      <c r="GL316" s="2">
        <f t="shared" si="271"/>
        <v>0</v>
      </c>
      <c r="GM316" s="2">
        <f t="shared" si="272"/>
        <v>125.04</v>
      </c>
      <c r="GN316" s="2">
        <f t="shared" si="273"/>
        <v>125.04</v>
      </c>
      <c r="GO316" s="2">
        <f t="shared" si="274"/>
        <v>0</v>
      </c>
      <c r="GP316" s="2">
        <f t="shared" si="275"/>
        <v>0</v>
      </c>
      <c r="GQ316" s="2"/>
      <c r="GR316" s="2">
        <v>0</v>
      </c>
      <c r="GS316" s="2">
        <v>3</v>
      </c>
      <c r="GT316" s="2">
        <v>0</v>
      </c>
      <c r="GU316" s="2" t="s">
        <v>3</v>
      </c>
      <c r="GV316" s="2">
        <f t="shared" si="276"/>
        <v>0</v>
      </c>
      <c r="GW316" s="2">
        <v>1</v>
      </c>
      <c r="GX316" s="2">
        <f t="shared" si="277"/>
        <v>0</v>
      </c>
      <c r="GY316" s="2"/>
      <c r="GZ316" s="2"/>
      <c r="HA316" s="2">
        <v>0</v>
      </c>
      <c r="HB316" s="2">
        <v>0</v>
      </c>
      <c r="HC316" s="2">
        <f t="shared" si="278"/>
        <v>0</v>
      </c>
      <c r="HD316" s="2"/>
      <c r="HE316" s="2" t="s">
        <v>3</v>
      </c>
      <c r="HF316" s="2" t="s">
        <v>3</v>
      </c>
      <c r="HG316" s="2"/>
      <c r="HH316" s="2"/>
      <c r="HI316" s="2"/>
      <c r="HJ316" s="2"/>
      <c r="HK316" s="2"/>
      <c r="HL316" s="2"/>
      <c r="HM316" s="2" t="s">
        <v>3</v>
      </c>
      <c r="HN316" s="2" t="s">
        <v>3</v>
      </c>
      <c r="HO316" s="2" t="s">
        <v>3</v>
      </c>
      <c r="HP316" s="2" t="s">
        <v>3</v>
      </c>
      <c r="HQ316" s="2" t="s">
        <v>3</v>
      </c>
      <c r="HR316" s="2"/>
      <c r="HS316" s="2"/>
      <c r="HT316" s="2"/>
      <c r="HU316" s="2"/>
      <c r="HV316" s="2"/>
      <c r="HW316" s="2"/>
      <c r="HX316" s="2"/>
      <c r="HY316" s="2"/>
      <c r="HZ316" s="2"/>
      <c r="IA316" s="2"/>
      <c r="IB316" s="2"/>
      <c r="IC316" s="2"/>
      <c r="ID316" s="2"/>
      <c r="IE316" s="2"/>
      <c r="IF316" s="2"/>
      <c r="IG316" s="2"/>
      <c r="IH316" s="2"/>
      <c r="II316" s="2"/>
      <c r="IJ316" s="2"/>
      <c r="IK316" s="2">
        <v>0</v>
      </c>
      <c r="IL316" s="2"/>
      <c r="IM316" s="2"/>
      <c r="IN316" s="2"/>
      <c r="IO316" s="2"/>
      <c r="IP316" s="2"/>
      <c r="IQ316" s="2"/>
      <c r="IR316" s="2"/>
      <c r="IS316" s="2"/>
      <c r="IT316" s="2"/>
      <c r="IU316" s="2"/>
    </row>
    <row r="317" spans="1:255" x14ac:dyDescent="0.2">
      <c r="A317">
        <v>17</v>
      </c>
      <c r="B317">
        <v>1</v>
      </c>
      <c r="C317">
        <f>ROW(SmtRes!A228)</f>
        <v>228</v>
      </c>
      <c r="D317">
        <f>ROW(EtalonRes!A214)</f>
        <v>214</v>
      </c>
      <c r="E317" t="s">
        <v>365</v>
      </c>
      <c r="F317" t="s">
        <v>366</v>
      </c>
      <c r="G317" t="s">
        <v>367</v>
      </c>
      <c r="H317" t="s">
        <v>35</v>
      </c>
      <c r="I317">
        <v>0.186</v>
      </c>
      <c r="J317">
        <v>0</v>
      </c>
      <c r="K317">
        <v>0.186</v>
      </c>
      <c r="O317">
        <f t="shared" si="241"/>
        <v>1352.6</v>
      </c>
      <c r="P317">
        <f t="shared" si="242"/>
        <v>402.62</v>
      </c>
      <c r="Q317">
        <f t="shared" si="243"/>
        <v>96.03</v>
      </c>
      <c r="R317">
        <f t="shared" si="244"/>
        <v>32.04</v>
      </c>
      <c r="S317">
        <f t="shared" si="245"/>
        <v>853.95</v>
      </c>
      <c r="T317">
        <f t="shared" si="246"/>
        <v>0</v>
      </c>
      <c r="U317">
        <f t="shared" si="247"/>
        <v>2.1576</v>
      </c>
      <c r="V317">
        <f t="shared" si="248"/>
        <v>0</v>
      </c>
      <c r="W317">
        <f t="shared" si="249"/>
        <v>0</v>
      </c>
      <c r="X317">
        <f t="shared" si="250"/>
        <v>802.71</v>
      </c>
      <c r="Y317">
        <f t="shared" si="251"/>
        <v>563.61</v>
      </c>
      <c r="AA317">
        <v>50990268</v>
      </c>
      <c r="AB317">
        <f t="shared" si="252"/>
        <v>437.09</v>
      </c>
      <c r="AC317">
        <f t="shared" si="253"/>
        <v>258.91000000000003</v>
      </c>
      <c r="AD317">
        <f t="shared" si="254"/>
        <v>43.5</v>
      </c>
      <c r="AE317">
        <f t="shared" si="255"/>
        <v>5.0599999999999996</v>
      </c>
      <c r="AF317">
        <f t="shared" si="256"/>
        <v>134.68</v>
      </c>
      <c r="AG317">
        <f t="shared" si="257"/>
        <v>0</v>
      </c>
      <c r="AH317">
        <f t="shared" si="258"/>
        <v>11.6</v>
      </c>
      <c r="AI317">
        <f t="shared" si="259"/>
        <v>0</v>
      </c>
      <c r="AJ317">
        <f t="shared" si="260"/>
        <v>0</v>
      </c>
      <c r="AK317">
        <v>437.09</v>
      </c>
      <c r="AL317">
        <v>258.91000000000003</v>
      </c>
      <c r="AM317">
        <v>43.5</v>
      </c>
      <c r="AN317">
        <v>5.0599999999999996</v>
      </c>
      <c r="AO317">
        <v>134.68</v>
      </c>
      <c r="AP317">
        <v>0</v>
      </c>
      <c r="AQ317">
        <v>11.6</v>
      </c>
      <c r="AR317">
        <v>0</v>
      </c>
      <c r="AS317">
        <v>0</v>
      </c>
      <c r="AT317">
        <v>94</v>
      </c>
      <c r="AU317">
        <v>66</v>
      </c>
      <c r="AV317">
        <v>1</v>
      </c>
      <c r="AW317">
        <v>1</v>
      </c>
      <c r="AZ317">
        <v>1</v>
      </c>
      <c r="BA317">
        <v>34.090000000000003</v>
      </c>
      <c r="BB317">
        <v>11.87</v>
      </c>
      <c r="BC317">
        <v>8.36</v>
      </c>
      <c r="BD317" t="s">
        <v>3</v>
      </c>
      <c r="BE317" t="s">
        <v>3</v>
      </c>
      <c r="BF317" t="s">
        <v>3</v>
      </c>
      <c r="BG317" t="s">
        <v>3</v>
      </c>
      <c r="BH317">
        <v>0</v>
      </c>
      <c r="BI317">
        <v>1</v>
      </c>
      <c r="BJ317" t="s">
        <v>368</v>
      </c>
      <c r="BM317">
        <v>47</v>
      </c>
      <c r="BN317">
        <v>0</v>
      </c>
      <c r="BO317" t="s">
        <v>366</v>
      </c>
      <c r="BP317">
        <v>1</v>
      </c>
      <c r="BQ317">
        <v>30</v>
      </c>
      <c r="BR317">
        <v>0</v>
      </c>
      <c r="BS317">
        <v>34.090000000000003</v>
      </c>
      <c r="BT317">
        <v>1</v>
      </c>
      <c r="BU317">
        <v>1</v>
      </c>
      <c r="BV317">
        <v>1</v>
      </c>
      <c r="BW317">
        <v>1</v>
      </c>
      <c r="BX317">
        <v>1</v>
      </c>
      <c r="BY317" t="s">
        <v>3</v>
      </c>
      <c r="BZ317">
        <v>94</v>
      </c>
      <c r="CA317">
        <v>66</v>
      </c>
      <c r="CB317" t="s">
        <v>3</v>
      </c>
      <c r="CE317">
        <v>30</v>
      </c>
      <c r="CF317">
        <v>0</v>
      </c>
      <c r="CG317">
        <v>0</v>
      </c>
      <c r="CM317">
        <v>0</v>
      </c>
      <c r="CN317" t="s">
        <v>3</v>
      </c>
      <c r="CO317">
        <v>0</v>
      </c>
      <c r="CP317">
        <f t="shared" si="261"/>
        <v>1352.6</v>
      </c>
      <c r="CQ317">
        <f t="shared" si="262"/>
        <v>2164.4899999999998</v>
      </c>
      <c r="CR317">
        <f t="shared" si="263"/>
        <v>516.35</v>
      </c>
      <c r="CS317">
        <f t="shared" si="264"/>
        <v>172.5</v>
      </c>
      <c r="CT317">
        <f t="shared" si="265"/>
        <v>4591.24</v>
      </c>
      <c r="CU317">
        <f t="shared" si="266"/>
        <v>0</v>
      </c>
      <c r="CV317">
        <f t="shared" si="267"/>
        <v>11.6</v>
      </c>
      <c r="CW317">
        <f t="shared" si="268"/>
        <v>0</v>
      </c>
      <c r="CX317">
        <f t="shared" si="269"/>
        <v>0</v>
      </c>
      <c r="CY317">
        <f>S317*(BZ317/100)</f>
        <v>802.71299999999997</v>
      </c>
      <c r="CZ317">
        <f>S317*(CA317/100)</f>
        <v>563.60700000000008</v>
      </c>
      <c r="DC317" t="s">
        <v>3</v>
      </c>
      <c r="DD317" t="s">
        <v>3</v>
      </c>
      <c r="DE317" t="s">
        <v>3</v>
      </c>
      <c r="DF317" t="s">
        <v>3</v>
      </c>
      <c r="DG317" t="s">
        <v>3</v>
      </c>
      <c r="DH317" t="s">
        <v>3</v>
      </c>
      <c r="DI317" t="s">
        <v>3</v>
      </c>
      <c r="DJ317" t="s">
        <v>3</v>
      </c>
      <c r="DK317" t="s">
        <v>3</v>
      </c>
      <c r="DL317" t="s">
        <v>3</v>
      </c>
      <c r="DM317" t="s">
        <v>3</v>
      </c>
      <c r="DN317">
        <v>98</v>
      </c>
      <c r="DO317">
        <v>70</v>
      </c>
      <c r="DP317">
        <v>1</v>
      </c>
      <c r="DQ317">
        <v>1</v>
      </c>
      <c r="DU317">
        <v>1013</v>
      </c>
      <c r="DV317" t="s">
        <v>35</v>
      </c>
      <c r="DW317" t="s">
        <v>35</v>
      </c>
      <c r="DX317">
        <v>1</v>
      </c>
      <c r="DZ317" t="s">
        <v>3</v>
      </c>
      <c r="EA317" t="s">
        <v>3</v>
      </c>
      <c r="EB317" t="s">
        <v>3</v>
      </c>
      <c r="EC317" t="s">
        <v>3</v>
      </c>
      <c r="EE317">
        <v>49573406</v>
      </c>
      <c r="EF317">
        <v>30</v>
      </c>
      <c r="EG317" t="s">
        <v>129</v>
      </c>
      <c r="EH317">
        <v>0</v>
      </c>
      <c r="EI317" t="s">
        <v>3</v>
      </c>
      <c r="EJ317">
        <v>1</v>
      </c>
      <c r="EK317">
        <v>47</v>
      </c>
      <c r="EL317" t="s">
        <v>204</v>
      </c>
      <c r="EM317" t="s">
        <v>205</v>
      </c>
      <c r="EO317" t="s">
        <v>3</v>
      </c>
      <c r="EQ317">
        <v>0</v>
      </c>
      <c r="ER317">
        <v>437.09</v>
      </c>
      <c r="ES317">
        <v>258.91000000000003</v>
      </c>
      <c r="ET317">
        <v>43.5</v>
      </c>
      <c r="EU317">
        <v>5.0599999999999996</v>
      </c>
      <c r="EV317">
        <v>134.68</v>
      </c>
      <c r="EW317">
        <v>11.6</v>
      </c>
      <c r="EX317">
        <v>0</v>
      </c>
      <c r="EY317">
        <v>0</v>
      </c>
      <c r="FQ317">
        <v>0</v>
      </c>
      <c r="FR317">
        <f t="shared" si="270"/>
        <v>0</v>
      </c>
      <c r="FS317">
        <v>0</v>
      </c>
      <c r="FX317">
        <v>98</v>
      </c>
      <c r="FY317">
        <v>70</v>
      </c>
      <c r="GA317" t="s">
        <v>3</v>
      </c>
      <c r="GD317">
        <v>0</v>
      </c>
      <c r="GF317">
        <v>-226568550</v>
      </c>
      <c r="GG317">
        <v>2</v>
      </c>
      <c r="GH317">
        <v>1</v>
      </c>
      <c r="GI317">
        <v>2</v>
      </c>
      <c r="GJ317">
        <v>0</v>
      </c>
      <c r="GK317">
        <f>ROUND(R317*(S12)/100,2)</f>
        <v>51.26</v>
      </c>
      <c r="GL317">
        <f t="shared" si="271"/>
        <v>0</v>
      </c>
      <c r="GM317">
        <f t="shared" si="272"/>
        <v>2770.18</v>
      </c>
      <c r="GN317">
        <f t="shared" si="273"/>
        <v>2770.18</v>
      </c>
      <c r="GO317">
        <f t="shared" si="274"/>
        <v>0</v>
      </c>
      <c r="GP317">
        <f t="shared" si="275"/>
        <v>0</v>
      </c>
      <c r="GR317">
        <v>0</v>
      </c>
      <c r="GS317">
        <v>3</v>
      </c>
      <c r="GT317">
        <v>0</v>
      </c>
      <c r="GU317" t="s">
        <v>3</v>
      </c>
      <c r="GV317">
        <f t="shared" si="276"/>
        <v>0</v>
      </c>
      <c r="GW317">
        <v>1</v>
      </c>
      <c r="GX317">
        <f t="shared" si="277"/>
        <v>0</v>
      </c>
      <c r="HA317">
        <v>0</v>
      </c>
      <c r="HB317">
        <v>0</v>
      </c>
      <c r="HC317">
        <f t="shared" si="278"/>
        <v>0</v>
      </c>
      <c r="HE317" t="s">
        <v>3</v>
      </c>
      <c r="HF317" t="s">
        <v>3</v>
      </c>
      <c r="HM317" t="s">
        <v>3</v>
      </c>
      <c r="HN317" t="s">
        <v>3</v>
      </c>
      <c r="HO317" t="s">
        <v>3</v>
      </c>
      <c r="HP317" t="s">
        <v>3</v>
      </c>
      <c r="HQ317" t="s">
        <v>3</v>
      </c>
      <c r="IK317">
        <v>0</v>
      </c>
    </row>
    <row r="318" spans="1:255" x14ac:dyDescent="0.2">
      <c r="A318" s="2">
        <v>18</v>
      </c>
      <c r="B318" s="2">
        <v>1</v>
      </c>
      <c r="C318" s="2">
        <v>223</v>
      </c>
      <c r="D318" s="2"/>
      <c r="E318" s="2" t="s">
        <v>369</v>
      </c>
      <c r="F318" s="2" t="s">
        <v>370</v>
      </c>
      <c r="G318" s="2" t="s">
        <v>371</v>
      </c>
      <c r="H318" s="2" t="s">
        <v>48</v>
      </c>
      <c r="I318" s="2">
        <f>I316*J318</f>
        <v>0.186</v>
      </c>
      <c r="J318" s="2">
        <v>1</v>
      </c>
      <c r="K318" s="2">
        <v>1</v>
      </c>
      <c r="L318" s="2"/>
      <c r="M318" s="2"/>
      <c r="N318" s="2"/>
      <c r="O318" s="2">
        <f t="shared" si="241"/>
        <v>1179.3800000000001</v>
      </c>
      <c r="P318" s="2">
        <f t="shared" si="242"/>
        <v>1179.3800000000001</v>
      </c>
      <c r="Q318" s="2">
        <f t="shared" si="243"/>
        <v>0</v>
      </c>
      <c r="R318" s="2">
        <f t="shared" si="244"/>
        <v>0</v>
      </c>
      <c r="S318" s="2">
        <f t="shared" si="245"/>
        <v>0</v>
      </c>
      <c r="T318" s="2">
        <f t="shared" si="246"/>
        <v>0</v>
      </c>
      <c r="U318" s="2">
        <f t="shared" si="247"/>
        <v>0</v>
      </c>
      <c r="V318" s="2">
        <f t="shared" si="248"/>
        <v>0</v>
      </c>
      <c r="W318" s="2">
        <f t="shared" si="249"/>
        <v>0</v>
      </c>
      <c r="X318" s="2">
        <f t="shared" si="250"/>
        <v>0</v>
      </c>
      <c r="Y318" s="2">
        <f t="shared" si="251"/>
        <v>0</v>
      </c>
      <c r="Z318" s="2"/>
      <c r="AA318" s="2">
        <v>50990267</v>
      </c>
      <c r="AB318" s="2">
        <f t="shared" si="252"/>
        <v>6340.75</v>
      </c>
      <c r="AC318" s="2">
        <f t="shared" si="253"/>
        <v>6340.75</v>
      </c>
      <c r="AD318" s="2">
        <f t="shared" si="254"/>
        <v>0</v>
      </c>
      <c r="AE318" s="2">
        <f t="shared" si="255"/>
        <v>0</v>
      </c>
      <c r="AF318" s="2">
        <f t="shared" si="256"/>
        <v>0</v>
      </c>
      <c r="AG318" s="2">
        <f t="shared" si="257"/>
        <v>0</v>
      </c>
      <c r="AH318" s="2">
        <f t="shared" si="258"/>
        <v>0</v>
      </c>
      <c r="AI318" s="2">
        <f t="shared" si="259"/>
        <v>0</v>
      </c>
      <c r="AJ318" s="2">
        <f t="shared" si="260"/>
        <v>0</v>
      </c>
      <c r="AK318" s="2">
        <v>6340.75</v>
      </c>
      <c r="AL318" s="2">
        <v>6340.75</v>
      </c>
      <c r="AM318" s="2">
        <v>0</v>
      </c>
      <c r="AN318" s="2">
        <v>0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2">
        <v>98</v>
      </c>
      <c r="AU318" s="2">
        <v>70</v>
      </c>
      <c r="AV318" s="2">
        <v>1</v>
      </c>
      <c r="AW318" s="2">
        <v>1</v>
      </c>
      <c r="AX318" s="2"/>
      <c r="AY318" s="2"/>
      <c r="AZ318" s="2">
        <v>1</v>
      </c>
      <c r="BA318" s="2">
        <v>1</v>
      </c>
      <c r="BB318" s="2">
        <v>1</v>
      </c>
      <c r="BC318" s="2">
        <v>1</v>
      </c>
      <c r="BD318" s="2" t="s">
        <v>3</v>
      </c>
      <c r="BE318" s="2" t="s">
        <v>3</v>
      </c>
      <c r="BF318" s="2" t="s">
        <v>3</v>
      </c>
      <c r="BG318" s="2" t="s">
        <v>3</v>
      </c>
      <c r="BH318" s="2">
        <v>3</v>
      </c>
      <c r="BI318" s="2">
        <v>1</v>
      </c>
      <c r="BJ318" s="2" t="s">
        <v>372</v>
      </c>
      <c r="BK318" s="2"/>
      <c r="BL318" s="2"/>
      <c r="BM318" s="2">
        <v>47</v>
      </c>
      <c r="BN318" s="2">
        <v>0</v>
      </c>
      <c r="BO318" s="2" t="s">
        <v>3</v>
      </c>
      <c r="BP318" s="2">
        <v>0</v>
      </c>
      <c r="BQ318" s="2">
        <v>30</v>
      </c>
      <c r="BR318" s="2">
        <v>0</v>
      </c>
      <c r="BS318" s="2">
        <v>1</v>
      </c>
      <c r="BT318" s="2">
        <v>1</v>
      </c>
      <c r="BU318" s="2">
        <v>1</v>
      </c>
      <c r="BV318" s="2">
        <v>1</v>
      </c>
      <c r="BW318" s="2">
        <v>1</v>
      </c>
      <c r="BX318" s="2">
        <v>1</v>
      </c>
      <c r="BY318" s="2" t="s">
        <v>3</v>
      </c>
      <c r="BZ318" s="2">
        <v>98</v>
      </c>
      <c r="CA318" s="2">
        <v>70</v>
      </c>
      <c r="CB318" s="2" t="s">
        <v>3</v>
      </c>
      <c r="CC318" s="2"/>
      <c r="CD318" s="2"/>
      <c r="CE318" s="2">
        <v>30</v>
      </c>
      <c r="CF318" s="2">
        <v>0</v>
      </c>
      <c r="CG318" s="2">
        <v>0</v>
      </c>
      <c r="CH318" s="2"/>
      <c r="CI318" s="2"/>
      <c r="CJ318" s="2"/>
      <c r="CK318" s="2"/>
      <c r="CL318" s="2"/>
      <c r="CM318" s="2">
        <v>0</v>
      </c>
      <c r="CN318" s="2" t="s">
        <v>3</v>
      </c>
      <c r="CO318" s="2">
        <v>0</v>
      </c>
      <c r="CP318" s="2">
        <f t="shared" si="261"/>
        <v>1179.3800000000001</v>
      </c>
      <c r="CQ318" s="2">
        <f t="shared" si="262"/>
        <v>6340.75</v>
      </c>
      <c r="CR318" s="2">
        <f t="shared" si="263"/>
        <v>0</v>
      </c>
      <c r="CS318" s="2">
        <f t="shared" si="264"/>
        <v>0</v>
      </c>
      <c r="CT318" s="2">
        <f t="shared" si="265"/>
        <v>0</v>
      </c>
      <c r="CU318" s="2">
        <f t="shared" si="266"/>
        <v>0</v>
      </c>
      <c r="CV318" s="2">
        <f t="shared" si="267"/>
        <v>0</v>
      </c>
      <c r="CW318" s="2">
        <f t="shared" si="268"/>
        <v>0</v>
      </c>
      <c r="CX318" s="2">
        <f t="shared" si="269"/>
        <v>0</v>
      </c>
      <c r="CY318" s="2">
        <f>((S318*BZ318)/100)</f>
        <v>0</v>
      </c>
      <c r="CZ318" s="2">
        <f>((S318*CA318)/100)</f>
        <v>0</v>
      </c>
      <c r="DA318" s="2"/>
      <c r="DB318" s="2"/>
      <c r="DC318" s="2" t="s">
        <v>3</v>
      </c>
      <c r="DD318" s="2" t="s">
        <v>3</v>
      </c>
      <c r="DE318" s="2" t="s">
        <v>3</v>
      </c>
      <c r="DF318" s="2" t="s">
        <v>3</v>
      </c>
      <c r="DG318" s="2" t="s">
        <v>3</v>
      </c>
      <c r="DH318" s="2" t="s">
        <v>3</v>
      </c>
      <c r="DI318" s="2" t="s">
        <v>3</v>
      </c>
      <c r="DJ318" s="2" t="s">
        <v>3</v>
      </c>
      <c r="DK318" s="2" t="s">
        <v>3</v>
      </c>
      <c r="DL318" s="2" t="s">
        <v>3</v>
      </c>
      <c r="DM318" s="2" t="s">
        <v>3</v>
      </c>
      <c r="DN318" s="2">
        <v>0</v>
      </c>
      <c r="DO318" s="2">
        <v>0</v>
      </c>
      <c r="DP318" s="2">
        <v>1</v>
      </c>
      <c r="DQ318" s="2">
        <v>1</v>
      </c>
      <c r="DR318" s="2"/>
      <c r="DS318" s="2"/>
      <c r="DT318" s="2"/>
      <c r="DU318" s="2">
        <v>1009</v>
      </c>
      <c r="DV318" s="2" t="s">
        <v>48</v>
      </c>
      <c r="DW318" s="2" t="s">
        <v>48</v>
      </c>
      <c r="DX318" s="2">
        <v>1000</v>
      </c>
      <c r="DY318" s="2"/>
      <c r="DZ318" s="2" t="s">
        <v>3</v>
      </c>
      <c r="EA318" s="2" t="s">
        <v>3</v>
      </c>
      <c r="EB318" s="2" t="s">
        <v>3</v>
      </c>
      <c r="EC318" s="2" t="s">
        <v>3</v>
      </c>
      <c r="ED318" s="2"/>
      <c r="EE318" s="2">
        <v>49573406</v>
      </c>
      <c r="EF318" s="2">
        <v>30</v>
      </c>
      <c r="EG318" s="2" t="s">
        <v>129</v>
      </c>
      <c r="EH318" s="2">
        <v>0</v>
      </c>
      <c r="EI318" s="2" t="s">
        <v>3</v>
      </c>
      <c r="EJ318" s="2">
        <v>1</v>
      </c>
      <c r="EK318" s="2">
        <v>47</v>
      </c>
      <c r="EL318" s="2" t="s">
        <v>204</v>
      </c>
      <c r="EM318" s="2" t="s">
        <v>205</v>
      </c>
      <c r="EN318" s="2"/>
      <c r="EO318" s="2" t="s">
        <v>3</v>
      </c>
      <c r="EP318" s="2"/>
      <c r="EQ318" s="2">
        <v>0</v>
      </c>
      <c r="ER318" s="2">
        <v>6340.75</v>
      </c>
      <c r="ES318" s="2">
        <v>6340.75</v>
      </c>
      <c r="ET318" s="2">
        <v>0</v>
      </c>
      <c r="EU318" s="2">
        <v>0</v>
      </c>
      <c r="EV318" s="2">
        <v>0</v>
      </c>
      <c r="EW318" s="2">
        <v>0</v>
      </c>
      <c r="EX318" s="2">
        <v>0</v>
      </c>
      <c r="EY318" s="2"/>
      <c r="EZ318" s="2"/>
      <c r="FA318" s="2"/>
      <c r="FB318" s="2"/>
      <c r="FC318" s="2"/>
      <c r="FD318" s="2"/>
      <c r="FE318" s="2"/>
      <c r="FF318" s="2"/>
      <c r="FG318" s="2"/>
      <c r="FH318" s="2"/>
      <c r="FI318" s="2"/>
      <c r="FJ318" s="2"/>
      <c r="FK318" s="2"/>
      <c r="FL318" s="2"/>
      <c r="FM318" s="2"/>
      <c r="FN318" s="2"/>
      <c r="FO318" s="2"/>
      <c r="FP318" s="2"/>
      <c r="FQ318" s="2">
        <v>0</v>
      </c>
      <c r="FR318" s="2">
        <f t="shared" si="270"/>
        <v>0</v>
      </c>
      <c r="FS318" s="2">
        <v>0</v>
      </c>
      <c r="FT318" s="2"/>
      <c r="FU318" s="2"/>
      <c r="FV318" s="2"/>
      <c r="FW318" s="2"/>
      <c r="FX318" s="2">
        <v>98</v>
      </c>
      <c r="FY318" s="2">
        <v>70</v>
      </c>
      <c r="FZ318" s="2"/>
      <c r="GA318" s="2" t="s">
        <v>3</v>
      </c>
      <c r="GB318" s="2"/>
      <c r="GC318" s="2"/>
      <c r="GD318" s="2">
        <v>0</v>
      </c>
      <c r="GE318" s="2"/>
      <c r="GF318" s="2">
        <v>1141683065</v>
      </c>
      <c r="GG318" s="2">
        <v>2</v>
      </c>
      <c r="GH318" s="2">
        <v>1</v>
      </c>
      <c r="GI318" s="2">
        <v>-2</v>
      </c>
      <c r="GJ318" s="2">
        <v>0</v>
      </c>
      <c r="GK318" s="2">
        <f>ROUND(R318*(R12)/100,2)</f>
        <v>0</v>
      </c>
      <c r="GL318" s="2">
        <f t="shared" si="271"/>
        <v>0</v>
      </c>
      <c r="GM318" s="2">
        <f t="shared" si="272"/>
        <v>1179.3800000000001</v>
      </c>
      <c r="GN318" s="2">
        <f t="shared" si="273"/>
        <v>1179.3800000000001</v>
      </c>
      <c r="GO318" s="2">
        <f t="shared" si="274"/>
        <v>0</v>
      </c>
      <c r="GP318" s="2">
        <f t="shared" si="275"/>
        <v>0</v>
      </c>
      <c r="GQ318" s="2"/>
      <c r="GR318" s="2">
        <v>0</v>
      </c>
      <c r="GS318" s="2">
        <v>3</v>
      </c>
      <c r="GT318" s="2">
        <v>0</v>
      </c>
      <c r="GU318" s="2" t="s">
        <v>3</v>
      </c>
      <c r="GV318" s="2">
        <f t="shared" si="276"/>
        <v>0</v>
      </c>
      <c r="GW318" s="2">
        <v>1</v>
      </c>
      <c r="GX318" s="2">
        <f t="shared" si="277"/>
        <v>0</v>
      </c>
      <c r="GY318" s="2"/>
      <c r="GZ318" s="2"/>
      <c r="HA318" s="2">
        <v>0</v>
      </c>
      <c r="HB318" s="2">
        <v>0</v>
      </c>
      <c r="HC318" s="2">
        <f t="shared" si="278"/>
        <v>0</v>
      </c>
      <c r="HD318" s="2"/>
      <c r="HE318" s="2" t="s">
        <v>3</v>
      </c>
      <c r="HF318" s="2" t="s">
        <v>3</v>
      </c>
      <c r="HG318" s="2"/>
      <c r="HH318" s="2"/>
      <c r="HI318" s="2"/>
      <c r="HJ318" s="2"/>
      <c r="HK318" s="2"/>
      <c r="HL318" s="2"/>
      <c r="HM318" s="2" t="s">
        <v>3</v>
      </c>
      <c r="HN318" s="2" t="s">
        <v>3</v>
      </c>
      <c r="HO318" s="2" t="s">
        <v>3</v>
      </c>
      <c r="HP318" s="2" t="s">
        <v>3</v>
      </c>
      <c r="HQ318" s="2" t="s">
        <v>3</v>
      </c>
      <c r="HR318" s="2"/>
      <c r="HS318" s="2"/>
      <c r="HT318" s="2"/>
      <c r="HU318" s="2"/>
      <c r="HV318" s="2"/>
      <c r="HW318" s="2"/>
      <c r="HX318" s="2"/>
      <c r="HY318" s="2"/>
      <c r="HZ318" s="2"/>
      <c r="IA318" s="2"/>
      <c r="IB318" s="2"/>
      <c r="IC318" s="2"/>
      <c r="ID318" s="2"/>
      <c r="IE318" s="2"/>
      <c r="IF318" s="2"/>
      <c r="IG318" s="2"/>
      <c r="IH318" s="2"/>
      <c r="II318" s="2"/>
      <c r="IJ318" s="2"/>
      <c r="IK318" s="2">
        <v>0</v>
      </c>
      <c r="IL318" s="2"/>
      <c r="IM318" s="2"/>
      <c r="IN318" s="2"/>
      <c r="IO318" s="2"/>
      <c r="IP318" s="2"/>
      <c r="IQ318" s="2"/>
      <c r="IR318" s="2"/>
      <c r="IS318" s="2"/>
      <c r="IT318" s="2"/>
      <c r="IU318" s="2"/>
    </row>
    <row r="319" spans="1:255" x14ac:dyDescent="0.2">
      <c r="A319">
        <v>18</v>
      </c>
      <c r="B319">
        <v>1</v>
      </c>
      <c r="C319">
        <v>228</v>
      </c>
      <c r="E319" t="s">
        <v>369</v>
      </c>
      <c r="F319" t="s">
        <v>370</v>
      </c>
      <c r="G319" t="s">
        <v>371</v>
      </c>
      <c r="H319" t="s">
        <v>48</v>
      </c>
      <c r="I319">
        <f>I317*J319</f>
        <v>0.186</v>
      </c>
      <c r="J319">
        <v>1</v>
      </c>
      <c r="K319">
        <v>1</v>
      </c>
      <c r="O319">
        <f t="shared" si="241"/>
        <v>19660.259999999998</v>
      </c>
      <c r="P319">
        <f t="shared" si="242"/>
        <v>19660.259999999998</v>
      </c>
      <c r="Q319">
        <f t="shared" si="243"/>
        <v>0</v>
      </c>
      <c r="R319">
        <f t="shared" si="244"/>
        <v>0</v>
      </c>
      <c r="S319">
        <f t="shared" si="245"/>
        <v>0</v>
      </c>
      <c r="T319">
        <f t="shared" si="246"/>
        <v>0</v>
      </c>
      <c r="U319">
        <f t="shared" si="247"/>
        <v>0</v>
      </c>
      <c r="V319">
        <f t="shared" si="248"/>
        <v>0</v>
      </c>
      <c r="W319">
        <f t="shared" si="249"/>
        <v>0</v>
      </c>
      <c r="X319">
        <f t="shared" si="250"/>
        <v>0</v>
      </c>
      <c r="Y319">
        <f t="shared" si="251"/>
        <v>0</v>
      </c>
      <c r="AA319">
        <v>50990268</v>
      </c>
      <c r="AB319">
        <f t="shared" si="252"/>
        <v>6340.75</v>
      </c>
      <c r="AC319">
        <f t="shared" si="253"/>
        <v>6340.75</v>
      </c>
      <c r="AD319">
        <f t="shared" si="254"/>
        <v>0</v>
      </c>
      <c r="AE319">
        <f t="shared" si="255"/>
        <v>0</v>
      </c>
      <c r="AF319">
        <f t="shared" si="256"/>
        <v>0</v>
      </c>
      <c r="AG319">
        <f t="shared" si="257"/>
        <v>0</v>
      </c>
      <c r="AH319">
        <f t="shared" si="258"/>
        <v>0</v>
      </c>
      <c r="AI319">
        <f t="shared" si="259"/>
        <v>0</v>
      </c>
      <c r="AJ319">
        <f t="shared" si="260"/>
        <v>0</v>
      </c>
      <c r="AK319">
        <v>6340.75</v>
      </c>
      <c r="AL319">
        <v>6340.75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1</v>
      </c>
      <c r="AW319">
        <v>1</v>
      </c>
      <c r="AZ319">
        <v>1</v>
      </c>
      <c r="BA319">
        <v>1</v>
      </c>
      <c r="BB319">
        <v>1</v>
      </c>
      <c r="BC319">
        <v>16.670000000000002</v>
      </c>
      <c r="BD319" t="s">
        <v>3</v>
      </c>
      <c r="BE319" t="s">
        <v>3</v>
      </c>
      <c r="BF319" t="s">
        <v>3</v>
      </c>
      <c r="BG319" t="s">
        <v>3</v>
      </c>
      <c r="BH319">
        <v>3</v>
      </c>
      <c r="BI319">
        <v>1</v>
      </c>
      <c r="BJ319" t="s">
        <v>372</v>
      </c>
      <c r="BM319">
        <v>47</v>
      </c>
      <c r="BN319">
        <v>0</v>
      </c>
      <c r="BO319" t="s">
        <v>370</v>
      </c>
      <c r="BP319">
        <v>1</v>
      </c>
      <c r="BQ319">
        <v>30</v>
      </c>
      <c r="BR319">
        <v>0</v>
      </c>
      <c r="BS319">
        <v>1</v>
      </c>
      <c r="BT319">
        <v>1</v>
      </c>
      <c r="BU319">
        <v>1</v>
      </c>
      <c r="BV319">
        <v>1</v>
      </c>
      <c r="BW319">
        <v>1</v>
      </c>
      <c r="BX319">
        <v>1</v>
      </c>
      <c r="BY319" t="s">
        <v>3</v>
      </c>
      <c r="BZ319">
        <v>0</v>
      </c>
      <c r="CA319">
        <v>0</v>
      </c>
      <c r="CB319" t="s">
        <v>3</v>
      </c>
      <c r="CE319">
        <v>30</v>
      </c>
      <c r="CF319">
        <v>0</v>
      </c>
      <c r="CG319">
        <v>0</v>
      </c>
      <c r="CM319">
        <v>0</v>
      </c>
      <c r="CN319" t="s">
        <v>3</v>
      </c>
      <c r="CO319">
        <v>0</v>
      </c>
      <c r="CP319">
        <f t="shared" si="261"/>
        <v>19660.259999999998</v>
      </c>
      <c r="CQ319">
        <f t="shared" si="262"/>
        <v>105700.3</v>
      </c>
      <c r="CR319">
        <f t="shared" si="263"/>
        <v>0</v>
      </c>
      <c r="CS319">
        <f t="shared" si="264"/>
        <v>0</v>
      </c>
      <c r="CT319">
        <f t="shared" si="265"/>
        <v>0</v>
      </c>
      <c r="CU319">
        <f t="shared" si="266"/>
        <v>0</v>
      </c>
      <c r="CV319">
        <f t="shared" si="267"/>
        <v>0</v>
      </c>
      <c r="CW319">
        <f t="shared" si="268"/>
        <v>0</v>
      </c>
      <c r="CX319">
        <f t="shared" si="269"/>
        <v>0</v>
      </c>
      <c r="CY319">
        <f>S319*(BZ319/100)</f>
        <v>0</v>
      </c>
      <c r="CZ319">
        <f>S319*(CA319/100)</f>
        <v>0</v>
      </c>
      <c r="DC319" t="s">
        <v>3</v>
      </c>
      <c r="DD319" t="s">
        <v>3</v>
      </c>
      <c r="DE319" t="s">
        <v>3</v>
      </c>
      <c r="DF319" t="s">
        <v>3</v>
      </c>
      <c r="DG319" t="s">
        <v>3</v>
      </c>
      <c r="DH319" t="s">
        <v>3</v>
      </c>
      <c r="DI319" t="s">
        <v>3</v>
      </c>
      <c r="DJ319" t="s">
        <v>3</v>
      </c>
      <c r="DK319" t="s">
        <v>3</v>
      </c>
      <c r="DL319" t="s">
        <v>3</v>
      </c>
      <c r="DM319" t="s">
        <v>3</v>
      </c>
      <c r="DN319">
        <v>98</v>
      </c>
      <c r="DO319">
        <v>70</v>
      </c>
      <c r="DP319">
        <v>1</v>
      </c>
      <c r="DQ319">
        <v>1</v>
      </c>
      <c r="DU319">
        <v>1009</v>
      </c>
      <c r="DV319" t="s">
        <v>48</v>
      </c>
      <c r="DW319" t="s">
        <v>48</v>
      </c>
      <c r="DX319">
        <v>1000</v>
      </c>
      <c r="DZ319" t="s">
        <v>3</v>
      </c>
      <c r="EA319" t="s">
        <v>3</v>
      </c>
      <c r="EB319" t="s">
        <v>3</v>
      </c>
      <c r="EC319" t="s">
        <v>3</v>
      </c>
      <c r="EE319">
        <v>49573406</v>
      </c>
      <c r="EF319">
        <v>30</v>
      </c>
      <c r="EG319" t="s">
        <v>129</v>
      </c>
      <c r="EH319">
        <v>0</v>
      </c>
      <c r="EI319" t="s">
        <v>3</v>
      </c>
      <c r="EJ319">
        <v>1</v>
      </c>
      <c r="EK319">
        <v>47</v>
      </c>
      <c r="EL319" t="s">
        <v>204</v>
      </c>
      <c r="EM319" t="s">
        <v>205</v>
      </c>
      <c r="EO319" t="s">
        <v>3</v>
      </c>
      <c r="EQ319">
        <v>0</v>
      </c>
      <c r="ER319">
        <v>6340.75</v>
      </c>
      <c r="ES319">
        <v>6340.75</v>
      </c>
      <c r="ET319">
        <v>0</v>
      </c>
      <c r="EU319">
        <v>0</v>
      </c>
      <c r="EV319">
        <v>0</v>
      </c>
      <c r="EW319">
        <v>0</v>
      </c>
      <c r="EX319">
        <v>0</v>
      </c>
      <c r="FQ319">
        <v>0</v>
      </c>
      <c r="FR319">
        <f t="shared" si="270"/>
        <v>0</v>
      </c>
      <c r="FS319">
        <v>0</v>
      </c>
      <c r="FX319">
        <v>98</v>
      </c>
      <c r="FY319">
        <v>70</v>
      </c>
      <c r="GA319" t="s">
        <v>3</v>
      </c>
      <c r="GD319">
        <v>0</v>
      </c>
      <c r="GF319">
        <v>1141683065</v>
      </c>
      <c r="GG319">
        <v>2</v>
      </c>
      <c r="GH319">
        <v>1</v>
      </c>
      <c r="GI319">
        <v>2</v>
      </c>
      <c r="GJ319">
        <v>0</v>
      </c>
      <c r="GK319">
        <f>ROUND(R319*(S12)/100,2)</f>
        <v>0</v>
      </c>
      <c r="GL319">
        <f t="shared" si="271"/>
        <v>0</v>
      </c>
      <c r="GM319">
        <f t="shared" si="272"/>
        <v>19660.259999999998</v>
      </c>
      <c r="GN319">
        <f t="shared" si="273"/>
        <v>19660.259999999998</v>
      </c>
      <c r="GO319">
        <f t="shared" si="274"/>
        <v>0</v>
      </c>
      <c r="GP319">
        <f t="shared" si="275"/>
        <v>0</v>
      </c>
      <c r="GR319">
        <v>0</v>
      </c>
      <c r="GS319">
        <v>3</v>
      </c>
      <c r="GT319">
        <v>0</v>
      </c>
      <c r="GU319" t="s">
        <v>3</v>
      </c>
      <c r="GV319">
        <f t="shared" si="276"/>
        <v>0</v>
      </c>
      <c r="GW319">
        <v>1</v>
      </c>
      <c r="GX319">
        <f t="shared" si="277"/>
        <v>0</v>
      </c>
      <c r="HA319">
        <v>0</v>
      </c>
      <c r="HB319">
        <v>0</v>
      </c>
      <c r="HC319">
        <f t="shared" si="278"/>
        <v>0</v>
      </c>
      <c r="HE319" t="s">
        <v>3</v>
      </c>
      <c r="HF319" t="s">
        <v>3</v>
      </c>
      <c r="HM319" t="s">
        <v>3</v>
      </c>
      <c r="HN319" t="s">
        <v>3</v>
      </c>
      <c r="HO319" t="s">
        <v>3</v>
      </c>
      <c r="HP319" t="s">
        <v>3</v>
      </c>
      <c r="HQ319" t="s">
        <v>3</v>
      </c>
      <c r="IK319">
        <v>0</v>
      </c>
    </row>
    <row r="320" spans="1:255" x14ac:dyDescent="0.2">
      <c r="A320" s="2">
        <v>17</v>
      </c>
      <c r="B320" s="2">
        <v>1</v>
      </c>
      <c r="C320" s="2">
        <f>ROW(SmtRes!A234)</f>
        <v>234</v>
      </c>
      <c r="D320" s="2">
        <f>ROW(EtalonRes!A220)</f>
        <v>220</v>
      </c>
      <c r="E320" s="2" t="s">
        <v>373</v>
      </c>
      <c r="F320" s="2" t="s">
        <v>374</v>
      </c>
      <c r="G320" s="2" t="s">
        <v>375</v>
      </c>
      <c r="H320" s="2" t="s">
        <v>376</v>
      </c>
      <c r="I320" s="2">
        <f>ROUND(62/100,9)</f>
        <v>0.62</v>
      </c>
      <c r="J320" s="2">
        <v>0</v>
      </c>
      <c r="K320" s="2">
        <f>ROUND(62/100,9)</f>
        <v>0.62</v>
      </c>
      <c r="L320" s="2"/>
      <c r="M320" s="2"/>
      <c r="N320" s="2"/>
      <c r="O320" s="2">
        <f t="shared" si="241"/>
        <v>247.13</v>
      </c>
      <c r="P320" s="2">
        <f t="shared" si="242"/>
        <v>96.68</v>
      </c>
      <c r="Q320" s="2">
        <f t="shared" si="243"/>
        <v>14.06</v>
      </c>
      <c r="R320" s="2">
        <f t="shared" si="244"/>
        <v>2.11</v>
      </c>
      <c r="S320" s="2">
        <f t="shared" si="245"/>
        <v>136.38999999999999</v>
      </c>
      <c r="T320" s="2">
        <f t="shared" si="246"/>
        <v>0</v>
      </c>
      <c r="U320" s="2">
        <f t="shared" si="247"/>
        <v>12.523999999999999</v>
      </c>
      <c r="V320" s="2">
        <f t="shared" si="248"/>
        <v>0</v>
      </c>
      <c r="W320" s="2">
        <f t="shared" si="249"/>
        <v>0</v>
      </c>
      <c r="X320" s="2">
        <f t="shared" si="250"/>
        <v>133.66</v>
      </c>
      <c r="Y320" s="2">
        <f t="shared" si="251"/>
        <v>95.47</v>
      </c>
      <c r="Z320" s="2"/>
      <c r="AA320" s="2">
        <v>50990267</v>
      </c>
      <c r="AB320" s="2">
        <f t="shared" si="252"/>
        <v>398.59</v>
      </c>
      <c r="AC320" s="2">
        <f t="shared" si="253"/>
        <v>155.94</v>
      </c>
      <c r="AD320" s="2">
        <f t="shared" si="254"/>
        <v>22.67</v>
      </c>
      <c r="AE320" s="2">
        <f t="shared" si="255"/>
        <v>3.41</v>
      </c>
      <c r="AF320" s="2">
        <f t="shared" si="256"/>
        <v>219.98</v>
      </c>
      <c r="AG320" s="2">
        <f t="shared" si="257"/>
        <v>0</v>
      </c>
      <c r="AH320" s="2">
        <f t="shared" si="258"/>
        <v>20.2</v>
      </c>
      <c r="AI320" s="2">
        <f t="shared" si="259"/>
        <v>0</v>
      </c>
      <c r="AJ320" s="2">
        <f t="shared" si="260"/>
        <v>0</v>
      </c>
      <c r="AK320" s="2">
        <v>398.59</v>
      </c>
      <c r="AL320" s="2">
        <v>155.94</v>
      </c>
      <c r="AM320" s="2">
        <v>22.67</v>
      </c>
      <c r="AN320" s="2">
        <v>3.41</v>
      </c>
      <c r="AO320" s="2">
        <v>219.98</v>
      </c>
      <c r="AP320" s="2">
        <v>0</v>
      </c>
      <c r="AQ320" s="2">
        <v>20.2</v>
      </c>
      <c r="AR320" s="2">
        <v>0</v>
      </c>
      <c r="AS320" s="2">
        <v>0</v>
      </c>
      <c r="AT320" s="2">
        <v>98</v>
      </c>
      <c r="AU320" s="2">
        <v>70</v>
      </c>
      <c r="AV320" s="2">
        <v>1</v>
      </c>
      <c r="AW320" s="2">
        <v>1</v>
      </c>
      <c r="AX320" s="2"/>
      <c r="AY320" s="2"/>
      <c r="AZ320" s="2">
        <v>1</v>
      </c>
      <c r="BA320" s="2">
        <v>1</v>
      </c>
      <c r="BB320" s="2">
        <v>1</v>
      </c>
      <c r="BC320" s="2">
        <v>1</v>
      </c>
      <c r="BD320" s="2" t="s">
        <v>3</v>
      </c>
      <c r="BE320" s="2" t="s">
        <v>3</v>
      </c>
      <c r="BF320" s="2" t="s">
        <v>3</v>
      </c>
      <c r="BG320" s="2" t="s">
        <v>3</v>
      </c>
      <c r="BH320" s="2">
        <v>0</v>
      </c>
      <c r="BI320" s="2">
        <v>1</v>
      </c>
      <c r="BJ320" s="2" t="s">
        <v>377</v>
      </c>
      <c r="BK320" s="2"/>
      <c r="BL320" s="2"/>
      <c r="BM320" s="2">
        <v>47</v>
      </c>
      <c r="BN320" s="2">
        <v>0</v>
      </c>
      <c r="BO320" s="2" t="s">
        <v>3</v>
      </c>
      <c r="BP320" s="2">
        <v>0</v>
      </c>
      <c r="BQ320" s="2">
        <v>30</v>
      </c>
      <c r="BR320" s="2">
        <v>0</v>
      </c>
      <c r="BS320" s="2">
        <v>1</v>
      </c>
      <c r="BT320" s="2">
        <v>1</v>
      </c>
      <c r="BU320" s="2">
        <v>1</v>
      </c>
      <c r="BV320" s="2">
        <v>1</v>
      </c>
      <c r="BW320" s="2">
        <v>1</v>
      </c>
      <c r="BX320" s="2">
        <v>1</v>
      </c>
      <c r="BY320" s="2" t="s">
        <v>3</v>
      </c>
      <c r="BZ320" s="2">
        <v>98</v>
      </c>
      <c r="CA320" s="2">
        <v>70</v>
      </c>
      <c r="CB320" s="2" t="s">
        <v>3</v>
      </c>
      <c r="CC320" s="2"/>
      <c r="CD320" s="2"/>
      <c r="CE320" s="2">
        <v>30</v>
      </c>
      <c r="CF320" s="2">
        <v>0</v>
      </c>
      <c r="CG320" s="2">
        <v>0</v>
      </c>
      <c r="CH320" s="2"/>
      <c r="CI320" s="2"/>
      <c r="CJ320" s="2"/>
      <c r="CK320" s="2"/>
      <c r="CL320" s="2"/>
      <c r="CM320" s="2">
        <v>0</v>
      </c>
      <c r="CN320" s="2" t="s">
        <v>3</v>
      </c>
      <c r="CO320" s="2">
        <v>0</v>
      </c>
      <c r="CP320" s="2">
        <f t="shared" si="261"/>
        <v>247.13</v>
      </c>
      <c r="CQ320" s="2">
        <f t="shared" si="262"/>
        <v>155.94</v>
      </c>
      <c r="CR320" s="2">
        <f t="shared" si="263"/>
        <v>22.67</v>
      </c>
      <c r="CS320" s="2">
        <f t="shared" si="264"/>
        <v>3.41</v>
      </c>
      <c r="CT320" s="2">
        <f t="shared" si="265"/>
        <v>219.98</v>
      </c>
      <c r="CU320" s="2">
        <f t="shared" si="266"/>
        <v>0</v>
      </c>
      <c r="CV320" s="2">
        <f t="shared" si="267"/>
        <v>20.2</v>
      </c>
      <c r="CW320" s="2">
        <f t="shared" si="268"/>
        <v>0</v>
      </c>
      <c r="CX320" s="2">
        <f t="shared" si="269"/>
        <v>0</v>
      </c>
      <c r="CY320" s="2">
        <f>((S320*BZ320)/100)</f>
        <v>133.66219999999998</v>
      </c>
      <c r="CZ320" s="2">
        <f>((S320*CA320)/100)</f>
        <v>95.472999999999999</v>
      </c>
      <c r="DA320" s="2"/>
      <c r="DB320" s="2"/>
      <c r="DC320" s="2" t="s">
        <v>3</v>
      </c>
      <c r="DD320" s="2" t="s">
        <v>3</v>
      </c>
      <c r="DE320" s="2" t="s">
        <v>3</v>
      </c>
      <c r="DF320" s="2" t="s">
        <v>3</v>
      </c>
      <c r="DG320" s="2" t="s">
        <v>3</v>
      </c>
      <c r="DH320" s="2" t="s">
        <v>3</v>
      </c>
      <c r="DI320" s="2" t="s">
        <v>3</v>
      </c>
      <c r="DJ320" s="2" t="s">
        <v>3</v>
      </c>
      <c r="DK320" s="2" t="s">
        <v>3</v>
      </c>
      <c r="DL320" s="2" t="s">
        <v>3</v>
      </c>
      <c r="DM320" s="2" t="s">
        <v>3</v>
      </c>
      <c r="DN320" s="2">
        <v>0</v>
      </c>
      <c r="DO320" s="2">
        <v>0</v>
      </c>
      <c r="DP320" s="2">
        <v>1</v>
      </c>
      <c r="DQ320" s="2">
        <v>1</v>
      </c>
      <c r="DR320" s="2"/>
      <c r="DS320" s="2"/>
      <c r="DT320" s="2"/>
      <c r="DU320" s="2">
        <v>1013</v>
      </c>
      <c r="DV320" s="2" t="s">
        <v>376</v>
      </c>
      <c r="DW320" s="2" t="s">
        <v>376</v>
      </c>
      <c r="DX320" s="2">
        <v>1</v>
      </c>
      <c r="DY320" s="2"/>
      <c r="DZ320" s="2" t="s">
        <v>3</v>
      </c>
      <c r="EA320" s="2" t="s">
        <v>3</v>
      </c>
      <c r="EB320" s="2" t="s">
        <v>3</v>
      </c>
      <c r="EC320" s="2" t="s">
        <v>3</v>
      </c>
      <c r="ED320" s="2"/>
      <c r="EE320" s="2">
        <v>49573406</v>
      </c>
      <c r="EF320" s="2">
        <v>30</v>
      </c>
      <c r="EG320" s="2" t="s">
        <v>129</v>
      </c>
      <c r="EH320" s="2">
        <v>0</v>
      </c>
      <c r="EI320" s="2" t="s">
        <v>3</v>
      </c>
      <c r="EJ320" s="2">
        <v>1</v>
      </c>
      <c r="EK320" s="2">
        <v>47</v>
      </c>
      <c r="EL320" s="2" t="s">
        <v>204</v>
      </c>
      <c r="EM320" s="2" t="s">
        <v>205</v>
      </c>
      <c r="EN320" s="2"/>
      <c r="EO320" s="2" t="s">
        <v>3</v>
      </c>
      <c r="EP320" s="2"/>
      <c r="EQ320" s="2">
        <v>0</v>
      </c>
      <c r="ER320" s="2">
        <v>398.59</v>
      </c>
      <c r="ES320" s="2">
        <v>155.94</v>
      </c>
      <c r="ET320" s="2">
        <v>22.67</v>
      </c>
      <c r="EU320" s="2">
        <v>3.41</v>
      </c>
      <c r="EV320" s="2">
        <v>219.98</v>
      </c>
      <c r="EW320" s="2">
        <v>20.2</v>
      </c>
      <c r="EX320" s="2">
        <v>0</v>
      </c>
      <c r="EY320" s="2">
        <v>0</v>
      </c>
      <c r="EZ320" s="2"/>
      <c r="FA320" s="2"/>
      <c r="FB320" s="2"/>
      <c r="FC320" s="2"/>
      <c r="FD320" s="2"/>
      <c r="FE320" s="2"/>
      <c r="FF320" s="2"/>
      <c r="FG320" s="2"/>
      <c r="FH320" s="2"/>
      <c r="FI320" s="2"/>
      <c r="FJ320" s="2"/>
      <c r="FK320" s="2"/>
      <c r="FL320" s="2"/>
      <c r="FM320" s="2"/>
      <c r="FN320" s="2"/>
      <c r="FO320" s="2"/>
      <c r="FP320" s="2"/>
      <c r="FQ320" s="2">
        <v>0</v>
      </c>
      <c r="FR320" s="2">
        <f t="shared" si="270"/>
        <v>0</v>
      </c>
      <c r="FS320" s="2">
        <v>0</v>
      </c>
      <c r="FT320" s="2"/>
      <c r="FU320" s="2"/>
      <c r="FV320" s="2"/>
      <c r="FW320" s="2"/>
      <c r="FX320" s="2">
        <v>98</v>
      </c>
      <c r="FY320" s="2">
        <v>70</v>
      </c>
      <c r="FZ320" s="2"/>
      <c r="GA320" s="2" t="s">
        <v>3</v>
      </c>
      <c r="GB320" s="2"/>
      <c r="GC320" s="2"/>
      <c r="GD320" s="2">
        <v>0</v>
      </c>
      <c r="GE320" s="2"/>
      <c r="GF320" s="2">
        <v>-2031429663</v>
      </c>
      <c r="GG320" s="2">
        <v>2</v>
      </c>
      <c r="GH320" s="2">
        <v>1</v>
      </c>
      <c r="GI320" s="2">
        <v>-2</v>
      </c>
      <c r="GJ320" s="2">
        <v>0</v>
      </c>
      <c r="GK320" s="2">
        <f>ROUND(R320*(R12)/100,2)</f>
        <v>3.69</v>
      </c>
      <c r="GL320" s="2">
        <f t="shared" si="271"/>
        <v>0</v>
      </c>
      <c r="GM320" s="2">
        <f t="shared" si="272"/>
        <v>479.95</v>
      </c>
      <c r="GN320" s="2">
        <f t="shared" si="273"/>
        <v>479.95</v>
      </c>
      <c r="GO320" s="2">
        <f t="shared" si="274"/>
        <v>0</v>
      </c>
      <c r="GP320" s="2">
        <f t="shared" si="275"/>
        <v>0</v>
      </c>
      <c r="GQ320" s="2"/>
      <c r="GR320" s="2">
        <v>0</v>
      </c>
      <c r="GS320" s="2">
        <v>3</v>
      </c>
      <c r="GT320" s="2">
        <v>0</v>
      </c>
      <c r="GU320" s="2" t="s">
        <v>3</v>
      </c>
      <c r="GV320" s="2">
        <f t="shared" si="276"/>
        <v>0</v>
      </c>
      <c r="GW320" s="2">
        <v>1</v>
      </c>
      <c r="GX320" s="2">
        <f t="shared" si="277"/>
        <v>0</v>
      </c>
      <c r="GY320" s="2"/>
      <c r="GZ320" s="2"/>
      <c r="HA320" s="2">
        <v>0</v>
      </c>
      <c r="HB320" s="2">
        <v>0</v>
      </c>
      <c r="HC320" s="2">
        <f t="shared" si="278"/>
        <v>0</v>
      </c>
      <c r="HD320" s="2"/>
      <c r="HE320" s="2" t="s">
        <v>3</v>
      </c>
      <c r="HF320" s="2" t="s">
        <v>3</v>
      </c>
      <c r="HG320" s="2"/>
      <c r="HH320" s="2"/>
      <c r="HI320" s="2"/>
      <c r="HJ320" s="2"/>
      <c r="HK320" s="2"/>
      <c r="HL320" s="2"/>
      <c r="HM320" s="2" t="s">
        <v>3</v>
      </c>
      <c r="HN320" s="2" t="s">
        <v>3</v>
      </c>
      <c r="HO320" s="2" t="s">
        <v>3</v>
      </c>
      <c r="HP320" s="2" t="s">
        <v>3</v>
      </c>
      <c r="HQ320" s="2" t="s">
        <v>3</v>
      </c>
      <c r="HR320" s="2"/>
      <c r="HS320" s="2"/>
      <c r="HT320" s="2"/>
      <c r="HU320" s="2"/>
      <c r="HV320" s="2"/>
      <c r="HW320" s="2"/>
      <c r="HX320" s="2"/>
      <c r="HY320" s="2"/>
      <c r="HZ320" s="2"/>
      <c r="IA320" s="2"/>
      <c r="IB320" s="2"/>
      <c r="IC320" s="2"/>
      <c r="ID320" s="2"/>
      <c r="IE320" s="2"/>
      <c r="IF320" s="2"/>
      <c r="IG320" s="2"/>
      <c r="IH320" s="2"/>
      <c r="II320" s="2"/>
      <c r="IJ320" s="2"/>
      <c r="IK320" s="2">
        <v>0</v>
      </c>
      <c r="IL320" s="2"/>
      <c r="IM320" s="2"/>
      <c r="IN320" s="2"/>
      <c r="IO320" s="2"/>
      <c r="IP320" s="2"/>
      <c r="IQ320" s="2"/>
      <c r="IR320" s="2"/>
      <c r="IS320" s="2"/>
      <c r="IT320" s="2"/>
      <c r="IU320" s="2"/>
    </row>
    <row r="321" spans="1:255" x14ac:dyDescent="0.2">
      <c r="A321">
        <v>17</v>
      </c>
      <c r="B321">
        <v>1</v>
      </c>
      <c r="C321">
        <f>ROW(SmtRes!A240)</f>
        <v>240</v>
      </c>
      <c r="D321">
        <f>ROW(EtalonRes!A226)</f>
        <v>226</v>
      </c>
      <c r="E321" t="s">
        <v>373</v>
      </c>
      <c r="F321" t="s">
        <v>374</v>
      </c>
      <c r="G321" t="s">
        <v>375</v>
      </c>
      <c r="H321" t="s">
        <v>376</v>
      </c>
      <c r="I321">
        <f>ROUND(62/100,9)</f>
        <v>0.62</v>
      </c>
      <c r="J321">
        <v>0</v>
      </c>
      <c r="K321">
        <f>ROUND(62/100,9)</f>
        <v>0.62</v>
      </c>
      <c r="O321">
        <f t="shared" si="241"/>
        <v>5184.71</v>
      </c>
      <c r="P321">
        <f t="shared" si="242"/>
        <v>356.75</v>
      </c>
      <c r="Q321">
        <f t="shared" si="243"/>
        <v>178.42</v>
      </c>
      <c r="R321">
        <f t="shared" si="244"/>
        <v>71.930000000000007</v>
      </c>
      <c r="S321">
        <f t="shared" si="245"/>
        <v>4649.54</v>
      </c>
      <c r="T321">
        <f t="shared" si="246"/>
        <v>0</v>
      </c>
      <c r="U321">
        <f t="shared" si="247"/>
        <v>12.523999999999999</v>
      </c>
      <c r="V321">
        <f t="shared" si="248"/>
        <v>0</v>
      </c>
      <c r="W321">
        <f t="shared" si="249"/>
        <v>0</v>
      </c>
      <c r="X321">
        <f t="shared" si="250"/>
        <v>4370.57</v>
      </c>
      <c r="Y321">
        <f t="shared" si="251"/>
        <v>3068.7</v>
      </c>
      <c r="AA321">
        <v>50990268</v>
      </c>
      <c r="AB321">
        <f t="shared" si="252"/>
        <v>398.59</v>
      </c>
      <c r="AC321">
        <f t="shared" si="253"/>
        <v>155.94</v>
      </c>
      <c r="AD321">
        <f t="shared" si="254"/>
        <v>22.67</v>
      </c>
      <c r="AE321">
        <f t="shared" si="255"/>
        <v>3.41</v>
      </c>
      <c r="AF321">
        <f t="shared" si="256"/>
        <v>219.98</v>
      </c>
      <c r="AG321">
        <f t="shared" si="257"/>
        <v>0</v>
      </c>
      <c r="AH321">
        <f t="shared" si="258"/>
        <v>20.2</v>
      </c>
      <c r="AI321">
        <f t="shared" si="259"/>
        <v>0</v>
      </c>
      <c r="AJ321">
        <f t="shared" si="260"/>
        <v>0</v>
      </c>
      <c r="AK321">
        <v>398.59</v>
      </c>
      <c r="AL321">
        <v>155.94</v>
      </c>
      <c r="AM321">
        <v>22.67</v>
      </c>
      <c r="AN321">
        <v>3.41</v>
      </c>
      <c r="AO321">
        <v>219.98</v>
      </c>
      <c r="AP321">
        <v>0</v>
      </c>
      <c r="AQ321">
        <v>20.2</v>
      </c>
      <c r="AR321">
        <v>0</v>
      </c>
      <c r="AS321">
        <v>0</v>
      </c>
      <c r="AT321">
        <v>94</v>
      </c>
      <c r="AU321">
        <v>66</v>
      </c>
      <c r="AV321">
        <v>1</v>
      </c>
      <c r="AW321">
        <v>1</v>
      </c>
      <c r="AZ321">
        <v>1</v>
      </c>
      <c r="BA321">
        <v>34.090000000000003</v>
      </c>
      <c r="BB321">
        <v>12.69</v>
      </c>
      <c r="BC321">
        <v>3.69</v>
      </c>
      <c r="BD321" t="s">
        <v>3</v>
      </c>
      <c r="BE321" t="s">
        <v>3</v>
      </c>
      <c r="BF321" t="s">
        <v>3</v>
      </c>
      <c r="BG321" t="s">
        <v>3</v>
      </c>
      <c r="BH321">
        <v>0</v>
      </c>
      <c r="BI321">
        <v>1</v>
      </c>
      <c r="BJ321" t="s">
        <v>377</v>
      </c>
      <c r="BM321">
        <v>47</v>
      </c>
      <c r="BN321">
        <v>0</v>
      </c>
      <c r="BO321" t="s">
        <v>374</v>
      </c>
      <c r="BP321">
        <v>1</v>
      </c>
      <c r="BQ321">
        <v>30</v>
      </c>
      <c r="BR321">
        <v>0</v>
      </c>
      <c r="BS321">
        <v>34.090000000000003</v>
      </c>
      <c r="BT321">
        <v>1</v>
      </c>
      <c r="BU321">
        <v>1</v>
      </c>
      <c r="BV321">
        <v>1</v>
      </c>
      <c r="BW321">
        <v>1</v>
      </c>
      <c r="BX321">
        <v>1</v>
      </c>
      <c r="BY321" t="s">
        <v>3</v>
      </c>
      <c r="BZ321">
        <v>94</v>
      </c>
      <c r="CA321">
        <v>66</v>
      </c>
      <c r="CB321" t="s">
        <v>3</v>
      </c>
      <c r="CE321">
        <v>30</v>
      </c>
      <c r="CF321">
        <v>0</v>
      </c>
      <c r="CG321">
        <v>0</v>
      </c>
      <c r="CM321">
        <v>0</v>
      </c>
      <c r="CN321" t="s">
        <v>3</v>
      </c>
      <c r="CO321">
        <v>0</v>
      </c>
      <c r="CP321">
        <f t="shared" si="261"/>
        <v>5184.71</v>
      </c>
      <c r="CQ321">
        <f t="shared" si="262"/>
        <v>575.41999999999996</v>
      </c>
      <c r="CR321">
        <f t="shared" si="263"/>
        <v>287.68</v>
      </c>
      <c r="CS321">
        <f t="shared" si="264"/>
        <v>116.25</v>
      </c>
      <c r="CT321">
        <f t="shared" si="265"/>
        <v>7499.12</v>
      </c>
      <c r="CU321">
        <f t="shared" si="266"/>
        <v>0</v>
      </c>
      <c r="CV321">
        <f t="shared" si="267"/>
        <v>20.2</v>
      </c>
      <c r="CW321">
        <f t="shared" si="268"/>
        <v>0</v>
      </c>
      <c r="CX321">
        <f t="shared" si="269"/>
        <v>0</v>
      </c>
      <c r="CY321">
        <f>S321*(BZ321/100)</f>
        <v>4370.5675999999994</v>
      </c>
      <c r="CZ321">
        <f>S321*(CA321/100)</f>
        <v>3068.6964000000003</v>
      </c>
      <c r="DC321" t="s">
        <v>3</v>
      </c>
      <c r="DD321" t="s">
        <v>3</v>
      </c>
      <c r="DE321" t="s">
        <v>3</v>
      </c>
      <c r="DF321" t="s">
        <v>3</v>
      </c>
      <c r="DG321" t="s">
        <v>3</v>
      </c>
      <c r="DH321" t="s">
        <v>3</v>
      </c>
      <c r="DI321" t="s">
        <v>3</v>
      </c>
      <c r="DJ321" t="s">
        <v>3</v>
      </c>
      <c r="DK321" t="s">
        <v>3</v>
      </c>
      <c r="DL321" t="s">
        <v>3</v>
      </c>
      <c r="DM321" t="s">
        <v>3</v>
      </c>
      <c r="DN321">
        <v>98</v>
      </c>
      <c r="DO321">
        <v>70</v>
      </c>
      <c r="DP321">
        <v>1</v>
      </c>
      <c r="DQ321">
        <v>1</v>
      </c>
      <c r="DU321">
        <v>1013</v>
      </c>
      <c r="DV321" t="s">
        <v>376</v>
      </c>
      <c r="DW321" t="s">
        <v>376</v>
      </c>
      <c r="DX321">
        <v>1</v>
      </c>
      <c r="DZ321" t="s">
        <v>3</v>
      </c>
      <c r="EA321" t="s">
        <v>3</v>
      </c>
      <c r="EB321" t="s">
        <v>3</v>
      </c>
      <c r="EC321" t="s">
        <v>3</v>
      </c>
      <c r="EE321">
        <v>49573406</v>
      </c>
      <c r="EF321">
        <v>30</v>
      </c>
      <c r="EG321" t="s">
        <v>129</v>
      </c>
      <c r="EH321">
        <v>0</v>
      </c>
      <c r="EI321" t="s">
        <v>3</v>
      </c>
      <c r="EJ321">
        <v>1</v>
      </c>
      <c r="EK321">
        <v>47</v>
      </c>
      <c r="EL321" t="s">
        <v>204</v>
      </c>
      <c r="EM321" t="s">
        <v>205</v>
      </c>
      <c r="EO321" t="s">
        <v>3</v>
      </c>
      <c r="EQ321">
        <v>0</v>
      </c>
      <c r="ER321">
        <v>398.59</v>
      </c>
      <c r="ES321">
        <v>155.94</v>
      </c>
      <c r="ET321">
        <v>22.67</v>
      </c>
      <c r="EU321">
        <v>3.41</v>
      </c>
      <c r="EV321">
        <v>219.98</v>
      </c>
      <c r="EW321">
        <v>20.2</v>
      </c>
      <c r="EX321">
        <v>0</v>
      </c>
      <c r="EY321">
        <v>0</v>
      </c>
      <c r="FQ321">
        <v>0</v>
      </c>
      <c r="FR321">
        <f t="shared" si="270"/>
        <v>0</v>
      </c>
      <c r="FS321">
        <v>0</v>
      </c>
      <c r="FX321">
        <v>98</v>
      </c>
      <c r="FY321">
        <v>70</v>
      </c>
      <c r="GA321" t="s">
        <v>3</v>
      </c>
      <c r="GD321">
        <v>0</v>
      </c>
      <c r="GF321">
        <v>-2031429663</v>
      </c>
      <c r="GG321">
        <v>2</v>
      </c>
      <c r="GH321">
        <v>1</v>
      </c>
      <c r="GI321">
        <v>2</v>
      </c>
      <c r="GJ321">
        <v>0</v>
      </c>
      <c r="GK321">
        <f>ROUND(R321*(S12)/100,2)</f>
        <v>115.09</v>
      </c>
      <c r="GL321">
        <f t="shared" si="271"/>
        <v>0</v>
      </c>
      <c r="GM321">
        <f t="shared" si="272"/>
        <v>12739.07</v>
      </c>
      <c r="GN321">
        <f t="shared" si="273"/>
        <v>12739.07</v>
      </c>
      <c r="GO321">
        <f t="shared" si="274"/>
        <v>0</v>
      </c>
      <c r="GP321">
        <f t="shared" si="275"/>
        <v>0</v>
      </c>
      <c r="GR321">
        <v>0</v>
      </c>
      <c r="GS321">
        <v>3</v>
      </c>
      <c r="GT321">
        <v>0</v>
      </c>
      <c r="GU321" t="s">
        <v>3</v>
      </c>
      <c r="GV321">
        <f t="shared" si="276"/>
        <v>0</v>
      </c>
      <c r="GW321">
        <v>1</v>
      </c>
      <c r="GX321">
        <f t="shared" si="277"/>
        <v>0</v>
      </c>
      <c r="HA321">
        <v>0</v>
      </c>
      <c r="HB321">
        <v>0</v>
      </c>
      <c r="HC321">
        <f t="shared" si="278"/>
        <v>0</v>
      </c>
      <c r="HE321" t="s">
        <v>3</v>
      </c>
      <c r="HF321" t="s">
        <v>3</v>
      </c>
      <c r="HM321" t="s">
        <v>3</v>
      </c>
      <c r="HN321" t="s">
        <v>3</v>
      </c>
      <c r="HO321" t="s">
        <v>3</v>
      </c>
      <c r="HP321" t="s">
        <v>3</v>
      </c>
      <c r="HQ321" t="s">
        <v>3</v>
      </c>
      <c r="IK321">
        <v>0</v>
      </c>
    </row>
    <row r="322" spans="1:255" x14ac:dyDescent="0.2">
      <c r="A322" s="2">
        <v>18</v>
      </c>
      <c r="B322" s="2">
        <v>1</v>
      </c>
      <c r="C322" s="2">
        <v>234</v>
      </c>
      <c r="D322" s="2"/>
      <c r="E322" s="2" t="s">
        <v>378</v>
      </c>
      <c r="F322" s="2" t="s">
        <v>379</v>
      </c>
      <c r="G322" s="2" t="s">
        <v>380</v>
      </c>
      <c r="H322" s="2" t="s">
        <v>171</v>
      </c>
      <c r="I322" s="2">
        <f>I320*J322</f>
        <v>6.3239999999999998</v>
      </c>
      <c r="J322" s="2">
        <v>10.199999999999999</v>
      </c>
      <c r="K322" s="2">
        <v>10.199999999999999</v>
      </c>
      <c r="L322" s="2"/>
      <c r="M322" s="2"/>
      <c r="N322" s="2"/>
      <c r="O322" s="2">
        <f t="shared" si="241"/>
        <v>4457.72</v>
      </c>
      <c r="P322" s="2">
        <f t="shared" si="242"/>
        <v>4457.72</v>
      </c>
      <c r="Q322" s="2">
        <f t="shared" si="243"/>
        <v>0</v>
      </c>
      <c r="R322" s="2">
        <f t="shared" si="244"/>
        <v>0</v>
      </c>
      <c r="S322" s="2">
        <f t="shared" si="245"/>
        <v>0</v>
      </c>
      <c r="T322" s="2">
        <f t="shared" si="246"/>
        <v>0</v>
      </c>
      <c r="U322" s="2">
        <f t="shared" si="247"/>
        <v>0</v>
      </c>
      <c r="V322" s="2">
        <f t="shared" si="248"/>
        <v>0</v>
      </c>
      <c r="W322" s="2">
        <f t="shared" si="249"/>
        <v>0</v>
      </c>
      <c r="X322" s="2">
        <f t="shared" si="250"/>
        <v>0</v>
      </c>
      <c r="Y322" s="2">
        <f t="shared" si="251"/>
        <v>0</v>
      </c>
      <c r="Z322" s="2"/>
      <c r="AA322" s="2">
        <v>50990267</v>
      </c>
      <c r="AB322" s="2">
        <f t="shared" si="252"/>
        <v>704.89</v>
      </c>
      <c r="AC322" s="2">
        <f t="shared" si="253"/>
        <v>704.89</v>
      </c>
      <c r="AD322" s="2">
        <f t="shared" si="254"/>
        <v>0</v>
      </c>
      <c r="AE322" s="2">
        <f t="shared" si="255"/>
        <v>0</v>
      </c>
      <c r="AF322" s="2">
        <f t="shared" si="256"/>
        <v>0</v>
      </c>
      <c r="AG322" s="2">
        <f t="shared" si="257"/>
        <v>0</v>
      </c>
      <c r="AH322" s="2">
        <f t="shared" si="258"/>
        <v>0</v>
      </c>
      <c r="AI322" s="2">
        <f t="shared" si="259"/>
        <v>0</v>
      </c>
      <c r="AJ322" s="2">
        <f t="shared" si="260"/>
        <v>0</v>
      </c>
      <c r="AK322" s="2">
        <v>704.89</v>
      </c>
      <c r="AL322" s="2">
        <v>704.89</v>
      </c>
      <c r="AM322" s="2">
        <v>0</v>
      </c>
      <c r="AN322" s="2">
        <v>0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98</v>
      </c>
      <c r="AU322" s="2">
        <v>70</v>
      </c>
      <c r="AV322" s="2">
        <v>1</v>
      </c>
      <c r="AW322" s="2">
        <v>1</v>
      </c>
      <c r="AX322" s="2"/>
      <c r="AY322" s="2"/>
      <c r="AZ322" s="2">
        <v>1</v>
      </c>
      <c r="BA322" s="2">
        <v>1</v>
      </c>
      <c r="BB322" s="2">
        <v>1</v>
      </c>
      <c r="BC322" s="2">
        <v>1</v>
      </c>
      <c r="BD322" s="2" t="s">
        <v>3</v>
      </c>
      <c r="BE322" s="2" t="s">
        <v>3</v>
      </c>
      <c r="BF322" s="2" t="s">
        <v>3</v>
      </c>
      <c r="BG322" s="2" t="s">
        <v>3</v>
      </c>
      <c r="BH322" s="2">
        <v>3</v>
      </c>
      <c r="BI322" s="2">
        <v>1</v>
      </c>
      <c r="BJ322" s="2" t="s">
        <v>381</v>
      </c>
      <c r="BK322" s="2"/>
      <c r="BL322" s="2"/>
      <c r="BM322" s="2">
        <v>47</v>
      </c>
      <c r="BN322" s="2">
        <v>0</v>
      </c>
      <c r="BO322" s="2" t="s">
        <v>3</v>
      </c>
      <c r="BP322" s="2">
        <v>0</v>
      </c>
      <c r="BQ322" s="2">
        <v>30</v>
      </c>
      <c r="BR322" s="2">
        <v>0</v>
      </c>
      <c r="BS322" s="2">
        <v>1</v>
      </c>
      <c r="BT322" s="2">
        <v>1</v>
      </c>
      <c r="BU322" s="2">
        <v>1</v>
      </c>
      <c r="BV322" s="2">
        <v>1</v>
      </c>
      <c r="BW322" s="2">
        <v>1</v>
      </c>
      <c r="BX322" s="2">
        <v>1</v>
      </c>
      <c r="BY322" s="2" t="s">
        <v>3</v>
      </c>
      <c r="BZ322" s="2">
        <v>98</v>
      </c>
      <c r="CA322" s="2">
        <v>70</v>
      </c>
      <c r="CB322" s="2" t="s">
        <v>3</v>
      </c>
      <c r="CC322" s="2"/>
      <c r="CD322" s="2"/>
      <c r="CE322" s="2">
        <v>30</v>
      </c>
      <c r="CF322" s="2">
        <v>0</v>
      </c>
      <c r="CG322" s="2">
        <v>0</v>
      </c>
      <c r="CH322" s="2"/>
      <c r="CI322" s="2"/>
      <c r="CJ322" s="2"/>
      <c r="CK322" s="2"/>
      <c r="CL322" s="2"/>
      <c r="CM322" s="2">
        <v>0</v>
      </c>
      <c r="CN322" s="2" t="s">
        <v>3</v>
      </c>
      <c r="CO322" s="2">
        <v>0</v>
      </c>
      <c r="CP322" s="2">
        <f t="shared" si="261"/>
        <v>4457.72</v>
      </c>
      <c r="CQ322" s="2">
        <f t="shared" si="262"/>
        <v>704.89</v>
      </c>
      <c r="CR322" s="2">
        <f t="shared" si="263"/>
        <v>0</v>
      </c>
      <c r="CS322" s="2">
        <f t="shared" si="264"/>
        <v>0</v>
      </c>
      <c r="CT322" s="2">
        <f t="shared" si="265"/>
        <v>0</v>
      </c>
      <c r="CU322" s="2">
        <f t="shared" si="266"/>
        <v>0</v>
      </c>
      <c r="CV322" s="2">
        <f t="shared" si="267"/>
        <v>0</v>
      </c>
      <c r="CW322" s="2">
        <f t="shared" si="268"/>
        <v>0</v>
      </c>
      <c r="CX322" s="2">
        <f t="shared" si="269"/>
        <v>0</v>
      </c>
      <c r="CY322" s="2">
        <f>((S322*BZ322)/100)</f>
        <v>0</v>
      </c>
      <c r="CZ322" s="2">
        <f>((S322*CA322)/100)</f>
        <v>0</v>
      </c>
      <c r="DA322" s="2"/>
      <c r="DB322" s="2"/>
      <c r="DC322" s="2" t="s">
        <v>3</v>
      </c>
      <c r="DD322" s="2" t="s">
        <v>3</v>
      </c>
      <c r="DE322" s="2" t="s">
        <v>3</v>
      </c>
      <c r="DF322" s="2" t="s">
        <v>3</v>
      </c>
      <c r="DG322" s="2" t="s">
        <v>3</v>
      </c>
      <c r="DH322" s="2" t="s">
        <v>3</v>
      </c>
      <c r="DI322" s="2" t="s">
        <v>3</v>
      </c>
      <c r="DJ322" s="2" t="s">
        <v>3</v>
      </c>
      <c r="DK322" s="2" t="s">
        <v>3</v>
      </c>
      <c r="DL322" s="2" t="s">
        <v>3</v>
      </c>
      <c r="DM322" s="2" t="s">
        <v>3</v>
      </c>
      <c r="DN322" s="2">
        <v>0</v>
      </c>
      <c r="DO322" s="2">
        <v>0</v>
      </c>
      <c r="DP322" s="2">
        <v>1</v>
      </c>
      <c r="DQ322" s="2">
        <v>1</v>
      </c>
      <c r="DR322" s="2"/>
      <c r="DS322" s="2"/>
      <c r="DT322" s="2"/>
      <c r="DU322" s="2">
        <v>1007</v>
      </c>
      <c r="DV322" s="2" t="s">
        <v>171</v>
      </c>
      <c r="DW322" s="2" t="s">
        <v>171</v>
      </c>
      <c r="DX322" s="2">
        <v>1</v>
      </c>
      <c r="DY322" s="2"/>
      <c r="DZ322" s="2" t="s">
        <v>3</v>
      </c>
      <c r="EA322" s="2" t="s">
        <v>3</v>
      </c>
      <c r="EB322" s="2" t="s">
        <v>3</v>
      </c>
      <c r="EC322" s="2" t="s">
        <v>3</v>
      </c>
      <c r="ED322" s="2"/>
      <c r="EE322" s="2">
        <v>49573406</v>
      </c>
      <c r="EF322" s="2">
        <v>30</v>
      </c>
      <c r="EG322" s="2" t="s">
        <v>129</v>
      </c>
      <c r="EH322" s="2">
        <v>0</v>
      </c>
      <c r="EI322" s="2" t="s">
        <v>3</v>
      </c>
      <c r="EJ322" s="2">
        <v>1</v>
      </c>
      <c r="EK322" s="2">
        <v>47</v>
      </c>
      <c r="EL322" s="2" t="s">
        <v>204</v>
      </c>
      <c r="EM322" s="2" t="s">
        <v>205</v>
      </c>
      <c r="EN322" s="2"/>
      <c r="EO322" s="2" t="s">
        <v>3</v>
      </c>
      <c r="EP322" s="2"/>
      <c r="EQ322" s="2">
        <v>0</v>
      </c>
      <c r="ER322" s="2">
        <v>704.89</v>
      </c>
      <c r="ES322" s="2">
        <v>704.89</v>
      </c>
      <c r="ET322" s="2">
        <v>0</v>
      </c>
      <c r="EU322" s="2">
        <v>0</v>
      </c>
      <c r="EV322" s="2">
        <v>0</v>
      </c>
      <c r="EW322" s="2">
        <v>0</v>
      </c>
      <c r="EX322" s="2">
        <v>0</v>
      </c>
      <c r="EY322" s="2"/>
      <c r="EZ322" s="2"/>
      <c r="FA322" s="2"/>
      <c r="FB322" s="2"/>
      <c r="FC322" s="2"/>
      <c r="FD322" s="2"/>
      <c r="FE322" s="2"/>
      <c r="FF322" s="2"/>
      <c r="FG322" s="2"/>
      <c r="FH322" s="2"/>
      <c r="FI322" s="2"/>
      <c r="FJ322" s="2"/>
      <c r="FK322" s="2"/>
      <c r="FL322" s="2"/>
      <c r="FM322" s="2"/>
      <c r="FN322" s="2"/>
      <c r="FO322" s="2"/>
      <c r="FP322" s="2"/>
      <c r="FQ322" s="2">
        <v>0</v>
      </c>
      <c r="FR322" s="2">
        <f t="shared" si="270"/>
        <v>0</v>
      </c>
      <c r="FS322" s="2">
        <v>0</v>
      </c>
      <c r="FT322" s="2"/>
      <c r="FU322" s="2"/>
      <c r="FV322" s="2"/>
      <c r="FW322" s="2"/>
      <c r="FX322" s="2">
        <v>98</v>
      </c>
      <c r="FY322" s="2">
        <v>70</v>
      </c>
      <c r="FZ322" s="2"/>
      <c r="GA322" s="2" t="s">
        <v>3</v>
      </c>
      <c r="GB322" s="2"/>
      <c r="GC322" s="2"/>
      <c r="GD322" s="2">
        <v>0</v>
      </c>
      <c r="GE322" s="2"/>
      <c r="GF322" s="2">
        <v>-1693554210</v>
      </c>
      <c r="GG322" s="2">
        <v>2</v>
      </c>
      <c r="GH322" s="2">
        <v>1</v>
      </c>
      <c r="GI322" s="2">
        <v>-2</v>
      </c>
      <c r="GJ322" s="2">
        <v>0</v>
      </c>
      <c r="GK322" s="2">
        <f>ROUND(R322*(R12)/100,2)</f>
        <v>0</v>
      </c>
      <c r="GL322" s="2">
        <f t="shared" si="271"/>
        <v>0</v>
      </c>
      <c r="GM322" s="2">
        <f t="shared" si="272"/>
        <v>4457.72</v>
      </c>
      <c r="GN322" s="2">
        <f t="shared" si="273"/>
        <v>4457.72</v>
      </c>
      <c r="GO322" s="2">
        <f t="shared" si="274"/>
        <v>0</v>
      </c>
      <c r="GP322" s="2">
        <f t="shared" si="275"/>
        <v>0</v>
      </c>
      <c r="GQ322" s="2"/>
      <c r="GR322" s="2">
        <v>0</v>
      </c>
      <c r="GS322" s="2">
        <v>3</v>
      </c>
      <c r="GT322" s="2">
        <v>0</v>
      </c>
      <c r="GU322" s="2" t="s">
        <v>3</v>
      </c>
      <c r="GV322" s="2">
        <f t="shared" si="276"/>
        <v>0</v>
      </c>
      <c r="GW322" s="2">
        <v>1</v>
      </c>
      <c r="GX322" s="2">
        <f t="shared" si="277"/>
        <v>0</v>
      </c>
      <c r="GY322" s="2"/>
      <c r="GZ322" s="2"/>
      <c r="HA322" s="2">
        <v>0</v>
      </c>
      <c r="HB322" s="2">
        <v>0</v>
      </c>
      <c r="HC322" s="2">
        <f t="shared" si="278"/>
        <v>0</v>
      </c>
      <c r="HD322" s="2"/>
      <c r="HE322" s="2" t="s">
        <v>3</v>
      </c>
      <c r="HF322" s="2" t="s">
        <v>3</v>
      </c>
      <c r="HG322" s="2"/>
      <c r="HH322" s="2"/>
      <c r="HI322" s="2"/>
      <c r="HJ322" s="2"/>
      <c r="HK322" s="2"/>
      <c r="HL322" s="2"/>
      <c r="HM322" s="2" t="s">
        <v>3</v>
      </c>
      <c r="HN322" s="2" t="s">
        <v>3</v>
      </c>
      <c r="HO322" s="2" t="s">
        <v>3</v>
      </c>
      <c r="HP322" s="2" t="s">
        <v>3</v>
      </c>
      <c r="HQ322" s="2" t="s">
        <v>3</v>
      </c>
      <c r="HR322" s="2"/>
      <c r="HS322" s="2"/>
      <c r="HT322" s="2"/>
      <c r="HU322" s="2"/>
      <c r="HV322" s="2"/>
      <c r="HW322" s="2"/>
      <c r="HX322" s="2"/>
      <c r="HY322" s="2"/>
      <c r="HZ322" s="2"/>
      <c r="IA322" s="2"/>
      <c r="IB322" s="2"/>
      <c r="IC322" s="2"/>
      <c r="ID322" s="2"/>
      <c r="IE322" s="2"/>
      <c r="IF322" s="2"/>
      <c r="IG322" s="2"/>
      <c r="IH322" s="2"/>
      <c r="II322" s="2"/>
      <c r="IJ322" s="2"/>
      <c r="IK322" s="2">
        <v>0</v>
      </c>
      <c r="IL322" s="2"/>
      <c r="IM322" s="2"/>
      <c r="IN322" s="2"/>
      <c r="IO322" s="2"/>
      <c r="IP322" s="2"/>
      <c r="IQ322" s="2"/>
      <c r="IR322" s="2"/>
      <c r="IS322" s="2"/>
      <c r="IT322" s="2"/>
      <c r="IU322" s="2"/>
    </row>
    <row r="323" spans="1:255" x14ac:dyDescent="0.2">
      <c r="A323">
        <v>18</v>
      </c>
      <c r="B323">
        <v>1</v>
      </c>
      <c r="C323">
        <v>240</v>
      </c>
      <c r="E323" t="s">
        <v>378</v>
      </c>
      <c r="F323" t="s">
        <v>379</v>
      </c>
      <c r="G323" t="s">
        <v>380</v>
      </c>
      <c r="H323" t="s">
        <v>171</v>
      </c>
      <c r="I323">
        <f>I321*J323</f>
        <v>6.3239999999999998</v>
      </c>
      <c r="J323">
        <v>10.199999999999999</v>
      </c>
      <c r="K323">
        <v>10.199999999999999</v>
      </c>
      <c r="O323">
        <f t="shared" si="241"/>
        <v>38693.01</v>
      </c>
      <c r="P323">
        <f t="shared" si="242"/>
        <v>38693.01</v>
      </c>
      <c r="Q323">
        <f t="shared" si="243"/>
        <v>0</v>
      </c>
      <c r="R323">
        <f t="shared" si="244"/>
        <v>0</v>
      </c>
      <c r="S323">
        <f t="shared" si="245"/>
        <v>0</v>
      </c>
      <c r="T323">
        <f t="shared" si="246"/>
        <v>0</v>
      </c>
      <c r="U323">
        <f t="shared" si="247"/>
        <v>0</v>
      </c>
      <c r="V323">
        <f t="shared" si="248"/>
        <v>0</v>
      </c>
      <c r="W323">
        <f t="shared" si="249"/>
        <v>0</v>
      </c>
      <c r="X323">
        <f t="shared" si="250"/>
        <v>0</v>
      </c>
      <c r="Y323">
        <f t="shared" si="251"/>
        <v>0</v>
      </c>
      <c r="AA323">
        <v>50990268</v>
      </c>
      <c r="AB323">
        <f t="shared" si="252"/>
        <v>704.89</v>
      </c>
      <c r="AC323">
        <f t="shared" si="253"/>
        <v>704.89</v>
      </c>
      <c r="AD323">
        <f t="shared" si="254"/>
        <v>0</v>
      </c>
      <c r="AE323">
        <f t="shared" si="255"/>
        <v>0</v>
      </c>
      <c r="AF323">
        <f t="shared" si="256"/>
        <v>0</v>
      </c>
      <c r="AG323">
        <f t="shared" si="257"/>
        <v>0</v>
      </c>
      <c r="AH323">
        <f t="shared" si="258"/>
        <v>0</v>
      </c>
      <c r="AI323">
        <f t="shared" si="259"/>
        <v>0</v>
      </c>
      <c r="AJ323">
        <f t="shared" si="260"/>
        <v>0</v>
      </c>
      <c r="AK323">
        <v>704.89</v>
      </c>
      <c r="AL323">
        <v>704.89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1</v>
      </c>
      <c r="AW323">
        <v>1</v>
      </c>
      <c r="AZ323">
        <v>1</v>
      </c>
      <c r="BA323">
        <v>1</v>
      </c>
      <c r="BB323">
        <v>1</v>
      </c>
      <c r="BC323">
        <v>8.68</v>
      </c>
      <c r="BD323" t="s">
        <v>3</v>
      </c>
      <c r="BE323" t="s">
        <v>3</v>
      </c>
      <c r="BF323" t="s">
        <v>3</v>
      </c>
      <c r="BG323" t="s">
        <v>3</v>
      </c>
      <c r="BH323">
        <v>3</v>
      </c>
      <c r="BI323">
        <v>1</v>
      </c>
      <c r="BJ323" t="s">
        <v>381</v>
      </c>
      <c r="BM323">
        <v>47</v>
      </c>
      <c r="BN323">
        <v>0</v>
      </c>
      <c r="BO323" t="s">
        <v>379</v>
      </c>
      <c r="BP323">
        <v>1</v>
      </c>
      <c r="BQ323">
        <v>30</v>
      </c>
      <c r="BR323">
        <v>0</v>
      </c>
      <c r="BS323">
        <v>1</v>
      </c>
      <c r="BT323">
        <v>1</v>
      </c>
      <c r="BU323">
        <v>1</v>
      </c>
      <c r="BV323">
        <v>1</v>
      </c>
      <c r="BW323">
        <v>1</v>
      </c>
      <c r="BX323">
        <v>1</v>
      </c>
      <c r="BY323" t="s">
        <v>3</v>
      </c>
      <c r="BZ323">
        <v>0</v>
      </c>
      <c r="CA323">
        <v>0</v>
      </c>
      <c r="CB323" t="s">
        <v>3</v>
      </c>
      <c r="CE323">
        <v>30</v>
      </c>
      <c r="CF323">
        <v>0</v>
      </c>
      <c r="CG323">
        <v>0</v>
      </c>
      <c r="CM323">
        <v>0</v>
      </c>
      <c r="CN323" t="s">
        <v>3</v>
      </c>
      <c r="CO323">
        <v>0</v>
      </c>
      <c r="CP323">
        <f t="shared" si="261"/>
        <v>38693.01</v>
      </c>
      <c r="CQ323">
        <f t="shared" si="262"/>
        <v>6118.45</v>
      </c>
      <c r="CR323">
        <f t="shared" si="263"/>
        <v>0</v>
      </c>
      <c r="CS323">
        <f t="shared" si="264"/>
        <v>0</v>
      </c>
      <c r="CT323">
        <f t="shared" si="265"/>
        <v>0</v>
      </c>
      <c r="CU323">
        <f t="shared" si="266"/>
        <v>0</v>
      </c>
      <c r="CV323">
        <f t="shared" si="267"/>
        <v>0</v>
      </c>
      <c r="CW323">
        <f t="shared" si="268"/>
        <v>0</v>
      </c>
      <c r="CX323">
        <f t="shared" si="269"/>
        <v>0</v>
      </c>
      <c r="CY323">
        <f>S323*(BZ323/100)</f>
        <v>0</v>
      </c>
      <c r="CZ323">
        <f>S323*(CA323/100)</f>
        <v>0</v>
      </c>
      <c r="DC323" t="s">
        <v>3</v>
      </c>
      <c r="DD323" t="s">
        <v>3</v>
      </c>
      <c r="DE323" t="s">
        <v>3</v>
      </c>
      <c r="DF323" t="s">
        <v>3</v>
      </c>
      <c r="DG323" t="s">
        <v>3</v>
      </c>
      <c r="DH323" t="s">
        <v>3</v>
      </c>
      <c r="DI323" t="s">
        <v>3</v>
      </c>
      <c r="DJ323" t="s">
        <v>3</v>
      </c>
      <c r="DK323" t="s">
        <v>3</v>
      </c>
      <c r="DL323" t="s">
        <v>3</v>
      </c>
      <c r="DM323" t="s">
        <v>3</v>
      </c>
      <c r="DN323">
        <v>98</v>
      </c>
      <c r="DO323">
        <v>70</v>
      </c>
      <c r="DP323">
        <v>1</v>
      </c>
      <c r="DQ323">
        <v>1</v>
      </c>
      <c r="DU323">
        <v>1007</v>
      </c>
      <c r="DV323" t="s">
        <v>171</v>
      </c>
      <c r="DW323" t="s">
        <v>171</v>
      </c>
      <c r="DX323">
        <v>1</v>
      </c>
      <c r="DZ323" t="s">
        <v>3</v>
      </c>
      <c r="EA323" t="s">
        <v>3</v>
      </c>
      <c r="EB323" t="s">
        <v>3</v>
      </c>
      <c r="EC323" t="s">
        <v>3</v>
      </c>
      <c r="EE323">
        <v>49573406</v>
      </c>
      <c r="EF323">
        <v>30</v>
      </c>
      <c r="EG323" t="s">
        <v>129</v>
      </c>
      <c r="EH323">
        <v>0</v>
      </c>
      <c r="EI323" t="s">
        <v>3</v>
      </c>
      <c r="EJ323">
        <v>1</v>
      </c>
      <c r="EK323">
        <v>47</v>
      </c>
      <c r="EL323" t="s">
        <v>204</v>
      </c>
      <c r="EM323" t="s">
        <v>205</v>
      </c>
      <c r="EO323" t="s">
        <v>3</v>
      </c>
      <c r="EQ323">
        <v>0</v>
      </c>
      <c r="ER323">
        <v>704.89</v>
      </c>
      <c r="ES323">
        <v>704.89</v>
      </c>
      <c r="ET323">
        <v>0</v>
      </c>
      <c r="EU323">
        <v>0</v>
      </c>
      <c r="EV323">
        <v>0</v>
      </c>
      <c r="EW323">
        <v>0</v>
      </c>
      <c r="EX323">
        <v>0</v>
      </c>
      <c r="FQ323">
        <v>0</v>
      </c>
      <c r="FR323">
        <f t="shared" si="270"/>
        <v>0</v>
      </c>
      <c r="FS323">
        <v>0</v>
      </c>
      <c r="FX323">
        <v>98</v>
      </c>
      <c r="FY323">
        <v>70</v>
      </c>
      <c r="GA323" t="s">
        <v>3</v>
      </c>
      <c r="GD323">
        <v>0</v>
      </c>
      <c r="GF323">
        <v>-1693554210</v>
      </c>
      <c r="GG323">
        <v>2</v>
      </c>
      <c r="GH323">
        <v>1</v>
      </c>
      <c r="GI323">
        <v>2</v>
      </c>
      <c r="GJ323">
        <v>0</v>
      </c>
      <c r="GK323">
        <f>ROUND(R323*(S12)/100,2)</f>
        <v>0</v>
      </c>
      <c r="GL323">
        <f t="shared" si="271"/>
        <v>0</v>
      </c>
      <c r="GM323">
        <f t="shared" si="272"/>
        <v>38693.01</v>
      </c>
      <c r="GN323">
        <f t="shared" si="273"/>
        <v>38693.01</v>
      </c>
      <c r="GO323">
        <f t="shared" si="274"/>
        <v>0</v>
      </c>
      <c r="GP323">
        <f t="shared" si="275"/>
        <v>0</v>
      </c>
      <c r="GR323">
        <v>0</v>
      </c>
      <c r="GS323">
        <v>3</v>
      </c>
      <c r="GT323">
        <v>0</v>
      </c>
      <c r="GU323" t="s">
        <v>3</v>
      </c>
      <c r="GV323">
        <f t="shared" si="276"/>
        <v>0</v>
      </c>
      <c r="GW323">
        <v>1</v>
      </c>
      <c r="GX323">
        <f t="shared" si="277"/>
        <v>0</v>
      </c>
      <c r="HA323">
        <v>0</v>
      </c>
      <c r="HB323">
        <v>0</v>
      </c>
      <c r="HC323">
        <f t="shared" si="278"/>
        <v>0</v>
      </c>
      <c r="HE323" t="s">
        <v>3</v>
      </c>
      <c r="HF323" t="s">
        <v>3</v>
      </c>
      <c r="HM323" t="s">
        <v>3</v>
      </c>
      <c r="HN323" t="s">
        <v>3</v>
      </c>
      <c r="HO323" t="s">
        <v>3</v>
      </c>
      <c r="HP323" t="s">
        <v>3</v>
      </c>
      <c r="HQ323" t="s">
        <v>3</v>
      </c>
      <c r="IK323">
        <v>0</v>
      </c>
    </row>
    <row r="325" spans="1:255" x14ac:dyDescent="0.2">
      <c r="A325" s="3">
        <v>51</v>
      </c>
      <c r="B325" s="3">
        <f>B296</f>
        <v>1</v>
      </c>
      <c r="C325" s="3">
        <f>A296</f>
        <v>5</v>
      </c>
      <c r="D325" s="3">
        <f>ROW(A296)</f>
        <v>296</v>
      </c>
      <c r="E325" s="3"/>
      <c r="F325" s="3" t="str">
        <f>IF(F296&lt;&gt;"",F296,"")</f>
        <v>Новый подраздел</v>
      </c>
      <c r="G325" s="3" t="str">
        <f>IF(G296&lt;&gt;"",G296,"")</f>
        <v>Перекрытия 2 этажа</v>
      </c>
      <c r="H325" s="3">
        <v>0</v>
      </c>
      <c r="I325" s="3"/>
      <c r="J325" s="3"/>
      <c r="K325" s="3"/>
      <c r="L325" s="3"/>
      <c r="M325" s="3"/>
      <c r="N325" s="3"/>
      <c r="O325" s="3">
        <f t="shared" ref="O325:T325" si="279">ROUND(AB325,2)</f>
        <v>30985.5</v>
      </c>
      <c r="P325" s="3">
        <f t="shared" si="279"/>
        <v>29709.52</v>
      </c>
      <c r="Q325" s="3">
        <f t="shared" si="279"/>
        <v>675.89</v>
      </c>
      <c r="R325" s="3">
        <f t="shared" si="279"/>
        <v>59.51</v>
      </c>
      <c r="S325" s="3">
        <f t="shared" si="279"/>
        <v>600.09</v>
      </c>
      <c r="T325" s="3">
        <f t="shared" si="279"/>
        <v>0</v>
      </c>
      <c r="U325" s="3">
        <f>AH325</f>
        <v>47.816000000000003</v>
      </c>
      <c r="V325" s="3">
        <f>AI325</f>
        <v>0</v>
      </c>
      <c r="W325" s="3">
        <f>ROUND(AJ325,2)</f>
        <v>0</v>
      </c>
      <c r="X325" s="3">
        <f>ROUND(AK325,2)</f>
        <v>550.55999999999995</v>
      </c>
      <c r="Y325" s="3">
        <f>ROUND(AL325,2)</f>
        <v>556.91999999999996</v>
      </c>
      <c r="Z325" s="3"/>
      <c r="AA325" s="3"/>
      <c r="AB325" s="3">
        <f>ROUND(SUMIF(AA300:AA323,"=50990267",O300:O323),2)</f>
        <v>30985.5</v>
      </c>
      <c r="AC325" s="3">
        <f>ROUND(SUMIF(AA300:AA323,"=50990267",P300:P323),2)</f>
        <v>29709.52</v>
      </c>
      <c r="AD325" s="3">
        <f>ROUND(SUMIF(AA300:AA323,"=50990267",Q300:Q323),2)</f>
        <v>675.89</v>
      </c>
      <c r="AE325" s="3">
        <f>ROUND(SUMIF(AA300:AA323,"=50990267",R300:R323),2)</f>
        <v>59.51</v>
      </c>
      <c r="AF325" s="3">
        <f>ROUND(SUMIF(AA300:AA323,"=50990267",S300:S323),2)</f>
        <v>600.09</v>
      </c>
      <c r="AG325" s="3">
        <f>ROUND(SUMIF(AA300:AA323,"=50990267",T300:T323),2)</f>
        <v>0</v>
      </c>
      <c r="AH325" s="3">
        <f>SUMIF(AA300:AA323,"=50990267",U300:U323)</f>
        <v>47.816000000000003</v>
      </c>
      <c r="AI325" s="3">
        <f>SUMIF(AA300:AA323,"=50990267",V300:V323)</f>
        <v>0</v>
      </c>
      <c r="AJ325" s="3">
        <f>ROUND(SUMIF(AA300:AA323,"=50990267",W300:W323),2)</f>
        <v>0</v>
      </c>
      <c r="AK325" s="3">
        <f>ROUND(SUMIF(AA300:AA323,"=50990267",X300:X323),2)</f>
        <v>550.55999999999995</v>
      </c>
      <c r="AL325" s="3">
        <f>ROUND(SUMIF(AA300:AA323,"=50990267",Y300:Y323),2)</f>
        <v>556.91999999999996</v>
      </c>
      <c r="AM325" s="3"/>
      <c r="AN325" s="3"/>
      <c r="AO325" s="3">
        <f t="shared" ref="AO325:BD325" si="280">ROUND(BX325,2)</f>
        <v>0</v>
      </c>
      <c r="AP325" s="3">
        <f t="shared" si="280"/>
        <v>0</v>
      </c>
      <c r="AQ325" s="3">
        <f t="shared" si="280"/>
        <v>0</v>
      </c>
      <c r="AR325" s="3">
        <f t="shared" si="280"/>
        <v>32197.13</v>
      </c>
      <c r="AS325" s="3">
        <f t="shared" si="280"/>
        <v>32197.13</v>
      </c>
      <c r="AT325" s="3">
        <f t="shared" si="280"/>
        <v>0</v>
      </c>
      <c r="AU325" s="3">
        <f t="shared" si="280"/>
        <v>0</v>
      </c>
      <c r="AV325" s="3">
        <f t="shared" si="280"/>
        <v>29709.52</v>
      </c>
      <c r="AW325" s="3">
        <f t="shared" si="280"/>
        <v>29709.52</v>
      </c>
      <c r="AX325" s="3">
        <f t="shared" si="280"/>
        <v>0</v>
      </c>
      <c r="AY325" s="3">
        <f t="shared" si="280"/>
        <v>29709.52</v>
      </c>
      <c r="AZ325" s="3">
        <f t="shared" si="280"/>
        <v>0</v>
      </c>
      <c r="BA325" s="3">
        <f t="shared" si="280"/>
        <v>0</v>
      </c>
      <c r="BB325" s="3">
        <f t="shared" si="280"/>
        <v>0</v>
      </c>
      <c r="BC325" s="3">
        <f t="shared" si="280"/>
        <v>0</v>
      </c>
      <c r="BD325" s="3">
        <f t="shared" si="280"/>
        <v>0</v>
      </c>
      <c r="BE325" s="3"/>
      <c r="BF325" s="3"/>
      <c r="BG325" s="3"/>
      <c r="BH325" s="3"/>
      <c r="BI325" s="3"/>
      <c r="BJ325" s="3"/>
      <c r="BK325" s="3"/>
      <c r="BL325" s="3"/>
      <c r="BM325" s="3"/>
      <c r="BN325" s="3"/>
      <c r="BO325" s="3"/>
      <c r="BP325" s="3"/>
      <c r="BQ325" s="3"/>
      <c r="BR325" s="3"/>
      <c r="BS325" s="3"/>
      <c r="BT325" s="3"/>
      <c r="BU325" s="3"/>
      <c r="BV325" s="3"/>
      <c r="BW325" s="3"/>
      <c r="BX325" s="3">
        <f>ROUND(SUMIF(AA300:AA323,"=50990267",FQ300:FQ323),2)</f>
        <v>0</v>
      </c>
      <c r="BY325" s="3">
        <f>ROUND(SUMIF(AA300:AA323,"=50990267",FR300:FR323),2)</f>
        <v>0</v>
      </c>
      <c r="BZ325" s="3">
        <f>ROUND(SUMIF(AA300:AA323,"=50990267",GL300:GL323),2)</f>
        <v>0</v>
      </c>
      <c r="CA325" s="3">
        <f>ROUND(SUMIF(AA300:AA323,"=50990267",GM300:GM323),2)</f>
        <v>32197.13</v>
      </c>
      <c r="CB325" s="3">
        <f>ROUND(SUMIF(AA300:AA323,"=50990267",GN300:GN323),2)</f>
        <v>32197.13</v>
      </c>
      <c r="CC325" s="3">
        <f>ROUND(SUMIF(AA300:AA323,"=50990267",GO300:GO323),2)</f>
        <v>0</v>
      </c>
      <c r="CD325" s="3">
        <f>ROUND(SUMIF(AA300:AA323,"=50990267",GP300:GP323),2)</f>
        <v>0</v>
      </c>
      <c r="CE325" s="3">
        <f>AC325-BX325</f>
        <v>29709.52</v>
      </c>
      <c r="CF325" s="3">
        <f>AC325-BY325</f>
        <v>29709.52</v>
      </c>
      <c r="CG325" s="3">
        <f>BX325-BZ325</f>
        <v>0</v>
      </c>
      <c r="CH325" s="3">
        <f>AC325-BX325-BY325+BZ325</f>
        <v>29709.52</v>
      </c>
      <c r="CI325" s="3">
        <f>BY325-BZ325</f>
        <v>0</v>
      </c>
      <c r="CJ325" s="3">
        <f>ROUND(SUMIF(AA300:AA323,"=50990267",GX300:GX323),2)</f>
        <v>0</v>
      </c>
      <c r="CK325" s="3">
        <f>ROUND(SUMIF(AA300:AA323,"=50990267",GY300:GY323),2)</f>
        <v>0</v>
      </c>
      <c r="CL325" s="3">
        <f>ROUND(SUMIF(AA300:AA323,"=50990267",GZ300:GZ323),2)</f>
        <v>0</v>
      </c>
      <c r="CM325" s="3">
        <f>ROUND(SUMIF(AA300:AA323,"=50990267",HD300:HD323),2)</f>
        <v>0</v>
      </c>
      <c r="CN325" s="3"/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4">
        <f t="shared" ref="DG325:DL325" si="281">ROUND(DT325,2)</f>
        <v>276820.11</v>
      </c>
      <c r="DH325" s="4">
        <f t="shared" si="281"/>
        <v>248757.86</v>
      </c>
      <c r="DI325" s="4">
        <f t="shared" si="281"/>
        <v>7605.18</v>
      </c>
      <c r="DJ325" s="4">
        <f t="shared" si="281"/>
        <v>2028.68</v>
      </c>
      <c r="DK325" s="4">
        <f t="shared" si="281"/>
        <v>20457.07</v>
      </c>
      <c r="DL325" s="4">
        <f t="shared" si="281"/>
        <v>0</v>
      </c>
      <c r="DM325" s="4">
        <f>DZ325</f>
        <v>47.816000000000003</v>
      </c>
      <c r="DN325" s="4">
        <f>EA325</f>
        <v>0</v>
      </c>
      <c r="DO325" s="4">
        <f>ROUND(EB325,2)</f>
        <v>0</v>
      </c>
      <c r="DP325" s="4">
        <f>ROUND(EC325,2)</f>
        <v>16244.36</v>
      </c>
      <c r="DQ325" s="4">
        <f>ROUND(ED325,2)</f>
        <v>11055.64</v>
      </c>
      <c r="DR325" s="4"/>
      <c r="DS325" s="4"/>
      <c r="DT325" s="4">
        <f>ROUND(SUMIF(AA300:AA323,"=50990268",O300:O323),2)</f>
        <v>276820.11</v>
      </c>
      <c r="DU325" s="4">
        <f>ROUND(SUMIF(AA300:AA323,"=50990268",P300:P323),2)</f>
        <v>248757.86</v>
      </c>
      <c r="DV325" s="4">
        <f>ROUND(SUMIF(AA300:AA323,"=50990268",Q300:Q323),2)</f>
        <v>7605.18</v>
      </c>
      <c r="DW325" s="4">
        <f>ROUND(SUMIF(AA300:AA323,"=50990268",R300:R323),2)</f>
        <v>2028.68</v>
      </c>
      <c r="DX325" s="4">
        <f>ROUND(SUMIF(AA300:AA323,"=50990268",S300:S323),2)</f>
        <v>20457.07</v>
      </c>
      <c r="DY325" s="4">
        <f>ROUND(SUMIF(AA300:AA323,"=50990268",T300:T323),2)</f>
        <v>0</v>
      </c>
      <c r="DZ325" s="4">
        <f>SUMIF(AA300:AA323,"=50990268",U300:U323)</f>
        <v>47.816000000000003</v>
      </c>
      <c r="EA325" s="4">
        <f>SUMIF(AA300:AA323,"=50990268",V300:V323)</f>
        <v>0</v>
      </c>
      <c r="EB325" s="4">
        <f>ROUND(SUMIF(AA300:AA323,"=50990268",W300:W323),2)</f>
        <v>0</v>
      </c>
      <c r="EC325" s="4">
        <f>ROUND(SUMIF(AA300:AA323,"=50990268",X300:X323),2)</f>
        <v>16244.36</v>
      </c>
      <c r="ED325" s="4">
        <f>ROUND(SUMIF(AA300:AA323,"=50990268",Y300:Y323),2)</f>
        <v>11055.64</v>
      </c>
      <c r="EE325" s="4"/>
      <c r="EF325" s="4"/>
      <c r="EG325" s="4">
        <f t="shared" ref="EG325:EV325" si="282">ROUND(FP325,2)</f>
        <v>0</v>
      </c>
      <c r="EH325" s="4">
        <f t="shared" si="282"/>
        <v>0</v>
      </c>
      <c r="EI325" s="4">
        <f t="shared" si="282"/>
        <v>0</v>
      </c>
      <c r="EJ325" s="4">
        <f t="shared" si="282"/>
        <v>307366</v>
      </c>
      <c r="EK325" s="4">
        <f t="shared" si="282"/>
        <v>307366</v>
      </c>
      <c r="EL325" s="4">
        <f t="shared" si="282"/>
        <v>0</v>
      </c>
      <c r="EM325" s="4">
        <f t="shared" si="282"/>
        <v>0</v>
      </c>
      <c r="EN325" s="4">
        <f t="shared" si="282"/>
        <v>248757.86</v>
      </c>
      <c r="EO325" s="4">
        <f t="shared" si="282"/>
        <v>248757.86</v>
      </c>
      <c r="EP325" s="4">
        <f t="shared" si="282"/>
        <v>0</v>
      </c>
      <c r="EQ325" s="4">
        <f t="shared" si="282"/>
        <v>248757.86</v>
      </c>
      <c r="ER325" s="4">
        <f t="shared" si="282"/>
        <v>0</v>
      </c>
      <c r="ES325" s="4">
        <f t="shared" si="282"/>
        <v>0</v>
      </c>
      <c r="ET325" s="4">
        <f t="shared" si="282"/>
        <v>0</v>
      </c>
      <c r="EU325" s="4">
        <f t="shared" si="282"/>
        <v>0</v>
      </c>
      <c r="EV325" s="4">
        <f t="shared" si="282"/>
        <v>0</v>
      </c>
      <c r="EW325" s="4"/>
      <c r="EX325" s="4"/>
      <c r="EY325" s="4"/>
      <c r="EZ325" s="4"/>
      <c r="FA325" s="4"/>
      <c r="FB325" s="4"/>
      <c r="FC325" s="4"/>
      <c r="FD325" s="4"/>
      <c r="FE325" s="4"/>
      <c r="FF325" s="4"/>
      <c r="FG325" s="4"/>
      <c r="FH325" s="4"/>
      <c r="FI325" s="4"/>
      <c r="FJ325" s="4"/>
      <c r="FK325" s="4"/>
      <c r="FL325" s="4"/>
      <c r="FM325" s="4"/>
      <c r="FN325" s="4"/>
      <c r="FO325" s="4"/>
      <c r="FP325" s="4">
        <f>ROUND(SUMIF(AA300:AA323,"=50990268",FQ300:FQ323),2)</f>
        <v>0</v>
      </c>
      <c r="FQ325" s="4">
        <f>ROUND(SUMIF(AA300:AA323,"=50990268",FR300:FR323),2)</f>
        <v>0</v>
      </c>
      <c r="FR325" s="4">
        <f>ROUND(SUMIF(AA300:AA323,"=50990268",GL300:GL323),2)</f>
        <v>0</v>
      </c>
      <c r="FS325" s="4">
        <f>ROUND(SUMIF(AA300:AA323,"=50990268",GM300:GM323),2)</f>
        <v>307366</v>
      </c>
      <c r="FT325" s="4">
        <f>ROUND(SUMIF(AA300:AA323,"=50990268",GN300:GN323),2)</f>
        <v>307366</v>
      </c>
      <c r="FU325" s="4">
        <f>ROUND(SUMIF(AA300:AA323,"=50990268",GO300:GO323),2)</f>
        <v>0</v>
      </c>
      <c r="FV325" s="4">
        <f>ROUND(SUMIF(AA300:AA323,"=50990268",GP300:GP323),2)</f>
        <v>0</v>
      </c>
      <c r="FW325" s="4">
        <f>DU325-FP325</f>
        <v>248757.86</v>
      </c>
      <c r="FX325" s="4">
        <f>DU325-FQ325</f>
        <v>248757.86</v>
      </c>
      <c r="FY325" s="4">
        <f>FP325-FR325</f>
        <v>0</v>
      </c>
      <c r="FZ325" s="4">
        <f>DU325-FP325-FQ325+FR325</f>
        <v>248757.86</v>
      </c>
      <c r="GA325" s="4">
        <f>FQ325-FR325</f>
        <v>0</v>
      </c>
      <c r="GB325" s="4">
        <f>ROUND(SUMIF(AA300:AA323,"=50990268",GX300:GX323),2)</f>
        <v>0</v>
      </c>
      <c r="GC325" s="4">
        <f>ROUND(SUMIF(AA300:AA323,"=50990268",GY300:GY323),2)</f>
        <v>0</v>
      </c>
      <c r="GD325" s="4">
        <f>ROUND(SUMIF(AA300:AA323,"=50990268",GZ300:GZ323),2)</f>
        <v>0</v>
      </c>
      <c r="GE325" s="4">
        <f>ROUND(SUMIF(AA300:AA323,"=50990268",HD300:HD323),2)</f>
        <v>0</v>
      </c>
      <c r="GF325" s="4"/>
      <c r="GG325" s="4"/>
      <c r="GH325" s="4"/>
      <c r="GI325" s="4"/>
      <c r="GJ325" s="4"/>
      <c r="GK325" s="4"/>
      <c r="GL325" s="4"/>
      <c r="GM325" s="4"/>
      <c r="GN325" s="4"/>
      <c r="GO325" s="4"/>
      <c r="GP325" s="4"/>
      <c r="GQ325" s="4"/>
      <c r="GR325" s="4"/>
      <c r="GS325" s="4"/>
      <c r="GT325" s="4"/>
      <c r="GU325" s="4"/>
      <c r="GV325" s="4"/>
      <c r="GW325" s="4"/>
      <c r="GX325" s="4">
        <v>0</v>
      </c>
    </row>
    <row r="327" spans="1:255" x14ac:dyDescent="0.2">
      <c r="A327" s="5">
        <v>50</v>
      </c>
      <c r="B327" s="5">
        <v>0</v>
      </c>
      <c r="C327" s="5">
        <v>0</v>
      </c>
      <c r="D327" s="5">
        <v>1</v>
      </c>
      <c r="E327" s="5">
        <v>201</v>
      </c>
      <c r="F327" s="5">
        <f>ROUND(Source!O325,O327)</f>
        <v>30985.5</v>
      </c>
      <c r="G327" s="5" t="s">
        <v>68</v>
      </c>
      <c r="H327" s="5" t="s">
        <v>69</v>
      </c>
      <c r="I327" s="5"/>
      <c r="J327" s="5"/>
      <c r="K327" s="5">
        <v>201</v>
      </c>
      <c r="L327" s="5">
        <v>1</v>
      </c>
      <c r="M327" s="5">
        <v>3</v>
      </c>
      <c r="N327" s="5" t="s">
        <v>3</v>
      </c>
      <c r="O327" s="5">
        <v>2</v>
      </c>
      <c r="P327" s="5">
        <f>ROUND(Source!DG325,O327)</f>
        <v>276820.11</v>
      </c>
      <c r="Q327" s="5"/>
      <c r="R327" s="5"/>
      <c r="S327" s="5"/>
      <c r="T327" s="5"/>
      <c r="U327" s="5"/>
      <c r="V327" s="5"/>
      <c r="W327" s="5">
        <v>30985.5</v>
      </c>
      <c r="X327" s="5">
        <v>1</v>
      </c>
      <c r="Y327" s="5">
        <v>30985.5</v>
      </c>
      <c r="Z327" s="5">
        <v>276820.11</v>
      </c>
      <c r="AA327" s="5">
        <v>1</v>
      </c>
      <c r="AB327" s="5">
        <v>276820.11</v>
      </c>
    </row>
    <row r="328" spans="1:255" x14ac:dyDescent="0.2">
      <c r="A328" s="5">
        <v>50</v>
      </c>
      <c r="B328" s="5">
        <v>0</v>
      </c>
      <c r="C328" s="5">
        <v>0</v>
      </c>
      <c r="D328" s="5">
        <v>1</v>
      </c>
      <c r="E328" s="5">
        <v>202</v>
      </c>
      <c r="F328" s="5">
        <f>ROUND(Source!P325,O328)</f>
        <v>29709.52</v>
      </c>
      <c r="G328" s="5" t="s">
        <v>70</v>
      </c>
      <c r="H328" s="5" t="s">
        <v>71</v>
      </c>
      <c r="I328" s="5"/>
      <c r="J328" s="5"/>
      <c r="K328" s="5">
        <v>202</v>
      </c>
      <c r="L328" s="5">
        <v>2</v>
      </c>
      <c r="M328" s="5">
        <v>3</v>
      </c>
      <c r="N328" s="5" t="s">
        <v>3</v>
      </c>
      <c r="O328" s="5">
        <v>2</v>
      </c>
      <c r="P328" s="5">
        <f>ROUND(Source!DH325,O328)</f>
        <v>248757.86</v>
      </c>
      <c r="Q328" s="5"/>
      <c r="R328" s="5"/>
      <c r="S328" s="5"/>
      <c r="T328" s="5"/>
      <c r="U328" s="5"/>
      <c r="V328" s="5"/>
      <c r="W328" s="5">
        <v>29709.52</v>
      </c>
      <c r="X328" s="5">
        <v>1</v>
      </c>
      <c r="Y328" s="5">
        <v>29709.52</v>
      </c>
      <c r="Z328" s="5">
        <v>248757.86</v>
      </c>
      <c r="AA328" s="5">
        <v>1</v>
      </c>
      <c r="AB328" s="5">
        <v>248757.86</v>
      </c>
    </row>
    <row r="329" spans="1:255" x14ac:dyDescent="0.2">
      <c r="A329" s="5">
        <v>50</v>
      </c>
      <c r="B329" s="5">
        <v>0</v>
      </c>
      <c r="C329" s="5">
        <v>0</v>
      </c>
      <c r="D329" s="5">
        <v>1</v>
      </c>
      <c r="E329" s="5">
        <v>222</v>
      </c>
      <c r="F329" s="5">
        <f>ROUND(Source!AO325,O329)</f>
        <v>0</v>
      </c>
      <c r="G329" s="5" t="s">
        <v>72</v>
      </c>
      <c r="H329" s="5" t="s">
        <v>73</v>
      </c>
      <c r="I329" s="5"/>
      <c r="J329" s="5"/>
      <c r="K329" s="5">
        <v>222</v>
      </c>
      <c r="L329" s="5">
        <v>3</v>
      </c>
      <c r="M329" s="5">
        <v>3</v>
      </c>
      <c r="N329" s="5" t="s">
        <v>3</v>
      </c>
      <c r="O329" s="5">
        <v>2</v>
      </c>
      <c r="P329" s="5">
        <f>ROUND(Source!EG325,O329)</f>
        <v>0</v>
      </c>
      <c r="Q329" s="5"/>
      <c r="R329" s="5"/>
      <c r="S329" s="5"/>
      <c r="T329" s="5"/>
      <c r="U329" s="5"/>
      <c r="V329" s="5"/>
      <c r="W329" s="5">
        <v>0</v>
      </c>
      <c r="X329" s="5">
        <v>1</v>
      </c>
      <c r="Y329" s="5">
        <v>0</v>
      </c>
      <c r="Z329" s="5">
        <v>0</v>
      </c>
      <c r="AA329" s="5">
        <v>1</v>
      </c>
      <c r="AB329" s="5">
        <v>0</v>
      </c>
    </row>
    <row r="330" spans="1:255" x14ac:dyDescent="0.2">
      <c r="A330" s="5">
        <v>50</v>
      </c>
      <c r="B330" s="5">
        <v>0</v>
      </c>
      <c r="C330" s="5">
        <v>0</v>
      </c>
      <c r="D330" s="5">
        <v>1</v>
      </c>
      <c r="E330" s="5">
        <v>225</v>
      </c>
      <c r="F330" s="5">
        <f>ROUND(Source!AV325,O330)</f>
        <v>29709.52</v>
      </c>
      <c r="G330" s="5" t="s">
        <v>74</v>
      </c>
      <c r="H330" s="5" t="s">
        <v>75</v>
      </c>
      <c r="I330" s="5"/>
      <c r="J330" s="5"/>
      <c r="K330" s="5">
        <v>225</v>
      </c>
      <c r="L330" s="5">
        <v>4</v>
      </c>
      <c r="M330" s="5">
        <v>3</v>
      </c>
      <c r="N330" s="5" t="s">
        <v>3</v>
      </c>
      <c r="O330" s="5">
        <v>2</v>
      </c>
      <c r="P330" s="5">
        <f>ROUND(Source!EN325,O330)</f>
        <v>248757.86</v>
      </c>
      <c r="Q330" s="5"/>
      <c r="R330" s="5"/>
      <c r="S330" s="5"/>
      <c r="T330" s="5"/>
      <c r="U330" s="5"/>
      <c r="V330" s="5"/>
      <c r="W330" s="5">
        <v>29709.52</v>
      </c>
      <c r="X330" s="5">
        <v>1</v>
      </c>
      <c r="Y330" s="5">
        <v>29709.52</v>
      </c>
      <c r="Z330" s="5">
        <v>248757.86</v>
      </c>
      <c r="AA330" s="5">
        <v>1</v>
      </c>
      <c r="AB330" s="5">
        <v>248757.86</v>
      </c>
    </row>
    <row r="331" spans="1:255" x14ac:dyDescent="0.2">
      <c r="A331" s="5">
        <v>50</v>
      </c>
      <c r="B331" s="5">
        <v>0</v>
      </c>
      <c r="C331" s="5">
        <v>0</v>
      </c>
      <c r="D331" s="5">
        <v>1</v>
      </c>
      <c r="E331" s="5">
        <v>226</v>
      </c>
      <c r="F331" s="5">
        <f>ROUND(Source!AW325,O331)</f>
        <v>29709.52</v>
      </c>
      <c r="G331" s="5" t="s">
        <v>76</v>
      </c>
      <c r="H331" s="5" t="s">
        <v>77</v>
      </c>
      <c r="I331" s="5"/>
      <c r="J331" s="5"/>
      <c r="K331" s="5">
        <v>226</v>
      </c>
      <c r="L331" s="5">
        <v>5</v>
      </c>
      <c r="M331" s="5">
        <v>3</v>
      </c>
      <c r="N331" s="5" t="s">
        <v>3</v>
      </c>
      <c r="O331" s="5">
        <v>2</v>
      </c>
      <c r="P331" s="5">
        <f>ROUND(Source!EO325,O331)</f>
        <v>248757.86</v>
      </c>
      <c r="Q331" s="5"/>
      <c r="R331" s="5"/>
      <c r="S331" s="5"/>
      <c r="T331" s="5"/>
      <c r="U331" s="5"/>
      <c r="V331" s="5"/>
      <c r="W331" s="5">
        <v>29709.52</v>
      </c>
      <c r="X331" s="5">
        <v>1</v>
      </c>
      <c r="Y331" s="5">
        <v>29709.52</v>
      </c>
      <c r="Z331" s="5">
        <v>248757.86</v>
      </c>
      <c r="AA331" s="5">
        <v>1</v>
      </c>
      <c r="AB331" s="5">
        <v>248757.86</v>
      </c>
    </row>
    <row r="332" spans="1:255" x14ac:dyDescent="0.2">
      <c r="A332" s="5">
        <v>50</v>
      </c>
      <c r="B332" s="5">
        <v>0</v>
      </c>
      <c r="C332" s="5">
        <v>0</v>
      </c>
      <c r="D332" s="5">
        <v>1</v>
      </c>
      <c r="E332" s="5">
        <v>227</v>
      </c>
      <c r="F332" s="5">
        <f>ROUND(Source!AX325,O332)</f>
        <v>0</v>
      </c>
      <c r="G332" s="5" t="s">
        <v>78</v>
      </c>
      <c r="H332" s="5" t="s">
        <v>79</v>
      </c>
      <c r="I332" s="5"/>
      <c r="J332" s="5"/>
      <c r="K332" s="5">
        <v>227</v>
      </c>
      <c r="L332" s="5">
        <v>6</v>
      </c>
      <c r="M332" s="5">
        <v>3</v>
      </c>
      <c r="N332" s="5" t="s">
        <v>3</v>
      </c>
      <c r="O332" s="5">
        <v>2</v>
      </c>
      <c r="P332" s="5">
        <f>ROUND(Source!EP325,O332)</f>
        <v>0</v>
      </c>
      <c r="Q332" s="5"/>
      <c r="R332" s="5"/>
      <c r="S332" s="5"/>
      <c r="T332" s="5"/>
      <c r="U332" s="5"/>
      <c r="V332" s="5"/>
      <c r="W332" s="5">
        <v>0</v>
      </c>
      <c r="X332" s="5">
        <v>1</v>
      </c>
      <c r="Y332" s="5">
        <v>0</v>
      </c>
      <c r="Z332" s="5">
        <v>0</v>
      </c>
      <c r="AA332" s="5">
        <v>1</v>
      </c>
      <c r="AB332" s="5">
        <v>0</v>
      </c>
    </row>
    <row r="333" spans="1:255" x14ac:dyDescent="0.2">
      <c r="A333" s="5">
        <v>50</v>
      </c>
      <c r="B333" s="5">
        <v>0</v>
      </c>
      <c r="C333" s="5">
        <v>0</v>
      </c>
      <c r="D333" s="5">
        <v>1</v>
      </c>
      <c r="E333" s="5">
        <v>228</v>
      </c>
      <c r="F333" s="5">
        <f>ROUND(Source!AY325,O333)</f>
        <v>29709.52</v>
      </c>
      <c r="G333" s="5" t="s">
        <v>80</v>
      </c>
      <c r="H333" s="5" t="s">
        <v>81</v>
      </c>
      <c r="I333" s="5"/>
      <c r="J333" s="5"/>
      <c r="K333" s="5">
        <v>228</v>
      </c>
      <c r="L333" s="5">
        <v>7</v>
      </c>
      <c r="M333" s="5">
        <v>3</v>
      </c>
      <c r="N333" s="5" t="s">
        <v>3</v>
      </c>
      <c r="O333" s="5">
        <v>2</v>
      </c>
      <c r="P333" s="5">
        <f>ROUND(Source!EQ325,O333)</f>
        <v>248757.86</v>
      </c>
      <c r="Q333" s="5"/>
      <c r="R333" s="5"/>
      <c r="S333" s="5"/>
      <c r="T333" s="5"/>
      <c r="U333" s="5"/>
      <c r="V333" s="5"/>
      <c r="W333" s="5">
        <v>29709.52</v>
      </c>
      <c r="X333" s="5">
        <v>1</v>
      </c>
      <c r="Y333" s="5">
        <v>29709.52</v>
      </c>
      <c r="Z333" s="5">
        <v>248757.86</v>
      </c>
      <c r="AA333" s="5">
        <v>1</v>
      </c>
      <c r="AB333" s="5">
        <v>248757.86</v>
      </c>
    </row>
    <row r="334" spans="1:255" x14ac:dyDescent="0.2">
      <c r="A334" s="5">
        <v>50</v>
      </c>
      <c r="B334" s="5">
        <v>0</v>
      </c>
      <c r="C334" s="5">
        <v>0</v>
      </c>
      <c r="D334" s="5">
        <v>1</v>
      </c>
      <c r="E334" s="5">
        <v>216</v>
      </c>
      <c r="F334" s="5">
        <f>ROUND(Source!AP325,O334)</f>
        <v>0</v>
      </c>
      <c r="G334" s="5" t="s">
        <v>82</v>
      </c>
      <c r="H334" s="5" t="s">
        <v>83</v>
      </c>
      <c r="I334" s="5"/>
      <c r="J334" s="5"/>
      <c r="K334" s="5">
        <v>216</v>
      </c>
      <c r="L334" s="5">
        <v>8</v>
      </c>
      <c r="M334" s="5">
        <v>3</v>
      </c>
      <c r="N334" s="5" t="s">
        <v>3</v>
      </c>
      <c r="O334" s="5">
        <v>2</v>
      </c>
      <c r="P334" s="5">
        <f>ROUND(Source!EH325,O334)</f>
        <v>0</v>
      </c>
      <c r="Q334" s="5"/>
      <c r="R334" s="5"/>
      <c r="S334" s="5"/>
      <c r="T334" s="5"/>
      <c r="U334" s="5"/>
      <c r="V334" s="5"/>
      <c r="W334" s="5">
        <v>0</v>
      </c>
      <c r="X334" s="5">
        <v>1</v>
      </c>
      <c r="Y334" s="5">
        <v>0</v>
      </c>
      <c r="Z334" s="5">
        <v>0</v>
      </c>
      <c r="AA334" s="5">
        <v>1</v>
      </c>
      <c r="AB334" s="5">
        <v>0</v>
      </c>
    </row>
    <row r="335" spans="1:255" x14ac:dyDescent="0.2">
      <c r="A335" s="5">
        <v>50</v>
      </c>
      <c r="B335" s="5">
        <v>0</v>
      </c>
      <c r="C335" s="5">
        <v>0</v>
      </c>
      <c r="D335" s="5">
        <v>1</v>
      </c>
      <c r="E335" s="5">
        <v>223</v>
      </c>
      <c r="F335" s="5">
        <f>ROUND(Source!AQ325,O335)</f>
        <v>0</v>
      </c>
      <c r="G335" s="5" t="s">
        <v>84</v>
      </c>
      <c r="H335" s="5" t="s">
        <v>85</v>
      </c>
      <c r="I335" s="5"/>
      <c r="J335" s="5"/>
      <c r="K335" s="5">
        <v>223</v>
      </c>
      <c r="L335" s="5">
        <v>9</v>
      </c>
      <c r="M335" s="5">
        <v>3</v>
      </c>
      <c r="N335" s="5" t="s">
        <v>3</v>
      </c>
      <c r="O335" s="5">
        <v>2</v>
      </c>
      <c r="P335" s="5">
        <f>ROUND(Source!EI325,O335)</f>
        <v>0</v>
      </c>
      <c r="Q335" s="5"/>
      <c r="R335" s="5"/>
      <c r="S335" s="5"/>
      <c r="T335" s="5"/>
      <c r="U335" s="5"/>
      <c r="V335" s="5"/>
      <c r="W335" s="5">
        <v>0</v>
      </c>
      <c r="X335" s="5">
        <v>1</v>
      </c>
      <c r="Y335" s="5">
        <v>0</v>
      </c>
      <c r="Z335" s="5">
        <v>0</v>
      </c>
      <c r="AA335" s="5">
        <v>1</v>
      </c>
      <c r="AB335" s="5">
        <v>0</v>
      </c>
    </row>
    <row r="336" spans="1:255" x14ac:dyDescent="0.2">
      <c r="A336" s="5">
        <v>50</v>
      </c>
      <c r="B336" s="5">
        <v>0</v>
      </c>
      <c r="C336" s="5">
        <v>0</v>
      </c>
      <c r="D336" s="5">
        <v>1</v>
      </c>
      <c r="E336" s="5">
        <v>229</v>
      </c>
      <c r="F336" s="5">
        <f>ROUND(Source!AZ325,O336)</f>
        <v>0</v>
      </c>
      <c r="G336" s="5" t="s">
        <v>86</v>
      </c>
      <c r="H336" s="5" t="s">
        <v>87</v>
      </c>
      <c r="I336" s="5"/>
      <c r="J336" s="5"/>
      <c r="K336" s="5">
        <v>229</v>
      </c>
      <c r="L336" s="5">
        <v>10</v>
      </c>
      <c r="M336" s="5">
        <v>3</v>
      </c>
      <c r="N336" s="5" t="s">
        <v>3</v>
      </c>
      <c r="O336" s="5">
        <v>2</v>
      </c>
      <c r="P336" s="5">
        <f>ROUND(Source!ER325,O336)</f>
        <v>0</v>
      </c>
      <c r="Q336" s="5"/>
      <c r="R336" s="5"/>
      <c r="S336" s="5"/>
      <c r="T336" s="5"/>
      <c r="U336" s="5"/>
      <c r="V336" s="5"/>
      <c r="W336" s="5">
        <v>0</v>
      </c>
      <c r="X336" s="5">
        <v>1</v>
      </c>
      <c r="Y336" s="5">
        <v>0</v>
      </c>
      <c r="Z336" s="5">
        <v>0</v>
      </c>
      <c r="AA336" s="5">
        <v>1</v>
      </c>
      <c r="AB336" s="5">
        <v>0</v>
      </c>
    </row>
    <row r="337" spans="1:28" x14ac:dyDescent="0.2">
      <c r="A337" s="5">
        <v>50</v>
      </c>
      <c r="B337" s="5">
        <v>0</v>
      </c>
      <c r="C337" s="5">
        <v>0</v>
      </c>
      <c r="D337" s="5">
        <v>1</v>
      </c>
      <c r="E337" s="5">
        <v>203</v>
      </c>
      <c r="F337" s="5">
        <f>ROUND(Source!Q325,O337)</f>
        <v>675.89</v>
      </c>
      <c r="G337" s="5" t="s">
        <v>88</v>
      </c>
      <c r="H337" s="5" t="s">
        <v>89</v>
      </c>
      <c r="I337" s="5"/>
      <c r="J337" s="5"/>
      <c r="K337" s="5">
        <v>203</v>
      </c>
      <c r="L337" s="5">
        <v>11</v>
      </c>
      <c r="M337" s="5">
        <v>3</v>
      </c>
      <c r="N337" s="5" t="s">
        <v>3</v>
      </c>
      <c r="O337" s="5">
        <v>2</v>
      </c>
      <c r="P337" s="5">
        <f>ROUND(Source!DI325,O337)</f>
        <v>7605.18</v>
      </c>
      <c r="Q337" s="5"/>
      <c r="R337" s="5"/>
      <c r="S337" s="5"/>
      <c r="T337" s="5"/>
      <c r="U337" s="5"/>
      <c r="V337" s="5"/>
      <c r="W337" s="5">
        <v>675.89</v>
      </c>
      <c r="X337" s="5">
        <v>1</v>
      </c>
      <c r="Y337" s="5">
        <v>675.89</v>
      </c>
      <c r="Z337" s="5">
        <v>7605.18</v>
      </c>
      <c r="AA337" s="5">
        <v>1</v>
      </c>
      <c r="AB337" s="5">
        <v>7605.18</v>
      </c>
    </row>
    <row r="338" spans="1:28" x14ac:dyDescent="0.2">
      <c r="A338" s="5">
        <v>50</v>
      </c>
      <c r="B338" s="5">
        <v>0</v>
      </c>
      <c r="C338" s="5">
        <v>0</v>
      </c>
      <c r="D338" s="5">
        <v>1</v>
      </c>
      <c r="E338" s="5">
        <v>231</v>
      </c>
      <c r="F338" s="5">
        <f>ROUND(Source!BB325,O338)</f>
        <v>0</v>
      </c>
      <c r="G338" s="5" t="s">
        <v>90</v>
      </c>
      <c r="H338" s="5" t="s">
        <v>91</v>
      </c>
      <c r="I338" s="5"/>
      <c r="J338" s="5"/>
      <c r="K338" s="5">
        <v>231</v>
      </c>
      <c r="L338" s="5">
        <v>12</v>
      </c>
      <c r="M338" s="5">
        <v>3</v>
      </c>
      <c r="N338" s="5" t="s">
        <v>3</v>
      </c>
      <c r="O338" s="5">
        <v>2</v>
      </c>
      <c r="P338" s="5">
        <f>ROUND(Source!ET325,O338)</f>
        <v>0</v>
      </c>
      <c r="Q338" s="5"/>
      <c r="R338" s="5"/>
      <c r="S338" s="5"/>
      <c r="T338" s="5"/>
      <c r="U338" s="5"/>
      <c r="V338" s="5"/>
      <c r="W338" s="5">
        <v>0</v>
      </c>
      <c r="X338" s="5">
        <v>1</v>
      </c>
      <c r="Y338" s="5">
        <v>0</v>
      </c>
      <c r="Z338" s="5">
        <v>0</v>
      </c>
      <c r="AA338" s="5">
        <v>1</v>
      </c>
      <c r="AB338" s="5">
        <v>0</v>
      </c>
    </row>
    <row r="339" spans="1:28" x14ac:dyDescent="0.2">
      <c r="A339" s="5">
        <v>50</v>
      </c>
      <c r="B339" s="5">
        <v>0</v>
      </c>
      <c r="C339" s="5">
        <v>0</v>
      </c>
      <c r="D339" s="5">
        <v>1</v>
      </c>
      <c r="E339" s="5">
        <v>204</v>
      </c>
      <c r="F339" s="5">
        <f>ROUND(Source!R325,O339)</f>
        <v>59.51</v>
      </c>
      <c r="G339" s="5" t="s">
        <v>92</v>
      </c>
      <c r="H339" s="5" t="s">
        <v>93</v>
      </c>
      <c r="I339" s="5"/>
      <c r="J339" s="5"/>
      <c r="K339" s="5">
        <v>204</v>
      </c>
      <c r="L339" s="5">
        <v>13</v>
      </c>
      <c r="M339" s="5">
        <v>3</v>
      </c>
      <c r="N339" s="5" t="s">
        <v>3</v>
      </c>
      <c r="O339" s="5">
        <v>2</v>
      </c>
      <c r="P339" s="5">
        <f>ROUND(Source!DJ325,O339)</f>
        <v>2028.68</v>
      </c>
      <c r="Q339" s="5"/>
      <c r="R339" s="5"/>
      <c r="S339" s="5"/>
      <c r="T339" s="5"/>
      <c r="U339" s="5"/>
      <c r="V339" s="5"/>
      <c r="W339" s="5">
        <v>59.51</v>
      </c>
      <c r="X339" s="5">
        <v>1</v>
      </c>
      <c r="Y339" s="5">
        <v>59.51</v>
      </c>
      <c r="Z339" s="5">
        <v>2028.68</v>
      </c>
      <c r="AA339" s="5">
        <v>1</v>
      </c>
      <c r="AB339" s="5">
        <v>2028.68</v>
      </c>
    </row>
    <row r="340" spans="1:28" x14ac:dyDescent="0.2">
      <c r="A340" s="5">
        <v>50</v>
      </c>
      <c r="B340" s="5">
        <v>0</v>
      </c>
      <c r="C340" s="5">
        <v>0</v>
      </c>
      <c r="D340" s="5">
        <v>1</v>
      </c>
      <c r="E340" s="5">
        <v>205</v>
      </c>
      <c r="F340" s="5">
        <f>ROUND(Source!S325,O340)</f>
        <v>600.09</v>
      </c>
      <c r="G340" s="5" t="s">
        <v>94</v>
      </c>
      <c r="H340" s="5" t="s">
        <v>95</v>
      </c>
      <c r="I340" s="5"/>
      <c r="J340" s="5"/>
      <c r="K340" s="5">
        <v>205</v>
      </c>
      <c r="L340" s="5">
        <v>14</v>
      </c>
      <c r="M340" s="5">
        <v>3</v>
      </c>
      <c r="N340" s="5" t="s">
        <v>3</v>
      </c>
      <c r="O340" s="5">
        <v>2</v>
      </c>
      <c r="P340" s="5">
        <f>ROUND(Source!DK325,O340)</f>
        <v>20457.07</v>
      </c>
      <c r="Q340" s="5"/>
      <c r="R340" s="5"/>
      <c r="S340" s="5"/>
      <c r="T340" s="5"/>
      <c r="U340" s="5"/>
      <c r="V340" s="5"/>
      <c r="W340" s="5">
        <v>600.09</v>
      </c>
      <c r="X340" s="5">
        <v>1</v>
      </c>
      <c r="Y340" s="5">
        <v>600.09</v>
      </c>
      <c r="Z340" s="5">
        <v>20457.07</v>
      </c>
      <c r="AA340" s="5">
        <v>1</v>
      </c>
      <c r="AB340" s="5">
        <v>20457.07</v>
      </c>
    </row>
    <row r="341" spans="1:28" x14ac:dyDescent="0.2">
      <c r="A341" s="5">
        <v>50</v>
      </c>
      <c r="B341" s="5">
        <v>0</v>
      </c>
      <c r="C341" s="5">
        <v>0</v>
      </c>
      <c r="D341" s="5">
        <v>1</v>
      </c>
      <c r="E341" s="5">
        <v>232</v>
      </c>
      <c r="F341" s="5">
        <f>ROUND(Source!BC325,O341)</f>
        <v>0</v>
      </c>
      <c r="G341" s="5" t="s">
        <v>96</v>
      </c>
      <c r="H341" s="5" t="s">
        <v>97</v>
      </c>
      <c r="I341" s="5"/>
      <c r="J341" s="5"/>
      <c r="K341" s="5">
        <v>232</v>
      </c>
      <c r="L341" s="5">
        <v>15</v>
      </c>
      <c r="M341" s="5">
        <v>3</v>
      </c>
      <c r="N341" s="5" t="s">
        <v>3</v>
      </c>
      <c r="O341" s="5">
        <v>2</v>
      </c>
      <c r="P341" s="5">
        <f>ROUND(Source!EU325,O341)</f>
        <v>0</v>
      </c>
      <c r="Q341" s="5"/>
      <c r="R341" s="5"/>
      <c r="S341" s="5"/>
      <c r="T341" s="5"/>
      <c r="U341" s="5"/>
      <c r="V341" s="5"/>
      <c r="W341" s="5">
        <v>0</v>
      </c>
      <c r="X341" s="5">
        <v>1</v>
      </c>
      <c r="Y341" s="5">
        <v>0</v>
      </c>
      <c r="Z341" s="5">
        <v>0</v>
      </c>
      <c r="AA341" s="5">
        <v>1</v>
      </c>
      <c r="AB341" s="5">
        <v>0</v>
      </c>
    </row>
    <row r="342" spans="1:28" x14ac:dyDescent="0.2">
      <c r="A342" s="5">
        <v>50</v>
      </c>
      <c r="B342" s="5">
        <v>0</v>
      </c>
      <c r="C342" s="5">
        <v>0</v>
      </c>
      <c r="D342" s="5">
        <v>1</v>
      </c>
      <c r="E342" s="5">
        <v>214</v>
      </c>
      <c r="F342" s="5">
        <f>ROUND(Source!AS325,O342)</f>
        <v>32197.13</v>
      </c>
      <c r="G342" s="5" t="s">
        <v>98</v>
      </c>
      <c r="H342" s="5" t="s">
        <v>99</v>
      </c>
      <c r="I342" s="5"/>
      <c r="J342" s="5"/>
      <c r="K342" s="5">
        <v>214</v>
      </c>
      <c r="L342" s="5">
        <v>16</v>
      </c>
      <c r="M342" s="5">
        <v>3</v>
      </c>
      <c r="N342" s="5" t="s">
        <v>3</v>
      </c>
      <c r="O342" s="5">
        <v>2</v>
      </c>
      <c r="P342" s="5">
        <f>ROUND(Source!EK325,O342)</f>
        <v>307366</v>
      </c>
      <c r="Q342" s="5"/>
      <c r="R342" s="5"/>
      <c r="S342" s="5"/>
      <c r="T342" s="5"/>
      <c r="U342" s="5"/>
      <c r="V342" s="5"/>
      <c r="W342" s="5">
        <v>32197.13</v>
      </c>
      <c r="X342" s="5">
        <v>1</v>
      </c>
      <c r="Y342" s="5">
        <v>32197.13</v>
      </c>
      <c r="Z342" s="5">
        <v>307366</v>
      </c>
      <c r="AA342" s="5">
        <v>1</v>
      </c>
      <c r="AB342" s="5">
        <v>307366</v>
      </c>
    </row>
    <row r="343" spans="1:28" x14ac:dyDescent="0.2">
      <c r="A343" s="5">
        <v>50</v>
      </c>
      <c r="B343" s="5">
        <v>0</v>
      </c>
      <c r="C343" s="5">
        <v>0</v>
      </c>
      <c r="D343" s="5">
        <v>1</v>
      </c>
      <c r="E343" s="5">
        <v>215</v>
      </c>
      <c r="F343" s="5">
        <f>ROUND(Source!AT325,O343)</f>
        <v>0</v>
      </c>
      <c r="G343" s="5" t="s">
        <v>100</v>
      </c>
      <c r="H343" s="5" t="s">
        <v>101</v>
      </c>
      <c r="I343" s="5"/>
      <c r="J343" s="5"/>
      <c r="K343" s="5">
        <v>215</v>
      </c>
      <c r="L343" s="5">
        <v>17</v>
      </c>
      <c r="M343" s="5">
        <v>3</v>
      </c>
      <c r="N343" s="5" t="s">
        <v>3</v>
      </c>
      <c r="O343" s="5">
        <v>2</v>
      </c>
      <c r="P343" s="5">
        <f>ROUND(Source!EL325,O343)</f>
        <v>0</v>
      </c>
      <c r="Q343" s="5"/>
      <c r="R343" s="5"/>
      <c r="S343" s="5"/>
      <c r="T343" s="5"/>
      <c r="U343" s="5"/>
      <c r="V343" s="5"/>
      <c r="W343" s="5">
        <v>0</v>
      </c>
      <c r="X343" s="5">
        <v>1</v>
      </c>
      <c r="Y343" s="5">
        <v>0</v>
      </c>
      <c r="Z343" s="5">
        <v>0</v>
      </c>
      <c r="AA343" s="5">
        <v>1</v>
      </c>
      <c r="AB343" s="5">
        <v>0</v>
      </c>
    </row>
    <row r="344" spans="1:28" x14ac:dyDescent="0.2">
      <c r="A344" s="5">
        <v>50</v>
      </c>
      <c r="B344" s="5">
        <v>0</v>
      </c>
      <c r="C344" s="5">
        <v>0</v>
      </c>
      <c r="D344" s="5">
        <v>1</v>
      </c>
      <c r="E344" s="5">
        <v>217</v>
      </c>
      <c r="F344" s="5">
        <f>ROUND(Source!AU325,O344)</f>
        <v>0</v>
      </c>
      <c r="G344" s="5" t="s">
        <v>102</v>
      </c>
      <c r="H344" s="5" t="s">
        <v>103</v>
      </c>
      <c r="I344" s="5"/>
      <c r="J344" s="5"/>
      <c r="K344" s="5">
        <v>217</v>
      </c>
      <c r="L344" s="5">
        <v>18</v>
      </c>
      <c r="M344" s="5">
        <v>3</v>
      </c>
      <c r="N344" s="5" t="s">
        <v>3</v>
      </c>
      <c r="O344" s="5">
        <v>2</v>
      </c>
      <c r="P344" s="5">
        <f>ROUND(Source!EM325,O344)</f>
        <v>0</v>
      </c>
      <c r="Q344" s="5"/>
      <c r="R344" s="5"/>
      <c r="S344" s="5"/>
      <c r="T344" s="5"/>
      <c r="U344" s="5"/>
      <c r="V344" s="5"/>
      <c r="W344" s="5">
        <v>0</v>
      </c>
      <c r="X344" s="5">
        <v>1</v>
      </c>
      <c r="Y344" s="5">
        <v>0</v>
      </c>
      <c r="Z344" s="5">
        <v>0</v>
      </c>
      <c r="AA344" s="5">
        <v>1</v>
      </c>
      <c r="AB344" s="5">
        <v>0</v>
      </c>
    </row>
    <row r="345" spans="1:28" x14ac:dyDescent="0.2">
      <c r="A345" s="5">
        <v>50</v>
      </c>
      <c r="B345" s="5">
        <v>0</v>
      </c>
      <c r="C345" s="5">
        <v>0</v>
      </c>
      <c r="D345" s="5">
        <v>1</v>
      </c>
      <c r="E345" s="5">
        <v>230</v>
      </c>
      <c r="F345" s="5">
        <f>ROUND(Source!BA325,O345)</f>
        <v>0</v>
      </c>
      <c r="G345" s="5" t="s">
        <v>104</v>
      </c>
      <c r="H345" s="5" t="s">
        <v>105</v>
      </c>
      <c r="I345" s="5"/>
      <c r="J345" s="5"/>
      <c r="K345" s="5">
        <v>230</v>
      </c>
      <c r="L345" s="5">
        <v>19</v>
      </c>
      <c r="M345" s="5">
        <v>3</v>
      </c>
      <c r="N345" s="5" t="s">
        <v>3</v>
      </c>
      <c r="O345" s="5">
        <v>2</v>
      </c>
      <c r="P345" s="5">
        <f>ROUND(Source!ES325,O345)</f>
        <v>0</v>
      </c>
      <c r="Q345" s="5"/>
      <c r="R345" s="5"/>
      <c r="S345" s="5"/>
      <c r="T345" s="5"/>
      <c r="U345" s="5"/>
      <c r="V345" s="5"/>
      <c r="W345" s="5">
        <v>0</v>
      </c>
      <c r="X345" s="5">
        <v>1</v>
      </c>
      <c r="Y345" s="5">
        <v>0</v>
      </c>
      <c r="Z345" s="5">
        <v>0</v>
      </c>
      <c r="AA345" s="5">
        <v>1</v>
      </c>
      <c r="AB345" s="5">
        <v>0</v>
      </c>
    </row>
    <row r="346" spans="1:28" x14ac:dyDescent="0.2">
      <c r="A346" s="5">
        <v>50</v>
      </c>
      <c r="B346" s="5">
        <v>0</v>
      </c>
      <c r="C346" s="5">
        <v>0</v>
      </c>
      <c r="D346" s="5">
        <v>1</v>
      </c>
      <c r="E346" s="5">
        <v>206</v>
      </c>
      <c r="F346" s="5">
        <f>ROUND(Source!T325,O346)</f>
        <v>0</v>
      </c>
      <c r="G346" s="5" t="s">
        <v>106</v>
      </c>
      <c r="H346" s="5" t="s">
        <v>107</v>
      </c>
      <c r="I346" s="5"/>
      <c r="J346" s="5"/>
      <c r="K346" s="5">
        <v>206</v>
      </c>
      <c r="L346" s="5">
        <v>20</v>
      </c>
      <c r="M346" s="5">
        <v>3</v>
      </c>
      <c r="N346" s="5" t="s">
        <v>3</v>
      </c>
      <c r="O346" s="5">
        <v>2</v>
      </c>
      <c r="P346" s="5">
        <f>ROUND(Source!DL325,O346)</f>
        <v>0</v>
      </c>
      <c r="Q346" s="5"/>
      <c r="R346" s="5"/>
      <c r="S346" s="5"/>
      <c r="T346" s="5"/>
      <c r="U346" s="5"/>
      <c r="V346" s="5"/>
      <c r="W346" s="5">
        <v>0</v>
      </c>
      <c r="X346" s="5">
        <v>1</v>
      </c>
      <c r="Y346" s="5">
        <v>0</v>
      </c>
      <c r="Z346" s="5">
        <v>0</v>
      </c>
      <c r="AA346" s="5">
        <v>1</v>
      </c>
      <c r="AB346" s="5">
        <v>0</v>
      </c>
    </row>
    <row r="347" spans="1:28" x14ac:dyDescent="0.2">
      <c r="A347" s="5">
        <v>50</v>
      </c>
      <c r="B347" s="5">
        <v>0</v>
      </c>
      <c r="C347" s="5">
        <v>0</v>
      </c>
      <c r="D347" s="5">
        <v>1</v>
      </c>
      <c r="E347" s="5">
        <v>207</v>
      </c>
      <c r="F347" s="5">
        <f>Source!U325</f>
        <v>47.816000000000003</v>
      </c>
      <c r="G347" s="5" t="s">
        <v>108</v>
      </c>
      <c r="H347" s="5" t="s">
        <v>109</v>
      </c>
      <c r="I347" s="5"/>
      <c r="J347" s="5"/>
      <c r="K347" s="5">
        <v>207</v>
      </c>
      <c r="L347" s="5">
        <v>21</v>
      </c>
      <c r="M347" s="5">
        <v>3</v>
      </c>
      <c r="N347" s="5" t="s">
        <v>3</v>
      </c>
      <c r="O347" s="5">
        <v>-1</v>
      </c>
      <c r="P347" s="5">
        <f>Source!DM325</f>
        <v>47.816000000000003</v>
      </c>
      <c r="Q347" s="5"/>
      <c r="R347" s="5"/>
      <c r="S347" s="5"/>
      <c r="T347" s="5"/>
      <c r="U347" s="5"/>
      <c r="V347" s="5"/>
      <c r="W347" s="5">
        <v>47.816000000000003</v>
      </c>
      <c r="X347" s="5">
        <v>1</v>
      </c>
      <c r="Y347" s="5">
        <v>47.816000000000003</v>
      </c>
      <c r="Z347" s="5">
        <v>47.816000000000003</v>
      </c>
      <c r="AA347" s="5">
        <v>1</v>
      </c>
      <c r="AB347" s="5">
        <v>47.816000000000003</v>
      </c>
    </row>
    <row r="348" spans="1:28" x14ac:dyDescent="0.2">
      <c r="A348" s="5">
        <v>50</v>
      </c>
      <c r="B348" s="5">
        <v>0</v>
      </c>
      <c r="C348" s="5">
        <v>0</v>
      </c>
      <c r="D348" s="5">
        <v>1</v>
      </c>
      <c r="E348" s="5">
        <v>208</v>
      </c>
      <c r="F348" s="5">
        <f>Source!V325</f>
        <v>0</v>
      </c>
      <c r="G348" s="5" t="s">
        <v>110</v>
      </c>
      <c r="H348" s="5" t="s">
        <v>111</v>
      </c>
      <c r="I348" s="5"/>
      <c r="J348" s="5"/>
      <c r="K348" s="5">
        <v>208</v>
      </c>
      <c r="L348" s="5">
        <v>22</v>
      </c>
      <c r="M348" s="5">
        <v>3</v>
      </c>
      <c r="N348" s="5" t="s">
        <v>3</v>
      </c>
      <c r="O348" s="5">
        <v>-1</v>
      </c>
      <c r="P348" s="5">
        <f>Source!DN325</f>
        <v>0</v>
      </c>
      <c r="Q348" s="5"/>
      <c r="R348" s="5"/>
      <c r="S348" s="5"/>
      <c r="T348" s="5"/>
      <c r="U348" s="5"/>
      <c r="V348" s="5"/>
      <c r="W348" s="5">
        <v>0</v>
      </c>
      <c r="X348" s="5">
        <v>1</v>
      </c>
      <c r="Y348" s="5">
        <v>0</v>
      </c>
      <c r="Z348" s="5">
        <v>0</v>
      </c>
      <c r="AA348" s="5">
        <v>1</v>
      </c>
      <c r="AB348" s="5">
        <v>0</v>
      </c>
    </row>
    <row r="349" spans="1:28" x14ac:dyDescent="0.2">
      <c r="A349" s="5">
        <v>50</v>
      </c>
      <c r="B349" s="5">
        <v>0</v>
      </c>
      <c r="C349" s="5">
        <v>0</v>
      </c>
      <c r="D349" s="5">
        <v>1</v>
      </c>
      <c r="E349" s="5">
        <v>209</v>
      </c>
      <c r="F349" s="5">
        <f>ROUND(Source!W325,O349)</f>
        <v>0</v>
      </c>
      <c r="G349" s="5" t="s">
        <v>112</v>
      </c>
      <c r="H349" s="5" t="s">
        <v>113</v>
      </c>
      <c r="I349" s="5"/>
      <c r="J349" s="5"/>
      <c r="K349" s="5">
        <v>209</v>
      </c>
      <c r="L349" s="5">
        <v>23</v>
      </c>
      <c r="M349" s="5">
        <v>3</v>
      </c>
      <c r="N349" s="5" t="s">
        <v>3</v>
      </c>
      <c r="O349" s="5">
        <v>2</v>
      </c>
      <c r="P349" s="5">
        <f>ROUND(Source!DO325,O349)</f>
        <v>0</v>
      </c>
      <c r="Q349" s="5"/>
      <c r="R349" s="5"/>
      <c r="S349" s="5"/>
      <c r="T349" s="5"/>
      <c r="U349" s="5"/>
      <c r="V349" s="5"/>
      <c r="W349" s="5">
        <v>0</v>
      </c>
      <c r="X349" s="5">
        <v>1</v>
      </c>
      <c r="Y349" s="5">
        <v>0</v>
      </c>
      <c r="Z349" s="5">
        <v>0</v>
      </c>
      <c r="AA349" s="5">
        <v>1</v>
      </c>
      <c r="AB349" s="5">
        <v>0</v>
      </c>
    </row>
    <row r="350" spans="1:28" x14ac:dyDescent="0.2">
      <c r="A350" s="5">
        <v>50</v>
      </c>
      <c r="B350" s="5">
        <v>0</v>
      </c>
      <c r="C350" s="5">
        <v>0</v>
      </c>
      <c r="D350" s="5">
        <v>1</v>
      </c>
      <c r="E350" s="5">
        <v>233</v>
      </c>
      <c r="F350" s="5">
        <f>ROUND(Source!BD325,O350)</f>
        <v>0</v>
      </c>
      <c r="G350" s="5" t="s">
        <v>114</v>
      </c>
      <c r="H350" s="5" t="s">
        <v>115</v>
      </c>
      <c r="I350" s="5"/>
      <c r="J350" s="5"/>
      <c r="K350" s="5">
        <v>233</v>
      </c>
      <c r="L350" s="5">
        <v>24</v>
      </c>
      <c r="M350" s="5">
        <v>3</v>
      </c>
      <c r="N350" s="5" t="s">
        <v>3</v>
      </c>
      <c r="O350" s="5">
        <v>2</v>
      </c>
      <c r="P350" s="5">
        <f>ROUND(Source!EV325,O350)</f>
        <v>0</v>
      </c>
      <c r="Q350" s="5"/>
      <c r="R350" s="5"/>
      <c r="S350" s="5"/>
      <c r="T350" s="5"/>
      <c r="U350" s="5"/>
      <c r="V350" s="5"/>
      <c r="W350" s="5">
        <v>0</v>
      </c>
      <c r="X350" s="5">
        <v>1</v>
      </c>
      <c r="Y350" s="5">
        <v>0</v>
      </c>
      <c r="Z350" s="5">
        <v>0</v>
      </c>
      <c r="AA350" s="5">
        <v>1</v>
      </c>
      <c r="AB350" s="5">
        <v>0</v>
      </c>
    </row>
    <row r="351" spans="1:28" x14ac:dyDescent="0.2">
      <c r="A351" s="5">
        <v>50</v>
      </c>
      <c r="B351" s="5">
        <v>0</v>
      </c>
      <c r="C351" s="5">
        <v>0</v>
      </c>
      <c r="D351" s="5">
        <v>1</v>
      </c>
      <c r="E351" s="5">
        <v>210</v>
      </c>
      <c r="F351" s="5">
        <f>ROUND(Source!X325,O351)</f>
        <v>550.55999999999995</v>
      </c>
      <c r="G351" s="5" t="s">
        <v>116</v>
      </c>
      <c r="H351" s="5" t="s">
        <v>117</v>
      </c>
      <c r="I351" s="5"/>
      <c r="J351" s="5"/>
      <c r="K351" s="5">
        <v>210</v>
      </c>
      <c r="L351" s="5">
        <v>25</v>
      </c>
      <c r="M351" s="5">
        <v>3</v>
      </c>
      <c r="N351" s="5" t="s">
        <v>3</v>
      </c>
      <c r="O351" s="5">
        <v>2</v>
      </c>
      <c r="P351" s="5">
        <f>ROUND(Source!DP325,O351)</f>
        <v>16244.36</v>
      </c>
      <c r="Q351" s="5"/>
      <c r="R351" s="5"/>
      <c r="S351" s="5"/>
      <c r="T351" s="5"/>
      <c r="U351" s="5"/>
      <c r="V351" s="5"/>
      <c r="W351" s="5">
        <v>550.55999999999995</v>
      </c>
      <c r="X351" s="5">
        <v>1</v>
      </c>
      <c r="Y351" s="5">
        <v>550.55999999999995</v>
      </c>
      <c r="Z351" s="5">
        <v>16244.36</v>
      </c>
      <c r="AA351" s="5">
        <v>1</v>
      </c>
      <c r="AB351" s="5">
        <v>16244.36</v>
      </c>
    </row>
    <row r="352" spans="1:28" x14ac:dyDescent="0.2">
      <c r="A352" s="5">
        <v>50</v>
      </c>
      <c r="B352" s="5">
        <v>0</v>
      </c>
      <c r="C352" s="5">
        <v>0</v>
      </c>
      <c r="D352" s="5">
        <v>1</v>
      </c>
      <c r="E352" s="5">
        <v>211</v>
      </c>
      <c r="F352" s="5">
        <f>ROUND(Source!Y325,O352)</f>
        <v>556.91999999999996</v>
      </c>
      <c r="G352" s="5" t="s">
        <v>118</v>
      </c>
      <c r="H352" s="5" t="s">
        <v>119</v>
      </c>
      <c r="I352" s="5"/>
      <c r="J352" s="5"/>
      <c r="K352" s="5">
        <v>211</v>
      </c>
      <c r="L352" s="5">
        <v>26</v>
      </c>
      <c r="M352" s="5">
        <v>3</v>
      </c>
      <c r="N352" s="5" t="s">
        <v>3</v>
      </c>
      <c r="O352" s="5">
        <v>2</v>
      </c>
      <c r="P352" s="5">
        <f>ROUND(Source!DQ325,O352)</f>
        <v>11055.64</v>
      </c>
      <c r="Q352" s="5"/>
      <c r="R352" s="5"/>
      <c r="S352" s="5"/>
      <c r="T352" s="5"/>
      <c r="U352" s="5"/>
      <c r="V352" s="5"/>
      <c r="W352" s="5">
        <v>556.91999999999996</v>
      </c>
      <c r="X352" s="5">
        <v>1</v>
      </c>
      <c r="Y352" s="5">
        <v>556.91999999999996</v>
      </c>
      <c r="Z352" s="5">
        <v>11055.64</v>
      </c>
      <c r="AA352" s="5">
        <v>1</v>
      </c>
      <c r="AB352" s="5">
        <v>11055.64</v>
      </c>
    </row>
    <row r="353" spans="1:255" x14ac:dyDescent="0.2">
      <c r="A353" s="5">
        <v>50</v>
      </c>
      <c r="B353" s="5">
        <v>0</v>
      </c>
      <c r="C353" s="5">
        <v>0</v>
      </c>
      <c r="D353" s="5">
        <v>1</v>
      </c>
      <c r="E353" s="5">
        <v>224</v>
      </c>
      <c r="F353" s="5">
        <f>ROUND(Source!AR325,O353)</f>
        <v>32197.13</v>
      </c>
      <c r="G353" s="5" t="s">
        <v>120</v>
      </c>
      <c r="H353" s="5" t="s">
        <v>121</v>
      </c>
      <c r="I353" s="5"/>
      <c r="J353" s="5"/>
      <c r="K353" s="5">
        <v>224</v>
      </c>
      <c r="L353" s="5">
        <v>27</v>
      </c>
      <c r="M353" s="5">
        <v>3</v>
      </c>
      <c r="N353" s="5" t="s">
        <v>3</v>
      </c>
      <c r="O353" s="5">
        <v>2</v>
      </c>
      <c r="P353" s="5">
        <f>ROUND(Source!EJ325,O353)</f>
        <v>307366</v>
      </c>
      <c r="Q353" s="5"/>
      <c r="R353" s="5"/>
      <c r="S353" s="5"/>
      <c r="T353" s="5"/>
      <c r="U353" s="5"/>
      <c r="V353" s="5"/>
      <c r="W353" s="5">
        <v>32197.13</v>
      </c>
      <c r="X353" s="5">
        <v>1</v>
      </c>
      <c r="Y353" s="5">
        <v>32197.13</v>
      </c>
      <c r="Z353" s="5">
        <v>307366</v>
      </c>
      <c r="AA353" s="5">
        <v>1</v>
      </c>
      <c r="AB353" s="5">
        <v>307366</v>
      </c>
    </row>
    <row r="355" spans="1:255" x14ac:dyDescent="0.2">
      <c r="A355" s="1">
        <v>5</v>
      </c>
      <c r="B355" s="1">
        <v>1</v>
      </c>
      <c r="C355" s="1"/>
      <c r="D355" s="1">
        <f>ROW(A378)</f>
        <v>378</v>
      </c>
      <c r="E355" s="1"/>
      <c r="F355" s="1" t="s">
        <v>255</v>
      </c>
      <c r="G355" s="1" t="s">
        <v>382</v>
      </c>
      <c r="H355" s="1" t="s">
        <v>3</v>
      </c>
      <c r="I355" s="1">
        <v>0</v>
      </c>
      <c r="J355" s="1"/>
      <c r="K355" s="1">
        <v>0</v>
      </c>
      <c r="L355" s="1"/>
      <c r="M355" s="1" t="s">
        <v>3</v>
      </c>
      <c r="N355" s="1"/>
      <c r="O355" s="1"/>
      <c r="P355" s="1"/>
      <c r="Q355" s="1"/>
      <c r="R355" s="1"/>
      <c r="S355" s="1">
        <v>0</v>
      </c>
      <c r="T355" s="1">
        <v>0</v>
      </c>
      <c r="U355" s="1" t="s">
        <v>3</v>
      </c>
      <c r="V355" s="1">
        <v>0</v>
      </c>
      <c r="W355" s="1"/>
      <c r="X355" s="1"/>
      <c r="Y355" s="1"/>
      <c r="Z355" s="1"/>
      <c r="AA355" s="1"/>
      <c r="AB355" s="1" t="s">
        <v>3</v>
      </c>
      <c r="AC355" s="1" t="s">
        <v>3</v>
      </c>
      <c r="AD355" s="1" t="s">
        <v>3</v>
      </c>
      <c r="AE355" s="1" t="s">
        <v>3</v>
      </c>
      <c r="AF355" s="1" t="s">
        <v>3</v>
      </c>
      <c r="AG355" s="1" t="s">
        <v>3</v>
      </c>
      <c r="AH355" s="1"/>
      <c r="AI355" s="1"/>
      <c r="AJ355" s="1"/>
      <c r="AK355" s="1"/>
      <c r="AL355" s="1"/>
      <c r="AM355" s="1"/>
      <c r="AN355" s="1"/>
      <c r="AO355" s="1"/>
      <c r="AP355" s="1" t="s">
        <v>3</v>
      </c>
      <c r="AQ355" s="1" t="s">
        <v>3</v>
      </c>
      <c r="AR355" s="1" t="s">
        <v>3</v>
      </c>
      <c r="AS355" s="1"/>
      <c r="AT355" s="1"/>
      <c r="AU355" s="1"/>
      <c r="AV355" s="1"/>
      <c r="AW355" s="1"/>
      <c r="AX355" s="1"/>
      <c r="AY355" s="1"/>
      <c r="AZ355" s="1" t="s">
        <v>3</v>
      </c>
      <c r="BA355" s="1"/>
      <c r="BB355" s="1" t="s">
        <v>3</v>
      </c>
      <c r="BC355" s="1" t="s">
        <v>3</v>
      </c>
      <c r="BD355" s="1" t="s">
        <v>3</v>
      </c>
      <c r="BE355" s="1" t="s">
        <v>3</v>
      </c>
      <c r="BF355" s="1" t="s">
        <v>3</v>
      </c>
      <c r="BG355" s="1" t="s">
        <v>3</v>
      </c>
      <c r="BH355" s="1" t="s">
        <v>3</v>
      </c>
      <c r="BI355" s="1" t="s">
        <v>3</v>
      </c>
      <c r="BJ355" s="1" t="s">
        <v>3</v>
      </c>
      <c r="BK355" s="1" t="s">
        <v>3</v>
      </c>
      <c r="BL355" s="1" t="s">
        <v>3</v>
      </c>
      <c r="BM355" s="1" t="s">
        <v>3</v>
      </c>
      <c r="BN355" s="1" t="s">
        <v>3</v>
      </c>
      <c r="BO355" s="1" t="s">
        <v>3</v>
      </c>
      <c r="BP355" s="1" t="s">
        <v>3</v>
      </c>
      <c r="BQ355" s="1"/>
      <c r="BR355" s="1"/>
      <c r="BS355" s="1"/>
      <c r="BT355" s="1"/>
      <c r="BU355" s="1"/>
      <c r="BV355" s="1"/>
      <c r="BW355" s="1"/>
      <c r="BX355" s="1">
        <v>0</v>
      </c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>
        <v>0</v>
      </c>
    </row>
    <row r="357" spans="1:255" x14ac:dyDescent="0.2">
      <c r="A357" s="3">
        <v>52</v>
      </c>
      <c r="B357" s="3">
        <f t="shared" ref="B357:G357" si="283">B378</f>
        <v>1</v>
      </c>
      <c r="C357" s="3">
        <f t="shared" si="283"/>
        <v>5</v>
      </c>
      <c r="D357" s="3">
        <f t="shared" si="283"/>
        <v>355</v>
      </c>
      <c r="E357" s="3">
        <f t="shared" si="283"/>
        <v>0</v>
      </c>
      <c r="F357" s="3" t="str">
        <f t="shared" si="283"/>
        <v>Новый подраздел</v>
      </c>
      <c r="G357" s="3" t="str">
        <f t="shared" si="283"/>
        <v>Полы 1эт</v>
      </c>
      <c r="H357" s="3"/>
      <c r="I357" s="3"/>
      <c r="J357" s="3"/>
      <c r="K357" s="3"/>
      <c r="L357" s="3"/>
      <c r="M357" s="3"/>
      <c r="N357" s="3"/>
      <c r="O357" s="3">
        <f t="shared" ref="O357:AT357" si="284">O378</f>
        <v>9531.58</v>
      </c>
      <c r="P357" s="3">
        <f t="shared" si="284"/>
        <v>8537.26</v>
      </c>
      <c r="Q357" s="3">
        <f t="shared" si="284"/>
        <v>55.66</v>
      </c>
      <c r="R357" s="3">
        <f t="shared" si="284"/>
        <v>21.03</v>
      </c>
      <c r="S357" s="3">
        <f t="shared" si="284"/>
        <v>938.66</v>
      </c>
      <c r="T357" s="3">
        <f t="shared" si="284"/>
        <v>0</v>
      </c>
      <c r="U357" s="3">
        <f t="shared" si="284"/>
        <v>83.14009999999999</v>
      </c>
      <c r="V357" s="3">
        <f t="shared" si="284"/>
        <v>0</v>
      </c>
      <c r="W357" s="3">
        <f t="shared" si="284"/>
        <v>0</v>
      </c>
      <c r="X357" s="3">
        <f t="shared" si="284"/>
        <v>1126.3900000000001</v>
      </c>
      <c r="Y357" s="3">
        <f t="shared" si="284"/>
        <v>788.47</v>
      </c>
      <c r="Z357" s="3">
        <f t="shared" si="284"/>
        <v>0</v>
      </c>
      <c r="AA357" s="3">
        <f t="shared" si="284"/>
        <v>0</v>
      </c>
      <c r="AB357" s="3">
        <f t="shared" si="284"/>
        <v>9531.58</v>
      </c>
      <c r="AC357" s="3">
        <f t="shared" si="284"/>
        <v>8537.26</v>
      </c>
      <c r="AD357" s="3">
        <f t="shared" si="284"/>
        <v>55.66</v>
      </c>
      <c r="AE357" s="3">
        <f t="shared" si="284"/>
        <v>21.03</v>
      </c>
      <c r="AF357" s="3">
        <f t="shared" si="284"/>
        <v>938.66</v>
      </c>
      <c r="AG357" s="3">
        <f t="shared" si="284"/>
        <v>0</v>
      </c>
      <c r="AH357" s="3">
        <f t="shared" si="284"/>
        <v>83.14009999999999</v>
      </c>
      <c r="AI357" s="3">
        <f t="shared" si="284"/>
        <v>0</v>
      </c>
      <c r="AJ357" s="3">
        <f t="shared" si="284"/>
        <v>0</v>
      </c>
      <c r="AK357" s="3">
        <f t="shared" si="284"/>
        <v>1126.3900000000001</v>
      </c>
      <c r="AL357" s="3">
        <f t="shared" si="284"/>
        <v>788.47</v>
      </c>
      <c r="AM357" s="3">
        <f t="shared" si="284"/>
        <v>0</v>
      </c>
      <c r="AN357" s="3">
        <f t="shared" si="284"/>
        <v>0</v>
      </c>
      <c r="AO357" s="3">
        <f t="shared" si="284"/>
        <v>0</v>
      </c>
      <c r="AP357" s="3">
        <f t="shared" si="284"/>
        <v>0</v>
      </c>
      <c r="AQ357" s="3">
        <f t="shared" si="284"/>
        <v>0</v>
      </c>
      <c r="AR357" s="3">
        <f t="shared" si="284"/>
        <v>11483.25</v>
      </c>
      <c r="AS357" s="3">
        <f t="shared" si="284"/>
        <v>11483.25</v>
      </c>
      <c r="AT357" s="3">
        <f t="shared" si="284"/>
        <v>0</v>
      </c>
      <c r="AU357" s="3">
        <f t="shared" ref="AU357:BZ357" si="285">AU378</f>
        <v>0</v>
      </c>
      <c r="AV357" s="3">
        <f t="shared" si="285"/>
        <v>8537.26</v>
      </c>
      <c r="AW357" s="3">
        <f t="shared" si="285"/>
        <v>8537.26</v>
      </c>
      <c r="AX357" s="3">
        <f t="shared" si="285"/>
        <v>0</v>
      </c>
      <c r="AY357" s="3">
        <f t="shared" si="285"/>
        <v>8537.26</v>
      </c>
      <c r="AZ357" s="3">
        <f t="shared" si="285"/>
        <v>0</v>
      </c>
      <c r="BA357" s="3">
        <f t="shared" si="285"/>
        <v>0</v>
      </c>
      <c r="BB357" s="3">
        <f t="shared" si="285"/>
        <v>0</v>
      </c>
      <c r="BC357" s="3">
        <f t="shared" si="285"/>
        <v>0</v>
      </c>
      <c r="BD357" s="3">
        <f t="shared" si="285"/>
        <v>0</v>
      </c>
      <c r="BE357" s="3">
        <f t="shared" si="285"/>
        <v>0</v>
      </c>
      <c r="BF357" s="3">
        <f t="shared" si="285"/>
        <v>0</v>
      </c>
      <c r="BG357" s="3">
        <f t="shared" si="285"/>
        <v>0</v>
      </c>
      <c r="BH357" s="3">
        <f t="shared" si="285"/>
        <v>0</v>
      </c>
      <c r="BI357" s="3">
        <f t="shared" si="285"/>
        <v>0</v>
      </c>
      <c r="BJ357" s="3">
        <f t="shared" si="285"/>
        <v>0</v>
      </c>
      <c r="BK357" s="3">
        <f t="shared" si="285"/>
        <v>0</v>
      </c>
      <c r="BL357" s="3">
        <f t="shared" si="285"/>
        <v>0</v>
      </c>
      <c r="BM357" s="3">
        <f t="shared" si="285"/>
        <v>0</v>
      </c>
      <c r="BN357" s="3">
        <f t="shared" si="285"/>
        <v>0</v>
      </c>
      <c r="BO357" s="3">
        <f t="shared" si="285"/>
        <v>0</v>
      </c>
      <c r="BP357" s="3">
        <f t="shared" si="285"/>
        <v>0</v>
      </c>
      <c r="BQ357" s="3">
        <f t="shared" si="285"/>
        <v>0</v>
      </c>
      <c r="BR357" s="3">
        <f t="shared" si="285"/>
        <v>0</v>
      </c>
      <c r="BS357" s="3">
        <f t="shared" si="285"/>
        <v>0</v>
      </c>
      <c r="BT357" s="3">
        <f t="shared" si="285"/>
        <v>0</v>
      </c>
      <c r="BU357" s="3">
        <f t="shared" si="285"/>
        <v>0</v>
      </c>
      <c r="BV357" s="3">
        <f t="shared" si="285"/>
        <v>0</v>
      </c>
      <c r="BW357" s="3">
        <f t="shared" si="285"/>
        <v>0</v>
      </c>
      <c r="BX357" s="3">
        <f t="shared" si="285"/>
        <v>0</v>
      </c>
      <c r="BY357" s="3">
        <f t="shared" si="285"/>
        <v>0</v>
      </c>
      <c r="BZ357" s="3">
        <f t="shared" si="285"/>
        <v>0</v>
      </c>
      <c r="CA357" s="3">
        <f t="shared" ref="CA357:DF357" si="286">CA378</f>
        <v>11483.25</v>
      </c>
      <c r="CB357" s="3">
        <f t="shared" si="286"/>
        <v>11483.25</v>
      </c>
      <c r="CC357" s="3">
        <f t="shared" si="286"/>
        <v>0</v>
      </c>
      <c r="CD357" s="3">
        <f t="shared" si="286"/>
        <v>0</v>
      </c>
      <c r="CE357" s="3">
        <f t="shared" si="286"/>
        <v>8537.26</v>
      </c>
      <c r="CF357" s="3">
        <f t="shared" si="286"/>
        <v>8537.26</v>
      </c>
      <c r="CG357" s="3">
        <f t="shared" si="286"/>
        <v>0</v>
      </c>
      <c r="CH357" s="3">
        <f t="shared" si="286"/>
        <v>8537.26</v>
      </c>
      <c r="CI357" s="3">
        <f t="shared" si="286"/>
        <v>0</v>
      </c>
      <c r="CJ357" s="3">
        <f t="shared" si="286"/>
        <v>0</v>
      </c>
      <c r="CK357" s="3">
        <f t="shared" si="286"/>
        <v>0</v>
      </c>
      <c r="CL357" s="3">
        <f t="shared" si="286"/>
        <v>0</v>
      </c>
      <c r="CM357" s="3">
        <f t="shared" si="286"/>
        <v>0</v>
      </c>
      <c r="CN357" s="3">
        <f t="shared" si="286"/>
        <v>0</v>
      </c>
      <c r="CO357" s="3">
        <f t="shared" si="286"/>
        <v>0</v>
      </c>
      <c r="CP357" s="3">
        <f t="shared" si="286"/>
        <v>0</v>
      </c>
      <c r="CQ357" s="3">
        <f t="shared" si="286"/>
        <v>0</v>
      </c>
      <c r="CR357" s="3">
        <f t="shared" si="286"/>
        <v>0</v>
      </c>
      <c r="CS357" s="3">
        <f t="shared" si="286"/>
        <v>0</v>
      </c>
      <c r="CT357" s="3">
        <f t="shared" si="286"/>
        <v>0</v>
      </c>
      <c r="CU357" s="3">
        <f t="shared" si="286"/>
        <v>0</v>
      </c>
      <c r="CV357" s="3">
        <f t="shared" si="286"/>
        <v>0</v>
      </c>
      <c r="CW357" s="3">
        <f t="shared" si="286"/>
        <v>0</v>
      </c>
      <c r="CX357" s="3">
        <f t="shared" si="286"/>
        <v>0</v>
      </c>
      <c r="CY357" s="3">
        <f t="shared" si="286"/>
        <v>0</v>
      </c>
      <c r="CZ357" s="3">
        <f t="shared" si="286"/>
        <v>0</v>
      </c>
      <c r="DA357" s="3">
        <f t="shared" si="286"/>
        <v>0</v>
      </c>
      <c r="DB357" s="3">
        <f t="shared" si="286"/>
        <v>0</v>
      </c>
      <c r="DC357" s="3">
        <f t="shared" si="286"/>
        <v>0</v>
      </c>
      <c r="DD357" s="3">
        <f t="shared" si="286"/>
        <v>0</v>
      </c>
      <c r="DE357" s="3">
        <f t="shared" si="286"/>
        <v>0</v>
      </c>
      <c r="DF357" s="3">
        <f t="shared" si="286"/>
        <v>0</v>
      </c>
      <c r="DG357" s="4">
        <f t="shared" ref="DG357:EL357" si="287">DG378</f>
        <v>94686.43</v>
      </c>
      <c r="DH357" s="4">
        <f t="shared" si="287"/>
        <v>61591.39</v>
      </c>
      <c r="DI357" s="4">
        <f t="shared" si="287"/>
        <v>1096.1199999999999</v>
      </c>
      <c r="DJ357" s="4">
        <f t="shared" si="287"/>
        <v>716.91</v>
      </c>
      <c r="DK357" s="4">
        <f t="shared" si="287"/>
        <v>31998.92</v>
      </c>
      <c r="DL357" s="4">
        <f t="shared" si="287"/>
        <v>0</v>
      </c>
      <c r="DM357" s="4">
        <f t="shared" si="287"/>
        <v>83.14009999999999</v>
      </c>
      <c r="DN357" s="4">
        <f t="shared" si="287"/>
        <v>0</v>
      </c>
      <c r="DO357" s="4">
        <f t="shared" si="287"/>
        <v>0</v>
      </c>
      <c r="DP357" s="4">
        <f t="shared" si="287"/>
        <v>28479.040000000001</v>
      </c>
      <c r="DQ357" s="4">
        <f t="shared" si="287"/>
        <v>13119.56</v>
      </c>
      <c r="DR357" s="4">
        <f t="shared" si="287"/>
        <v>0</v>
      </c>
      <c r="DS357" s="4">
        <f t="shared" si="287"/>
        <v>0</v>
      </c>
      <c r="DT357" s="4">
        <f t="shared" si="287"/>
        <v>94686.43</v>
      </c>
      <c r="DU357" s="4">
        <f t="shared" si="287"/>
        <v>61591.39</v>
      </c>
      <c r="DV357" s="4">
        <f t="shared" si="287"/>
        <v>1096.1199999999999</v>
      </c>
      <c r="DW357" s="4">
        <f t="shared" si="287"/>
        <v>716.91</v>
      </c>
      <c r="DX357" s="4">
        <f t="shared" si="287"/>
        <v>31998.92</v>
      </c>
      <c r="DY357" s="4">
        <f t="shared" si="287"/>
        <v>0</v>
      </c>
      <c r="DZ357" s="4">
        <f t="shared" si="287"/>
        <v>83.14009999999999</v>
      </c>
      <c r="EA357" s="4">
        <f t="shared" si="287"/>
        <v>0</v>
      </c>
      <c r="EB357" s="4">
        <f t="shared" si="287"/>
        <v>0</v>
      </c>
      <c r="EC357" s="4">
        <f t="shared" si="287"/>
        <v>28479.040000000001</v>
      </c>
      <c r="ED357" s="4">
        <f t="shared" si="287"/>
        <v>13119.56</v>
      </c>
      <c r="EE357" s="4">
        <f t="shared" si="287"/>
        <v>0</v>
      </c>
      <c r="EF357" s="4">
        <f t="shared" si="287"/>
        <v>0</v>
      </c>
      <c r="EG357" s="4">
        <f t="shared" si="287"/>
        <v>0</v>
      </c>
      <c r="EH357" s="4">
        <f t="shared" si="287"/>
        <v>0</v>
      </c>
      <c r="EI357" s="4">
        <f t="shared" si="287"/>
        <v>0</v>
      </c>
      <c r="EJ357" s="4">
        <f t="shared" si="287"/>
        <v>137432.07999999999</v>
      </c>
      <c r="EK357" s="4">
        <f t="shared" si="287"/>
        <v>137432.07999999999</v>
      </c>
      <c r="EL357" s="4">
        <f t="shared" si="287"/>
        <v>0</v>
      </c>
      <c r="EM357" s="4">
        <f t="shared" ref="EM357:FR357" si="288">EM378</f>
        <v>0</v>
      </c>
      <c r="EN357" s="4">
        <f t="shared" si="288"/>
        <v>61591.39</v>
      </c>
      <c r="EO357" s="4">
        <f t="shared" si="288"/>
        <v>61591.39</v>
      </c>
      <c r="EP357" s="4">
        <f t="shared" si="288"/>
        <v>0</v>
      </c>
      <c r="EQ357" s="4">
        <f t="shared" si="288"/>
        <v>61591.39</v>
      </c>
      <c r="ER357" s="4">
        <f t="shared" si="288"/>
        <v>0</v>
      </c>
      <c r="ES357" s="4">
        <f t="shared" si="288"/>
        <v>0</v>
      </c>
      <c r="ET357" s="4">
        <f t="shared" si="288"/>
        <v>0</v>
      </c>
      <c r="EU357" s="4">
        <f t="shared" si="288"/>
        <v>0</v>
      </c>
      <c r="EV357" s="4">
        <f t="shared" si="288"/>
        <v>0</v>
      </c>
      <c r="EW357" s="4">
        <f t="shared" si="288"/>
        <v>0</v>
      </c>
      <c r="EX357" s="4">
        <f t="shared" si="288"/>
        <v>0</v>
      </c>
      <c r="EY357" s="4">
        <f t="shared" si="288"/>
        <v>0</v>
      </c>
      <c r="EZ357" s="4">
        <f t="shared" si="288"/>
        <v>0</v>
      </c>
      <c r="FA357" s="4">
        <f t="shared" si="288"/>
        <v>0</v>
      </c>
      <c r="FB357" s="4">
        <f t="shared" si="288"/>
        <v>0</v>
      </c>
      <c r="FC357" s="4">
        <f t="shared" si="288"/>
        <v>0</v>
      </c>
      <c r="FD357" s="4">
        <f t="shared" si="288"/>
        <v>0</v>
      </c>
      <c r="FE357" s="4">
        <f t="shared" si="288"/>
        <v>0</v>
      </c>
      <c r="FF357" s="4">
        <f t="shared" si="288"/>
        <v>0</v>
      </c>
      <c r="FG357" s="4">
        <f t="shared" si="288"/>
        <v>0</v>
      </c>
      <c r="FH357" s="4">
        <f t="shared" si="288"/>
        <v>0</v>
      </c>
      <c r="FI357" s="4">
        <f t="shared" si="288"/>
        <v>0</v>
      </c>
      <c r="FJ357" s="4">
        <f t="shared" si="288"/>
        <v>0</v>
      </c>
      <c r="FK357" s="4">
        <f t="shared" si="288"/>
        <v>0</v>
      </c>
      <c r="FL357" s="4">
        <f t="shared" si="288"/>
        <v>0</v>
      </c>
      <c r="FM357" s="4">
        <f t="shared" si="288"/>
        <v>0</v>
      </c>
      <c r="FN357" s="4">
        <f t="shared" si="288"/>
        <v>0</v>
      </c>
      <c r="FO357" s="4">
        <f t="shared" si="288"/>
        <v>0</v>
      </c>
      <c r="FP357" s="4">
        <f t="shared" si="288"/>
        <v>0</v>
      </c>
      <c r="FQ357" s="4">
        <f t="shared" si="288"/>
        <v>0</v>
      </c>
      <c r="FR357" s="4">
        <f t="shared" si="288"/>
        <v>0</v>
      </c>
      <c r="FS357" s="4">
        <f t="shared" ref="FS357:GX357" si="289">FS378</f>
        <v>137432.07999999999</v>
      </c>
      <c r="FT357" s="4">
        <f t="shared" si="289"/>
        <v>137432.07999999999</v>
      </c>
      <c r="FU357" s="4">
        <f t="shared" si="289"/>
        <v>0</v>
      </c>
      <c r="FV357" s="4">
        <f t="shared" si="289"/>
        <v>0</v>
      </c>
      <c r="FW357" s="4">
        <f t="shared" si="289"/>
        <v>61591.39</v>
      </c>
      <c r="FX357" s="4">
        <f t="shared" si="289"/>
        <v>61591.39</v>
      </c>
      <c r="FY357" s="4">
        <f t="shared" si="289"/>
        <v>0</v>
      </c>
      <c r="FZ357" s="4">
        <f t="shared" si="289"/>
        <v>61591.39</v>
      </c>
      <c r="GA357" s="4">
        <f t="shared" si="289"/>
        <v>0</v>
      </c>
      <c r="GB357" s="4">
        <f t="shared" si="289"/>
        <v>0</v>
      </c>
      <c r="GC357" s="4">
        <f t="shared" si="289"/>
        <v>0</v>
      </c>
      <c r="GD357" s="4">
        <f t="shared" si="289"/>
        <v>0</v>
      </c>
      <c r="GE357" s="4">
        <f t="shared" si="289"/>
        <v>0</v>
      </c>
      <c r="GF357" s="4">
        <f t="shared" si="289"/>
        <v>0</v>
      </c>
      <c r="GG357" s="4">
        <f t="shared" si="289"/>
        <v>0</v>
      </c>
      <c r="GH357" s="4">
        <f t="shared" si="289"/>
        <v>0</v>
      </c>
      <c r="GI357" s="4">
        <f t="shared" si="289"/>
        <v>0</v>
      </c>
      <c r="GJ357" s="4">
        <f t="shared" si="289"/>
        <v>0</v>
      </c>
      <c r="GK357" s="4">
        <f t="shared" si="289"/>
        <v>0</v>
      </c>
      <c r="GL357" s="4">
        <f t="shared" si="289"/>
        <v>0</v>
      </c>
      <c r="GM357" s="4">
        <f t="shared" si="289"/>
        <v>0</v>
      </c>
      <c r="GN357" s="4">
        <f t="shared" si="289"/>
        <v>0</v>
      </c>
      <c r="GO357" s="4">
        <f t="shared" si="289"/>
        <v>0</v>
      </c>
      <c r="GP357" s="4">
        <f t="shared" si="289"/>
        <v>0</v>
      </c>
      <c r="GQ357" s="4">
        <f t="shared" si="289"/>
        <v>0</v>
      </c>
      <c r="GR357" s="4">
        <f t="shared" si="289"/>
        <v>0</v>
      </c>
      <c r="GS357" s="4">
        <f t="shared" si="289"/>
        <v>0</v>
      </c>
      <c r="GT357" s="4">
        <f t="shared" si="289"/>
        <v>0</v>
      </c>
      <c r="GU357" s="4">
        <f t="shared" si="289"/>
        <v>0</v>
      </c>
      <c r="GV357" s="4">
        <f t="shared" si="289"/>
        <v>0</v>
      </c>
      <c r="GW357" s="4">
        <f t="shared" si="289"/>
        <v>0</v>
      </c>
      <c r="GX357" s="4">
        <f t="shared" si="289"/>
        <v>0</v>
      </c>
    </row>
    <row r="359" spans="1:255" x14ac:dyDescent="0.2">
      <c r="A359" s="2">
        <v>17</v>
      </c>
      <c r="B359" s="2">
        <v>1</v>
      </c>
      <c r="C359" s="2">
        <f>ROW(SmtRes!A249)</f>
        <v>249</v>
      </c>
      <c r="D359" s="2">
        <f>ROW(EtalonRes!A235)</f>
        <v>235</v>
      </c>
      <c r="E359" s="2" t="s">
        <v>383</v>
      </c>
      <c r="F359" s="2" t="s">
        <v>384</v>
      </c>
      <c r="G359" s="2" t="s">
        <v>385</v>
      </c>
      <c r="H359" s="2" t="s">
        <v>386</v>
      </c>
      <c r="I359" s="2">
        <f>ROUND(33.64/100,9)</f>
        <v>0.33639999999999998</v>
      </c>
      <c r="J359" s="2">
        <v>0</v>
      </c>
      <c r="K359" s="2">
        <f>ROUND(33.64/100,9)</f>
        <v>0.33639999999999998</v>
      </c>
      <c r="L359" s="2"/>
      <c r="M359" s="2"/>
      <c r="N359" s="2"/>
      <c r="O359" s="2">
        <f t="shared" ref="O359:O376" si="290">ROUND(CP359,2)</f>
        <v>534.80999999999995</v>
      </c>
      <c r="P359" s="2">
        <f t="shared" ref="P359:P376" si="291">ROUND((ROUND((AC359*AW359*I359),2)*BC359),2)</f>
        <v>182.64</v>
      </c>
      <c r="Q359" s="2">
        <f>(ROUND((ROUND(((ET359)*AV359*I359),2)*BB359),2)+ROUND((ROUND(((AE359-(EU359))*AV359*I359),2)*BS359),2))</f>
        <v>16.71</v>
      </c>
      <c r="R359" s="2">
        <f t="shared" ref="R359:R376" si="292">ROUND((ROUND((AE359*AV359*I359),2)*BS359),2)</f>
        <v>9.14</v>
      </c>
      <c r="S359" s="2">
        <f t="shared" ref="S359:S376" si="293">ROUND((ROUND((AF359*AV359*I359),2)*BA359),2)</f>
        <v>335.46</v>
      </c>
      <c r="T359" s="2">
        <f t="shared" ref="T359:T376" si="294">ROUND(CU359*I359,2)</f>
        <v>0</v>
      </c>
      <c r="U359" s="2">
        <f t="shared" ref="U359:U376" si="295">CV359*I359</f>
        <v>30.275999999999996</v>
      </c>
      <c r="V359" s="2">
        <f t="shared" ref="V359:V376" si="296">CW359*I359</f>
        <v>0</v>
      </c>
      <c r="W359" s="2">
        <f t="shared" ref="W359:W376" si="297">ROUND(CX359*I359,2)</f>
        <v>0</v>
      </c>
      <c r="X359" s="2">
        <f t="shared" ref="X359:X376" si="298">ROUND(CY359,2)</f>
        <v>402.55</v>
      </c>
      <c r="Y359" s="2">
        <f t="shared" ref="Y359:Y376" si="299">ROUND(CZ359,2)</f>
        <v>281.79000000000002</v>
      </c>
      <c r="Z359" s="2"/>
      <c r="AA359" s="2">
        <v>50990267</v>
      </c>
      <c r="AB359" s="2">
        <f t="shared" ref="AB359:AB376" si="300">ROUND((AC359+AD359+AF359),6)</f>
        <v>1589.81</v>
      </c>
      <c r="AC359" s="2">
        <f>ROUND((ES359),6)</f>
        <v>542.92999999999995</v>
      </c>
      <c r="AD359" s="2">
        <f>ROUND((((ET359)-(EU359))+AE359),6)</f>
        <v>49.68</v>
      </c>
      <c r="AE359" s="2">
        <f t="shared" ref="AE359:AF362" si="301">ROUND((EU359),6)</f>
        <v>27.17</v>
      </c>
      <c r="AF359" s="2">
        <f t="shared" si="301"/>
        <v>997.2</v>
      </c>
      <c r="AG359" s="2">
        <f t="shared" ref="AG359:AG376" si="302">ROUND((AP359),6)</f>
        <v>0</v>
      </c>
      <c r="AH359" s="2">
        <f t="shared" ref="AH359:AI362" si="303">(EW359)</f>
        <v>90</v>
      </c>
      <c r="AI359" s="2">
        <f t="shared" si="303"/>
        <v>0</v>
      </c>
      <c r="AJ359" s="2">
        <f t="shared" ref="AJ359:AJ376" si="304">(AS359)</f>
        <v>0</v>
      </c>
      <c r="AK359" s="2">
        <v>1589.81</v>
      </c>
      <c r="AL359" s="2">
        <v>542.92999999999995</v>
      </c>
      <c r="AM359" s="2">
        <v>49.68</v>
      </c>
      <c r="AN359" s="2">
        <v>27.17</v>
      </c>
      <c r="AO359" s="2">
        <v>997.2</v>
      </c>
      <c r="AP359" s="2">
        <v>0</v>
      </c>
      <c r="AQ359" s="2">
        <v>90</v>
      </c>
      <c r="AR359" s="2">
        <v>0</v>
      </c>
      <c r="AS359" s="2">
        <v>0</v>
      </c>
      <c r="AT359" s="2">
        <v>120</v>
      </c>
      <c r="AU359" s="2">
        <v>84</v>
      </c>
      <c r="AV359" s="2">
        <v>1</v>
      </c>
      <c r="AW359" s="2">
        <v>1</v>
      </c>
      <c r="AX359" s="2"/>
      <c r="AY359" s="2"/>
      <c r="AZ359" s="2">
        <v>1</v>
      </c>
      <c r="BA359" s="2">
        <v>1</v>
      </c>
      <c r="BB359" s="2">
        <v>1</v>
      </c>
      <c r="BC359" s="2">
        <v>1</v>
      </c>
      <c r="BD359" s="2" t="s">
        <v>3</v>
      </c>
      <c r="BE359" s="2" t="s">
        <v>3</v>
      </c>
      <c r="BF359" s="2" t="s">
        <v>3</v>
      </c>
      <c r="BG359" s="2" t="s">
        <v>3</v>
      </c>
      <c r="BH359" s="2">
        <v>0</v>
      </c>
      <c r="BI359" s="2">
        <v>1</v>
      </c>
      <c r="BJ359" s="2" t="s">
        <v>387</v>
      </c>
      <c r="BK359" s="2"/>
      <c r="BL359" s="2"/>
      <c r="BM359" s="2">
        <v>89</v>
      </c>
      <c r="BN359" s="2">
        <v>0</v>
      </c>
      <c r="BO359" s="2" t="s">
        <v>3</v>
      </c>
      <c r="BP359" s="2">
        <v>0</v>
      </c>
      <c r="BQ359" s="2">
        <v>30</v>
      </c>
      <c r="BR359" s="2">
        <v>0</v>
      </c>
      <c r="BS359" s="2">
        <v>1</v>
      </c>
      <c r="BT359" s="2">
        <v>1</v>
      </c>
      <c r="BU359" s="2">
        <v>1</v>
      </c>
      <c r="BV359" s="2">
        <v>1</v>
      </c>
      <c r="BW359" s="2">
        <v>1</v>
      </c>
      <c r="BX359" s="2">
        <v>1</v>
      </c>
      <c r="BY359" s="2" t="s">
        <v>3</v>
      </c>
      <c r="BZ359" s="2">
        <v>120</v>
      </c>
      <c r="CA359" s="2">
        <v>84</v>
      </c>
      <c r="CB359" s="2" t="s">
        <v>3</v>
      </c>
      <c r="CC359" s="2"/>
      <c r="CD359" s="2"/>
      <c r="CE359" s="2">
        <v>30</v>
      </c>
      <c r="CF359" s="2">
        <v>0</v>
      </c>
      <c r="CG359" s="2">
        <v>0</v>
      </c>
      <c r="CH359" s="2"/>
      <c r="CI359" s="2"/>
      <c r="CJ359" s="2"/>
      <c r="CK359" s="2"/>
      <c r="CL359" s="2"/>
      <c r="CM359" s="2">
        <v>0</v>
      </c>
      <c r="CN359" s="2" t="s">
        <v>3</v>
      </c>
      <c r="CO359" s="2">
        <v>0</v>
      </c>
      <c r="CP359" s="2">
        <f t="shared" ref="CP359:CP376" si="305">(P359+Q359+S359)</f>
        <v>534.80999999999995</v>
      </c>
      <c r="CQ359" s="2">
        <f t="shared" ref="CQ359:CQ376" si="306">ROUND((ROUND((AC359*AW359*1),2)*BC359),2)</f>
        <v>542.92999999999995</v>
      </c>
      <c r="CR359" s="2">
        <f>(ROUND((ROUND(((ET359)*AV359*1),2)*BB359),2)+ROUND((ROUND(((AE359-(EU359))*AV359*1),2)*BS359),2))</f>
        <v>49.68</v>
      </c>
      <c r="CS359" s="2">
        <f t="shared" ref="CS359:CS376" si="307">ROUND((ROUND((AE359*AV359*1),2)*BS359),2)</f>
        <v>27.17</v>
      </c>
      <c r="CT359" s="2">
        <f t="shared" ref="CT359:CT376" si="308">ROUND((ROUND((AF359*AV359*1),2)*BA359),2)</f>
        <v>997.2</v>
      </c>
      <c r="CU359" s="2">
        <f t="shared" ref="CU359:CU376" si="309">AG359</f>
        <v>0</v>
      </c>
      <c r="CV359" s="2">
        <f t="shared" ref="CV359:CV376" si="310">(AH359*AV359)</f>
        <v>90</v>
      </c>
      <c r="CW359" s="2">
        <f t="shared" ref="CW359:CW376" si="311">AI359</f>
        <v>0</v>
      </c>
      <c r="CX359" s="2">
        <f t="shared" ref="CX359:CX376" si="312">AJ359</f>
        <v>0</v>
      </c>
      <c r="CY359" s="2">
        <f>((S359*BZ359)/100)</f>
        <v>402.55199999999996</v>
      </c>
      <c r="CZ359" s="2">
        <f>((S359*CA359)/100)</f>
        <v>281.78640000000001</v>
      </c>
      <c r="DA359" s="2"/>
      <c r="DB359" s="2"/>
      <c r="DC359" s="2" t="s">
        <v>3</v>
      </c>
      <c r="DD359" s="2" t="s">
        <v>3</v>
      </c>
      <c r="DE359" s="2" t="s">
        <v>3</v>
      </c>
      <c r="DF359" s="2" t="s">
        <v>3</v>
      </c>
      <c r="DG359" s="2" t="s">
        <v>3</v>
      </c>
      <c r="DH359" s="2" t="s">
        <v>3</v>
      </c>
      <c r="DI359" s="2" t="s">
        <v>3</v>
      </c>
      <c r="DJ359" s="2" t="s">
        <v>3</v>
      </c>
      <c r="DK359" s="2" t="s">
        <v>3</v>
      </c>
      <c r="DL359" s="2" t="s">
        <v>3</v>
      </c>
      <c r="DM359" s="2" t="s">
        <v>3</v>
      </c>
      <c r="DN359" s="2">
        <v>0</v>
      </c>
      <c r="DO359" s="2">
        <v>0</v>
      </c>
      <c r="DP359" s="2">
        <v>1</v>
      </c>
      <c r="DQ359" s="2">
        <v>1</v>
      </c>
      <c r="DR359" s="2"/>
      <c r="DS359" s="2"/>
      <c r="DT359" s="2"/>
      <c r="DU359" s="2">
        <v>1013</v>
      </c>
      <c r="DV359" s="2" t="s">
        <v>386</v>
      </c>
      <c r="DW359" s="2" t="s">
        <v>386</v>
      </c>
      <c r="DX359" s="2">
        <v>1</v>
      </c>
      <c r="DY359" s="2"/>
      <c r="DZ359" s="2" t="s">
        <v>3</v>
      </c>
      <c r="EA359" s="2" t="s">
        <v>3</v>
      </c>
      <c r="EB359" s="2" t="s">
        <v>3</v>
      </c>
      <c r="EC359" s="2" t="s">
        <v>3</v>
      </c>
      <c r="ED359" s="2"/>
      <c r="EE359" s="2">
        <v>49573350</v>
      </c>
      <c r="EF359" s="2">
        <v>30</v>
      </c>
      <c r="EG359" s="2" t="s">
        <v>129</v>
      </c>
      <c r="EH359" s="2">
        <v>0</v>
      </c>
      <c r="EI359" s="2" t="s">
        <v>3</v>
      </c>
      <c r="EJ359" s="2">
        <v>1</v>
      </c>
      <c r="EK359" s="2">
        <v>89</v>
      </c>
      <c r="EL359" s="2" t="s">
        <v>388</v>
      </c>
      <c r="EM359" s="2" t="s">
        <v>389</v>
      </c>
      <c r="EN359" s="2"/>
      <c r="EO359" s="2" t="s">
        <v>3</v>
      </c>
      <c r="EP359" s="2"/>
      <c r="EQ359" s="2">
        <v>0</v>
      </c>
      <c r="ER359" s="2">
        <v>1589.81</v>
      </c>
      <c r="ES359" s="2">
        <v>542.92999999999995</v>
      </c>
      <c r="ET359" s="2">
        <v>49.68</v>
      </c>
      <c r="EU359" s="2">
        <v>27.17</v>
      </c>
      <c r="EV359" s="2">
        <v>997.2</v>
      </c>
      <c r="EW359" s="2">
        <v>90</v>
      </c>
      <c r="EX359" s="2">
        <v>0</v>
      </c>
      <c r="EY359" s="2">
        <v>0</v>
      </c>
      <c r="EZ359" s="2"/>
      <c r="FA359" s="2"/>
      <c r="FB359" s="2"/>
      <c r="FC359" s="2"/>
      <c r="FD359" s="2"/>
      <c r="FE359" s="2"/>
      <c r="FF359" s="2"/>
      <c r="FG359" s="2"/>
      <c r="FH359" s="2"/>
      <c r="FI359" s="2"/>
      <c r="FJ359" s="2"/>
      <c r="FK359" s="2"/>
      <c r="FL359" s="2"/>
      <c r="FM359" s="2"/>
      <c r="FN359" s="2"/>
      <c r="FO359" s="2"/>
      <c r="FP359" s="2"/>
      <c r="FQ359" s="2">
        <v>0</v>
      </c>
      <c r="FR359" s="2">
        <f t="shared" ref="FR359:FR376" si="313">ROUND(IF(BI359=3,GM359,0),2)</f>
        <v>0</v>
      </c>
      <c r="FS359" s="2">
        <v>0</v>
      </c>
      <c r="FT359" s="2"/>
      <c r="FU359" s="2"/>
      <c r="FV359" s="2"/>
      <c r="FW359" s="2"/>
      <c r="FX359" s="2">
        <v>120</v>
      </c>
      <c r="FY359" s="2">
        <v>84</v>
      </c>
      <c r="FZ359" s="2"/>
      <c r="GA359" s="2" t="s">
        <v>3</v>
      </c>
      <c r="GB359" s="2"/>
      <c r="GC359" s="2"/>
      <c r="GD359" s="2">
        <v>0</v>
      </c>
      <c r="GE359" s="2"/>
      <c r="GF359" s="2">
        <v>927148036</v>
      </c>
      <c r="GG359" s="2">
        <v>2</v>
      </c>
      <c r="GH359" s="2">
        <v>1</v>
      </c>
      <c r="GI359" s="2">
        <v>-2</v>
      </c>
      <c r="GJ359" s="2">
        <v>0</v>
      </c>
      <c r="GK359" s="2">
        <f>ROUND(R359*(R12)/100,2)</f>
        <v>16</v>
      </c>
      <c r="GL359" s="2">
        <f t="shared" ref="GL359:GL376" si="314">ROUND(IF(AND(BH359=3,BI359=3,FS359&lt;&gt;0),P359,0),2)</f>
        <v>0</v>
      </c>
      <c r="GM359" s="2">
        <f t="shared" ref="GM359:GM376" si="315">ROUND(O359+X359+Y359+GK359,2)+GX359</f>
        <v>1235.1500000000001</v>
      </c>
      <c r="GN359" s="2">
        <f t="shared" ref="GN359:GN376" si="316">IF(OR(BI359=0,BI359=1),GM359-GX359,0)</f>
        <v>1235.1500000000001</v>
      </c>
      <c r="GO359" s="2">
        <f t="shared" ref="GO359:GO376" si="317">IF(BI359=2,GM359-GX359,0)</f>
        <v>0</v>
      </c>
      <c r="GP359" s="2">
        <f t="shared" ref="GP359:GP376" si="318">IF(BI359=4,GM359-GX359,0)</f>
        <v>0</v>
      </c>
      <c r="GQ359" s="2"/>
      <c r="GR359" s="2">
        <v>0</v>
      </c>
      <c r="GS359" s="2">
        <v>3</v>
      </c>
      <c r="GT359" s="2">
        <v>0</v>
      </c>
      <c r="GU359" s="2" t="s">
        <v>3</v>
      </c>
      <c r="GV359" s="2">
        <f t="shared" ref="GV359:GV376" si="319">ROUND((GT359),6)</f>
        <v>0</v>
      </c>
      <c r="GW359" s="2">
        <v>1</v>
      </c>
      <c r="GX359" s="2">
        <f t="shared" ref="GX359:GX376" si="320">ROUND(HC359*I359,2)</f>
        <v>0</v>
      </c>
      <c r="GY359" s="2"/>
      <c r="GZ359" s="2"/>
      <c r="HA359" s="2">
        <v>0</v>
      </c>
      <c r="HB359" s="2">
        <v>0</v>
      </c>
      <c r="HC359" s="2">
        <f t="shared" ref="HC359:HC376" si="321">GV359*GW359</f>
        <v>0</v>
      </c>
      <c r="HD359" s="2"/>
      <c r="HE359" s="2" t="s">
        <v>3</v>
      </c>
      <c r="HF359" s="2" t="s">
        <v>3</v>
      </c>
      <c r="HG359" s="2"/>
      <c r="HH359" s="2"/>
      <c r="HI359" s="2"/>
      <c r="HJ359" s="2"/>
      <c r="HK359" s="2"/>
      <c r="HL359" s="2"/>
      <c r="HM359" s="2" t="s">
        <v>3</v>
      </c>
      <c r="HN359" s="2" t="s">
        <v>3</v>
      </c>
      <c r="HO359" s="2" t="s">
        <v>3</v>
      </c>
      <c r="HP359" s="2" t="s">
        <v>3</v>
      </c>
      <c r="HQ359" s="2" t="s">
        <v>3</v>
      </c>
      <c r="HR359" s="2"/>
      <c r="HS359" s="2"/>
      <c r="HT359" s="2"/>
      <c r="HU359" s="2"/>
      <c r="HV359" s="2"/>
      <c r="HW359" s="2"/>
      <c r="HX359" s="2"/>
      <c r="HY359" s="2"/>
      <c r="HZ359" s="2"/>
      <c r="IA359" s="2"/>
      <c r="IB359" s="2"/>
      <c r="IC359" s="2"/>
      <c r="ID359" s="2"/>
      <c r="IE359" s="2"/>
      <c r="IF359" s="2"/>
      <c r="IG359" s="2"/>
      <c r="IH359" s="2"/>
      <c r="II359" s="2"/>
      <c r="IJ359" s="2"/>
      <c r="IK359" s="2">
        <v>0</v>
      </c>
      <c r="IL359" s="2"/>
      <c r="IM359" s="2"/>
      <c r="IN359" s="2"/>
      <c r="IO359" s="2"/>
      <c r="IP359" s="2"/>
      <c r="IQ359" s="2"/>
      <c r="IR359" s="2"/>
      <c r="IS359" s="2"/>
      <c r="IT359" s="2"/>
      <c r="IU359" s="2"/>
    </row>
    <row r="360" spans="1:255" x14ac:dyDescent="0.2">
      <c r="A360">
        <v>17</v>
      </c>
      <c r="B360">
        <v>1</v>
      </c>
      <c r="C360">
        <f>ROW(SmtRes!A258)</f>
        <v>258</v>
      </c>
      <c r="D360">
        <f>ROW(EtalonRes!A244)</f>
        <v>244</v>
      </c>
      <c r="E360" t="s">
        <v>383</v>
      </c>
      <c r="F360" t="s">
        <v>384</v>
      </c>
      <c r="G360" t="s">
        <v>385</v>
      </c>
      <c r="H360" t="s">
        <v>386</v>
      </c>
      <c r="I360">
        <f>ROUND(33.64/100,9)</f>
        <v>0.33639999999999998</v>
      </c>
      <c r="J360">
        <v>0</v>
      </c>
      <c r="K360">
        <f>ROUND(33.64/100,9)</f>
        <v>0.33639999999999998</v>
      </c>
      <c r="O360">
        <f t="shared" si="290"/>
        <v>12308.3</v>
      </c>
      <c r="P360">
        <f t="shared" si="291"/>
        <v>463.91</v>
      </c>
      <c r="Q360">
        <f>(ROUND((ROUND(((ET360)*AV360*I360),2)*BB360),2)+ROUND((ROUND(((AE360-(EU360))*AV360*I360),2)*BS360),2))</f>
        <v>408.56</v>
      </c>
      <c r="R360">
        <f t="shared" si="292"/>
        <v>311.58</v>
      </c>
      <c r="S360">
        <f t="shared" si="293"/>
        <v>11435.83</v>
      </c>
      <c r="T360">
        <f t="shared" si="294"/>
        <v>0</v>
      </c>
      <c r="U360">
        <f t="shared" si="295"/>
        <v>30.275999999999996</v>
      </c>
      <c r="V360">
        <f t="shared" si="296"/>
        <v>0</v>
      </c>
      <c r="W360">
        <f t="shared" si="297"/>
        <v>0</v>
      </c>
      <c r="X360">
        <f t="shared" si="298"/>
        <v>10177.89</v>
      </c>
      <c r="Y360">
        <f t="shared" si="299"/>
        <v>4688.6899999999996</v>
      </c>
      <c r="AA360">
        <v>50990268</v>
      </c>
      <c r="AB360">
        <f t="shared" si="300"/>
        <v>1589.81</v>
      </c>
      <c r="AC360">
        <f>ROUND((ES360),6)</f>
        <v>542.92999999999995</v>
      </c>
      <c r="AD360">
        <f>ROUND((((ET360)-(EU360))+AE360),6)</f>
        <v>49.68</v>
      </c>
      <c r="AE360">
        <f t="shared" si="301"/>
        <v>27.17</v>
      </c>
      <c r="AF360">
        <f t="shared" si="301"/>
        <v>997.2</v>
      </c>
      <c r="AG360">
        <f t="shared" si="302"/>
        <v>0</v>
      </c>
      <c r="AH360">
        <f t="shared" si="303"/>
        <v>90</v>
      </c>
      <c r="AI360">
        <f t="shared" si="303"/>
        <v>0</v>
      </c>
      <c r="AJ360">
        <f t="shared" si="304"/>
        <v>0</v>
      </c>
      <c r="AK360">
        <v>1589.81</v>
      </c>
      <c r="AL360">
        <v>542.92999999999995</v>
      </c>
      <c r="AM360">
        <v>49.68</v>
      </c>
      <c r="AN360">
        <v>27.17</v>
      </c>
      <c r="AO360">
        <v>997.2</v>
      </c>
      <c r="AP360">
        <v>0</v>
      </c>
      <c r="AQ360">
        <v>90</v>
      </c>
      <c r="AR360">
        <v>0</v>
      </c>
      <c r="AS360">
        <v>0</v>
      </c>
      <c r="AT360">
        <v>89</v>
      </c>
      <c r="AU360">
        <v>41</v>
      </c>
      <c r="AV360">
        <v>1</v>
      </c>
      <c r="AW360">
        <v>1</v>
      </c>
      <c r="AZ360">
        <v>1</v>
      </c>
      <c r="BA360">
        <v>34.090000000000003</v>
      </c>
      <c r="BB360">
        <v>24.45</v>
      </c>
      <c r="BC360">
        <v>2.54</v>
      </c>
      <c r="BD360" t="s">
        <v>3</v>
      </c>
      <c r="BE360" t="s">
        <v>3</v>
      </c>
      <c r="BF360" t="s">
        <v>3</v>
      </c>
      <c r="BG360" t="s">
        <v>3</v>
      </c>
      <c r="BH360">
        <v>0</v>
      </c>
      <c r="BI360">
        <v>1</v>
      </c>
      <c r="BJ360" t="s">
        <v>387</v>
      </c>
      <c r="BM360">
        <v>89</v>
      </c>
      <c r="BN360">
        <v>0</v>
      </c>
      <c r="BO360" t="s">
        <v>384</v>
      </c>
      <c r="BP360">
        <v>1</v>
      </c>
      <c r="BQ360">
        <v>30</v>
      </c>
      <c r="BR360">
        <v>0</v>
      </c>
      <c r="BS360">
        <v>34.090000000000003</v>
      </c>
      <c r="BT360">
        <v>1</v>
      </c>
      <c r="BU360">
        <v>1</v>
      </c>
      <c r="BV360">
        <v>1</v>
      </c>
      <c r="BW360">
        <v>1</v>
      </c>
      <c r="BX360">
        <v>1</v>
      </c>
      <c r="BY360" t="s">
        <v>3</v>
      </c>
      <c r="BZ360">
        <v>89</v>
      </c>
      <c r="CA360">
        <v>41</v>
      </c>
      <c r="CB360" t="s">
        <v>3</v>
      </c>
      <c r="CE360">
        <v>30</v>
      </c>
      <c r="CF360">
        <v>0</v>
      </c>
      <c r="CG360">
        <v>0</v>
      </c>
      <c r="CM360">
        <v>0</v>
      </c>
      <c r="CN360" t="s">
        <v>3</v>
      </c>
      <c r="CO360">
        <v>0</v>
      </c>
      <c r="CP360">
        <f t="shared" si="305"/>
        <v>12308.3</v>
      </c>
      <c r="CQ360">
        <f t="shared" si="306"/>
        <v>1379.04</v>
      </c>
      <c r="CR360">
        <f>(ROUND((ROUND(((ET360)*AV360*1),2)*BB360),2)+ROUND((ROUND(((AE360-(EU360))*AV360*1),2)*BS360),2))</f>
        <v>1214.68</v>
      </c>
      <c r="CS360">
        <f t="shared" si="307"/>
        <v>926.23</v>
      </c>
      <c r="CT360">
        <f t="shared" si="308"/>
        <v>33994.550000000003</v>
      </c>
      <c r="CU360">
        <f t="shared" si="309"/>
        <v>0</v>
      </c>
      <c r="CV360">
        <f t="shared" si="310"/>
        <v>90</v>
      </c>
      <c r="CW360">
        <f t="shared" si="311"/>
        <v>0</v>
      </c>
      <c r="CX360">
        <f t="shared" si="312"/>
        <v>0</v>
      </c>
      <c r="CY360">
        <f>S360*(BZ360/100)</f>
        <v>10177.8887</v>
      </c>
      <c r="CZ360">
        <f>S360*(CA360/100)</f>
        <v>4688.6902999999993</v>
      </c>
      <c r="DC360" t="s">
        <v>3</v>
      </c>
      <c r="DD360" t="s">
        <v>3</v>
      </c>
      <c r="DE360" t="s">
        <v>3</v>
      </c>
      <c r="DF360" t="s">
        <v>3</v>
      </c>
      <c r="DG360" t="s">
        <v>3</v>
      </c>
      <c r="DH360" t="s">
        <v>3</v>
      </c>
      <c r="DI360" t="s">
        <v>3</v>
      </c>
      <c r="DJ360" t="s">
        <v>3</v>
      </c>
      <c r="DK360" t="s">
        <v>3</v>
      </c>
      <c r="DL360" t="s">
        <v>3</v>
      </c>
      <c r="DM360" t="s">
        <v>3</v>
      </c>
      <c r="DN360">
        <v>120</v>
      </c>
      <c r="DO360">
        <v>84</v>
      </c>
      <c r="DP360">
        <v>1</v>
      </c>
      <c r="DQ360">
        <v>1</v>
      </c>
      <c r="DU360">
        <v>1013</v>
      </c>
      <c r="DV360" t="s">
        <v>386</v>
      </c>
      <c r="DW360" t="s">
        <v>386</v>
      </c>
      <c r="DX360">
        <v>1</v>
      </c>
      <c r="DZ360" t="s">
        <v>3</v>
      </c>
      <c r="EA360" t="s">
        <v>3</v>
      </c>
      <c r="EB360" t="s">
        <v>3</v>
      </c>
      <c r="EC360" t="s">
        <v>3</v>
      </c>
      <c r="EE360">
        <v>49573350</v>
      </c>
      <c r="EF360">
        <v>30</v>
      </c>
      <c r="EG360" t="s">
        <v>129</v>
      </c>
      <c r="EH360">
        <v>0</v>
      </c>
      <c r="EI360" t="s">
        <v>3</v>
      </c>
      <c r="EJ360">
        <v>1</v>
      </c>
      <c r="EK360">
        <v>89</v>
      </c>
      <c r="EL360" t="s">
        <v>388</v>
      </c>
      <c r="EM360" t="s">
        <v>389</v>
      </c>
      <c r="EO360" t="s">
        <v>3</v>
      </c>
      <c r="EQ360">
        <v>0</v>
      </c>
      <c r="ER360">
        <v>1589.81</v>
      </c>
      <c r="ES360">
        <v>542.92999999999995</v>
      </c>
      <c r="ET360">
        <v>49.68</v>
      </c>
      <c r="EU360">
        <v>27.17</v>
      </c>
      <c r="EV360">
        <v>997.2</v>
      </c>
      <c r="EW360">
        <v>90</v>
      </c>
      <c r="EX360">
        <v>0</v>
      </c>
      <c r="EY360">
        <v>0</v>
      </c>
      <c r="FQ360">
        <v>0</v>
      </c>
      <c r="FR360">
        <f t="shared" si="313"/>
        <v>0</v>
      </c>
      <c r="FS360">
        <v>0</v>
      </c>
      <c r="FX360">
        <v>120</v>
      </c>
      <c r="FY360">
        <v>84</v>
      </c>
      <c r="GA360" t="s">
        <v>3</v>
      </c>
      <c r="GD360">
        <v>0</v>
      </c>
      <c r="GF360">
        <v>927148036</v>
      </c>
      <c r="GG360">
        <v>2</v>
      </c>
      <c r="GH360">
        <v>1</v>
      </c>
      <c r="GI360">
        <v>2</v>
      </c>
      <c r="GJ360">
        <v>0</v>
      </c>
      <c r="GK360">
        <f>ROUND(R360*(S12)/100,2)</f>
        <v>498.53</v>
      </c>
      <c r="GL360">
        <f t="shared" si="314"/>
        <v>0</v>
      </c>
      <c r="GM360">
        <f t="shared" si="315"/>
        <v>27673.41</v>
      </c>
      <c r="GN360">
        <f t="shared" si="316"/>
        <v>27673.41</v>
      </c>
      <c r="GO360">
        <f t="shared" si="317"/>
        <v>0</v>
      </c>
      <c r="GP360">
        <f t="shared" si="318"/>
        <v>0</v>
      </c>
      <c r="GR360">
        <v>0</v>
      </c>
      <c r="GS360">
        <v>3</v>
      </c>
      <c r="GT360">
        <v>0</v>
      </c>
      <c r="GU360" t="s">
        <v>3</v>
      </c>
      <c r="GV360">
        <f t="shared" si="319"/>
        <v>0</v>
      </c>
      <c r="GW360">
        <v>1</v>
      </c>
      <c r="GX360">
        <f t="shared" si="320"/>
        <v>0</v>
      </c>
      <c r="HA360">
        <v>0</v>
      </c>
      <c r="HB360">
        <v>0</v>
      </c>
      <c r="HC360">
        <f t="shared" si="321"/>
        <v>0</v>
      </c>
      <c r="HE360" t="s">
        <v>3</v>
      </c>
      <c r="HF360" t="s">
        <v>3</v>
      </c>
      <c r="HM360" t="s">
        <v>3</v>
      </c>
      <c r="HN360" t="s">
        <v>3</v>
      </c>
      <c r="HO360" t="s">
        <v>3</v>
      </c>
      <c r="HP360" t="s">
        <v>3</v>
      </c>
      <c r="HQ360" t="s">
        <v>3</v>
      </c>
      <c r="IK360">
        <v>0</v>
      </c>
    </row>
    <row r="361" spans="1:255" x14ac:dyDescent="0.2">
      <c r="A361" s="2">
        <v>18</v>
      </c>
      <c r="B361" s="2">
        <v>1</v>
      </c>
      <c r="C361" s="2">
        <v>249</v>
      </c>
      <c r="D361" s="2"/>
      <c r="E361" s="2" t="s">
        <v>390</v>
      </c>
      <c r="F361" s="2" t="s">
        <v>391</v>
      </c>
      <c r="G361" s="2" t="s">
        <v>392</v>
      </c>
      <c r="H361" s="2" t="s">
        <v>48</v>
      </c>
      <c r="I361" s="2">
        <f>I359*J361</f>
        <v>0.70643999999999985</v>
      </c>
      <c r="J361" s="2">
        <v>2.0999999999999996</v>
      </c>
      <c r="K361" s="2">
        <v>2.1</v>
      </c>
      <c r="L361" s="2"/>
      <c r="M361" s="2"/>
      <c r="N361" s="2"/>
      <c r="O361" s="2">
        <f t="shared" si="290"/>
        <v>381.59</v>
      </c>
      <c r="P361" s="2">
        <f t="shared" si="291"/>
        <v>381.59</v>
      </c>
      <c r="Q361" s="2">
        <f>(ROUND((ROUND(((ET361)*AV361*I361),2)*BB361),2)+ROUND((ROUND(((AE361-(EU361))*AV361*I361),2)*BS361),2))</f>
        <v>0</v>
      </c>
      <c r="R361" s="2">
        <f t="shared" si="292"/>
        <v>0</v>
      </c>
      <c r="S361" s="2">
        <f t="shared" si="293"/>
        <v>0</v>
      </c>
      <c r="T361" s="2">
        <f t="shared" si="294"/>
        <v>0</v>
      </c>
      <c r="U361" s="2">
        <f t="shared" si="295"/>
        <v>0</v>
      </c>
      <c r="V361" s="2">
        <f t="shared" si="296"/>
        <v>0</v>
      </c>
      <c r="W361" s="2">
        <f t="shared" si="297"/>
        <v>0</v>
      </c>
      <c r="X361" s="2">
        <f t="shared" si="298"/>
        <v>0</v>
      </c>
      <c r="Y361" s="2">
        <f t="shared" si="299"/>
        <v>0</v>
      </c>
      <c r="Z361" s="2"/>
      <c r="AA361" s="2">
        <v>50990267</v>
      </c>
      <c r="AB361" s="2">
        <f t="shared" si="300"/>
        <v>540.16</v>
      </c>
      <c r="AC361" s="2">
        <f>ROUND((ES361),6)</f>
        <v>540.16</v>
      </c>
      <c r="AD361" s="2">
        <f>ROUND((((ET361)-(EU361))+AE361),6)</f>
        <v>0</v>
      </c>
      <c r="AE361" s="2">
        <f t="shared" si="301"/>
        <v>0</v>
      </c>
      <c r="AF361" s="2">
        <f t="shared" si="301"/>
        <v>0</v>
      </c>
      <c r="AG361" s="2">
        <f t="shared" si="302"/>
        <v>0</v>
      </c>
      <c r="AH361" s="2">
        <f t="shared" si="303"/>
        <v>0</v>
      </c>
      <c r="AI361" s="2">
        <f t="shared" si="303"/>
        <v>0</v>
      </c>
      <c r="AJ361" s="2">
        <f t="shared" si="304"/>
        <v>0</v>
      </c>
      <c r="AK361" s="2">
        <v>540.16</v>
      </c>
      <c r="AL361" s="2">
        <v>540.16</v>
      </c>
      <c r="AM361" s="2">
        <v>0</v>
      </c>
      <c r="AN361" s="2">
        <v>0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120</v>
      </c>
      <c r="AU361" s="2">
        <v>84</v>
      </c>
      <c r="AV361" s="2">
        <v>1</v>
      </c>
      <c r="AW361" s="2">
        <v>1</v>
      </c>
      <c r="AX361" s="2"/>
      <c r="AY361" s="2"/>
      <c r="AZ361" s="2">
        <v>1</v>
      </c>
      <c r="BA361" s="2">
        <v>1</v>
      </c>
      <c r="BB361" s="2">
        <v>1</v>
      </c>
      <c r="BC361" s="2">
        <v>1</v>
      </c>
      <c r="BD361" s="2" t="s">
        <v>3</v>
      </c>
      <c r="BE361" s="2" t="s">
        <v>3</v>
      </c>
      <c r="BF361" s="2" t="s">
        <v>3</v>
      </c>
      <c r="BG361" s="2" t="s">
        <v>3</v>
      </c>
      <c r="BH361" s="2">
        <v>3</v>
      </c>
      <c r="BI361" s="2">
        <v>1</v>
      </c>
      <c r="BJ361" s="2" t="s">
        <v>393</v>
      </c>
      <c r="BK361" s="2"/>
      <c r="BL361" s="2"/>
      <c r="BM361" s="2">
        <v>89</v>
      </c>
      <c r="BN361" s="2">
        <v>0</v>
      </c>
      <c r="BO361" s="2" t="s">
        <v>3</v>
      </c>
      <c r="BP361" s="2">
        <v>0</v>
      </c>
      <c r="BQ361" s="2">
        <v>30</v>
      </c>
      <c r="BR361" s="2">
        <v>0</v>
      </c>
      <c r="BS361" s="2">
        <v>1</v>
      </c>
      <c r="BT361" s="2">
        <v>1</v>
      </c>
      <c r="BU361" s="2">
        <v>1</v>
      </c>
      <c r="BV361" s="2">
        <v>1</v>
      </c>
      <c r="BW361" s="2">
        <v>1</v>
      </c>
      <c r="BX361" s="2">
        <v>1</v>
      </c>
      <c r="BY361" s="2" t="s">
        <v>3</v>
      </c>
      <c r="BZ361" s="2">
        <v>120</v>
      </c>
      <c r="CA361" s="2">
        <v>84</v>
      </c>
      <c r="CB361" s="2" t="s">
        <v>3</v>
      </c>
      <c r="CC361" s="2"/>
      <c r="CD361" s="2"/>
      <c r="CE361" s="2">
        <v>30</v>
      </c>
      <c r="CF361" s="2">
        <v>0</v>
      </c>
      <c r="CG361" s="2">
        <v>0</v>
      </c>
      <c r="CH361" s="2"/>
      <c r="CI361" s="2"/>
      <c r="CJ361" s="2"/>
      <c r="CK361" s="2"/>
      <c r="CL361" s="2"/>
      <c r="CM361" s="2">
        <v>0</v>
      </c>
      <c r="CN361" s="2" t="s">
        <v>3</v>
      </c>
      <c r="CO361" s="2">
        <v>0</v>
      </c>
      <c r="CP361" s="2">
        <f t="shared" si="305"/>
        <v>381.59</v>
      </c>
      <c r="CQ361" s="2">
        <f t="shared" si="306"/>
        <v>540.16</v>
      </c>
      <c r="CR361" s="2">
        <f>(ROUND((ROUND(((ET361)*AV361*1),2)*BB361),2)+ROUND((ROUND(((AE361-(EU361))*AV361*1),2)*BS361),2))</f>
        <v>0</v>
      </c>
      <c r="CS361" s="2">
        <f t="shared" si="307"/>
        <v>0</v>
      </c>
      <c r="CT361" s="2">
        <f t="shared" si="308"/>
        <v>0</v>
      </c>
      <c r="CU361" s="2">
        <f t="shared" si="309"/>
        <v>0</v>
      </c>
      <c r="CV361" s="2">
        <f t="shared" si="310"/>
        <v>0</v>
      </c>
      <c r="CW361" s="2">
        <f t="shared" si="311"/>
        <v>0</v>
      </c>
      <c r="CX361" s="2">
        <f t="shared" si="312"/>
        <v>0</v>
      </c>
      <c r="CY361" s="2">
        <f>((S361*BZ361)/100)</f>
        <v>0</v>
      </c>
      <c r="CZ361" s="2">
        <f>((S361*CA361)/100)</f>
        <v>0</v>
      </c>
      <c r="DA361" s="2"/>
      <c r="DB361" s="2"/>
      <c r="DC361" s="2" t="s">
        <v>3</v>
      </c>
      <c r="DD361" s="2" t="s">
        <v>3</v>
      </c>
      <c r="DE361" s="2" t="s">
        <v>3</v>
      </c>
      <c r="DF361" s="2" t="s">
        <v>3</v>
      </c>
      <c r="DG361" s="2" t="s">
        <v>3</v>
      </c>
      <c r="DH361" s="2" t="s">
        <v>3</v>
      </c>
      <c r="DI361" s="2" t="s">
        <v>3</v>
      </c>
      <c r="DJ361" s="2" t="s">
        <v>3</v>
      </c>
      <c r="DK361" s="2" t="s">
        <v>3</v>
      </c>
      <c r="DL361" s="2" t="s">
        <v>3</v>
      </c>
      <c r="DM361" s="2" t="s">
        <v>3</v>
      </c>
      <c r="DN361" s="2">
        <v>0</v>
      </c>
      <c r="DO361" s="2">
        <v>0</v>
      </c>
      <c r="DP361" s="2">
        <v>1</v>
      </c>
      <c r="DQ361" s="2">
        <v>1</v>
      </c>
      <c r="DR361" s="2"/>
      <c r="DS361" s="2"/>
      <c r="DT361" s="2"/>
      <c r="DU361" s="2">
        <v>1009</v>
      </c>
      <c r="DV361" s="2" t="s">
        <v>48</v>
      </c>
      <c r="DW361" s="2" t="s">
        <v>48</v>
      </c>
      <c r="DX361" s="2">
        <v>1000</v>
      </c>
      <c r="DY361" s="2"/>
      <c r="DZ361" s="2" t="s">
        <v>3</v>
      </c>
      <c r="EA361" s="2" t="s">
        <v>3</v>
      </c>
      <c r="EB361" s="2" t="s">
        <v>3</v>
      </c>
      <c r="EC361" s="2" t="s">
        <v>3</v>
      </c>
      <c r="ED361" s="2"/>
      <c r="EE361" s="2">
        <v>49573350</v>
      </c>
      <c r="EF361" s="2">
        <v>30</v>
      </c>
      <c r="EG361" s="2" t="s">
        <v>129</v>
      </c>
      <c r="EH361" s="2">
        <v>0</v>
      </c>
      <c r="EI361" s="2" t="s">
        <v>3</v>
      </c>
      <c r="EJ361" s="2">
        <v>1</v>
      </c>
      <c r="EK361" s="2">
        <v>89</v>
      </c>
      <c r="EL361" s="2" t="s">
        <v>388</v>
      </c>
      <c r="EM361" s="2" t="s">
        <v>389</v>
      </c>
      <c r="EN361" s="2"/>
      <c r="EO361" s="2" t="s">
        <v>3</v>
      </c>
      <c r="EP361" s="2"/>
      <c r="EQ361" s="2">
        <v>0</v>
      </c>
      <c r="ER361" s="2">
        <v>540.16</v>
      </c>
      <c r="ES361" s="2">
        <v>540.16</v>
      </c>
      <c r="ET361" s="2">
        <v>0</v>
      </c>
      <c r="EU361" s="2">
        <v>0</v>
      </c>
      <c r="EV361" s="2">
        <v>0</v>
      </c>
      <c r="EW361" s="2">
        <v>0</v>
      </c>
      <c r="EX361" s="2">
        <v>0</v>
      </c>
      <c r="EY361" s="2"/>
      <c r="EZ361" s="2"/>
      <c r="FA361" s="2"/>
      <c r="FB361" s="2"/>
      <c r="FC361" s="2"/>
      <c r="FD361" s="2"/>
      <c r="FE361" s="2"/>
      <c r="FF361" s="2"/>
      <c r="FG361" s="2"/>
      <c r="FH361" s="2"/>
      <c r="FI361" s="2"/>
      <c r="FJ361" s="2"/>
      <c r="FK361" s="2"/>
      <c r="FL361" s="2"/>
      <c r="FM361" s="2"/>
      <c r="FN361" s="2"/>
      <c r="FO361" s="2"/>
      <c r="FP361" s="2"/>
      <c r="FQ361" s="2">
        <v>0</v>
      </c>
      <c r="FR361" s="2">
        <f t="shared" si="313"/>
        <v>0</v>
      </c>
      <c r="FS361" s="2">
        <v>0</v>
      </c>
      <c r="FT361" s="2"/>
      <c r="FU361" s="2"/>
      <c r="FV361" s="2"/>
      <c r="FW361" s="2"/>
      <c r="FX361" s="2">
        <v>120</v>
      </c>
      <c r="FY361" s="2">
        <v>84</v>
      </c>
      <c r="FZ361" s="2"/>
      <c r="GA361" s="2" t="s">
        <v>3</v>
      </c>
      <c r="GB361" s="2"/>
      <c r="GC361" s="2"/>
      <c r="GD361" s="2">
        <v>0</v>
      </c>
      <c r="GE361" s="2"/>
      <c r="GF361" s="2">
        <v>-2040554772</v>
      </c>
      <c r="GG361" s="2">
        <v>2</v>
      </c>
      <c r="GH361" s="2">
        <v>1</v>
      </c>
      <c r="GI361" s="2">
        <v>-2</v>
      </c>
      <c r="GJ361" s="2">
        <v>0</v>
      </c>
      <c r="GK361" s="2">
        <f>ROUND(R361*(R12)/100,2)</f>
        <v>0</v>
      </c>
      <c r="GL361" s="2">
        <f t="shared" si="314"/>
        <v>0</v>
      </c>
      <c r="GM361" s="2">
        <f t="shared" si="315"/>
        <v>381.59</v>
      </c>
      <c r="GN361" s="2">
        <f t="shared" si="316"/>
        <v>381.59</v>
      </c>
      <c r="GO361" s="2">
        <f t="shared" si="317"/>
        <v>0</v>
      </c>
      <c r="GP361" s="2">
        <f t="shared" si="318"/>
        <v>0</v>
      </c>
      <c r="GQ361" s="2"/>
      <c r="GR361" s="2">
        <v>0</v>
      </c>
      <c r="GS361" s="2">
        <v>3</v>
      </c>
      <c r="GT361" s="2">
        <v>0</v>
      </c>
      <c r="GU361" s="2" t="s">
        <v>3</v>
      </c>
      <c r="GV361" s="2">
        <f t="shared" si="319"/>
        <v>0</v>
      </c>
      <c r="GW361" s="2">
        <v>1</v>
      </c>
      <c r="GX361" s="2">
        <f t="shared" si="320"/>
        <v>0</v>
      </c>
      <c r="GY361" s="2"/>
      <c r="GZ361" s="2"/>
      <c r="HA361" s="2">
        <v>0</v>
      </c>
      <c r="HB361" s="2">
        <v>0</v>
      </c>
      <c r="HC361" s="2">
        <f t="shared" si="321"/>
        <v>0</v>
      </c>
      <c r="HD361" s="2"/>
      <c r="HE361" s="2" t="s">
        <v>3</v>
      </c>
      <c r="HF361" s="2" t="s">
        <v>3</v>
      </c>
      <c r="HG361" s="2"/>
      <c r="HH361" s="2"/>
      <c r="HI361" s="2"/>
      <c r="HJ361" s="2"/>
      <c r="HK361" s="2"/>
      <c r="HL361" s="2"/>
      <c r="HM361" s="2" t="s">
        <v>3</v>
      </c>
      <c r="HN361" s="2" t="s">
        <v>3</v>
      </c>
      <c r="HO361" s="2" t="s">
        <v>3</v>
      </c>
      <c r="HP361" s="2" t="s">
        <v>3</v>
      </c>
      <c r="HQ361" s="2" t="s">
        <v>3</v>
      </c>
      <c r="HR361" s="2"/>
      <c r="HS361" s="2"/>
      <c r="HT361" s="2"/>
      <c r="HU361" s="2"/>
      <c r="HV361" s="2"/>
      <c r="HW361" s="2"/>
      <c r="HX361" s="2"/>
      <c r="HY361" s="2"/>
      <c r="HZ361" s="2"/>
      <c r="IA361" s="2"/>
      <c r="IB361" s="2"/>
      <c r="IC361" s="2"/>
      <c r="ID361" s="2"/>
      <c r="IE361" s="2"/>
      <c r="IF361" s="2"/>
      <c r="IG361" s="2"/>
      <c r="IH361" s="2"/>
      <c r="II361" s="2"/>
      <c r="IJ361" s="2"/>
      <c r="IK361" s="2">
        <v>0</v>
      </c>
      <c r="IL361" s="2"/>
      <c r="IM361" s="2"/>
      <c r="IN361" s="2"/>
      <c r="IO361" s="2"/>
      <c r="IP361" s="2"/>
      <c r="IQ361" s="2"/>
      <c r="IR361" s="2"/>
      <c r="IS361" s="2"/>
      <c r="IT361" s="2"/>
      <c r="IU361" s="2"/>
    </row>
    <row r="362" spans="1:255" x14ac:dyDescent="0.2">
      <c r="A362">
        <v>18</v>
      </c>
      <c r="B362">
        <v>1</v>
      </c>
      <c r="C362">
        <v>258</v>
      </c>
      <c r="E362" t="s">
        <v>390</v>
      </c>
      <c r="F362" t="s">
        <v>391</v>
      </c>
      <c r="G362" t="s">
        <v>392</v>
      </c>
      <c r="H362" t="s">
        <v>48</v>
      </c>
      <c r="I362">
        <f>I360*J362</f>
        <v>0.70643999999999985</v>
      </c>
      <c r="J362">
        <v>2.0999999999999996</v>
      </c>
      <c r="K362">
        <v>2.1</v>
      </c>
      <c r="O362">
        <f t="shared" si="290"/>
        <v>4853.82</v>
      </c>
      <c r="P362">
        <f t="shared" si="291"/>
        <v>4853.82</v>
      </c>
      <c r="Q362">
        <f>(ROUND((ROUND(((ET362)*AV362*I362),2)*BB362),2)+ROUND((ROUND(((AE362-(EU362))*AV362*I362),2)*BS362),2))</f>
        <v>0</v>
      </c>
      <c r="R362">
        <f t="shared" si="292"/>
        <v>0</v>
      </c>
      <c r="S362">
        <f t="shared" si="293"/>
        <v>0</v>
      </c>
      <c r="T362">
        <f t="shared" si="294"/>
        <v>0</v>
      </c>
      <c r="U362">
        <f t="shared" si="295"/>
        <v>0</v>
      </c>
      <c r="V362">
        <f t="shared" si="296"/>
        <v>0</v>
      </c>
      <c r="W362">
        <f t="shared" si="297"/>
        <v>0</v>
      </c>
      <c r="X362">
        <f t="shared" si="298"/>
        <v>0</v>
      </c>
      <c r="Y362">
        <f t="shared" si="299"/>
        <v>0</v>
      </c>
      <c r="AA362">
        <v>50990268</v>
      </c>
      <c r="AB362">
        <f t="shared" si="300"/>
        <v>540.16</v>
      </c>
      <c r="AC362">
        <f>ROUND((ES362),6)</f>
        <v>540.16</v>
      </c>
      <c r="AD362">
        <f>ROUND((((ET362)-(EU362))+AE362),6)</f>
        <v>0</v>
      </c>
      <c r="AE362">
        <f t="shared" si="301"/>
        <v>0</v>
      </c>
      <c r="AF362">
        <f t="shared" si="301"/>
        <v>0</v>
      </c>
      <c r="AG362">
        <f t="shared" si="302"/>
        <v>0</v>
      </c>
      <c r="AH362">
        <f t="shared" si="303"/>
        <v>0</v>
      </c>
      <c r="AI362">
        <f t="shared" si="303"/>
        <v>0</v>
      </c>
      <c r="AJ362">
        <f t="shared" si="304"/>
        <v>0</v>
      </c>
      <c r="AK362">
        <v>540.16</v>
      </c>
      <c r="AL362">
        <v>540.16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1</v>
      </c>
      <c r="AW362">
        <v>1</v>
      </c>
      <c r="AZ362">
        <v>1</v>
      </c>
      <c r="BA362">
        <v>1</v>
      </c>
      <c r="BB362">
        <v>1</v>
      </c>
      <c r="BC362">
        <v>12.72</v>
      </c>
      <c r="BD362" t="s">
        <v>3</v>
      </c>
      <c r="BE362" t="s">
        <v>3</v>
      </c>
      <c r="BF362" t="s">
        <v>3</v>
      </c>
      <c r="BG362" t="s">
        <v>3</v>
      </c>
      <c r="BH362">
        <v>3</v>
      </c>
      <c r="BI362">
        <v>1</v>
      </c>
      <c r="BJ362" t="s">
        <v>393</v>
      </c>
      <c r="BM362">
        <v>89</v>
      </c>
      <c r="BN362">
        <v>0</v>
      </c>
      <c r="BO362" t="s">
        <v>391</v>
      </c>
      <c r="BP362">
        <v>1</v>
      </c>
      <c r="BQ362">
        <v>30</v>
      </c>
      <c r="BR362">
        <v>0</v>
      </c>
      <c r="BS362">
        <v>1</v>
      </c>
      <c r="BT362">
        <v>1</v>
      </c>
      <c r="BU362">
        <v>1</v>
      </c>
      <c r="BV362">
        <v>1</v>
      </c>
      <c r="BW362">
        <v>1</v>
      </c>
      <c r="BX362">
        <v>1</v>
      </c>
      <c r="BY362" t="s">
        <v>3</v>
      </c>
      <c r="BZ362">
        <v>0</v>
      </c>
      <c r="CA362">
        <v>0</v>
      </c>
      <c r="CB362" t="s">
        <v>3</v>
      </c>
      <c r="CE362">
        <v>30</v>
      </c>
      <c r="CF362">
        <v>0</v>
      </c>
      <c r="CG362">
        <v>0</v>
      </c>
      <c r="CM362">
        <v>0</v>
      </c>
      <c r="CN362" t="s">
        <v>3</v>
      </c>
      <c r="CO362">
        <v>0</v>
      </c>
      <c r="CP362">
        <f t="shared" si="305"/>
        <v>4853.82</v>
      </c>
      <c r="CQ362">
        <f t="shared" si="306"/>
        <v>6870.84</v>
      </c>
      <c r="CR362">
        <f>(ROUND((ROUND(((ET362)*AV362*1),2)*BB362),2)+ROUND((ROUND(((AE362-(EU362))*AV362*1),2)*BS362),2))</f>
        <v>0</v>
      </c>
      <c r="CS362">
        <f t="shared" si="307"/>
        <v>0</v>
      </c>
      <c r="CT362">
        <f t="shared" si="308"/>
        <v>0</v>
      </c>
      <c r="CU362">
        <f t="shared" si="309"/>
        <v>0</v>
      </c>
      <c r="CV362">
        <f t="shared" si="310"/>
        <v>0</v>
      </c>
      <c r="CW362">
        <f t="shared" si="311"/>
        <v>0</v>
      </c>
      <c r="CX362">
        <f t="shared" si="312"/>
        <v>0</v>
      </c>
      <c r="CY362">
        <f>S362*(BZ362/100)</f>
        <v>0</v>
      </c>
      <c r="CZ362">
        <f>S362*(CA362/100)</f>
        <v>0</v>
      </c>
      <c r="DC362" t="s">
        <v>3</v>
      </c>
      <c r="DD362" t="s">
        <v>3</v>
      </c>
      <c r="DE362" t="s">
        <v>3</v>
      </c>
      <c r="DF362" t="s">
        <v>3</v>
      </c>
      <c r="DG362" t="s">
        <v>3</v>
      </c>
      <c r="DH362" t="s">
        <v>3</v>
      </c>
      <c r="DI362" t="s">
        <v>3</v>
      </c>
      <c r="DJ362" t="s">
        <v>3</v>
      </c>
      <c r="DK362" t="s">
        <v>3</v>
      </c>
      <c r="DL362" t="s">
        <v>3</v>
      </c>
      <c r="DM362" t="s">
        <v>3</v>
      </c>
      <c r="DN362">
        <v>120</v>
      </c>
      <c r="DO362">
        <v>84</v>
      </c>
      <c r="DP362">
        <v>1</v>
      </c>
      <c r="DQ362">
        <v>1</v>
      </c>
      <c r="DU362">
        <v>1009</v>
      </c>
      <c r="DV362" t="s">
        <v>48</v>
      </c>
      <c r="DW362" t="s">
        <v>48</v>
      </c>
      <c r="DX362">
        <v>1000</v>
      </c>
      <c r="DZ362" t="s">
        <v>3</v>
      </c>
      <c r="EA362" t="s">
        <v>3</v>
      </c>
      <c r="EB362" t="s">
        <v>3</v>
      </c>
      <c r="EC362" t="s">
        <v>3</v>
      </c>
      <c r="EE362">
        <v>49573350</v>
      </c>
      <c r="EF362">
        <v>30</v>
      </c>
      <c r="EG362" t="s">
        <v>129</v>
      </c>
      <c r="EH362">
        <v>0</v>
      </c>
      <c r="EI362" t="s">
        <v>3</v>
      </c>
      <c r="EJ362">
        <v>1</v>
      </c>
      <c r="EK362">
        <v>89</v>
      </c>
      <c r="EL362" t="s">
        <v>388</v>
      </c>
      <c r="EM362" t="s">
        <v>389</v>
      </c>
      <c r="EO362" t="s">
        <v>3</v>
      </c>
      <c r="EQ362">
        <v>0</v>
      </c>
      <c r="ER362">
        <v>540.16</v>
      </c>
      <c r="ES362">
        <v>540.16</v>
      </c>
      <c r="ET362">
        <v>0</v>
      </c>
      <c r="EU362">
        <v>0</v>
      </c>
      <c r="EV362">
        <v>0</v>
      </c>
      <c r="EW362">
        <v>0</v>
      </c>
      <c r="EX362">
        <v>0</v>
      </c>
      <c r="FQ362">
        <v>0</v>
      </c>
      <c r="FR362">
        <f t="shared" si="313"/>
        <v>0</v>
      </c>
      <c r="FS362">
        <v>0</v>
      </c>
      <c r="FX362">
        <v>120</v>
      </c>
      <c r="FY362">
        <v>84</v>
      </c>
      <c r="GA362" t="s">
        <v>3</v>
      </c>
      <c r="GD362">
        <v>0</v>
      </c>
      <c r="GF362">
        <v>-2040554772</v>
      </c>
      <c r="GG362">
        <v>2</v>
      </c>
      <c r="GH362">
        <v>1</v>
      </c>
      <c r="GI362">
        <v>2</v>
      </c>
      <c r="GJ362">
        <v>0</v>
      </c>
      <c r="GK362">
        <f>ROUND(R362*(S12)/100,2)</f>
        <v>0</v>
      </c>
      <c r="GL362">
        <f t="shared" si="314"/>
        <v>0</v>
      </c>
      <c r="GM362">
        <f t="shared" si="315"/>
        <v>4853.82</v>
      </c>
      <c r="GN362">
        <f t="shared" si="316"/>
        <v>4853.82</v>
      </c>
      <c r="GO362">
        <f t="shared" si="317"/>
        <v>0</v>
      </c>
      <c r="GP362">
        <f t="shared" si="318"/>
        <v>0</v>
      </c>
      <c r="GR362">
        <v>0</v>
      </c>
      <c r="GS362">
        <v>3</v>
      </c>
      <c r="GT362">
        <v>0</v>
      </c>
      <c r="GU362" t="s">
        <v>3</v>
      </c>
      <c r="GV362">
        <f t="shared" si="319"/>
        <v>0</v>
      </c>
      <c r="GW362">
        <v>1</v>
      </c>
      <c r="GX362">
        <f t="shared" si="320"/>
        <v>0</v>
      </c>
      <c r="HA362">
        <v>0</v>
      </c>
      <c r="HB362">
        <v>0</v>
      </c>
      <c r="HC362">
        <f t="shared" si="321"/>
        <v>0</v>
      </c>
      <c r="HE362" t="s">
        <v>3</v>
      </c>
      <c r="HF362" t="s">
        <v>3</v>
      </c>
      <c r="HM362" t="s">
        <v>3</v>
      </c>
      <c r="HN362" t="s">
        <v>3</v>
      </c>
      <c r="HO362" t="s">
        <v>3</v>
      </c>
      <c r="HP362" t="s">
        <v>3</v>
      </c>
      <c r="HQ362" t="s">
        <v>3</v>
      </c>
      <c r="IK362">
        <v>0</v>
      </c>
    </row>
    <row r="363" spans="1:255" x14ac:dyDescent="0.2">
      <c r="A363" s="2">
        <v>17</v>
      </c>
      <c r="B363" s="2">
        <v>1</v>
      </c>
      <c r="C363" s="2">
        <f>ROW(SmtRes!A265)</f>
        <v>265</v>
      </c>
      <c r="D363" s="2">
        <f>ROW(EtalonRes!A251)</f>
        <v>251</v>
      </c>
      <c r="E363" s="2" t="s">
        <v>394</v>
      </c>
      <c r="F363" s="2" t="s">
        <v>395</v>
      </c>
      <c r="G363" s="2" t="s">
        <v>396</v>
      </c>
      <c r="H363" s="2" t="s">
        <v>386</v>
      </c>
      <c r="I363" s="2">
        <f>ROUND(33.64/100,9)</f>
        <v>0.33639999999999998</v>
      </c>
      <c r="J363" s="2">
        <v>0</v>
      </c>
      <c r="K363" s="2">
        <f>ROUND(33.64/100,9)</f>
        <v>0.33639999999999998</v>
      </c>
      <c r="L363" s="2"/>
      <c r="M363" s="2"/>
      <c r="N363" s="2"/>
      <c r="O363" s="2">
        <f t="shared" si="290"/>
        <v>366.74</v>
      </c>
      <c r="P363" s="2">
        <f t="shared" si="291"/>
        <v>182.36</v>
      </c>
      <c r="Q363" s="2">
        <f>(ROUND((ROUND((((ET363*15))*AV363*I363),2)*BB363),2)+ROUND((ROUND(((AE363-((EU363*15)))*AV363*I363),2)*BS363),2))</f>
        <v>16.649999999999999</v>
      </c>
      <c r="R363" s="2">
        <f t="shared" si="292"/>
        <v>9.08</v>
      </c>
      <c r="S363" s="2">
        <f t="shared" si="293"/>
        <v>167.73</v>
      </c>
      <c r="T363" s="2">
        <f t="shared" si="294"/>
        <v>0</v>
      </c>
      <c r="U363" s="2">
        <f t="shared" si="295"/>
        <v>15.137999999999998</v>
      </c>
      <c r="V363" s="2">
        <f t="shared" si="296"/>
        <v>0</v>
      </c>
      <c r="W363" s="2">
        <f t="shared" si="297"/>
        <v>0</v>
      </c>
      <c r="X363" s="2">
        <f t="shared" si="298"/>
        <v>201.28</v>
      </c>
      <c r="Y363" s="2">
        <f t="shared" si="299"/>
        <v>140.88999999999999</v>
      </c>
      <c r="Z363" s="2"/>
      <c r="AA363" s="2">
        <v>50990267</v>
      </c>
      <c r="AB363" s="2">
        <f t="shared" si="300"/>
        <v>1090.2</v>
      </c>
      <c r="AC363" s="2">
        <f>ROUND(((ES363*15)),6)</f>
        <v>542.1</v>
      </c>
      <c r="AD363" s="2">
        <f>ROUND(((((ET363*15))-((EU363*15)))+AE363),6)</f>
        <v>49.5</v>
      </c>
      <c r="AE363" s="2">
        <f>ROUND(((EU363*15)),6)</f>
        <v>27</v>
      </c>
      <c r="AF363" s="2">
        <f>ROUND(((EV363*15)),6)</f>
        <v>498.6</v>
      </c>
      <c r="AG363" s="2">
        <f t="shared" si="302"/>
        <v>0</v>
      </c>
      <c r="AH363" s="2">
        <f>((EW363*15))</f>
        <v>45</v>
      </c>
      <c r="AI363" s="2">
        <f>((EX363*15))</f>
        <v>0</v>
      </c>
      <c r="AJ363" s="2">
        <f t="shared" si="304"/>
        <v>0</v>
      </c>
      <c r="AK363" s="2">
        <v>72.680000000000007</v>
      </c>
      <c r="AL363" s="2">
        <v>36.14</v>
      </c>
      <c r="AM363" s="2">
        <v>3.3</v>
      </c>
      <c r="AN363" s="2">
        <v>1.8</v>
      </c>
      <c r="AO363" s="2">
        <v>33.24</v>
      </c>
      <c r="AP363" s="2">
        <v>0</v>
      </c>
      <c r="AQ363" s="2">
        <v>3</v>
      </c>
      <c r="AR363" s="2">
        <v>0</v>
      </c>
      <c r="AS363" s="2">
        <v>0</v>
      </c>
      <c r="AT363" s="2">
        <v>120</v>
      </c>
      <c r="AU363" s="2">
        <v>84</v>
      </c>
      <c r="AV363" s="2">
        <v>1</v>
      </c>
      <c r="AW363" s="2">
        <v>1</v>
      </c>
      <c r="AX363" s="2"/>
      <c r="AY363" s="2"/>
      <c r="AZ363" s="2">
        <v>1</v>
      </c>
      <c r="BA363" s="2">
        <v>1</v>
      </c>
      <c r="BB363" s="2">
        <v>1</v>
      </c>
      <c r="BC363" s="2">
        <v>1</v>
      </c>
      <c r="BD363" s="2" t="s">
        <v>3</v>
      </c>
      <c r="BE363" s="2" t="s">
        <v>3</v>
      </c>
      <c r="BF363" s="2" t="s">
        <v>3</v>
      </c>
      <c r="BG363" s="2" t="s">
        <v>3</v>
      </c>
      <c r="BH363" s="2">
        <v>0</v>
      </c>
      <c r="BI363" s="2">
        <v>1</v>
      </c>
      <c r="BJ363" s="2" t="s">
        <v>397</v>
      </c>
      <c r="BK363" s="2"/>
      <c r="BL363" s="2"/>
      <c r="BM363" s="2">
        <v>89</v>
      </c>
      <c r="BN363" s="2">
        <v>0</v>
      </c>
      <c r="BO363" s="2" t="s">
        <v>3</v>
      </c>
      <c r="BP363" s="2">
        <v>0</v>
      </c>
      <c r="BQ363" s="2">
        <v>30</v>
      </c>
      <c r="BR363" s="2">
        <v>0</v>
      </c>
      <c r="BS363" s="2">
        <v>1</v>
      </c>
      <c r="BT363" s="2">
        <v>1</v>
      </c>
      <c r="BU363" s="2">
        <v>1</v>
      </c>
      <c r="BV363" s="2">
        <v>1</v>
      </c>
      <c r="BW363" s="2">
        <v>1</v>
      </c>
      <c r="BX363" s="2">
        <v>1</v>
      </c>
      <c r="BY363" s="2" t="s">
        <v>3</v>
      </c>
      <c r="BZ363" s="2">
        <v>120</v>
      </c>
      <c r="CA363" s="2">
        <v>84</v>
      </c>
      <c r="CB363" s="2" t="s">
        <v>3</v>
      </c>
      <c r="CC363" s="2"/>
      <c r="CD363" s="2"/>
      <c r="CE363" s="2">
        <v>30</v>
      </c>
      <c r="CF363" s="2">
        <v>0</v>
      </c>
      <c r="CG363" s="2">
        <v>0</v>
      </c>
      <c r="CH363" s="2"/>
      <c r="CI363" s="2"/>
      <c r="CJ363" s="2"/>
      <c r="CK363" s="2"/>
      <c r="CL363" s="2"/>
      <c r="CM363" s="2">
        <v>0</v>
      </c>
      <c r="CN363" s="2" t="s">
        <v>3</v>
      </c>
      <c r="CO363" s="2">
        <v>0</v>
      </c>
      <c r="CP363" s="2">
        <f t="shared" si="305"/>
        <v>366.74</v>
      </c>
      <c r="CQ363" s="2">
        <f t="shared" si="306"/>
        <v>542.1</v>
      </c>
      <c r="CR363" s="2">
        <f>(ROUND((ROUND((((ET363*15))*AV363*1),2)*BB363),2)+ROUND((ROUND(((AE363-((EU363*15)))*AV363*1),2)*BS363),2))</f>
        <v>49.5</v>
      </c>
      <c r="CS363" s="2">
        <f t="shared" si="307"/>
        <v>27</v>
      </c>
      <c r="CT363" s="2">
        <f t="shared" si="308"/>
        <v>498.6</v>
      </c>
      <c r="CU363" s="2">
        <f t="shared" si="309"/>
        <v>0</v>
      </c>
      <c r="CV363" s="2">
        <f t="shared" si="310"/>
        <v>45</v>
      </c>
      <c r="CW363" s="2">
        <f t="shared" si="311"/>
        <v>0</v>
      </c>
      <c r="CX363" s="2">
        <f t="shared" si="312"/>
        <v>0</v>
      </c>
      <c r="CY363" s="2">
        <f>((S363*BZ363)/100)</f>
        <v>201.27599999999998</v>
      </c>
      <c r="CZ363" s="2">
        <f>((S363*CA363)/100)</f>
        <v>140.89320000000001</v>
      </c>
      <c r="DA363" s="2"/>
      <c r="DB363" s="2"/>
      <c r="DC363" s="2" t="s">
        <v>3</v>
      </c>
      <c r="DD363" s="2" t="s">
        <v>398</v>
      </c>
      <c r="DE363" s="2" t="s">
        <v>398</v>
      </c>
      <c r="DF363" s="2" t="s">
        <v>398</v>
      </c>
      <c r="DG363" s="2" t="s">
        <v>398</v>
      </c>
      <c r="DH363" s="2" t="s">
        <v>3</v>
      </c>
      <c r="DI363" s="2" t="s">
        <v>398</v>
      </c>
      <c r="DJ363" s="2" t="s">
        <v>398</v>
      </c>
      <c r="DK363" s="2" t="s">
        <v>3</v>
      </c>
      <c r="DL363" s="2" t="s">
        <v>3</v>
      </c>
      <c r="DM363" s="2" t="s">
        <v>3</v>
      </c>
      <c r="DN363" s="2">
        <v>0</v>
      </c>
      <c r="DO363" s="2">
        <v>0</v>
      </c>
      <c r="DP363" s="2">
        <v>1</v>
      </c>
      <c r="DQ363" s="2">
        <v>1</v>
      </c>
      <c r="DR363" s="2"/>
      <c r="DS363" s="2"/>
      <c r="DT363" s="2"/>
      <c r="DU363" s="2">
        <v>1013</v>
      </c>
      <c r="DV363" s="2" t="s">
        <v>386</v>
      </c>
      <c r="DW363" s="2" t="s">
        <v>386</v>
      </c>
      <c r="DX363" s="2">
        <v>1</v>
      </c>
      <c r="DY363" s="2"/>
      <c r="DZ363" s="2" t="s">
        <v>3</v>
      </c>
      <c r="EA363" s="2" t="s">
        <v>3</v>
      </c>
      <c r="EB363" s="2" t="s">
        <v>3</v>
      </c>
      <c r="EC363" s="2" t="s">
        <v>3</v>
      </c>
      <c r="ED363" s="2"/>
      <c r="EE363" s="2">
        <v>49573350</v>
      </c>
      <c r="EF363" s="2">
        <v>30</v>
      </c>
      <c r="EG363" s="2" t="s">
        <v>129</v>
      </c>
      <c r="EH363" s="2">
        <v>0</v>
      </c>
      <c r="EI363" s="2" t="s">
        <v>3</v>
      </c>
      <c r="EJ363" s="2">
        <v>1</v>
      </c>
      <c r="EK363" s="2">
        <v>89</v>
      </c>
      <c r="EL363" s="2" t="s">
        <v>388</v>
      </c>
      <c r="EM363" s="2" t="s">
        <v>389</v>
      </c>
      <c r="EN363" s="2"/>
      <c r="EO363" s="2" t="s">
        <v>3</v>
      </c>
      <c r="EP363" s="2"/>
      <c r="EQ363" s="2">
        <v>0</v>
      </c>
      <c r="ER363" s="2">
        <v>72.680000000000007</v>
      </c>
      <c r="ES363" s="2">
        <v>36.14</v>
      </c>
      <c r="ET363" s="2">
        <v>3.3</v>
      </c>
      <c r="EU363" s="2">
        <v>1.8</v>
      </c>
      <c r="EV363" s="2">
        <v>33.24</v>
      </c>
      <c r="EW363" s="2">
        <v>3</v>
      </c>
      <c r="EX363" s="2">
        <v>0</v>
      </c>
      <c r="EY363" s="2">
        <v>0</v>
      </c>
      <c r="EZ363" s="2"/>
      <c r="FA363" s="2"/>
      <c r="FB363" s="2"/>
      <c r="FC363" s="2"/>
      <c r="FD363" s="2"/>
      <c r="FE363" s="2"/>
      <c r="FF363" s="2"/>
      <c r="FG363" s="2"/>
      <c r="FH363" s="2"/>
      <c r="FI363" s="2"/>
      <c r="FJ363" s="2"/>
      <c r="FK363" s="2"/>
      <c r="FL363" s="2"/>
      <c r="FM363" s="2"/>
      <c r="FN363" s="2"/>
      <c r="FO363" s="2"/>
      <c r="FP363" s="2"/>
      <c r="FQ363" s="2">
        <v>0</v>
      </c>
      <c r="FR363" s="2">
        <f t="shared" si="313"/>
        <v>0</v>
      </c>
      <c r="FS363" s="2">
        <v>0</v>
      </c>
      <c r="FT363" s="2"/>
      <c r="FU363" s="2"/>
      <c r="FV363" s="2"/>
      <c r="FW363" s="2"/>
      <c r="FX363" s="2">
        <v>120</v>
      </c>
      <c r="FY363" s="2">
        <v>84</v>
      </c>
      <c r="FZ363" s="2"/>
      <c r="GA363" s="2" t="s">
        <v>3</v>
      </c>
      <c r="GB363" s="2"/>
      <c r="GC363" s="2"/>
      <c r="GD363" s="2">
        <v>0</v>
      </c>
      <c r="GE363" s="2"/>
      <c r="GF363" s="2">
        <v>-825146486</v>
      </c>
      <c r="GG363" s="2">
        <v>2</v>
      </c>
      <c r="GH363" s="2">
        <v>1</v>
      </c>
      <c r="GI363" s="2">
        <v>-2</v>
      </c>
      <c r="GJ363" s="2">
        <v>0</v>
      </c>
      <c r="GK363" s="2">
        <f>ROUND(R363*(R12)/100,2)</f>
        <v>15.89</v>
      </c>
      <c r="GL363" s="2">
        <f t="shared" si="314"/>
        <v>0</v>
      </c>
      <c r="GM363" s="2">
        <f t="shared" si="315"/>
        <v>724.8</v>
      </c>
      <c r="GN363" s="2">
        <f t="shared" si="316"/>
        <v>724.8</v>
      </c>
      <c r="GO363" s="2">
        <f t="shared" si="317"/>
        <v>0</v>
      </c>
      <c r="GP363" s="2">
        <f t="shared" si="318"/>
        <v>0</v>
      </c>
      <c r="GQ363" s="2"/>
      <c r="GR363" s="2">
        <v>0</v>
      </c>
      <c r="GS363" s="2">
        <v>3</v>
      </c>
      <c r="GT363" s="2">
        <v>0</v>
      </c>
      <c r="GU363" s="2" t="s">
        <v>3</v>
      </c>
      <c r="GV363" s="2">
        <f t="shared" si="319"/>
        <v>0</v>
      </c>
      <c r="GW363" s="2">
        <v>1</v>
      </c>
      <c r="GX363" s="2">
        <f t="shared" si="320"/>
        <v>0</v>
      </c>
      <c r="GY363" s="2"/>
      <c r="GZ363" s="2"/>
      <c r="HA363" s="2">
        <v>0</v>
      </c>
      <c r="HB363" s="2">
        <v>0</v>
      </c>
      <c r="HC363" s="2">
        <f t="shared" si="321"/>
        <v>0</v>
      </c>
      <c r="HD363" s="2"/>
      <c r="HE363" s="2" t="s">
        <v>3</v>
      </c>
      <c r="HF363" s="2" t="s">
        <v>3</v>
      </c>
      <c r="HG363" s="2"/>
      <c r="HH363" s="2"/>
      <c r="HI363" s="2"/>
      <c r="HJ363" s="2"/>
      <c r="HK363" s="2"/>
      <c r="HL363" s="2"/>
      <c r="HM363" s="2" t="s">
        <v>3</v>
      </c>
      <c r="HN363" s="2" t="s">
        <v>3</v>
      </c>
      <c r="HO363" s="2" t="s">
        <v>3</v>
      </c>
      <c r="HP363" s="2" t="s">
        <v>3</v>
      </c>
      <c r="HQ363" s="2" t="s">
        <v>3</v>
      </c>
      <c r="HR363" s="2"/>
      <c r="HS363" s="2"/>
      <c r="HT363" s="2"/>
      <c r="HU363" s="2"/>
      <c r="HV363" s="2"/>
      <c r="HW363" s="2"/>
      <c r="HX363" s="2"/>
      <c r="HY363" s="2"/>
      <c r="HZ363" s="2"/>
      <c r="IA363" s="2"/>
      <c r="IB363" s="2"/>
      <c r="IC363" s="2"/>
      <c r="ID363" s="2"/>
      <c r="IE363" s="2"/>
      <c r="IF363" s="2"/>
      <c r="IG363" s="2"/>
      <c r="IH363" s="2"/>
      <c r="II363" s="2"/>
      <c r="IJ363" s="2"/>
      <c r="IK363" s="2">
        <v>0</v>
      </c>
      <c r="IL363" s="2"/>
      <c r="IM363" s="2"/>
      <c r="IN363" s="2"/>
      <c r="IO363" s="2"/>
      <c r="IP363" s="2"/>
      <c r="IQ363" s="2"/>
      <c r="IR363" s="2"/>
      <c r="IS363" s="2"/>
      <c r="IT363" s="2"/>
      <c r="IU363" s="2"/>
    </row>
    <row r="364" spans="1:255" x14ac:dyDescent="0.2">
      <c r="A364">
        <v>17</v>
      </c>
      <c r="B364">
        <v>1</v>
      </c>
      <c r="C364">
        <f>ROW(SmtRes!A272)</f>
        <v>272</v>
      </c>
      <c r="D364">
        <f>ROW(EtalonRes!A258)</f>
        <v>258</v>
      </c>
      <c r="E364" t="s">
        <v>394</v>
      </c>
      <c r="F364" t="s">
        <v>395</v>
      </c>
      <c r="G364" t="s">
        <v>396</v>
      </c>
      <c r="H364" t="s">
        <v>386</v>
      </c>
      <c r="I364">
        <f>ROUND(33.64/100,9)</f>
        <v>0.33639999999999998</v>
      </c>
      <c r="J364">
        <v>0</v>
      </c>
      <c r="K364">
        <f>ROUND(33.64/100,9)</f>
        <v>0.33639999999999998</v>
      </c>
      <c r="O364">
        <f t="shared" si="290"/>
        <v>6579.59</v>
      </c>
      <c r="P364">
        <f t="shared" si="291"/>
        <v>454.08</v>
      </c>
      <c r="Q364">
        <f>(ROUND((ROUND((((ET364*15))*AV364*I364),2)*BB364),2)+ROUND((ROUND(((AE364-((EU364*15)))*AV364*I364),2)*BS364),2))</f>
        <v>407.59</v>
      </c>
      <c r="R364">
        <f t="shared" si="292"/>
        <v>309.54000000000002</v>
      </c>
      <c r="S364">
        <f t="shared" si="293"/>
        <v>5717.92</v>
      </c>
      <c r="T364">
        <f t="shared" si="294"/>
        <v>0</v>
      </c>
      <c r="U364">
        <f t="shared" si="295"/>
        <v>15.137999999999998</v>
      </c>
      <c r="V364">
        <f t="shared" si="296"/>
        <v>0</v>
      </c>
      <c r="W364">
        <f t="shared" si="297"/>
        <v>0</v>
      </c>
      <c r="X364">
        <f t="shared" si="298"/>
        <v>5088.95</v>
      </c>
      <c r="Y364">
        <f t="shared" si="299"/>
        <v>2344.35</v>
      </c>
      <c r="AA364">
        <v>50990268</v>
      </c>
      <c r="AB364">
        <f t="shared" si="300"/>
        <v>1090.2</v>
      </c>
      <c r="AC364">
        <f>ROUND(((ES364*15)),6)</f>
        <v>542.1</v>
      </c>
      <c r="AD364">
        <f>ROUND(((((ET364*15))-((EU364*15)))+AE364),6)</f>
        <v>49.5</v>
      </c>
      <c r="AE364">
        <f>ROUND(((EU364*15)),6)</f>
        <v>27</v>
      </c>
      <c r="AF364">
        <f>ROUND(((EV364*15)),6)</f>
        <v>498.6</v>
      </c>
      <c r="AG364">
        <f t="shared" si="302"/>
        <v>0</v>
      </c>
      <c r="AH364">
        <f>((EW364*15))</f>
        <v>45</v>
      </c>
      <c r="AI364">
        <f>((EX364*15))</f>
        <v>0</v>
      </c>
      <c r="AJ364">
        <f t="shared" si="304"/>
        <v>0</v>
      </c>
      <c r="AK364">
        <v>72.680000000000007</v>
      </c>
      <c r="AL364">
        <v>36.14</v>
      </c>
      <c r="AM364">
        <v>3.3</v>
      </c>
      <c r="AN364">
        <v>1.8</v>
      </c>
      <c r="AO364">
        <v>33.24</v>
      </c>
      <c r="AP364">
        <v>0</v>
      </c>
      <c r="AQ364">
        <v>3</v>
      </c>
      <c r="AR364">
        <v>0</v>
      </c>
      <c r="AS364">
        <v>0</v>
      </c>
      <c r="AT364">
        <v>89</v>
      </c>
      <c r="AU364">
        <v>41</v>
      </c>
      <c r="AV364">
        <v>1</v>
      </c>
      <c r="AW364">
        <v>1</v>
      </c>
      <c r="AZ364">
        <v>1</v>
      </c>
      <c r="BA364">
        <v>34.090000000000003</v>
      </c>
      <c r="BB364">
        <v>24.48</v>
      </c>
      <c r="BC364">
        <v>2.4900000000000002</v>
      </c>
      <c r="BD364" t="s">
        <v>3</v>
      </c>
      <c r="BE364" t="s">
        <v>3</v>
      </c>
      <c r="BF364" t="s">
        <v>3</v>
      </c>
      <c r="BG364" t="s">
        <v>3</v>
      </c>
      <c r="BH364">
        <v>0</v>
      </c>
      <c r="BI364">
        <v>1</v>
      </c>
      <c r="BJ364" t="s">
        <v>397</v>
      </c>
      <c r="BM364">
        <v>89</v>
      </c>
      <c r="BN364">
        <v>0</v>
      </c>
      <c r="BO364" t="s">
        <v>395</v>
      </c>
      <c r="BP364">
        <v>1</v>
      </c>
      <c r="BQ364">
        <v>30</v>
      </c>
      <c r="BR364">
        <v>0</v>
      </c>
      <c r="BS364">
        <v>34.090000000000003</v>
      </c>
      <c r="BT364">
        <v>1</v>
      </c>
      <c r="BU364">
        <v>1</v>
      </c>
      <c r="BV364">
        <v>1</v>
      </c>
      <c r="BW364">
        <v>1</v>
      </c>
      <c r="BX364">
        <v>1</v>
      </c>
      <c r="BY364" t="s">
        <v>3</v>
      </c>
      <c r="BZ364">
        <v>89</v>
      </c>
      <c r="CA364">
        <v>41</v>
      </c>
      <c r="CB364" t="s">
        <v>3</v>
      </c>
      <c r="CE364">
        <v>30</v>
      </c>
      <c r="CF364">
        <v>0</v>
      </c>
      <c r="CG364">
        <v>0</v>
      </c>
      <c r="CM364">
        <v>0</v>
      </c>
      <c r="CN364" t="s">
        <v>3</v>
      </c>
      <c r="CO364">
        <v>0</v>
      </c>
      <c r="CP364">
        <f t="shared" si="305"/>
        <v>6579.59</v>
      </c>
      <c r="CQ364">
        <f t="shared" si="306"/>
        <v>1349.83</v>
      </c>
      <c r="CR364">
        <f>(ROUND((ROUND((((ET364*15))*AV364*1),2)*BB364),2)+ROUND((ROUND(((AE364-((EU364*15)))*AV364*1),2)*BS364),2))</f>
        <v>1211.76</v>
      </c>
      <c r="CS364">
        <f t="shared" si="307"/>
        <v>920.43</v>
      </c>
      <c r="CT364">
        <f t="shared" si="308"/>
        <v>16997.27</v>
      </c>
      <c r="CU364">
        <f t="shared" si="309"/>
        <v>0</v>
      </c>
      <c r="CV364">
        <f t="shared" si="310"/>
        <v>45</v>
      </c>
      <c r="CW364">
        <f t="shared" si="311"/>
        <v>0</v>
      </c>
      <c r="CX364">
        <f t="shared" si="312"/>
        <v>0</v>
      </c>
      <c r="CY364">
        <f>S364*(BZ364/100)</f>
        <v>5088.9488000000001</v>
      </c>
      <c r="CZ364">
        <f>S364*(CA364/100)</f>
        <v>2344.3471999999997</v>
      </c>
      <c r="DC364" t="s">
        <v>3</v>
      </c>
      <c r="DD364" t="s">
        <v>398</v>
      </c>
      <c r="DE364" t="s">
        <v>398</v>
      </c>
      <c r="DF364" t="s">
        <v>398</v>
      </c>
      <c r="DG364" t="s">
        <v>398</v>
      </c>
      <c r="DH364" t="s">
        <v>3</v>
      </c>
      <c r="DI364" t="s">
        <v>398</v>
      </c>
      <c r="DJ364" t="s">
        <v>398</v>
      </c>
      <c r="DK364" t="s">
        <v>3</v>
      </c>
      <c r="DL364" t="s">
        <v>3</v>
      </c>
      <c r="DM364" t="s">
        <v>3</v>
      </c>
      <c r="DN364">
        <v>120</v>
      </c>
      <c r="DO364">
        <v>84</v>
      </c>
      <c r="DP364">
        <v>1</v>
      </c>
      <c r="DQ364">
        <v>1</v>
      </c>
      <c r="DU364">
        <v>1013</v>
      </c>
      <c r="DV364" t="s">
        <v>386</v>
      </c>
      <c r="DW364" t="s">
        <v>386</v>
      </c>
      <c r="DX364">
        <v>1</v>
      </c>
      <c r="DZ364" t="s">
        <v>3</v>
      </c>
      <c r="EA364" t="s">
        <v>3</v>
      </c>
      <c r="EB364" t="s">
        <v>3</v>
      </c>
      <c r="EC364" t="s">
        <v>3</v>
      </c>
      <c r="EE364">
        <v>49573350</v>
      </c>
      <c r="EF364">
        <v>30</v>
      </c>
      <c r="EG364" t="s">
        <v>129</v>
      </c>
      <c r="EH364">
        <v>0</v>
      </c>
      <c r="EI364" t="s">
        <v>3</v>
      </c>
      <c r="EJ364">
        <v>1</v>
      </c>
      <c r="EK364">
        <v>89</v>
      </c>
      <c r="EL364" t="s">
        <v>388</v>
      </c>
      <c r="EM364" t="s">
        <v>389</v>
      </c>
      <c r="EO364" t="s">
        <v>3</v>
      </c>
      <c r="EQ364">
        <v>0</v>
      </c>
      <c r="ER364">
        <v>72.680000000000007</v>
      </c>
      <c r="ES364">
        <v>36.14</v>
      </c>
      <c r="ET364">
        <v>3.3</v>
      </c>
      <c r="EU364">
        <v>1.8</v>
      </c>
      <c r="EV364">
        <v>33.24</v>
      </c>
      <c r="EW364">
        <v>3</v>
      </c>
      <c r="EX364">
        <v>0</v>
      </c>
      <c r="EY364">
        <v>0</v>
      </c>
      <c r="FQ364">
        <v>0</v>
      </c>
      <c r="FR364">
        <f t="shared" si="313"/>
        <v>0</v>
      </c>
      <c r="FS364">
        <v>0</v>
      </c>
      <c r="FX364">
        <v>120</v>
      </c>
      <c r="FY364">
        <v>84</v>
      </c>
      <c r="GA364" t="s">
        <v>3</v>
      </c>
      <c r="GD364">
        <v>0</v>
      </c>
      <c r="GF364">
        <v>-825146486</v>
      </c>
      <c r="GG364">
        <v>2</v>
      </c>
      <c r="GH364">
        <v>1</v>
      </c>
      <c r="GI364">
        <v>2</v>
      </c>
      <c r="GJ364">
        <v>0</v>
      </c>
      <c r="GK364">
        <f>ROUND(R364*(S12)/100,2)</f>
        <v>495.26</v>
      </c>
      <c r="GL364">
        <f t="shared" si="314"/>
        <v>0</v>
      </c>
      <c r="GM364">
        <f t="shared" si="315"/>
        <v>14508.15</v>
      </c>
      <c r="GN364">
        <f t="shared" si="316"/>
        <v>14508.15</v>
      </c>
      <c r="GO364">
        <f t="shared" si="317"/>
        <v>0</v>
      </c>
      <c r="GP364">
        <f t="shared" si="318"/>
        <v>0</v>
      </c>
      <c r="GR364">
        <v>0</v>
      </c>
      <c r="GS364">
        <v>3</v>
      </c>
      <c r="GT364">
        <v>0</v>
      </c>
      <c r="GU364" t="s">
        <v>3</v>
      </c>
      <c r="GV364">
        <f t="shared" si="319"/>
        <v>0</v>
      </c>
      <c r="GW364">
        <v>1</v>
      </c>
      <c r="GX364">
        <f t="shared" si="320"/>
        <v>0</v>
      </c>
      <c r="HA364">
        <v>0</v>
      </c>
      <c r="HB364">
        <v>0</v>
      </c>
      <c r="HC364">
        <f t="shared" si="321"/>
        <v>0</v>
      </c>
      <c r="HE364" t="s">
        <v>3</v>
      </c>
      <c r="HF364" t="s">
        <v>3</v>
      </c>
      <c r="HM364" t="s">
        <v>3</v>
      </c>
      <c r="HN364" t="s">
        <v>3</v>
      </c>
      <c r="HO364" t="s">
        <v>3</v>
      </c>
      <c r="HP364" t="s">
        <v>3</v>
      </c>
      <c r="HQ364" t="s">
        <v>3</v>
      </c>
      <c r="IK364">
        <v>0</v>
      </c>
    </row>
    <row r="365" spans="1:255" x14ac:dyDescent="0.2">
      <c r="A365" s="2">
        <v>18</v>
      </c>
      <c r="B365" s="2">
        <v>1</v>
      </c>
      <c r="C365" s="2">
        <v>265</v>
      </c>
      <c r="D365" s="2"/>
      <c r="E365" s="2" t="s">
        <v>399</v>
      </c>
      <c r="F365" s="2" t="s">
        <v>391</v>
      </c>
      <c r="G365" s="2" t="s">
        <v>392</v>
      </c>
      <c r="H365" s="2" t="s">
        <v>48</v>
      </c>
      <c r="I365" s="2">
        <f>I363*J365</f>
        <v>0.70643999999999985</v>
      </c>
      <c r="J365" s="2">
        <v>2.0999999999999996</v>
      </c>
      <c r="K365" s="2">
        <v>0.14000000000000001</v>
      </c>
      <c r="L365" s="2"/>
      <c r="M365" s="2"/>
      <c r="N365" s="2"/>
      <c r="O365" s="2">
        <f t="shared" si="290"/>
        <v>381.59</v>
      </c>
      <c r="P365" s="2">
        <f t="shared" si="291"/>
        <v>381.59</v>
      </c>
      <c r="Q365" s="2">
        <f t="shared" ref="Q365:Q376" si="322">(ROUND((ROUND(((ET365)*AV365*I365),2)*BB365),2)+ROUND((ROUND(((AE365-(EU365))*AV365*I365),2)*BS365),2))</f>
        <v>0</v>
      </c>
      <c r="R365" s="2">
        <f t="shared" si="292"/>
        <v>0</v>
      </c>
      <c r="S365" s="2">
        <f t="shared" si="293"/>
        <v>0</v>
      </c>
      <c r="T365" s="2">
        <f t="shared" si="294"/>
        <v>0</v>
      </c>
      <c r="U365" s="2">
        <f t="shared" si="295"/>
        <v>0</v>
      </c>
      <c r="V365" s="2">
        <f t="shared" si="296"/>
        <v>0</v>
      </c>
      <c r="W365" s="2">
        <f t="shared" si="297"/>
        <v>0</v>
      </c>
      <c r="X365" s="2">
        <f t="shared" si="298"/>
        <v>0</v>
      </c>
      <c r="Y365" s="2">
        <f t="shared" si="299"/>
        <v>0</v>
      </c>
      <c r="Z365" s="2"/>
      <c r="AA365" s="2">
        <v>50990267</v>
      </c>
      <c r="AB365" s="2">
        <f t="shared" si="300"/>
        <v>540.16</v>
      </c>
      <c r="AC365" s="2">
        <f t="shared" ref="AC365:AC376" si="323">ROUND((ES365),6)</f>
        <v>540.16</v>
      </c>
      <c r="AD365" s="2">
        <f t="shared" ref="AD365:AD376" si="324">ROUND((((ET365)-(EU365))+AE365),6)</f>
        <v>0</v>
      </c>
      <c r="AE365" s="2">
        <f t="shared" ref="AE365:AE376" si="325">ROUND((EU365),6)</f>
        <v>0</v>
      </c>
      <c r="AF365" s="2">
        <f t="shared" ref="AF365:AF376" si="326">ROUND((EV365),6)</f>
        <v>0</v>
      </c>
      <c r="AG365" s="2">
        <f t="shared" si="302"/>
        <v>0</v>
      </c>
      <c r="AH365" s="2">
        <f t="shared" ref="AH365:AH376" si="327">(EW365)</f>
        <v>0</v>
      </c>
      <c r="AI365" s="2">
        <f t="shared" ref="AI365:AI376" si="328">(EX365)</f>
        <v>0</v>
      </c>
      <c r="AJ365" s="2">
        <f t="shared" si="304"/>
        <v>0</v>
      </c>
      <c r="AK365" s="2">
        <v>540.16</v>
      </c>
      <c r="AL365" s="2">
        <v>540.16</v>
      </c>
      <c r="AM365" s="2">
        <v>0</v>
      </c>
      <c r="AN365" s="2">
        <v>0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120</v>
      </c>
      <c r="AU365" s="2">
        <v>84</v>
      </c>
      <c r="AV365" s="2">
        <v>1</v>
      </c>
      <c r="AW365" s="2">
        <v>1</v>
      </c>
      <c r="AX365" s="2"/>
      <c r="AY365" s="2"/>
      <c r="AZ365" s="2">
        <v>1</v>
      </c>
      <c r="BA365" s="2">
        <v>1</v>
      </c>
      <c r="BB365" s="2">
        <v>1</v>
      </c>
      <c r="BC365" s="2">
        <v>1</v>
      </c>
      <c r="BD365" s="2" t="s">
        <v>3</v>
      </c>
      <c r="BE365" s="2" t="s">
        <v>3</v>
      </c>
      <c r="BF365" s="2" t="s">
        <v>3</v>
      </c>
      <c r="BG365" s="2" t="s">
        <v>3</v>
      </c>
      <c r="BH365" s="2">
        <v>3</v>
      </c>
      <c r="BI365" s="2">
        <v>1</v>
      </c>
      <c r="BJ365" s="2" t="s">
        <v>393</v>
      </c>
      <c r="BK365" s="2"/>
      <c r="BL365" s="2"/>
      <c r="BM365" s="2">
        <v>89</v>
      </c>
      <c r="BN365" s="2">
        <v>0</v>
      </c>
      <c r="BO365" s="2" t="s">
        <v>3</v>
      </c>
      <c r="BP365" s="2">
        <v>0</v>
      </c>
      <c r="BQ365" s="2">
        <v>30</v>
      </c>
      <c r="BR365" s="2">
        <v>0</v>
      </c>
      <c r="BS365" s="2">
        <v>1</v>
      </c>
      <c r="BT365" s="2">
        <v>1</v>
      </c>
      <c r="BU365" s="2">
        <v>1</v>
      </c>
      <c r="BV365" s="2">
        <v>1</v>
      </c>
      <c r="BW365" s="2">
        <v>1</v>
      </c>
      <c r="BX365" s="2">
        <v>1</v>
      </c>
      <c r="BY365" s="2" t="s">
        <v>3</v>
      </c>
      <c r="BZ365" s="2">
        <v>120</v>
      </c>
      <c r="CA365" s="2">
        <v>84</v>
      </c>
      <c r="CB365" s="2" t="s">
        <v>3</v>
      </c>
      <c r="CC365" s="2"/>
      <c r="CD365" s="2"/>
      <c r="CE365" s="2">
        <v>30</v>
      </c>
      <c r="CF365" s="2">
        <v>0</v>
      </c>
      <c r="CG365" s="2">
        <v>0</v>
      </c>
      <c r="CH365" s="2"/>
      <c r="CI365" s="2"/>
      <c r="CJ365" s="2"/>
      <c r="CK365" s="2"/>
      <c r="CL365" s="2"/>
      <c r="CM365" s="2">
        <v>0</v>
      </c>
      <c r="CN365" s="2" t="s">
        <v>3</v>
      </c>
      <c r="CO365" s="2">
        <v>0</v>
      </c>
      <c r="CP365" s="2">
        <f t="shared" si="305"/>
        <v>381.59</v>
      </c>
      <c r="CQ365" s="2">
        <f t="shared" si="306"/>
        <v>540.16</v>
      </c>
      <c r="CR365" s="2">
        <f t="shared" ref="CR365:CR376" si="329">(ROUND((ROUND(((ET365)*AV365*1),2)*BB365),2)+ROUND((ROUND(((AE365-(EU365))*AV365*1),2)*BS365),2))</f>
        <v>0</v>
      </c>
      <c r="CS365" s="2">
        <f t="shared" si="307"/>
        <v>0</v>
      </c>
      <c r="CT365" s="2">
        <f t="shared" si="308"/>
        <v>0</v>
      </c>
      <c r="CU365" s="2">
        <f t="shared" si="309"/>
        <v>0</v>
      </c>
      <c r="CV365" s="2">
        <f t="shared" si="310"/>
        <v>0</v>
      </c>
      <c r="CW365" s="2">
        <f t="shared" si="311"/>
        <v>0</v>
      </c>
      <c r="CX365" s="2">
        <f t="shared" si="312"/>
        <v>0</v>
      </c>
      <c r="CY365" s="2">
        <f>((S365*BZ365)/100)</f>
        <v>0</v>
      </c>
      <c r="CZ365" s="2">
        <f>((S365*CA365)/100)</f>
        <v>0</v>
      </c>
      <c r="DA365" s="2"/>
      <c r="DB365" s="2"/>
      <c r="DC365" s="2" t="s">
        <v>3</v>
      </c>
      <c r="DD365" s="2" t="s">
        <v>3</v>
      </c>
      <c r="DE365" s="2" t="s">
        <v>3</v>
      </c>
      <c r="DF365" s="2" t="s">
        <v>3</v>
      </c>
      <c r="DG365" s="2" t="s">
        <v>3</v>
      </c>
      <c r="DH365" s="2" t="s">
        <v>3</v>
      </c>
      <c r="DI365" s="2" t="s">
        <v>3</v>
      </c>
      <c r="DJ365" s="2" t="s">
        <v>3</v>
      </c>
      <c r="DK365" s="2" t="s">
        <v>3</v>
      </c>
      <c r="DL365" s="2" t="s">
        <v>3</v>
      </c>
      <c r="DM365" s="2" t="s">
        <v>3</v>
      </c>
      <c r="DN365" s="2">
        <v>0</v>
      </c>
      <c r="DO365" s="2">
        <v>0</v>
      </c>
      <c r="DP365" s="2">
        <v>1</v>
      </c>
      <c r="DQ365" s="2">
        <v>1</v>
      </c>
      <c r="DR365" s="2"/>
      <c r="DS365" s="2"/>
      <c r="DT365" s="2"/>
      <c r="DU365" s="2">
        <v>1009</v>
      </c>
      <c r="DV365" s="2" t="s">
        <v>48</v>
      </c>
      <c r="DW365" s="2" t="s">
        <v>48</v>
      </c>
      <c r="DX365" s="2">
        <v>1000</v>
      </c>
      <c r="DY365" s="2"/>
      <c r="DZ365" s="2" t="s">
        <v>3</v>
      </c>
      <c r="EA365" s="2" t="s">
        <v>3</v>
      </c>
      <c r="EB365" s="2" t="s">
        <v>3</v>
      </c>
      <c r="EC365" s="2" t="s">
        <v>3</v>
      </c>
      <c r="ED365" s="2"/>
      <c r="EE365" s="2">
        <v>49573350</v>
      </c>
      <c r="EF365" s="2">
        <v>30</v>
      </c>
      <c r="EG365" s="2" t="s">
        <v>129</v>
      </c>
      <c r="EH365" s="2">
        <v>0</v>
      </c>
      <c r="EI365" s="2" t="s">
        <v>3</v>
      </c>
      <c r="EJ365" s="2">
        <v>1</v>
      </c>
      <c r="EK365" s="2">
        <v>89</v>
      </c>
      <c r="EL365" s="2" t="s">
        <v>388</v>
      </c>
      <c r="EM365" s="2" t="s">
        <v>389</v>
      </c>
      <c r="EN365" s="2"/>
      <c r="EO365" s="2" t="s">
        <v>3</v>
      </c>
      <c r="EP365" s="2"/>
      <c r="EQ365" s="2">
        <v>0</v>
      </c>
      <c r="ER365" s="2">
        <v>540.16</v>
      </c>
      <c r="ES365" s="2">
        <v>540.16</v>
      </c>
      <c r="ET365" s="2">
        <v>0</v>
      </c>
      <c r="EU365" s="2">
        <v>0</v>
      </c>
      <c r="EV365" s="2">
        <v>0</v>
      </c>
      <c r="EW365" s="2">
        <v>0</v>
      </c>
      <c r="EX365" s="2">
        <v>0</v>
      </c>
      <c r="EY365" s="2"/>
      <c r="EZ365" s="2"/>
      <c r="FA365" s="2"/>
      <c r="FB365" s="2"/>
      <c r="FC365" s="2"/>
      <c r="FD365" s="2"/>
      <c r="FE365" s="2"/>
      <c r="FF365" s="2"/>
      <c r="FG365" s="2"/>
      <c r="FH365" s="2"/>
      <c r="FI365" s="2"/>
      <c r="FJ365" s="2"/>
      <c r="FK365" s="2"/>
      <c r="FL365" s="2"/>
      <c r="FM365" s="2"/>
      <c r="FN365" s="2"/>
      <c r="FO365" s="2"/>
      <c r="FP365" s="2"/>
      <c r="FQ365" s="2">
        <v>0</v>
      </c>
      <c r="FR365" s="2">
        <f t="shared" si="313"/>
        <v>0</v>
      </c>
      <c r="FS365" s="2">
        <v>0</v>
      </c>
      <c r="FT365" s="2"/>
      <c r="FU365" s="2"/>
      <c r="FV365" s="2"/>
      <c r="FW365" s="2"/>
      <c r="FX365" s="2">
        <v>120</v>
      </c>
      <c r="FY365" s="2">
        <v>84</v>
      </c>
      <c r="FZ365" s="2"/>
      <c r="GA365" s="2" t="s">
        <v>3</v>
      </c>
      <c r="GB365" s="2"/>
      <c r="GC365" s="2"/>
      <c r="GD365" s="2">
        <v>0</v>
      </c>
      <c r="GE365" s="2"/>
      <c r="GF365" s="2">
        <v>-2040554772</v>
      </c>
      <c r="GG365" s="2">
        <v>2</v>
      </c>
      <c r="GH365" s="2">
        <v>1</v>
      </c>
      <c r="GI365" s="2">
        <v>-2</v>
      </c>
      <c r="GJ365" s="2">
        <v>0</v>
      </c>
      <c r="GK365" s="2">
        <f>ROUND(R365*(R12)/100,2)</f>
        <v>0</v>
      </c>
      <c r="GL365" s="2">
        <f t="shared" si="314"/>
        <v>0</v>
      </c>
      <c r="GM365" s="2">
        <f t="shared" si="315"/>
        <v>381.59</v>
      </c>
      <c r="GN365" s="2">
        <f t="shared" si="316"/>
        <v>381.59</v>
      </c>
      <c r="GO365" s="2">
        <f t="shared" si="317"/>
        <v>0</v>
      </c>
      <c r="GP365" s="2">
        <f t="shared" si="318"/>
        <v>0</v>
      </c>
      <c r="GQ365" s="2"/>
      <c r="GR365" s="2">
        <v>0</v>
      </c>
      <c r="GS365" s="2">
        <v>3</v>
      </c>
      <c r="GT365" s="2">
        <v>0</v>
      </c>
      <c r="GU365" s="2" t="s">
        <v>3</v>
      </c>
      <c r="GV365" s="2">
        <f t="shared" si="319"/>
        <v>0</v>
      </c>
      <c r="GW365" s="2">
        <v>1</v>
      </c>
      <c r="GX365" s="2">
        <f t="shared" si="320"/>
        <v>0</v>
      </c>
      <c r="GY365" s="2"/>
      <c r="GZ365" s="2"/>
      <c r="HA365" s="2">
        <v>0</v>
      </c>
      <c r="HB365" s="2">
        <v>0</v>
      </c>
      <c r="HC365" s="2">
        <f t="shared" si="321"/>
        <v>0</v>
      </c>
      <c r="HD365" s="2"/>
      <c r="HE365" s="2" t="s">
        <v>3</v>
      </c>
      <c r="HF365" s="2" t="s">
        <v>3</v>
      </c>
      <c r="HG365" s="2"/>
      <c r="HH365" s="2"/>
      <c r="HI365" s="2"/>
      <c r="HJ365" s="2"/>
      <c r="HK365" s="2"/>
      <c r="HL365" s="2"/>
      <c r="HM365" s="2" t="s">
        <v>398</v>
      </c>
      <c r="HN365" s="2" t="s">
        <v>3</v>
      </c>
      <c r="HO365" s="2" t="s">
        <v>3</v>
      </c>
      <c r="HP365" s="2" t="s">
        <v>3</v>
      </c>
      <c r="HQ365" s="2" t="s">
        <v>3</v>
      </c>
      <c r="HR365" s="2"/>
      <c r="HS365" s="2"/>
      <c r="HT365" s="2"/>
      <c r="HU365" s="2"/>
      <c r="HV365" s="2"/>
      <c r="HW365" s="2"/>
      <c r="HX365" s="2"/>
      <c r="HY365" s="2"/>
      <c r="HZ365" s="2"/>
      <c r="IA365" s="2"/>
      <c r="IB365" s="2"/>
      <c r="IC365" s="2"/>
      <c r="ID365" s="2"/>
      <c r="IE365" s="2"/>
      <c r="IF365" s="2"/>
      <c r="IG365" s="2"/>
      <c r="IH365" s="2"/>
      <c r="II365" s="2"/>
      <c r="IJ365" s="2"/>
      <c r="IK365" s="2">
        <v>0</v>
      </c>
      <c r="IL365" s="2"/>
      <c r="IM365" s="2"/>
      <c r="IN365" s="2"/>
      <c r="IO365" s="2"/>
      <c r="IP365" s="2"/>
      <c r="IQ365" s="2"/>
      <c r="IR365" s="2"/>
      <c r="IS365" s="2"/>
      <c r="IT365" s="2"/>
      <c r="IU365" s="2"/>
    </row>
    <row r="366" spans="1:255" x14ac:dyDescent="0.2">
      <c r="A366">
        <v>18</v>
      </c>
      <c r="B366">
        <v>1</v>
      </c>
      <c r="C366">
        <v>272</v>
      </c>
      <c r="E366" t="s">
        <v>399</v>
      </c>
      <c r="F366" t="s">
        <v>391</v>
      </c>
      <c r="G366" t="s">
        <v>392</v>
      </c>
      <c r="H366" t="s">
        <v>48</v>
      </c>
      <c r="I366">
        <f>I364*J366</f>
        <v>0.70643999999999985</v>
      </c>
      <c r="J366">
        <v>2.0999999999999996</v>
      </c>
      <c r="K366">
        <v>0.14000000000000001</v>
      </c>
      <c r="O366">
        <f t="shared" si="290"/>
        <v>4853.82</v>
      </c>
      <c r="P366">
        <f t="shared" si="291"/>
        <v>4853.82</v>
      </c>
      <c r="Q366">
        <f t="shared" si="322"/>
        <v>0</v>
      </c>
      <c r="R366">
        <f t="shared" si="292"/>
        <v>0</v>
      </c>
      <c r="S366">
        <f t="shared" si="293"/>
        <v>0</v>
      </c>
      <c r="T366">
        <f t="shared" si="294"/>
        <v>0</v>
      </c>
      <c r="U366">
        <f t="shared" si="295"/>
        <v>0</v>
      </c>
      <c r="V366">
        <f t="shared" si="296"/>
        <v>0</v>
      </c>
      <c r="W366">
        <f t="shared" si="297"/>
        <v>0</v>
      </c>
      <c r="X366">
        <f t="shared" si="298"/>
        <v>0</v>
      </c>
      <c r="Y366">
        <f t="shared" si="299"/>
        <v>0</v>
      </c>
      <c r="AA366">
        <v>50990268</v>
      </c>
      <c r="AB366">
        <f t="shared" si="300"/>
        <v>540.16</v>
      </c>
      <c r="AC366">
        <f t="shared" si="323"/>
        <v>540.16</v>
      </c>
      <c r="AD366">
        <f t="shared" si="324"/>
        <v>0</v>
      </c>
      <c r="AE366">
        <f t="shared" si="325"/>
        <v>0</v>
      </c>
      <c r="AF366">
        <f t="shared" si="326"/>
        <v>0</v>
      </c>
      <c r="AG366">
        <f t="shared" si="302"/>
        <v>0</v>
      </c>
      <c r="AH366">
        <f t="shared" si="327"/>
        <v>0</v>
      </c>
      <c r="AI366">
        <f t="shared" si="328"/>
        <v>0</v>
      </c>
      <c r="AJ366">
        <f t="shared" si="304"/>
        <v>0</v>
      </c>
      <c r="AK366">
        <v>540.16</v>
      </c>
      <c r="AL366">
        <v>540.16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1</v>
      </c>
      <c r="AW366">
        <v>1</v>
      </c>
      <c r="AZ366">
        <v>1</v>
      </c>
      <c r="BA366">
        <v>1</v>
      </c>
      <c r="BB366">
        <v>1</v>
      </c>
      <c r="BC366">
        <v>12.72</v>
      </c>
      <c r="BD366" t="s">
        <v>3</v>
      </c>
      <c r="BE366" t="s">
        <v>3</v>
      </c>
      <c r="BF366" t="s">
        <v>3</v>
      </c>
      <c r="BG366" t="s">
        <v>3</v>
      </c>
      <c r="BH366">
        <v>3</v>
      </c>
      <c r="BI366">
        <v>1</v>
      </c>
      <c r="BJ366" t="s">
        <v>393</v>
      </c>
      <c r="BM366">
        <v>89</v>
      </c>
      <c r="BN366">
        <v>0</v>
      </c>
      <c r="BO366" t="s">
        <v>391</v>
      </c>
      <c r="BP366">
        <v>1</v>
      </c>
      <c r="BQ366">
        <v>30</v>
      </c>
      <c r="BR366">
        <v>0</v>
      </c>
      <c r="BS366">
        <v>1</v>
      </c>
      <c r="BT366">
        <v>1</v>
      </c>
      <c r="BU366">
        <v>1</v>
      </c>
      <c r="BV366">
        <v>1</v>
      </c>
      <c r="BW366">
        <v>1</v>
      </c>
      <c r="BX366">
        <v>1</v>
      </c>
      <c r="BY366" t="s">
        <v>3</v>
      </c>
      <c r="BZ366">
        <v>0</v>
      </c>
      <c r="CA366">
        <v>0</v>
      </c>
      <c r="CB366" t="s">
        <v>3</v>
      </c>
      <c r="CE366">
        <v>30</v>
      </c>
      <c r="CF366">
        <v>0</v>
      </c>
      <c r="CG366">
        <v>0</v>
      </c>
      <c r="CM366">
        <v>0</v>
      </c>
      <c r="CN366" t="s">
        <v>3</v>
      </c>
      <c r="CO366">
        <v>0</v>
      </c>
      <c r="CP366">
        <f t="shared" si="305"/>
        <v>4853.82</v>
      </c>
      <c r="CQ366">
        <f t="shared" si="306"/>
        <v>6870.84</v>
      </c>
      <c r="CR366">
        <f t="shared" si="329"/>
        <v>0</v>
      </c>
      <c r="CS366">
        <f t="shared" si="307"/>
        <v>0</v>
      </c>
      <c r="CT366">
        <f t="shared" si="308"/>
        <v>0</v>
      </c>
      <c r="CU366">
        <f t="shared" si="309"/>
        <v>0</v>
      </c>
      <c r="CV366">
        <f t="shared" si="310"/>
        <v>0</v>
      </c>
      <c r="CW366">
        <f t="shared" si="311"/>
        <v>0</v>
      </c>
      <c r="CX366">
        <f t="shared" si="312"/>
        <v>0</v>
      </c>
      <c r="CY366">
        <f>S366*(BZ366/100)</f>
        <v>0</v>
      </c>
      <c r="CZ366">
        <f>S366*(CA366/100)</f>
        <v>0</v>
      </c>
      <c r="DC366" t="s">
        <v>3</v>
      </c>
      <c r="DD366" t="s">
        <v>3</v>
      </c>
      <c r="DE366" t="s">
        <v>3</v>
      </c>
      <c r="DF366" t="s">
        <v>3</v>
      </c>
      <c r="DG366" t="s">
        <v>3</v>
      </c>
      <c r="DH366" t="s">
        <v>3</v>
      </c>
      <c r="DI366" t="s">
        <v>3</v>
      </c>
      <c r="DJ366" t="s">
        <v>3</v>
      </c>
      <c r="DK366" t="s">
        <v>3</v>
      </c>
      <c r="DL366" t="s">
        <v>3</v>
      </c>
      <c r="DM366" t="s">
        <v>3</v>
      </c>
      <c r="DN366">
        <v>120</v>
      </c>
      <c r="DO366">
        <v>84</v>
      </c>
      <c r="DP366">
        <v>1</v>
      </c>
      <c r="DQ366">
        <v>1</v>
      </c>
      <c r="DU366">
        <v>1009</v>
      </c>
      <c r="DV366" t="s">
        <v>48</v>
      </c>
      <c r="DW366" t="s">
        <v>48</v>
      </c>
      <c r="DX366">
        <v>1000</v>
      </c>
      <c r="DZ366" t="s">
        <v>3</v>
      </c>
      <c r="EA366" t="s">
        <v>3</v>
      </c>
      <c r="EB366" t="s">
        <v>3</v>
      </c>
      <c r="EC366" t="s">
        <v>3</v>
      </c>
      <c r="EE366">
        <v>49573350</v>
      </c>
      <c r="EF366">
        <v>30</v>
      </c>
      <c r="EG366" t="s">
        <v>129</v>
      </c>
      <c r="EH366">
        <v>0</v>
      </c>
      <c r="EI366" t="s">
        <v>3</v>
      </c>
      <c r="EJ366">
        <v>1</v>
      </c>
      <c r="EK366">
        <v>89</v>
      </c>
      <c r="EL366" t="s">
        <v>388</v>
      </c>
      <c r="EM366" t="s">
        <v>389</v>
      </c>
      <c r="EO366" t="s">
        <v>3</v>
      </c>
      <c r="EQ366">
        <v>0</v>
      </c>
      <c r="ER366">
        <v>540.16</v>
      </c>
      <c r="ES366">
        <v>540.16</v>
      </c>
      <c r="ET366">
        <v>0</v>
      </c>
      <c r="EU366">
        <v>0</v>
      </c>
      <c r="EV366">
        <v>0</v>
      </c>
      <c r="EW366">
        <v>0</v>
      </c>
      <c r="EX366">
        <v>0</v>
      </c>
      <c r="FQ366">
        <v>0</v>
      </c>
      <c r="FR366">
        <f t="shared" si="313"/>
        <v>0</v>
      </c>
      <c r="FS366">
        <v>0</v>
      </c>
      <c r="FX366">
        <v>120</v>
      </c>
      <c r="FY366">
        <v>84</v>
      </c>
      <c r="GA366" t="s">
        <v>3</v>
      </c>
      <c r="GD366">
        <v>0</v>
      </c>
      <c r="GF366">
        <v>-2040554772</v>
      </c>
      <c r="GG366">
        <v>2</v>
      </c>
      <c r="GH366">
        <v>1</v>
      </c>
      <c r="GI366">
        <v>2</v>
      </c>
      <c r="GJ366">
        <v>0</v>
      </c>
      <c r="GK366">
        <f>ROUND(R366*(S12)/100,2)</f>
        <v>0</v>
      </c>
      <c r="GL366">
        <f t="shared" si="314"/>
        <v>0</v>
      </c>
      <c r="GM366">
        <f t="shared" si="315"/>
        <v>4853.82</v>
      </c>
      <c r="GN366">
        <f t="shared" si="316"/>
        <v>4853.82</v>
      </c>
      <c r="GO366">
        <f t="shared" si="317"/>
        <v>0</v>
      </c>
      <c r="GP366">
        <f t="shared" si="318"/>
        <v>0</v>
      </c>
      <c r="GR366">
        <v>0</v>
      </c>
      <c r="GS366">
        <v>3</v>
      </c>
      <c r="GT366">
        <v>0</v>
      </c>
      <c r="GU366" t="s">
        <v>3</v>
      </c>
      <c r="GV366">
        <f t="shared" si="319"/>
        <v>0</v>
      </c>
      <c r="GW366">
        <v>1</v>
      </c>
      <c r="GX366">
        <f t="shared" si="320"/>
        <v>0</v>
      </c>
      <c r="HA366">
        <v>0</v>
      </c>
      <c r="HB366">
        <v>0</v>
      </c>
      <c r="HC366">
        <f t="shared" si="321"/>
        <v>0</v>
      </c>
      <c r="HE366" t="s">
        <v>3</v>
      </c>
      <c r="HF366" t="s">
        <v>3</v>
      </c>
      <c r="HM366" t="s">
        <v>398</v>
      </c>
      <c r="HN366" t="s">
        <v>3</v>
      </c>
      <c r="HO366" t="s">
        <v>3</v>
      </c>
      <c r="HP366" t="s">
        <v>3</v>
      </c>
      <c r="HQ366" t="s">
        <v>3</v>
      </c>
      <c r="IK366">
        <v>0</v>
      </c>
    </row>
    <row r="367" spans="1:255" x14ac:dyDescent="0.2">
      <c r="A367" s="2">
        <v>17</v>
      </c>
      <c r="B367" s="2">
        <v>1</v>
      </c>
      <c r="C367" s="2">
        <f>ROW(SmtRes!A279)</f>
        <v>279</v>
      </c>
      <c r="D367" s="2">
        <f>ROW(EtalonRes!A265)</f>
        <v>265</v>
      </c>
      <c r="E367" s="2" t="s">
        <v>400</v>
      </c>
      <c r="F367" s="2" t="s">
        <v>401</v>
      </c>
      <c r="G367" s="2" t="s">
        <v>402</v>
      </c>
      <c r="H367" s="2" t="s">
        <v>403</v>
      </c>
      <c r="I367" s="2">
        <f>ROUND(33.64/100,9)</f>
        <v>0.33639999999999998</v>
      </c>
      <c r="J367" s="2">
        <v>0</v>
      </c>
      <c r="K367" s="2">
        <f>ROUND(33.64/100,9)</f>
        <v>0.33639999999999998</v>
      </c>
      <c r="L367" s="2"/>
      <c r="M367" s="2"/>
      <c r="N367" s="2"/>
      <c r="O367" s="2">
        <f t="shared" si="290"/>
        <v>913.75</v>
      </c>
      <c r="P367" s="2">
        <f t="shared" si="291"/>
        <v>483.02</v>
      </c>
      <c r="Q367" s="2">
        <f t="shared" si="322"/>
        <v>21.73</v>
      </c>
      <c r="R367" s="2">
        <f t="shared" si="292"/>
        <v>2.72</v>
      </c>
      <c r="S367" s="2">
        <f t="shared" si="293"/>
        <v>409</v>
      </c>
      <c r="T367" s="2">
        <f t="shared" si="294"/>
        <v>0</v>
      </c>
      <c r="U367" s="2">
        <f t="shared" si="295"/>
        <v>35.6584</v>
      </c>
      <c r="V367" s="2">
        <f t="shared" si="296"/>
        <v>0</v>
      </c>
      <c r="W367" s="2">
        <f t="shared" si="297"/>
        <v>0</v>
      </c>
      <c r="X367" s="2">
        <f t="shared" si="298"/>
        <v>490.8</v>
      </c>
      <c r="Y367" s="2">
        <f t="shared" si="299"/>
        <v>343.56</v>
      </c>
      <c r="Z367" s="2"/>
      <c r="AA367" s="2">
        <v>50990267</v>
      </c>
      <c r="AB367" s="2">
        <f t="shared" si="300"/>
        <v>2716.28</v>
      </c>
      <c r="AC367" s="2">
        <f t="shared" si="323"/>
        <v>1435.85</v>
      </c>
      <c r="AD367" s="2">
        <f t="shared" si="324"/>
        <v>64.61</v>
      </c>
      <c r="AE367" s="2">
        <f t="shared" si="325"/>
        <v>8.08</v>
      </c>
      <c r="AF367" s="2">
        <f t="shared" si="326"/>
        <v>1215.82</v>
      </c>
      <c r="AG367" s="2">
        <f t="shared" si="302"/>
        <v>0</v>
      </c>
      <c r="AH367" s="2">
        <f t="shared" si="327"/>
        <v>106</v>
      </c>
      <c r="AI367" s="2">
        <f t="shared" si="328"/>
        <v>0</v>
      </c>
      <c r="AJ367" s="2">
        <f t="shared" si="304"/>
        <v>0</v>
      </c>
      <c r="AK367" s="2">
        <v>2716.28</v>
      </c>
      <c r="AL367" s="2">
        <v>1435.85</v>
      </c>
      <c r="AM367" s="2">
        <v>64.61</v>
      </c>
      <c r="AN367" s="2">
        <v>8.08</v>
      </c>
      <c r="AO367" s="2">
        <v>1215.82</v>
      </c>
      <c r="AP367" s="2">
        <v>0</v>
      </c>
      <c r="AQ367" s="2">
        <v>106</v>
      </c>
      <c r="AR367" s="2">
        <v>0</v>
      </c>
      <c r="AS367" s="2">
        <v>0</v>
      </c>
      <c r="AT367" s="2">
        <v>120</v>
      </c>
      <c r="AU367" s="2">
        <v>84</v>
      </c>
      <c r="AV367" s="2">
        <v>1</v>
      </c>
      <c r="AW367" s="2">
        <v>1</v>
      </c>
      <c r="AX367" s="2"/>
      <c r="AY367" s="2"/>
      <c r="AZ367" s="2">
        <v>1</v>
      </c>
      <c r="BA367" s="2">
        <v>1</v>
      </c>
      <c r="BB367" s="2">
        <v>1</v>
      </c>
      <c r="BC367" s="2">
        <v>1</v>
      </c>
      <c r="BD367" s="2" t="s">
        <v>3</v>
      </c>
      <c r="BE367" s="2" t="s">
        <v>3</v>
      </c>
      <c r="BF367" s="2" t="s">
        <v>3</v>
      </c>
      <c r="BG367" s="2" t="s">
        <v>3</v>
      </c>
      <c r="BH367" s="2">
        <v>0</v>
      </c>
      <c r="BI367" s="2">
        <v>1</v>
      </c>
      <c r="BJ367" s="2" t="s">
        <v>404</v>
      </c>
      <c r="BK367" s="2"/>
      <c r="BL367" s="2"/>
      <c r="BM367" s="2">
        <v>91</v>
      </c>
      <c r="BN367" s="2">
        <v>0</v>
      </c>
      <c r="BO367" s="2" t="s">
        <v>3</v>
      </c>
      <c r="BP367" s="2">
        <v>0</v>
      </c>
      <c r="BQ367" s="2">
        <v>30</v>
      </c>
      <c r="BR367" s="2">
        <v>0</v>
      </c>
      <c r="BS367" s="2">
        <v>1</v>
      </c>
      <c r="BT367" s="2">
        <v>1</v>
      </c>
      <c r="BU367" s="2">
        <v>1</v>
      </c>
      <c r="BV367" s="2">
        <v>1</v>
      </c>
      <c r="BW367" s="2">
        <v>1</v>
      </c>
      <c r="BX367" s="2">
        <v>1</v>
      </c>
      <c r="BY367" s="2" t="s">
        <v>3</v>
      </c>
      <c r="BZ367" s="2">
        <v>120</v>
      </c>
      <c r="CA367" s="2">
        <v>84</v>
      </c>
      <c r="CB367" s="2" t="s">
        <v>3</v>
      </c>
      <c r="CC367" s="2"/>
      <c r="CD367" s="2"/>
      <c r="CE367" s="2">
        <v>30</v>
      </c>
      <c r="CF367" s="2">
        <v>0</v>
      </c>
      <c r="CG367" s="2">
        <v>0</v>
      </c>
      <c r="CH367" s="2"/>
      <c r="CI367" s="2"/>
      <c r="CJ367" s="2"/>
      <c r="CK367" s="2"/>
      <c r="CL367" s="2"/>
      <c r="CM367" s="2">
        <v>0</v>
      </c>
      <c r="CN367" s="2" t="s">
        <v>3</v>
      </c>
      <c r="CO367" s="2">
        <v>0</v>
      </c>
      <c r="CP367" s="2">
        <f t="shared" si="305"/>
        <v>913.75</v>
      </c>
      <c r="CQ367" s="2">
        <f t="shared" si="306"/>
        <v>1435.85</v>
      </c>
      <c r="CR367" s="2">
        <f t="shared" si="329"/>
        <v>64.61</v>
      </c>
      <c r="CS367" s="2">
        <f t="shared" si="307"/>
        <v>8.08</v>
      </c>
      <c r="CT367" s="2">
        <f t="shared" si="308"/>
        <v>1215.82</v>
      </c>
      <c r="CU367" s="2">
        <f t="shared" si="309"/>
        <v>0</v>
      </c>
      <c r="CV367" s="2">
        <f t="shared" si="310"/>
        <v>106</v>
      </c>
      <c r="CW367" s="2">
        <f t="shared" si="311"/>
        <v>0</v>
      </c>
      <c r="CX367" s="2">
        <f t="shared" si="312"/>
        <v>0</v>
      </c>
      <c r="CY367" s="2">
        <f>((S367*BZ367)/100)</f>
        <v>490.8</v>
      </c>
      <c r="CZ367" s="2">
        <f>((S367*CA367)/100)</f>
        <v>343.56</v>
      </c>
      <c r="DA367" s="2"/>
      <c r="DB367" s="2"/>
      <c r="DC367" s="2" t="s">
        <v>3</v>
      </c>
      <c r="DD367" s="2" t="s">
        <v>3</v>
      </c>
      <c r="DE367" s="2" t="s">
        <v>3</v>
      </c>
      <c r="DF367" s="2" t="s">
        <v>3</v>
      </c>
      <c r="DG367" s="2" t="s">
        <v>3</v>
      </c>
      <c r="DH367" s="2" t="s">
        <v>3</v>
      </c>
      <c r="DI367" s="2" t="s">
        <v>3</v>
      </c>
      <c r="DJ367" s="2" t="s">
        <v>3</v>
      </c>
      <c r="DK367" s="2" t="s">
        <v>3</v>
      </c>
      <c r="DL367" s="2" t="s">
        <v>3</v>
      </c>
      <c r="DM367" s="2" t="s">
        <v>3</v>
      </c>
      <c r="DN367" s="2">
        <v>0</v>
      </c>
      <c r="DO367" s="2">
        <v>0</v>
      </c>
      <c r="DP367" s="2">
        <v>1</v>
      </c>
      <c r="DQ367" s="2">
        <v>1</v>
      </c>
      <c r="DR367" s="2"/>
      <c r="DS367" s="2"/>
      <c r="DT367" s="2"/>
      <c r="DU367" s="2">
        <v>1013</v>
      </c>
      <c r="DV367" s="2" t="s">
        <v>403</v>
      </c>
      <c r="DW367" s="2" t="s">
        <v>403</v>
      </c>
      <c r="DX367" s="2">
        <v>1</v>
      </c>
      <c r="DY367" s="2"/>
      <c r="DZ367" s="2" t="s">
        <v>3</v>
      </c>
      <c r="EA367" s="2" t="s">
        <v>3</v>
      </c>
      <c r="EB367" s="2" t="s">
        <v>3</v>
      </c>
      <c r="EC367" s="2" t="s">
        <v>3</v>
      </c>
      <c r="ED367" s="2"/>
      <c r="EE367" s="2">
        <v>49573352</v>
      </c>
      <c r="EF367" s="2">
        <v>30</v>
      </c>
      <c r="EG367" s="2" t="s">
        <v>129</v>
      </c>
      <c r="EH367" s="2">
        <v>0</v>
      </c>
      <c r="EI367" s="2" t="s">
        <v>3</v>
      </c>
      <c r="EJ367" s="2">
        <v>1</v>
      </c>
      <c r="EK367" s="2">
        <v>91</v>
      </c>
      <c r="EL367" s="2" t="s">
        <v>405</v>
      </c>
      <c r="EM367" s="2" t="s">
        <v>406</v>
      </c>
      <c r="EN367" s="2"/>
      <c r="EO367" s="2" t="s">
        <v>3</v>
      </c>
      <c r="EP367" s="2"/>
      <c r="EQ367" s="2">
        <v>0</v>
      </c>
      <c r="ER367" s="2">
        <v>2716.28</v>
      </c>
      <c r="ES367" s="2">
        <v>1435.85</v>
      </c>
      <c r="ET367" s="2">
        <v>64.61</v>
      </c>
      <c r="EU367" s="2">
        <v>8.08</v>
      </c>
      <c r="EV367" s="2">
        <v>1215.82</v>
      </c>
      <c r="EW367" s="2">
        <v>106</v>
      </c>
      <c r="EX367" s="2">
        <v>0</v>
      </c>
      <c r="EY367" s="2">
        <v>0</v>
      </c>
      <c r="EZ367" s="2"/>
      <c r="FA367" s="2"/>
      <c r="FB367" s="2"/>
      <c r="FC367" s="2"/>
      <c r="FD367" s="2"/>
      <c r="FE367" s="2"/>
      <c r="FF367" s="2"/>
      <c r="FG367" s="2"/>
      <c r="FH367" s="2"/>
      <c r="FI367" s="2"/>
      <c r="FJ367" s="2"/>
      <c r="FK367" s="2"/>
      <c r="FL367" s="2"/>
      <c r="FM367" s="2"/>
      <c r="FN367" s="2"/>
      <c r="FO367" s="2"/>
      <c r="FP367" s="2"/>
      <c r="FQ367" s="2">
        <v>0</v>
      </c>
      <c r="FR367" s="2">
        <f t="shared" si="313"/>
        <v>0</v>
      </c>
      <c r="FS367" s="2">
        <v>0</v>
      </c>
      <c r="FT367" s="2"/>
      <c r="FU367" s="2"/>
      <c r="FV367" s="2"/>
      <c r="FW367" s="2"/>
      <c r="FX367" s="2">
        <v>120</v>
      </c>
      <c r="FY367" s="2">
        <v>84</v>
      </c>
      <c r="FZ367" s="2"/>
      <c r="GA367" s="2" t="s">
        <v>3</v>
      </c>
      <c r="GB367" s="2"/>
      <c r="GC367" s="2"/>
      <c r="GD367" s="2">
        <v>0</v>
      </c>
      <c r="GE367" s="2"/>
      <c r="GF367" s="2">
        <v>1675385018</v>
      </c>
      <c r="GG367" s="2">
        <v>2</v>
      </c>
      <c r="GH367" s="2">
        <v>1</v>
      </c>
      <c r="GI367" s="2">
        <v>-2</v>
      </c>
      <c r="GJ367" s="2">
        <v>0</v>
      </c>
      <c r="GK367" s="2">
        <f>ROUND(R367*(R12)/100,2)</f>
        <v>4.76</v>
      </c>
      <c r="GL367" s="2">
        <f t="shared" si="314"/>
        <v>0</v>
      </c>
      <c r="GM367" s="2">
        <f t="shared" si="315"/>
        <v>1752.87</v>
      </c>
      <c r="GN367" s="2">
        <f t="shared" si="316"/>
        <v>1752.87</v>
      </c>
      <c r="GO367" s="2">
        <f t="shared" si="317"/>
        <v>0</v>
      </c>
      <c r="GP367" s="2">
        <f t="shared" si="318"/>
        <v>0</v>
      </c>
      <c r="GQ367" s="2"/>
      <c r="GR367" s="2">
        <v>0</v>
      </c>
      <c r="GS367" s="2">
        <v>3</v>
      </c>
      <c r="GT367" s="2">
        <v>0</v>
      </c>
      <c r="GU367" s="2" t="s">
        <v>3</v>
      </c>
      <c r="GV367" s="2">
        <f t="shared" si="319"/>
        <v>0</v>
      </c>
      <c r="GW367" s="2">
        <v>1</v>
      </c>
      <c r="GX367" s="2">
        <f t="shared" si="320"/>
        <v>0</v>
      </c>
      <c r="GY367" s="2"/>
      <c r="GZ367" s="2"/>
      <c r="HA367" s="2">
        <v>0</v>
      </c>
      <c r="HB367" s="2">
        <v>0</v>
      </c>
      <c r="HC367" s="2">
        <f t="shared" si="321"/>
        <v>0</v>
      </c>
      <c r="HD367" s="2"/>
      <c r="HE367" s="2" t="s">
        <v>3</v>
      </c>
      <c r="HF367" s="2" t="s">
        <v>3</v>
      </c>
      <c r="HG367" s="2"/>
      <c r="HH367" s="2"/>
      <c r="HI367" s="2"/>
      <c r="HJ367" s="2"/>
      <c r="HK367" s="2"/>
      <c r="HL367" s="2"/>
      <c r="HM367" s="2" t="s">
        <v>3</v>
      </c>
      <c r="HN367" s="2" t="s">
        <v>3</v>
      </c>
      <c r="HO367" s="2" t="s">
        <v>3</v>
      </c>
      <c r="HP367" s="2" t="s">
        <v>3</v>
      </c>
      <c r="HQ367" s="2" t="s">
        <v>3</v>
      </c>
      <c r="HR367" s="2"/>
      <c r="HS367" s="2"/>
      <c r="HT367" s="2"/>
      <c r="HU367" s="2"/>
      <c r="HV367" s="2"/>
      <c r="HW367" s="2"/>
      <c r="HX367" s="2"/>
      <c r="HY367" s="2"/>
      <c r="HZ367" s="2"/>
      <c r="IA367" s="2"/>
      <c r="IB367" s="2"/>
      <c r="IC367" s="2"/>
      <c r="ID367" s="2"/>
      <c r="IE367" s="2"/>
      <c r="IF367" s="2"/>
      <c r="IG367" s="2"/>
      <c r="IH367" s="2"/>
      <c r="II367" s="2"/>
      <c r="IJ367" s="2"/>
      <c r="IK367" s="2">
        <v>0</v>
      </c>
      <c r="IL367" s="2"/>
      <c r="IM367" s="2"/>
      <c r="IN367" s="2"/>
      <c r="IO367" s="2"/>
      <c r="IP367" s="2"/>
      <c r="IQ367" s="2"/>
      <c r="IR367" s="2"/>
      <c r="IS367" s="2"/>
      <c r="IT367" s="2"/>
      <c r="IU367" s="2"/>
    </row>
    <row r="368" spans="1:255" x14ac:dyDescent="0.2">
      <c r="A368">
        <v>17</v>
      </c>
      <c r="B368">
        <v>1</v>
      </c>
      <c r="C368">
        <f>ROW(SmtRes!A286)</f>
        <v>286</v>
      </c>
      <c r="D368">
        <f>ROW(EtalonRes!A272)</f>
        <v>272</v>
      </c>
      <c r="E368" t="s">
        <v>400</v>
      </c>
      <c r="F368" t="s">
        <v>401</v>
      </c>
      <c r="G368" t="s">
        <v>402</v>
      </c>
      <c r="H368" t="s">
        <v>403</v>
      </c>
      <c r="I368">
        <f>ROUND(33.64/100,9)</f>
        <v>0.33639999999999998</v>
      </c>
      <c r="J368">
        <v>0</v>
      </c>
      <c r="K368">
        <f>ROUND(33.64/100,9)</f>
        <v>0.33639999999999998</v>
      </c>
      <c r="O368">
        <f t="shared" si="290"/>
        <v>18857.34</v>
      </c>
      <c r="P368">
        <f t="shared" si="291"/>
        <v>4641.82</v>
      </c>
      <c r="Q368">
        <f t="shared" si="322"/>
        <v>272.70999999999998</v>
      </c>
      <c r="R368">
        <f t="shared" si="292"/>
        <v>92.72</v>
      </c>
      <c r="S368">
        <f t="shared" si="293"/>
        <v>13942.81</v>
      </c>
      <c r="T368">
        <f t="shared" si="294"/>
        <v>0</v>
      </c>
      <c r="U368">
        <f t="shared" si="295"/>
        <v>35.6584</v>
      </c>
      <c r="V368">
        <f t="shared" si="296"/>
        <v>0</v>
      </c>
      <c r="W368">
        <f t="shared" si="297"/>
        <v>0</v>
      </c>
      <c r="X368">
        <f t="shared" si="298"/>
        <v>12409.1</v>
      </c>
      <c r="Y368">
        <f t="shared" si="299"/>
        <v>5716.55</v>
      </c>
      <c r="AA368">
        <v>50990268</v>
      </c>
      <c r="AB368">
        <f t="shared" si="300"/>
        <v>2716.28</v>
      </c>
      <c r="AC368">
        <f t="shared" si="323"/>
        <v>1435.85</v>
      </c>
      <c r="AD368">
        <f t="shared" si="324"/>
        <v>64.61</v>
      </c>
      <c r="AE368">
        <f t="shared" si="325"/>
        <v>8.08</v>
      </c>
      <c r="AF368">
        <f t="shared" si="326"/>
        <v>1215.82</v>
      </c>
      <c r="AG368">
        <f t="shared" si="302"/>
        <v>0</v>
      </c>
      <c r="AH368">
        <f t="shared" si="327"/>
        <v>106</v>
      </c>
      <c r="AI368">
        <f t="shared" si="328"/>
        <v>0</v>
      </c>
      <c r="AJ368">
        <f t="shared" si="304"/>
        <v>0</v>
      </c>
      <c r="AK368">
        <v>2716.28</v>
      </c>
      <c r="AL368">
        <v>1435.85</v>
      </c>
      <c r="AM368">
        <v>64.61</v>
      </c>
      <c r="AN368">
        <v>8.08</v>
      </c>
      <c r="AO368">
        <v>1215.82</v>
      </c>
      <c r="AP368">
        <v>0</v>
      </c>
      <c r="AQ368">
        <v>106</v>
      </c>
      <c r="AR368">
        <v>0</v>
      </c>
      <c r="AS368">
        <v>0</v>
      </c>
      <c r="AT368">
        <v>89</v>
      </c>
      <c r="AU368">
        <v>41</v>
      </c>
      <c r="AV368">
        <v>1</v>
      </c>
      <c r="AW368">
        <v>1</v>
      </c>
      <c r="AZ368">
        <v>1</v>
      </c>
      <c r="BA368">
        <v>34.090000000000003</v>
      </c>
      <c r="BB368">
        <v>12.55</v>
      </c>
      <c r="BC368">
        <v>9.61</v>
      </c>
      <c r="BD368" t="s">
        <v>3</v>
      </c>
      <c r="BE368" t="s">
        <v>3</v>
      </c>
      <c r="BF368" t="s">
        <v>3</v>
      </c>
      <c r="BG368" t="s">
        <v>3</v>
      </c>
      <c r="BH368">
        <v>0</v>
      </c>
      <c r="BI368">
        <v>1</v>
      </c>
      <c r="BJ368" t="s">
        <v>404</v>
      </c>
      <c r="BM368">
        <v>91</v>
      </c>
      <c r="BN368">
        <v>0</v>
      </c>
      <c r="BO368" t="s">
        <v>401</v>
      </c>
      <c r="BP368">
        <v>1</v>
      </c>
      <c r="BQ368">
        <v>30</v>
      </c>
      <c r="BR368">
        <v>0</v>
      </c>
      <c r="BS368">
        <v>34.090000000000003</v>
      </c>
      <c r="BT368">
        <v>1</v>
      </c>
      <c r="BU368">
        <v>1</v>
      </c>
      <c r="BV368">
        <v>1</v>
      </c>
      <c r="BW368">
        <v>1</v>
      </c>
      <c r="BX368">
        <v>1</v>
      </c>
      <c r="BY368" t="s">
        <v>3</v>
      </c>
      <c r="BZ368">
        <v>89</v>
      </c>
      <c r="CA368">
        <v>41</v>
      </c>
      <c r="CB368" t="s">
        <v>3</v>
      </c>
      <c r="CE368">
        <v>30</v>
      </c>
      <c r="CF368">
        <v>0</v>
      </c>
      <c r="CG368">
        <v>0</v>
      </c>
      <c r="CM368">
        <v>0</v>
      </c>
      <c r="CN368" t="s">
        <v>3</v>
      </c>
      <c r="CO368">
        <v>0</v>
      </c>
      <c r="CP368">
        <f t="shared" si="305"/>
        <v>18857.34</v>
      </c>
      <c r="CQ368">
        <f t="shared" si="306"/>
        <v>13798.52</v>
      </c>
      <c r="CR368">
        <f t="shared" si="329"/>
        <v>810.86</v>
      </c>
      <c r="CS368">
        <f t="shared" si="307"/>
        <v>275.45</v>
      </c>
      <c r="CT368">
        <f t="shared" si="308"/>
        <v>41447.300000000003</v>
      </c>
      <c r="CU368">
        <f t="shared" si="309"/>
        <v>0</v>
      </c>
      <c r="CV368">
        <f t="shared" si="310"/>
        <v>106</v>
      </c>
      <c r="CW368">
        <f t="shared" si="311"/>
        <v>0</v>
      </c>
      <c r="CX368">
        <f t="shared" si="312"/>
        <v>0</v>
      </c>
      <c r="CY368">
        <f>S368*(BZ368/100)</f>
        <v>12409.100899999999</v>
      </c>
      <c r="CZ368">
        <f>S368*(CA368/100)</f>
        <v>5716.5520999999999</v>
      </c>
      <c r="DC368" t="s">
        <v>3</v>
      </c>
      <c r="DD368" t="s">
        <v>3</v>
      </c>
      <c r="DE368" t="s">
        <v>3</v>
      </c>
      <c r="DF368" t="s">
        <v>3</v>
      </c>
      <c r="DG368" t="s">
        <v>3</v>
      </c>
      <c r="DH368" t="s">
        <v>3</v>
      </c>
      <c r="DI368" t="s">
        <v>3</v>
      </c>
      <c r="DJ368" t="s">
        <v>3</v>
      </c>
      <c r="DK368" t="s">
        <v>3</v>
      </c>
      <c r="DL368" t="s">
        <v>3</v>
      </c>
      <c r="DM368" t="s">
        <v>3</v>
      </c>
      <c r="DN368">
        <v>120</v>
      </c>
      <c r="DO368">
        <v>84</v>
      </c>
      <c r="DP368">
        <v>1</v>
      </c>
      <c r="DQ368">
        <v>1</v>
      </c>
      <c r="DU368">
        <v>1013</v>
      </c>
      <c r="DV368" t="s">
        <v>403</v>
      </c>
      <c r="DW368" t="s">
        <v>403</v>
      </c>
      <c r="DX368">
        <v>1</v>
      </c>
      <c r="DZ368" t="s">
        <v>3</v>
      </c>
      <c r="EA368" t="s">
        <v>3</v>
      </c>
      <c r="EB368" t="s">
        <v>3</v>
      </c>
      <c r="EC368" t="s">
        <v>3</v>
      </c>
      <c r="EE368">
        <v>49573352</v>
      </c>
      <c r="EF368">
        <v>30</v>
      </c>
      <c r="EG368" t="s">
        <v>129</v>
      </c>
      <c r="EH368">
        <v>0</v>
      </c>
      <c r="EI368" t="s">
        <v>3</v>
      </c>
      <c r="EJ368">
        <v>1</v>
      </c>
      <c r="EK368">
        <v>91</v>
      </c>
      <c r="EL368" t="s">
        <v>405</v>
      </c>
      <c r="EM368" t="s">
        <v>406</v>
      </c>
      <c r="EO368" t="s">
        <v>3</v>
      </c>
      <c r="EQ368">
        <v>0</v>
      </c>
      <c r="ER368">
        <v>2716.28</v>
      </c>
      <c r="ES368">
        <v>1435.85</v>
      </c>
      <c r="ET368">
        <v>64.61</v>
      </c>
      <c r="EU368">
        <v>8.08</v>
      </c>
      <c r="EV368">
        <v>1215.82</v>
      </c>
      <c r="EW368">
        <v>106</v>
      </c>
      <c r="EX368">
        <v>0</v>
      </c>
      <c r="EY368">
        <v>0</v>
      </c>
      <c r="FQ368">
        <v>0</v>
      </c>
      <c r="FR368">
        <f t="shared" si="313"/>
        <v>0</v>
      </c>
      <c r="FS368">
        <v>0</v>
      </c>
      <c r="FX368">
        <v>120</v>
      </c>
      <c r="FY368">
        <v>84</v>
      </c>
      <c r="GA368" t="s">
        <v>3</v>
      </c>
      <c r="GD368">
        <v>0</v>
      </c>
      <c r="GF368">
        <v>1675385018</v>
      </c>
      <c r="GG368">
        <v>2</v>
      </c>
      <c r="GH368">
        <v>1</v>
      </c>
      <c r="GI368">
        <v>2</v>
      </c>
      <c r="GJ368">
        <v>0</v>
      </c>
      <c r="GK368">
        <f>ROUND(R368*(S12)/100,2)</f>
        <v>148.35</v>
      </c>
      <c r="GL368">
        <f t="shared" si="314"/>
        <v>0</v>
      </c>
      <c r="GM368">
        <f t="shared" si="315"/>
        <v>37131.339999999997</v>
      </c>
      <c r="GN368">
        <f t="shared" si="316"/>
        <v>37131.339999999997</v>
      </c>
      <c r="GO368">
        <f t="shared" si="317"/>
        <v>0</v>
      </c>
      <c r="GP368">
        <f t="shared" si="318"/>
        <v>0</v>
      </c>
      <c r="GR368">
        <v>0</v>
      </c>
      <c r="GS368">
        <v>3</v>
      </c>
      <c r="GT368">
        <v>0</v>
      </c>
      <c r="GU368" t="s">
        <v>3</v>
      </c>
      <c r="GV368">
        <f t="shared" si="319"/>
        <v>0</v>
      </c>
      <c r="GW368">
        <v>1</v>
      </c>
      <c r="GX368">
        <f t="shared" si="320"/>
        <v>0</v>
      </c>
      <c r="HA368">
        <v>0</v>
      </c>
      <c r="HB368">
        <v>0</v>
      </c>
      <c r="HC368">
        <f t="shared" si="321"/>
        <v>0</v>
      </c>
      <c r="HE368" t="s">
        <v>3</v>
      </c>
      <c r="HF368" t="s">
        <v>3</v>
      </c>
      <c r="HM368" t="s">
        <v>3</v>
      </c>
      <c r="HN368" t="s">
        <v>3</v>
      </c>
      <c r="HO368" t="s">
        <v>3</v>
      </c>
      <c r="HP368" t="s">
        <v>3</v>
      </c>
      <c r="HQ368" t="s">
        <v>3</v>
      </c>
      <c r="IK368">
        <v>0</v>
      </c>
    </row>
    <row r="369" spans="1:255" x14ac:dyDescent="0.2">
      <c r="A369" s="2">
        <v>18</v>
      </c>
      <c r="B369" s="2">
        <v>1</v>
      </c>
      <c r="C369" s="2">
        <v>277</v>
      </c>
      <c r="D369" s="2"/>
      <c r="E369" s="2" t="s">
        <v>407</v>
      </c>
      <c r="F369" s="2" t="s">
        <v>408</v>
      </c>
      <c r="G369" s="2" t="s">
        <v>409</v>
      </c>
      <c r="H369" s="2" t="s">
        <v>216</v>
      </c>
      <c r="I369" s="2">
        <f>I367*J369</f>
        <v>34.312800000000003</v>
      </c>
      <c r="J369" s="2">
        <v>102.00000000000001</v>
      </c>
      <c r="K369" s="2">
        <v>102</v>
      </c>
      <c r="L369" s="2"/>
      <c r="M369" s="2"/>
      <c r="N369" s="2"/>
      <c r="O369" s="2">
        <f t="shared" si="290"/>
        <v>6398.99</v>
      </c>
      <c r="P369" s="2">
        <f t="shared" si="291"/>
        <v>6398.99</v>
      </c>
      <c r="Q369" s="2">
        <f t="shared" si="322"/>
        <v>0</v>
      </c>
      <c r="R369" s="2">
        <f t="shared" si="292"/>
        <v>0</v>
      </c>
      <c r="S369" s="2">
        <f t="shared" si="293"/>
        <v>0</v>
      </c>
      <c r="T369" s="2">
        <f t="shared" si="294"/>
        <v>0</v>
      </c>
      <c r="U369" s="2">
        <f t="shared" si="295"/>
        <v>0</v>
      </c>
      <c r="V369" s="2">
        <f t="shared" si="296"/>
        <v>0</v>
      </c>
      <c r="W369" s="2">
        <f t="shared" si="297"/>
        <v>0</v>
      </c>
      <c r="X369" s="2">
        <f t="shared" si="298"/>
        <v>0</v>
      </c>
      <c r="Y369" s="2">
        <f t="shared" si="299"/>
        <v>0</v>
      </c>
      <c r="Z369" s="2"/>
      <c r="AA369" s="2">
        <v>50990267</v>
      </c>
      <c r="AB369" s="2">
        <f t="shared" si="300"/>
        <v>186.49</v>
      </c>
      <c r="AC369" s="2">
        <f t="shared" si="323"/>
        <v>186.49</v>
      </c>
      <c r="AD369" s="2">
        <f t="shared" si="324"/>
        <v>0</v>
      </c>
      <c r="AE369" s="2">
        <f t="shared" si="325"/>
        <v>0</v>
      </c>
      <c r="AF369" s="2">
        <f t="shared" si="326"/>
        <v>0</v>
      </c>
      <c r="AG369" s="2">
        <f t="shared" si="302"/>
        <v>0</v>
      </c>
      <c r="AH369" s="2">
        <f t="shared" si="327"/>
        <v>0</v>
      </c>
      <c r="AI369" s="2">
        <f t="shared" si="328"/>
        <v>0</v>
      </c>
      <c r="AJ369" s="2">
        <f t="shared" si="304"/>
        <v>0</v>
      </c>
      <c r="AK369" s="2">
        <v>186.49</v>
      </c>
      <c r="AL369" s="2">
        <v>186.49</v>
      </c>
      <c r="AM369" s="2">
        <v>0</v>
      </c>
      <c r="AN369" s="2">
        <v>0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120</v>
      </c>
      <c r="AU369" s="2">
        <v>84</v>
      </c>
      <c r="AV369" s="2">
        <v>1</v>
      </c>
      <c r="AW369" s="2">
        <v>1</v>
      </c>
      <c r="AX369" s="2"/>
      <c r="AY369" s="2"/>
      <c r="AZ369" s="2">
        <v>1</v>
      </c>
      <c r="BA369" s="2">
        <v>1</v>
      </c>
      <c r="BB369" s="2">
        <v>1</v>
      </c>
      <c r="BC369" s="2">
        <v>1</v>
      </c>
      <c r="BD369" s="2" t="s">
        <v>3</v>
      </c>
      <c r="BE369" s="2" t="s">
        <v>3</v>
      </c>
      <c r="BF369" s="2" t="s">
        <v>3</v>
      </c>
      <c r="BG369" s="2" t="s">
        <v>3</v>
      </c>
      <c r="BH369" s="2">
        <v>3</v>
      </c>
      <c r="BI369" s="2">
        <v>1</v>
      </c>
      <c r="BJ369" s="2" t="s">
        <v>410</v>
      </c>
      <c r="BK369" s="2"/>
      <c r="BL369" s="2"/>
      <c r="BM369" s="2">
        <v>91</v>
      </c>
      <c r="BN369" s="2">
        <v>0</v>
      </c>
      <c r="BO369" s="2" t="s">
        <v>3</v>
      </c>
      <c r="BP369" s="2">
        <v>0</v>
      </c>
      <c r="BQ369" s="2">
        <v>30</v>
      </c>
      <c r="BR369" s="2">
        <v>0</v>
      </c>
      <c r="BS369" s="2">
        <v>1</v>
      </c>
      <c r="BT369" s="2">
        <v>1</v>
      </c>
      <c r="BU369" s="2">
        <v>1</v>
      </c>
      <c r="BV369" s="2">
        <v>1</v>
      </c>
      <c r="BW369" s="2">
        <v>1</v>
      </c>
      <c r="BX369" s="2">
        <v>1</v>
      </c>
      <c r="BY369" s="2" t="s">
        <v>3</v>
      </c>
      <c r="BZ369" s="2">
        <v>120</v>
      </c>
      <c r="CA369" s="2">
        <v>84</v>
      </c>
      <c r="CB369" s="2" t="s">
        <v>3</v>
      </c>
      <c r="CC369" s="2"/>
      <c r="CD369" s="2"/>
      <c r="CE369" s="2">
        <v>30</v>
      </c>
      <c r="CF369" s="2">
        <v>0</v>
      </c>
      <c r="CG369" s="2">
        <v>0</v>
      </c>
      <c r="CH369" s="2"/>
      <c r="CI369" s="2"/>
      <c r="CJ369" s="2"/>
      <c r="CK369" s="2"/>
      <c r="CL369" s="2"/>
      <c r="CM369" s="2">
        <v>0</v>
      </c>
      <c r="CN369" s="2" t="s">
        <v>3</v>
      </c>
      <c r="CO369" s="2">
        <v>0</v>
      </c>
      <c r="CP369" s="2">
        <f t="shared" si="305"/>
        <v>6398.99</v>
      </c>
      <c r="CQ369" s="2">
        <f t="shared" si="306"/>
        <v>186.49</v>
      </c>
      <c r="CR369" s="2">
        <f t="shared" si="329"/>
        <v>0</v>
      </c>
      <c r="CS369" s="2">
        <f t="shared" si="307"/>
        <v>0</v>
      </c>
      <c r="CT369" s="2">
        <f t="shared" si="308"/>
        <v>0</v>
      </c>
      <c r="CU369" s="2">
        <f t="shared" si="309"/>
        <v>0</v>
      </c>
      <c r="CV369" s="2">
        <f t="shared" si="310"/>
        <v>0</v>
      </c>
      <c r="CW369" s="2">
        <f t="shared" si="311"/>
        <v>0</v>
      </c>
      <c r="CX369" s="2">
        <f t="shared" si="312"/>
        <v>0</v>
      </c>
      <c r="CY369" s="2">
        <f>((S369*BZ369)/100)</f>
        <v>0</v>
      </c>
      <c r="CZ369" s="2">
        <f>((S369*CA369)/100)</f>
        <v>0</v>
      </c>
      <c r="DA369" s="2"/>
      <c r="DB369" s="2"/>
      <c r="DC369" s="2" t="s">
        <v>3</v>
      </c>
      <c r="DD369" s="2" t="s">
        <v>3</v>
      </c>
      <c r="DE369" s="2" t="s">
        <v>3</v>
      </c>
      <c r="DF369" s="2" t="s">
        <v>3</v>
      </c>
      <c r="DG369" s="2" t="s">
        <v>3</v>
      </c>
      <c r="DH369" s="2" t="s">
        <v>3</v>
      </c>
      <c r="DI369" s="2" t="s">
        <v>3</v>
      </c>
      <c r="DJ369" s="2" t="s">
        <v>3</v>
      </c>
      <c r="DK369" s="2" t="s">
        <v>3</v>
      </c>
      <c r="DL369" s="2" t="s">
        <v>3</v>
      </c>
      <c r="DM369" s="2" t="s">
        <v>3</v>
      </c>
      <c r="DN369" s="2">
        <v>0</v>
      </c>
      <c r="DO369" s="2">
        <v>0</v>
      </c>
      <c r="DP369" s="2">
        <v>1</v>
      </c>
      <c r="DQ369" s="2">
        <v>1</v>
      </c>
      <c r="DR369" s="2"/>
      <c r="DS369" s="2"/>
      <c r="DT369" s="2"/>
      <c r="DU369" s="2">
        <v>1005</v>
      </c>
      <c r="DV369" s="2" t="s">
        <v>216</v>
      </c>
      <c r="DW369" s="2" t="s">
        <v>216</v>
      </c>
      <c r="DX369" s="2">
        <v>1</v>
      </c>
      <c r="DY369" s="2"/>
      <c r="DZ369" s="2" t="s">
        <v>3</v>
      </c>
      <c r="EA369" s="2" t="s">
        <v>3</v>
      </c>
      <c r="EB369" s="2" t="s">
        <v>3</v>
      </c>
      <c r="EC369" s="2" t="s">
        <v>3</v>
      </c>
      <c r="ED369" s="2"/>
      <c r="EE369" s="2">
        <v>49573352</v>
      </c>
      <c r="EF369" s="2">
        <v>30</v>
      </c>
      <c r="EG369" s="2" t="s">
        <v>129</v>
      </c>
      <c r="EH369" s="2">
        <v>0</v>
      </c>
      <c r="EI369" s="2" t="s">
        <v>3</v>
      </c>
      <c r="EJ369" s="2">
        <v>1</v>
      </c>
      <c r="EK369" s="2">
        <v>91</v>
      </c>
      <c r="EL369" s="2" t="s">
        <v>405</v>
      </c>
      <c r="EM369" s="2" t="s">
        <v>406</v>
      </c>
      <c r="EN369" s="2"/>
      <c r="EO369" s="2" t="s">
        <v>3</v>
      </c>
      <c r="EP369" s="2"/>
      <c r="EQ369" s="2">
        <v>0</v>
      </c>
      <c r="ER369" s="2">
        <v>186.49</v>
      </c>
      <c r="ES369" s="2">
        <v>186.49</v>
      </c>
      <c r="ET369" s="2">
        <v>0</v>
      </c>
      <c r="EU369" s="2">
        <v>0</v>
      </c>
      <c r="EV369" s="2">
        <v>0</v>
      </c>
      <c r="EW369" s="2">
        <v>0</v>
      </c>
      <c r="EX369" s="2">
        <v>0</v>
      </c>
      <c r="EY369" s="2"/>
      <c r="EZ369" s="2"/>
      <c r="FA369" s="2"/>
      <c r="FB369" s="2"/>
      <c r="FC369" s="2"/>
      <c r="FD369" s="2"/>
      <c r="FE369" s="2"/>
      <c r="FF369" s="2"/>
      <c r="FG369" s="2"/>
      <c r="FH369" s="2"/>
      <c r="FI369" s="2"/>
      <c r="FJ369" s="2"/>
      <c r="FK369" s="2"/>
      <c r="FL369" s="2"/>
      <c r="FM369" s="2"/>
      <c r="FN369" s="2"/>
      <c r="FO369" s="2"/>
      <c r="FP369" s="2"/>
      <c r="FQ369" s="2">
        <v>0</v>
      </c>
      <c r="FR369" s="2">
        <f t="shared" si="313"/>
        <v>0</v>
      </c>
      <c r="FS369" s="2">
        <v>0</v>
      </c>
      <c r="FT369" s="2"/>
      <c r="FU369" s="2"/>
      <c r="FV369" s="2"/>
      <c r="FW369" s="2"/>
      <c r="FX369" s="2">
        <v>120</v>
      </c>
      <c r="FY369" s="2">
        <v>84</v>
      </c>
      <c r="FZ369" s="2"/>
      <c r="GA369" s="2" t="s">
        <v>3</v>
      </c>
      <c r="GB369" s="2"/>
      <c r="GC369" s="2"/>
      <c r="GD369" s="2">
        <v>0</v>
      </c>
      <c r="GE369" s="2"/>
      <c r="GF369" s="2">
        <v>-836262405</v>
      </c>
      <c r="GG369" s="2">
        <v>2</v>
      </c>
      <c r="GH369" s="2">
        <v>1</v>
      </c>
      <c r="GI369" s="2">
        <v>-2</v>
      </c>
      <c r="GJ369" s="2">
        <v>0</v>
      </c>
      <c r="GK369" s="2">
        <f>ROUND(R369*(R12)/100,2)</f>
        <v>0</v>
      </c>
      <c r="GL369" s="2">
        <f t="shared" si="314"/>
        <v>0</v>
      </c>
      <c r="GM369" s="2">
        <f t="shared" si="315"/>
        <v>6398.99</v>
      </c>
      <c r="GN369" s="2">
        <f t="shared" si="316"/>
        <v>6398.99</v>
      </c>
      <c r="GO369" s="2">
        <f t="shared" si="317"/>
        <v>0</v>
      </c>
      <c r="GP369" s="2">
        <f t="shared" si="318"/>
        <v>0</v>
      </c>
      <c r="GQ369" s="2"/>
      <c r="GR369" s="2">
        <v>0</v>
      </c>
      <c r="GS369" s="2">
        <v>3</v>
      </c>
      <c r="GT369" s="2">
        <v>0</v>
      </c>
      <c r="GU369" s="2" t="s">
        <v>3</v>
      </c>
      <c r="GV369" s="2">
        <f t="shared" si="319"/>
        <v>0</v>
      </c>
      <c r="GW369" s="2">
        <v>1</v>
      </c>
      <c r="GX369" s="2">
        <f t="shared" si="320"/>
        <v>0</v>
      </c>
      <c r="GY369" s="2"/>
      <c r="GZ369" s="2"/>
      <c r="HA369" s="2">
        <v>0</v>
      </c>
      <c r="HB369" s="2">
        <v>0</v>
      </c>
      <c r="HC369" s="2">
        <f t="shared" si="321"/>
        <v>0</v>
      </c>
      <c r="HD369" s="2"/>
      <c r="HE369" s="2" t="s">
        <v>3</v>
      </c>
      <c r="HF369" s="2" t="s">
        <v>3</v>
      </c>
      <c r="HG369" s="2"/>
      <c r="HH369" s="2"/>
      <c r="HI369" s="2"/>
      <c r="HJ369" s="2"/>
      <c r="HK369" s="2"/>
      <c r="HL369" s="2"/>
      <c r="HM369" s="2" t="s">
        <v>3</v>
      </c>
      <c r="HN369" s="2" t="s">
        <v>3</v>
      </c>
      <c r="HO369" s="2" t="s">
        <v>3</v>
      </c>
      <c r="HP369" s="2" t="s">
        <v>3</v>
      </c>
      <c r="HQ369" s="2" t="s">
        <v>3</v>
      </c>
      <c r="HR369" s="2"/>
      <c r="HS369" s="2"/>
      <c r="HT369" s="2"/>
      <c r="HU369" s="2"/>
      <c r="HV369" s="2"/>
      <c r="HW369" s="2"/>
      <c r="HX369" s="2"/>
      <c r="HY369" s="2"/>
      <c r="HZ369" s="2"/>
      <c r="IA369" s="2"/>
      <c r="IB369" s="2"/>
      <c r="IC369" s="2"/>
      <c r="ID369" s="2"/>
      <c r="IE369" s="2"/>
      <c r="IF369" s="2"/>
      <c r="IG369" s="2"/>
      <c r="IH369" s="2"/>
      <c r="II369" s="2"/>
      <c r="IJ369" s="2"/>
      <c r="IK369" s="2">
        <v>0</v>
      </c>
      <c r="IL369" s="2"/>
      <c r="IM369" s="2"/>
      <c r="IN369" s="2"/>
      <c r="IO369" s="2"/>
      <c r="IP369" s="2"/>
      <c r="IQ369" s="2"/>
      <c r="IR369" s="2"/>
      <c r="IS369" s="2"/>
      <c r="IT369" s="2"/>
      <c r="IU369" s="2"/>
    </row>
    <row r="370" spans="1:255" x14ac:dyDescent="0.2">
      <c r="A370">
        <v>18</v>
      </c>
      <c r="B370">
        <v>1</v>
      </c>
      <c r="C370">
        <v>284</v>
      </c>
      <c r="E370" t="s">
        <v>407</v>
      </c>
      <c r="F370" t="s">
        <v>408</v>
      </c>
      <c r="G370" t="s">
        <v>409</v>
      </c>
      <c r="H370" t="s">
        <v>216</v>
      </c>
      <c r="I370">
        <f>I368*J370</f>
        <v>34.312800000000003</v>
      </c>
      <c r="J370">
        <v>102.00000000000001</v>
      </c>
      <c r="K370">
        <v>102</v>
      </c>
      <c r="O370">
        <f t="shared" si="290"/>
        <v>45304.85</v>
      </c>
      <c r="P370">
        <f t="shared" si="291"/>
        <v>45304.85</v>
      </c>
      <c r="Q370">
        <f t="shared" si="322"/>
        <v>0</v>
      </c>
      <c r="R370">
        <f t="shared" si="292"/>
        <v>0</v>
      </c>
      <c r="S370">
        <f t="shared" si="293"/>
        <v>0</v>
      </c>
      <c r="T370">
        <f t="shared" si="294"/>
        <v>0</v>
      </c>
      <c r="U370">
        <f t="shared" si="295"/>
        <v>0</v>
      </c>
      <c r="V370">
        <f t="shared" si="296"/>
        <v>0</v>
      </c>
      <c r="W370">
        <f t="shared" si="297"/>
        <v>0</v>
      </c>
      <c r="X370">
        <f t="shared" si="298"/>
        <v>0</v>
      </c>
      <c r="Y370">
        <f t="shared" si="299"/>
        <v>0</v>
      </c>
      <c r="AA370">
        <v>50990268</v>
      </c>
      <c r="AB370">
        <f t="shared" si="300"/>
        <v>186.49</v>
      </c>
      <c r="AC370">
        <f t="shared" si="323"/>
        <v>186.49</v>
      </c>
      <c r="AD370">
        <f t="shared" si="324"/>
        <v>0</v>
      </c>
      <c r="AE370">
        <f t="shared" si="325"/>
        <v>0</v>
      </c>
      <c r="AF370">
        <f t="shared" si="326"/>
        <v>0</v>
      </c>
      <c r="AG370">
        <f t="shared" si="302"/>
        <v>0</v>
      </c>
      <c r="AH370">
        <f t="shared" si="327"/>
        <v>0</v>
      </c>
      <c r="AI370">
        <f t="shared" si="328"/>
        <v>0</v>
      </c>
      <c r="AJ370">
        <f t="shared" si="304"/>
        <v>0</v>
      </c>
      <c r="AK370">
        <v>186.49</v>
      </c>
      <c r="AL370">
        <v>186.49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1</v>
      </c>
      <c r="AW370">
        <v>1</v>
      </c>
      <c r="AZ370">
        <v>1</v>
      </c>
      <c r="BA370">
        <v>1</v>
      </c>
      <c r="BB370">
        <v>1</v>
      </c>
      <c r="BC370">
        <v>7.08</v>
      </c>
      <c r="BD370" t="s">
        <v>3</v>
      </c>
      <c r="BE370" t="s">
        <v>3</v>
      </c>
      <c r="BF370" t="s">
        <v>3</v>
      </c>
      <c r="BG370" t="s">
        <v>3</v>
      </c>
      <c r="BH370">
        <v>3</v>
      </c>
      <c r="BI370">
        <v>1</v>
      </c>
      <c r="BJ370" t="s">
        <v>410</v>
      </c>
      <c r="BM370">
        <v>91</v>
      </c>
      <c r="BN370">
        <v>0</v>
      </c>
      <c r="BO370" t="s">
        <v>408</v>
      </c>
      <c r="BP370">
        <v>1</v>
      </c>
      <c r="BQ370">
        <v>30</v>
      </c>
      <c r="BR370">
        <v>0</v>
      </c>
      <c r="BS370">
        <v>1</v>
      </c>
      <c r="BT370">
        <v>1</v>
      </c>
      <c r="BU370">
        <v>1</v>
      </c>
      <c r="BV370">
        <v>1</v>
      </c>
      <c r="BW370">
        <v>1</v>
      </c>
      <c r="BX370">
        <v>1</v>
      </c>
      <c r="BY370" t="s">
        <v>3</v>
      </c>
      <c r="BZ370">
        <v>0</v>
      </c>
      <c r="CA370">
        <v>0</v>
      </c>
      <c r="CB370" t="s">
        <v>3</v>
      </c>
      <c r="CE370">
        <v>30</v>
      </c>
      <c r="CF370">
        <v>0</v>
      </c>
      <c r="CG370">
        <v>0</v>
      </c>
      <c r="CM370">
        <v>0</v>
      </c>
      <c r="CN370" t="s">
        <v>3</v>
      </c>
      <c r="CO370">
        <v>0</v>
      </c>
      <c r="CP370">
        <f t="shared" si="305"/>
        <v>45304.85</v>
      </c>
      <c r="CQ370">
        <f t="shared" si="306"/>
        <v>1320.35</v>
      </c>
      <c r="CR370">
        <f t="shared" si="329"/>
        <v>0</v>
      </c>
      <c r="CS370">
        <f t="shared" si="307"/>
        <v>0</v>
      </c>
      <c r="CT370">
        <f t="shared" si="308"/>
        <v>0</v>
      </c>
      <c r="CU370">
        <f t="shared" si="309"/>
        <v>0</v>
      </c>
      <c r="CV370">
        <f t="shared" si="310"/>
        <v>0</v>
      </c>
      <c r="CW370">
        <f t="shared" si="311"/>
        <v>0</v>
      </c>
      <c r="CX370">
        <f t="shared" si="312"/>
        <v>0</v>
      </c>
      <c r="CY370">
        <f>S370*(BZ370/100)</f>
        <v>0</v>
      </c>
      <c r="CZ370">
        <f>S370*(CA370/100)</f>
        <v>0</v>
      </c>
      <c r="DC370" t="s">
        <v>3</v>
      </c>
      <c r="DD370" t="s">
        <v>3</v>
      </c>
      <c r="DE370" t="s">
        <v>3</v>
      </c>
      <c r="DF370" t="s">
        <v>3</v>
      </c>
      <c r="DG370" t="s">
        <v>3</v>
      </c>
      <c r="DH370" t="s">
        <v>3</v>
      </c>
      <c r="DI370" t="s">
        <v>3</v>
      </c>
      <c r="DJ370" t="s">
        <v>3</v>
      </c>
      <c r="DK370" t="s">
        <v>3</v>
      </c>
      <c r="DL370" t="s">
        <v>3</v>
      </c>
      <c r="DM370" t="s">
        <v>3</v>
      </c>
      <c r="DN370">
        <v>120</v>
      </c>
      <c r="DO370">
        <v>84</v>
      </c>
      <c r="DP370">
        <v>1</v>
      </c>
      <c r="DQ370">
        <v>1</v>
      </c>
      <c r="DU370">
        <v>1005</v>
      </c>
      <c r="DV370" t="s">
        <v>216</v>
      </c>
      <c r="DW370" t="s">
        <v>216</v>
      </c>
      <c r="DX370">
        <v>1</v>
      </c>
      <c r="DZ370" t="s">
        <v>3</v>
      </c>
      <c r="EA370" t="s">
        <v>3</v>
      </c>
      <c r="EB370" t="s">
        <v>3</v>
      </c>
      <c r="EC370" t="s">
        <v>3</v>
      </c>
      <c r="EE370">
        <v>49573352</v>
      </c>
      <c r="EF370">
        <v>30</v>
      </c>
      <c r="EG370" t="s">
        <v>129</v>
      </c>
      <c r="EH370">
        <v>0</v>
      </c>
      <c r="EI370" t="s">
        <v>3</v>
      </c>
      <c r="EJ370">
        <v>1</v>
      </c>
      <c r="EK370">
        <v>91</v>
      </c>
      <c r="EL370" t="s">
        <v>405</v>
      </c>
      <c r="EM370" t="s">
        <v>406</v>
      </c>
      <c r="EO370" t="s">
        <v>3</v>
      </c>
      <c r="EQ370">
        <v>0</v>
      </c>
      <c r="ER370">
        <v>186.49</v>
      </c>
      <c r="ES370">
        <v>186.49</v>
      </c>
      <c r="ET370">
        <v>0</v>
      </c>
      <c r="EU370">
        <v>0</v>
      </c>
      <c r="EV370">
        <v>0</v>
      </c>
      <c r="EW370">
        <v>0</v>
      </c>
      <c r="EX370">
        <v>0</v>
      </c>
      <c r="FQ370">
        <v>0</v>
      </c>
      <c r="FR370">
        <f t="shared" si="313"/>
        <v>0</v>
      </c>
      <c r="FS370">
        <v>0</v>
      </c>
      <c r="FX370">
        <v>120</v>
      </c>
      <c r="FY370">
        <v>84</v>
      </c>
      <c r="GA370" t="s">
        <v>3</v>
      </c>
      <c r="GD370">
        <v>0</v>
      </c>
      <c r="GF370">
        <v>-836262405</v>
      </c>
      <c r="GG370">
        <v>2</v>
      </c>
      <c r="GH370">
        <v>1</v>
      </c>
      <c r="GI370">
        <v>2</v>
      </c>
      <c r="GJ370">
        <v>0</v>
      </c>
      <c r="GK370">
        <f>ROUND(R370*(S12)/100,2)</f>
        <v>0</v>
      </c>
      <c r="GL370">
        <f t="shared" si="314"/>
        <v>0</v>
      </c>
      <c r="GM370">
        <f t="shared" si="315"/>
        <v>45304.85</v>
      </c>
      <c r="GN370">
        <f t="shared" si="316"/>
        <v>45304.85</v>
      </c>
      <c r="GO370">
        <f t="shared" si="317"/>
        <v>0</v>
      </c>
      <c r="GP370">
        <f t="shared" si="318"/>
        <v>0</v>
      </c>
      <c r="GR370">
        <v>0</v>
      </c>
      <c r="GS370">
        <v>3</v>
      </c>
      <c r="GT370">
        <v>0</v>
      </c>
      <c r="GU370" t="s">
        <v>3</v>
      </c>
      <c r="GV370">
        <f t="shared" si="319"/>
        <v>0</v>
      </c>
      <c r="GW370">
        <v>1</v>
      </c>
      <c r="GX370">
        <f t="shared" si="320"/>
        <v>0</v>
      </c>
      <c r="HA370">
        <v>0</v>
      </c>
      <c r="HB370">
        <v>0</v>
      </c>
      <c r="HC370">
        <f t="shared" si="321"/>
        <v>0</v>
      </c>
      <c r="HE370" t="s">
        <v>3</v>
      </c>
      <c r="HF370" t="s">
        <v>3</v>
      </c>
      <c r="HM370" t="s">
        <v>3</v>
      </c>
      <c r="HN370" t="s">
        <v>3</v>
      </c>
      <c r="HO370" t="s">
        <v>3</v>
      </c>
      <c r="HP370" t="s">
        <v>3</v>
      </c>
      <c r="HQ370" t="s">
        <v>3</v>
      </c>
      <c r="IK370">
        <v>0</v>
      </c>
    </row>
    <row r="371" spans="1:255" x14ac:dyDescent="0.2">
      <c r="A371" s="2">
        <v>17</v>
      </c>
      <c r="B371" s="2">
        <v>1</v>
      </c>
      <c r="C371" s="2">
        <f>ROW(SmtRes!A290)</f>
        <v>290</v>
      </c>
      <c r="D371" s="2">
        <f>ROW(EtalonRes!A276)</f>
        <v>276</v>
      </c>
      <c r="E371" s="2" t="s">
        <v>411</v>
      </c>
      <c r="F371" s="2" t="s">
        <v>412</v>
      </c>
      <c r="G371" s="2" t="s">
        <v>413</v>
      </c>
      <c r="H371" s="2" t="s">
        <v>414</v>
      </c>
      <c r="I371" s="2">
        <f>ROUND(23/100,9)</f>
        <v>0.23</v>
      </c>
      <c r="J371" s="2">
        <v>0</v>
      </c>
      <c r="K371" s="2">
        <f>ROUND(23/100,9)</f>
        <v>0.23</v>
      </c>
      <c r="L371" s="2"/>
      <c r="M371" s="2"/>
      <c r="N371" s="2"/>
      <c r="O371" s="2">
        <f t="shared" si="290"/>
        <v>27.04</v>
      </c>
      <c r="P371" s="2">
        <f t="shared" si="291"/>
        <v>0</v>
      </c>
      <c r="Q371" s="2">
        <f t="shared" si="322"/>
        <v>0.56999999999999995</v>
      </c>
      <c r="R371" s="2">
        <f t="shared" si="292"/>
        <v>0.09</v>
      </c>
      <c r="S371" s="2">
        <f t="shared" si="293"/>
        <v>26.47</v>
      </c>
      <c r="T371" s="2">
        <f t="shared" si="294"/>
        <v>0</v>
      </c>
      <c r="U371" s="2">
        <f t="shared" si="295"/>
        <v>2.0677000000000003</v>
      </c>
      <c r="V371" s="2">
        <f t="shared" si="296"/>
        <v>0</v>
      </c>
      <c r="W371" s="2">
        <f t="shared" si="297"/>
        <v>0</v>
      </c>
      <c r="X371" s="2">
        <f t="shared" si="298"/>
        <v>31.76</v>
      </c>
      <c r="Y371" s="2">
        <f t="shared" si="299"/>
        <v>22.23</v>
      </c>
      <c r="Z371" s="2"/>
      <c r="AA371" s="2">
        <v>50990267</v>
      </c>
      <c r="AB371" s="2">
        <f t="shared" si="300"/>
        <v>117.56</v>
      </c>
      <c r="AC371" s="2">
        <f t="shared" si="323"/>
        <v>0</v>
      </c>
      <c r="AD371" s="2">
        <f t="shared" si="324"/>
        <v>2.4900000000000002</v>
      </c>
      <c r="AE371" s="2">
        <f t="shared" si="325"/>
        <v>0.38</v>
      </c>
      <c r="AF371" s="2">
        <f t="shared" si="326"/>
        <v>115.07</v>
      </c>
      <c r="AG371" s="2">
        <f t="shared" si="302"/>
        <v>0</v>
      </c>
      <c r="AH371" s="2">
        <f t="shared" si="327"/>
        <v>8.99</v>
      </c>
      <c r="AI371" s="2">
        <f t="shared" si="328"/>
        <v>0</v>
      </c>
      <c r="AJ371" s="2">
        <f t="shared" si="304"/>
        <v>0</v>
      </c>
      <c r="AK371" s="2">
        <v>117.56</v>
      </c>
      <c r="AL371" s="2">
        <v>0</v>
      </c>
      <c r="AM371" s="2">
        <v>2.4900000000000002</v>
      </c>
      <c r="AN371" s="2">
        <v>0.38</v>
      </c>
      <c r="AO371" s="2">
        <v>115.07</v>
      </c>
      <c r="AP371" s="2">
        <v>0</v>
      </c>
      <c r="AQ371" s="2">
        <v>8.99</v>
      </c>
      <c r="AR371" s="2">
        <v>0</v>
      </c>
      <c r="AS371" s="2">
        <v>0</v>
      </c>
      <c r="AT371" s="2">
        <v>120</v>
      </c>
      <c r="AU371" s="2">
        <v>84</v>
      </c>
      <c r="AV371" s="2">
        <v>1</v>
      </c>
      <c r="AW371" s="2">
        <v>1</v>
      </c>
      <c r="AX371" s="2"/>
      <c r="AY371" s="2"/>
      <c r="AZ371" s="2">
        <v>1</v>
      </c>
      <c r="BA371" s="2">
        <v>1</v>
      </c>
      <c r="BB371" s="2">
        <v>1</v>
      </c>
      <c r="BC371" s="2">
        <v>1</v>
      </c>
      <c r="BD371" s="2" t="s">
        <v>3</v>
      </c>
      <c r="BE371" s="2" t="s">
        <v>3</v>
      </c>
      <c r="BF371" s="2" t="s">
        <v>3</v>
      </c>
      <c r="BG371" s="2" t="s">
        <v>3</v>
      </c>
      <c r="BH371" s="2">
        <v>0</v>
      </c>
      <c r="BI371" s="2">
        <v>1</v>
      </c>
      <c r="BJ371" s="2" t="s">
        <v>415</v>
      </c>
      <c r="BK371" s="2"/>
      <c r="BL371" s="2"/>
      <c r="BM371" s="2">
        <v>91</v>
      </c>
      <c r="BN371" s="2">
        <v>0</v>
      </c>
      <c r="BO371" s="2" t="s">
        <v>3</v>
      </c>
      <c r="BP371" s="2">
        <v>0</v>
      </c>
      <c r="BQ371" s="2">
        <v>30</v>
      </c>
      <c r="BR371" s="2">
        <v>0</v>
      </c>
      <c r="BS371" s="2">
        <v>1</v>
      </c>
      <c r="BT371" s="2">
        <v>1</v>
      </c>
      <c r="BU371" s="2">
        <v>1</v>
      </c>
      <c r="BV371" s="2">
        <v>1</v>
      </c>
      <c r="BW371" s="2">
        <v>1</v>
      </c>
      <c r="BX371" s="2">
        <v>1</v>
      </c>
      <c r="BY371" s="2" t="s">
        <v>3</v>
      </c>
      <c r="BZ371" s="2">
        <v>120</v>
      </c>
      <c r="CA371" s="2">
        <v>84</v>
      </c>
      <c r="CB371" s="2" t="s">
        <v>3</v>
      </c>
      <c r="CC371" s="2"/>
      <c r="CD371" s="2"/>
      <c r="CE371" s="2">
        <v>30</v>
      </c>
      <c r="CF371" s="2">
        <v>0</v>
      </c>
      <c r="CG371" s="2">
        <v>0</v>
      </c>
      <c r="CH371" s="2"/>
      <c r="CI371" s="2"/>
      <c r="CJ371" s="2"/>
      <c r="CK371" s="2"/>
      <c r="CL371" s="2"/>
      <c r="CM371" s="2">
        <v>0</v>
      </c>
      <c r="CN371" s="2" t="s">
        <v>3</v>
      </c>
      <c r="CO371" s="2">
        <v>0</v>
      </c>
      <c r="CP371" s="2">
        <f t="shared" si="305"/>
        <v>27.04</v>
      </c>
      <c r="CQ371" s="2">
        <f t="shared" si="306"/>
        <v>0</v>
      </c>
      <c r="CR371" s="2">
        <f t="shared" si="329"/>
        <v>2.4900000000000002</v>
      </c>
      <c r="CS371" s="2">
        <f t="shared" si="307"/>
        <v>0.38</v>
      </c>
      <c r="CT371" s="2">
        <f t="shared" si="308"/>
        <v>115.07</v>
      </c>
      <c r="CU371" s="2">
        <f t="shared" si="309"/>
        <v>0</v>
      </c>
      <c r="CV371" s="2">
        <f t="shared" si="310"/>
        <v>8.99</v>
      </c>
      <c r="CW371" s="2">
        <f t="shared" si="311"/>
        <v>0</v>
      </c>
      <c r="CX371" s="2">
        <f t="shared" si="312"/>
        <v>0</v>
      </c>
      <c r="CY371" s="2">
        <f>((S371*BZ371)/100)</f>
        <v>31.763999999999996</v>
      </c>
      <c r="CZ371" s="2">
        <f>((S371*CA371)/100)</f>
        <v>22.2348</v>
      </c>
      <c r="DA371" s="2"/>
      <c r="DB371" s="2"/>
      <c r="DC371" s="2" t="s">
        <v>3</v>
      </c>
      <c r="DD371" s="2" t="s">
        <v>3</v>
      </c>
      <c r="DE371" s="2" t="s">
        <v>3</v>
      </c>
      <c r="DF371" s="2" t="s">
        <v>3</v>
      </c>
      <c r="DG371" s="2" t="s">
        <v>3</v>
      </c>
      <c r="DH371" s="2" t="s">
        <v>3</v>
      </c>
      <c r="DI371" s="2" t="s">
        <v>3</v>
      </c>
      <c r="DJ371" s="2" t="s">
        <v>3</v>
      </c>
      <c r="DK371" s="2" t="s">
        <v>3</v>
      </c>
      <c r="DL371" s="2" t="s">
        <v>3</v>
      </c>
      <c r="DM371" s="2" t="s">
        <v>3</v>
      </c>
      <c r="DN371" s="2">
        <v>0</v>
      </c>
      <c r="DO371" s="2">
        <v>0</v>
      </c>
      <c r="DP371" s="2">
        <v>1</v>
      </c>
      <c r="DQ371" s="2">
        <v>1</v>
      </c>
      <c r="DR371" s="2"/>
      <c r="DS371" s="2"/>
      <c r="DT371" s="2"/>
      <c r="DU371" s="2">
        <v>1013</v>
      </c>
      <c r="DV371" s="2" t="s">
        <v>414</v>
      </c>
      <c r="DW371" s="2" t="s">
        <v>414</v>
      </c>
      <c r="DX371" s="2">
        <v>1</v>
      </c>
      <c r="DY371" s="2"/>
      <c r="DZ371" s="2" t="s">
        <v>3</v>
      </c>
      <c r="EA371" s="2" t="s">
        <v>3</v>
      </c>
      <c r="EB371" s="2" t="s">
        <v>3</v>
      </c>
      <c r="EC371" s="2" t="s">
        <v>3</v>
      </c>
      <c r="ED371" s="2"/>
      <c r="EE371" s="2">
        <v>49573352</v>
      </c>
      <c r="EF371" s="2">
        <v>30</v>
      </c>
      <c r="EG371" s="2" t="s">
        <v>129</v>
      </c>
      <c r="EH371" s="2">
        <v>0</v>
      </c>
      <c r="EI371" s="2" t="s">
        <v>3</v>
      </c>
      <c r="EJ371" s="2">
        <v>1</v>
      </c>
      <c r="EK371" s="2">
        <v>91</v>
      </c>
      <c r="EL371" s="2" t="s">
        <v>405</v>
      </c>
      <c r="EM371" s="2" t="s">
        <v>406</v>
      </c>
      <c r="EN371" s="2"/>
      <c r="EO371" s="2" t="s">
        <v>3</v>
      </c>
      <c r="EP371" s="2"/>
      <c r="EQ371" s="2">
        <v>0</v>
      </c>
      <c r="ER371" s="2">
        <v>117.56</v>
      </c>
      <c r="ES371" s="2">
        <v>0</v>
      </c>
      <c r="ET371" s="2">
        <v>2.4900000000000002</v>
      </c>
      <c r="EU371" s="2">
        <v>0.38</v>
      </c>
      <c r="EV371" s="2">
        <v>115.07</v>
      </c>
      <c r="EW371" s="2">
        <v>8.99</v>
      </c>
      <c r="EX371" s="2">
        <v>0</v>
      </c>
      <c r="EY371" s="2">
        <v>0</v>
      </c>
      <c r="EZ371" s="2"/>
      <c r="FA371" s="2"/>
      <c r="FB371" s="2"/>
      <c r="FC371" s="2"/>
      <c r="FD371" s="2"/>
      <c r="FE371" s="2"/>
      <c r="FF371" s="2"/>
      <c r="FG371" s="2"/>
      <c r="FH371" s="2"/>
      <c r="FI371" s="2"/>
      <c r="FJ371" s="2"/>
      <c r="FK371" s="2"/>
      <c r="FL371" s="2"/>
      <c r="FM371" s="2"/>
      <c r="FN371" s="2"/>
      <c r="FO371" s="2"/>
      <c r="FP371" s="2"/>
      <c r="FQ371" s="2">
        <v>0</v>
      </c>
      <c r="FR371" s="2">
        <f t="shared" si="313"/>
        <v>0</v>
      </c>
      <c r="FS371" s="2">
        <v>0</v>
      </c>
      <c r="FT371" s="2"/>
      <c r="FU371" s="2"/>
      <c r="FV371" s="2"/>
      <c r="FW371" s="2"/>
      <c r="FX371" s="2">
        <v>120</v>
      </c>
      <c r="FY371" s="2">
        <v>84</v>
      </c>
      <c r="FZ371" s="2"/>
      <c r="GA371" s="2" t="s">
        <v>3</v>
      </c>
      <c r="GB371" s="2"/>
      <c r="GC371" s="2"/>
      <c r="GD371" s="2">
        <v>0</v>
      </c>
      <c r="GE371" s="2"/>
      <c r="GF371" s="2">
        <v>-1409834855</v>
      </c>
      <c r="GG371" s="2">
        <v>2</v>
      </c>
      <c r="GH371" s="2">
        <v>1</v>
      </c>
      <c r="GI371" s="2">
        <v>-2</v>
      </c>
      <c r="GJ371" s="2">
        <v>0</v>
      </c>
      <c r="GK371" s="2">
        <f>ROUND(R371*(R12)/100,2)</f>
        <v>0.16</v>
      </c>
      <c r="GL371" s="2">
        <f t="shared" si="314"/>
        <v>0</v>
      </c>
      <c r="GM371" s="2">
        <f t="shared" si="315"/>
        <v>81.19</v>
      </c>
      <c r="GN371" s="2">
        <f t="shared" si="316"/>
        <v>81.19</v>
      </c>
      <c r="GO371" s="2">
        <f t="shared" si="317"/>
        <v>0</v>
      </c>
      <c r="GP371" s="2">
        <f t="shared" si="318"/>
        <v>0</v>
      </c>
      <c r="GQ371" s="2"/>
      <c r="GR371" s="2">
        <v>0</v>
      </c>
      <c r="GS371" s="2">
        <v>3</v>
      </c>
      <c r="GT371" s="2">
        <v>0</v>
      </c>
      <c r="GU371" s="2" t="s">
        <v>3</v>
      </c>
      <c r="GV371" s="2">
        <f t="shared" si="319"/>
        <v>0</v>
      </c>
      <c r="GW371" s="2">
        <v>1</v>
      </c>
      <c r="GX371" s="2">
        <f t="shared" si="320"/>
        <v>0</v>
      </c>
      <c r="GY371" s="2"/>
      <c r="GZ371" s="2"/>
      <c r="HA371" s="2">
        <v>0</v>
      </c>
      <c r="HB371" s="2">
        <v>0</v>
      </c>
      <c r="HC371" s="2">
        <f t="shared" si="321"/>
        <v>0</v>
      </c>
      <c r="HD371" s="2"/>
      <c r="HE371" s="2" t="s">
        <v>3</v>
      </c>
      <c r="HF371" s="2" t="s">
        <v>3</v>
      </c>
      <c r="HG371" s="2"/>
      <c r="HH371" s="2"/>
      <c r="HI371" s="2"/>
      <c r="HJ371" s="2"/>
      <c r="HK371" s="2"/>
      <c r="HL371" s="2"/>
      <c r="HM371" s="2" t="s">
        <v>3</v>
      </c>
      <c r="HN371" s="2" t="s">
        <v>3</v>
      </c>
      <c r="HO371" s="2" t="s">
        <v>3</v>
      </c>
      <c r="HP371" s="2" t="s">
        <v>3</v>
      </c>
      <c r="HQ371" s="2" t="s">
        <v>3</v>
      </c>
      <c r="HR371" s="2"/>
      <c r="HS371" s="2"/>
      <c r="HT371" s="2"/>
      <c r="HU371" s="2"/>
      <c r="HV371" s="2"/>
      <c r="HW371" s="2"/>
      <c r="HX371" s="2"/>
      <c r="HY371" s="2"/>
      <c r="HZ371" s="2"/>
      <c r="IA371" s="2"/>
      <c r="IB371" s="2"/>
      <c r="IC371" s="2"/>
      <c r="ID371" s="2"/>
      <c r="IE371" s="2"/>
      <c r="IF371" s="2"/>
      <c r="IG371" s="2"/>
      <c r="IH371" s="2"/>
      <c r="II371" s="2"/>
      <c r="IJ371" s="2"/>
      <c r="IK371" s="2">
        <v>0</v>
      </c>
      <c r="IL371" s="2"/>
      <c r="IM371" s="2"/>
      <c r="IN371" s="2"/>
      <c r="IO371" s="2"/>
      <c r="IP371" s="2"/>
      <c r="IQ371" s="2"/>
      <c r="IR371" s="2"/>
      <c r="IS371" s="2"/>
      <c r="IT371" s="2"/>
      <c r="IU371" s="2"/>
    </row>
    <row r="372" spans="1:255" x14ac:dyDescent="0.2">
      <c r="A372">
        <v>17</v>
      </c>
      <c r="B372">
        <v>1</v>
      </c>
      <c r="C372">
        <f>ROW(SmtRes!A294)</f>
        <v>294</v>
      </c>
      <c r="D372">
        <f>ROW(EtalonRes!A280)</f>
        <v>280</v>
      </c>
      <c r="E372" t="s">
        <v>411</v>
      </c>
      <c r="F372" t="s">
        <v>412</v>
      </c>
      <c r="G372" t="s">
        <v>413</v>
      </c>
      <c r="H372" t="s">
        <v>414</v>
      </c>
      <c r="I372">
        <f>ROUND(23/100,9)</f>
        <v>0.23</v>
      </c>
      <c r="J372">
        <v>0</v>
      </c>
      <c r="K372">
        <f>ROUND(23/100,9)</f>
        <v>0.23</v>
      </c>
      <c r="O372">
        <f t="shared" si="290"/>
        <v>909.62</v>
      </c>
      <c r="P372">
        <f t="shared" si="291"/>
        <v>0</v>
      </c>
      <c r="Q372">
        <f t="shared" si="322"/>
        <v>7.26</v>
      </c>
      <c r="R372">
        <f t="shared" si="292"/>
        <v>3.07</v>
      </c>
      <c r="S372">
        <f t="shared" si="293"/>
        <v>902.36</v>
      </c>
      <c r="T372">
        <f t="shared" si="294"/>
        <v>0</v>
      </c>
      <c r="U372">
        <f t="shared" si="295"/>
        <v>2.0677000000000003</v>
      </c>
      <c r="V372">
        <f t="shared" si="296"/>
        <v>0</v>
      </c>
      <c r="W372">
        <f t="shared" si="297"/>
        <v>0</v>
      </c>
      <c r="X372">
        <f t="shared" si="298"/>
        <v>803.1</v>
      </c>
      <c r="Y372">
        <f t="shared" si="299"/>
        <v>369.97</v>
      </c>
      <c r="AA372">
        <v>50990268</v>
      </c>
      <c r="AB372">
        <f t="shared" si="300"/>
        <v>117.56</v>
      </c>
      <c r="AC372">
        <f t="shared" si="323"/>
        <v>0</v>
      </c>
      <c r="AD372">
        <f t="shared" si="324"/>
        <v>2.4900000000000002</v>
      </c>
      <c r="AE372">
        <f t="shared" si="325"/>
        <v>0.38</v>
      </c>
      <c r="AF372">
        <f t="shared" si="326"/>
        <v>115.07</v>
      </c>
      <c r="AG372">
        <f t="shared" si="302"/>
        <v>0</v>
      </c>
      <c r="AH372">
        <f t="shared" si="327"/>
        <v>8.99</v>
      </c>
      <c r="AI372">
        <f t="shared" si="328"/>
        <v>0</v>
      </c>
      <c r="AJ372">
        <f t="shared" si="304"/>
        <v>0</v>
      </c>
      <c r="AK372">
        <v>117.56</v>
      </c>
      <c r="AL372">
        <v>0</v>
      </c>
      <c r="AM372">
        <v>2.4900000000000002</v>
      </c>
      <c r="AN372">
        <v>0.38</v>
      </c>
      <c r="AO372">
        <v>115.07</v>
      </c>
      <c r="AP372">
        <v>0</v>
      </c>
      <c r="AQ372">
        <v>8.99</v>
      </c>
      <c r="AR372">
        <v>0</v>
      </c>
      <c r="AS372">
        <v>0</v>
      </c>
      <c r="AT372">
        <v>89</v>
      </c>
      <c r="AU372">
        <v>41</v>
      </c>
      <c r="AV372">
        <v>1</v>
      </c>
      <c r="AW372">
        <v>1</v>
      </c>
      <c r="AZ372">
        <v>1</v>
      </c>
      <c r="BA372">
        <v>34.090000000000003</v>
      </c>
      <c r="BB372">
        <v>12.73</v>
      </c>
      <c r="BC372">
        <v>1</v>
      </c>
      <c r="BD372" t="s">
        <v>3</v>
      </c>
      <c r="BE372" t="s">
        <v>3</v>
      </c>
      <c r="BF372" t="s">
        <v>3</v>
      </c>
      <c r="BG372" t="s">
        <v>3</v>
      </c>
      <c r="BH372">
        <v>0</v>
      </c>
      <c r="BI372">
        <v>1</v>
      </c>
      <c r="BJ372" t="s">
        <v>415</v>
      </c>
      <c r="BM372">
        <v>91</v>
      </c>
      <c r="BN372">
        <v>0</v>
      </c>
      <c r="BO372" t="s">
        <v>412</v>
      </c>
      <c r="BP372">
        <v>1</v>
      </c>
      <c r="BQ372">
        <v>30</v>
      </c>
      <c r="BR372">
        <v>0</v>
      </c>
      <c r="BS372">
        <v>34.090000000000003</v>
      </c>
      <c r="BT372">
        <v>1</v>
      </c>
      <c r="BU372">
        <v>1</v>
      </c>
      <c r="BV372">
        <v>1</v>
      </c>
      <c r="BW372">
        <v>1</v>
      </c>
      <c r="BX372">
        <v>1</v>
      </c>
      <c r="BY372" t="s">
        <v>3</v>
      </c>
      <c r="BZ372">
        <v>89</v>
      </c>
      <c r="CA372">
        <v>41</v>
      </c>
      <c r="CB372" t="s">
        <v>3</v>
      </c>
      <c r="CE372">
        <v>30</v>
      </c>
      <c r="CF372">
        <v>0</v>
      </c>
      <c r="CG372">
        <v>0</v>
      </c>
      <c r="CM372">
        <v>0</v>
      </c>
      <c r="CN372" t="s">
        <v>3</v>
      </c>
      <c r="CO372">
        <v>0</v>
      </c>
      <c r="CP372">
        <f t="shared" si="305"/>
        <v>909.62</v>
      </c>
      <c r="CQ372">
        <f t="shared" si="306"/>
        <v>0</v>
      </c>
      <c r="CR372">
        <f t="shared" si="329"/>
        <v>31.7</v>
      </c>
      <c r="CS372">
        <f t="shared" si="307"/>
        <v>12.95</v>
      </c>
      <c r="CT372">
        <f t="shared" si="308"/>
        <v>3922.74</v>
      </c>
      <c r="CU372">
        <f t="shared" si="309"/>
        <v>0</v>
      </c>
      <c r="CV372">
        <f t="shared" si="310"/>
        <v>8.99</v>
      </c>
      <c r="CW372">
        <f t="shared" si="311"/>
        <v>0</v>
      </c>
      <c r="CX372">
        <f t="shared" si="312"/>
        <v>0</v>
      </c>
      <c r="CY372">
        <f>S372*(BZ372/100)</f>
        <v>803.10040000000004</v>
      </c>
      <c r="CZ372">
        <f>S372*(CA372/100)</f>
        <v>369.9676</v>
      </c>
      <c r="DC372" t="s">
        <v>3</v>
      </c>
      <c r="DD372" t="s">
        <v>3</v>
      </c>
      <c r="DE372" t="s">
        <v>3</v>
      </c>
      <c r="DF372" t="s">
        <v>3</v>
      </c>
      <c r="DG372" t="s">
        <v>3</v>
      </c>
      <c r="DH372" t="s">
        <v>3</v>
      </c>
      <c r="DI372" t="s">
        <v>3</v>
      </c>
      <c r="DJ372" t="s">
        <v>3</v>
      </c>
      <c r="DK372" t="s">
        <v>3</v>
      </c>
      <c r="DL372" t="s">
        <v>3</v>
      </c>
      <c r="DM372" t="s">
        <v>3</v>
      </c>
      <c r="DN372">
        <v>120</v>
      </c>
      <c r="DO372">
        <v>84</v>
      </c>
      <c r="DP372">
        <v>1</v>
      </c>
      <c r="DQ372">
        <v>1</v>
      </c>
      <c r="DU372">
        <v>1013</v>
      </c>
      <c r="DV372" t="s">
        <v>414</v>
      </c>
      <c r="DW372" t="s">
        <v>414</v>
      </c>
      <c r="DX372">
        <v>1</v>
      </c>
      <c r="DZ372" t="s">
        <v>3</v>
      </c>
      <c r="EA372" t="s">
        <v>3</v>
      </c>
      <c r="EB372" t="s">
        <v>3</v>
      </c>
      <c r="EC372" t="s">
        <v>3</v>
      </c>
      <c r="EE372">
        <v>49573352</v>
      </c>
      <c r="EF372">
        <v>30</v>
      </c>
      <c r="EG372" t="s">
        <v>129</v>
      </c>
      <c r="EH372">
        <v>0</v>
      </c>
      <c r="EI372" t="s">
        <v>3</v>
      </c>
      <c r="EJ372">
        <v>1</v>
      </c>
      <c r="EK372">
        <v>91</v>
      </c>
      <c r="EL372" t="s">
        <v>405</v>
      </c>
      <c r="EM372" t="s">
        <v>406</v>
      </c>
      <c r="EO372" t="s">
        <v>3</v>
      </c>
      <c r="EQ372">
        <v>0</v>
      </c>
      <c r="ER372">
        <v>117.56</v>
      </c>
      <c r="ES372">
        <v>0</v>
      </c>
      <c r="ET372">
        <v>2.4900000000000002</v>
      </c>
      <c r="EU372">
        <v>0.38</v>
      </c>
      <c r="EV372">
        <v>115.07</v>
      </c>
      <c r="EW372">
        <v>8.99</v>
      </c>
      <c r="EX372">
        <v>0</v>
      </c>
      <c r="EY372">
        <v>0</v>
      </c>
      <c r="FQ372">
        <v>0</v>
      </c>
      <c r="FR372">
        <f t="shared" si="313"/>
        <v>0</v>
      </c>
      <c r="FS372">
        <v>0</v>
      </c>
      <c r="FX372">
        <v>120</v>
      </c>
      <c r="FY372">
        <v>84</v>
      </c>
      <c r="GA372" t="s">
        <v>3</v>
      </c>
      <c r="GD372">
        <v>0</v>
      </c>
      <c r="GF372">
        <v>-1409834855</v>
      </c>
      <c r="GG372">
        <v>2</v>
      </c>
      <c r="GH372">
        <v>1</v>
      </c>
      <c r="GI372">
        <v>2</v>
      </c>
      <c r="GJ372">
        <v>0</v>
      </c>
      <c r="GK372">
        <f>ROUND(R372*(S12)/100,2)</f>
        <v>4.91</v>
      </c>
      <c r="GL372">
        <f t="shared" si="314"/>
        <v>0</v>
      </c>
      <c r="GM372">
        <f t="shared" si="315"/>
        <v>2087.6</v>
      </c>
      <c r="GN372">
        <f t="shared" si="316"/>
        <v>2087.6</v>
      </c>
      <c r="GO372">
        <f t="shared" si="317"/>
        <v>0</v>
      </c>
      <c r="GP372">
        <f t="shared" si="318"/>
        <v>0</v>
      </c>
      <c r="GR372">
        <v>0</v>
      </c>
      <c r="GS372">
        <v>3</v>
      </c>
      <c r="GT372">
        <v>0</v>
      </c>
      <c r="GU372" t="s">
        <v>3</v>
      </c>
      <c r="GV372">
        <f t="shared" si="319"/>
        <v>0</v>
      </c>
      <c r="GW372">
        <v>1</v>
      </c>
      <c r="GX372">
        <f t="shared" si="320"/>
        <v>0</v>
      </c>
      <c r="HA372">
        <v>0</v>
      </c>
      <c r="HB372">
        <v>0</v>
      </c>
      <c r="HC372">
        <f t="shared" si="321"/>
        <v>0</v>
      </c>
      <c r="HE372" t="s">
        <v>3</v>
      </c>
      <c r="HF372" t="s">
        <v>3</v>
      </c>
      <c r="HM372" t="s">
        <v>3</v>
      </c>
      <c r="HN372" t="s">
        <v>3</v>
      </c>
      <c r="HO372" t="s">
        <v>3</v>
      </c>
      <c r="HP372" t="s">
        <v>3</v>
      </c>
      <c r="HQ372" t="s">
        <v>3</v>
      </c>
      <c r="IK372">
        <v>0</v>
      </c>
    </row>
    <row r="373" spans="1:255" x14ac:dyDescent="0.2">
      <c r="A373" s="2">
        <v>18</v>
      </c>
      <c r="B373" s="2">
        <v>1</v>
      </c>
      <c r="C373" s="2">
        <v>290</v>
      </c>
      <c r="D373" s="2"/>
      <c r="E373" s="2" t="s">
        <v>416</v>
      </c>
      <c r="F373" s="2" t="s">
        <v>417</v>
      </c>
      <c r="G373" s="2" t="s">
        <v>418</v>
      </c>
      <c r="H373" s="2" t="s">
        <v>327</v>
      </c>
      <c r="I373" s="2">
        <f>I371*J373</f>
        <v>1.1845000000000001</v>
      </c>
      <c r="J373" s="2">
        <v>5.15</v>
      </c>
      <c r="K373" s="2">
        <v>5.15</v>
      </c>
      <c r="L373" s="2"/>
      <c r="M373" s="2"/>
      <c r="N373" s="2"/>
      <c r="O373" s="2">
        <f t="shared" si="290"/>
        <v>11.83</v>
      </c>
      <c r="P373" s="2">
        <f t="shared" si="291"/>
        <v>11.83</v>
      </c>
      <c r="Q373" s="2">
        <f t="shared" si="322"/>
        <v>0</v>
      </c>
      <c r="R373" s="2">
        <f t="shared" si="292"/>
        <v>0</v>
      </c>
      <c r="S373" s="2">
        <f t="shared" si="293"/>
        <v>0</v>
      </c>
      <c r="T373" s="2">
        <f t="shared" si="294"/>
        <v>0</v>
      </c>
      <c r="U373" s="2">
        <f t="shared" si="295"/>
        <v>0</v>
      </c>
      <c r="V373" s="2">
        <f t="shared" si="296"/>
        <v>0</v>
      </c>
      <c r="W373" s="2">
        <f t="shared" si="297"/>
        <v>0</v>
      </c>
      <c r="X373" s="2">
        <f t="shared" si="298"/>
        <v>0</v>
      </c>
      <c r="Y373" s="2">
        <f t="shared" si="299"/>
        <v>0</v>
      </c>
      <c r="Z373" s="2"/>
      <c r="AA373" s="2">
        <v>50990267</v>
      </c>
      <c r="AB373" s="2">
        <f t="shared" si="300"/>
        <v>9.99</v>
      </c>
      <c r="AC373" s="2">
        <f t="shared" si="323"/>
        <v>9.99</v>
      </c>
      <c r="AD373" s="2">
        <f t="shared" si="324"/>
        <v>0</v>
      </c>
      <c r="AE373" s="2">
        <f t="shared" si="325"/>
        <v>0</v>
      </c>
      <c r="AF373" s="2">
        <f t="shared" si="326"/>
        <v>0</v>
      </c>
      <c r="AG373" s="2">
        <f t="shared" si="302"/>
        <v>0</v>
      </c>
      <c r="AH373" s="2">
        <f t="shared" si="327"/>
        <v>0</v>
      </c>
      <c r="AI373" s="2">
        <f t="shared" si="328"/>
        <v>0</v>
      </c>
      <c r="AJ373" s="2">
        <f t="shared" si="304"/>
        <v>0</v>
      </c>
      <c r="AK373" s="2">
        <v>9.99</v>
      </c>
      <c r="AL373" s="2">
        <v>9.99</v>
      </c>
      <c r="AM373" s="2">
        <v>0</v>
      </c>
      <c r="AN373" s="2">
        <v>0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2">
        <v>120</v>
      </c>
      <c r="AU373" s="2">
        <v>84</v>
      </c>
      <c r="AV373" s="2">
        <v>1</v>
      </c>
      <c r="AW373" s="2">
        <v>1</v>
      </c>
      <c r="AX373" s="2"/>
      <c r="AY373" s="2"/>
      <c r="AZ373" s="2">
        <v>1</v>
      </c>
      <c r="BA373" s="2">
        <v>1</v>
      </c>
      <c r="BB373" s="2">
        <v>1</v>
      </c>
      <c r="BC373" s="2">
        <v>1</v>
      </c>
      <c r="BD373" s="2" t="s">
        <v>3</v>
      </c>
      <c r="BE373" s="2" t="s">
        <v>3</v>
      </c>
      <c r="BF373" s="2" t="s">
        <v>3</v>
      </c>
      <c r="BG373" s="2" t="s">
        <v>3</v>
      </c>
      <c r="BH373" s="2">
        <v>3</v>
      </c>
      <c r="BI373" s="2">
        <v>1</v>
      </c>
      <c r="BJ373" s="2" t="s">
        <v>419</v>
      </c>
      <c r="BK373" s="2"/>
      <c r="BL373" s="2"/>
      <c r="BM373" s="2">
        <v>91</v>
      </c>
      <c r="BN373" s="2">
        <v>0</v>
      </c>
      <c r="BO373" s="2" t="s">
        <v>3</v>
      </c>
      <c r="BP373" s="2">
        <v>0</v>
      </c>
      <c r="BQ373" s="2">
        <v>30</v>
      </c>
      <c r="BR373" s="2">
        <v>0</v>
      </c>
      <c r="BS373" s="2">
        <v>1</v>
      </c>
      <c r="BT373" s="2">
        <v>1</v>
      </c>
      <c r="BU373" s="2">
        <v>1</v>
      </c>
      <c r="BV373" s="2">
        <v>1</v>
      </c>
      <c r="BW373" s="2">
        <v>1</v>
      </c>
      <c r="BX373" s="2">
        <v>1</v>
      </c>
      <c r="BY373" s="2" t="s">
        <v>3</v>
      </c>
      <c r="BZ373" s="2">
        <v>120</v>
      </c>
      <c r="CA373" s="2">
        <v>84</v>
      </c>
      <c r="CB373" s="2" t="s">
        <v>3</v>
      </c>
      <c r="CC373" s="2"/>
      <c r="CD373" s="2"/>
      <c r="CE373" s="2">
        <v>30</v>
      </c>
      <c r="CF373" s="2">
        <v>0</v>
      </c>
      <c r="CG373" s="2">
        <v>0</v>
      </c>
      <c r="CH373" s="2"/>
      <c r="CI373" s="2"/>
      <c r="CJ373" s="2"/>
      <c r="CK373" s="2"/>
      <c r="CL373" s="2"/>
      <c r="CM373" s="2">
        <v>0</v>
      </c>
      <c r="CN373" s="2" t="s">
        <v>3</v>
      </c>
      <c r="CO373" s="2">
        <v>0</v>
      </c>
      <c r="CP373" s="2">
        <f t="shared" si="305"/>
        <v>11.83</v>
      </c>
      <c r="CQ373" s="2">
        <f t="shared" si="306"/>
        <v>9.99</v>
      </c>
      <c r="CR373" s="2">
        <f t="shared" si="329"/>
        <v>0</v>
      </c>
      <c r="CS373" s="2">
        <f t="shared" si="307"/>
        <v>0</v>
      </c>
      <c r="CT373" s="2">
        <f t="shared" si="308"/>
        <v>0</v>
      </c>
      <c r="CU373" s="2">
        <f t="shared" si="309"/>
        <v>0</v>
      </c>
      <c r="CV373" s="2">
        <f t="shared" si="310"/>
        <v>0</v>
      </c>
      <c r="CW373" s="2">
        <f t="shared" si="311"/>
        <v>0</v>
      </c>
      <c r="CX373" s="2">
        <f t="shared" si="312"/>
        <v>0</v>
      </c>
      <c r="CY373" s="2">
        <f>((S373*BZ373)/100)</f>
        <v>0</v>
      </c>
      <c r="CZ373" s="2">
        <f>((S373*CA373)/100)</f>
        <v>0</v>
      </c>
      <c r="DA373" s="2"/>
      <c r="DB373" s="2"/>
      <c r="DC373" s="2" t="s">
        <v>3</v>
      </c>
      <c r="DD373" s="2" t="s">
        <v>3</v>
      </c>
      <c r="DE373" s="2" t="s">
        <v>3</v>
      </c>
      <c r="DF373" s="2" t="s">
        <v>3</v>
      </c>
      <c r="DG373" s="2" t="s">
        <v>3</v>
      </c>
      <c r="DH373" s="2" t="s">
        <v>3</v>
      </c>
      <c r="DI373" s="2" t="s">
        <v>3</v>
      </c>
      <c r="DJ373" s="2" t="s">
        <v>3</v>
      </c>
      <c r="DK373" s="2" t="s">
        <v>3</v>
      </c>
      <c r="DL373" s="2" t="s">
        <v>3</v>
      </c>
      <c r="DM373" s="2" t="s">
        <v>3</v>
      </c>
      <c r="DN373" s="2">
        <v>0</v>
      </c>
      <c r="DO373" s="2">
        <v>0</v>
      </c>
      <c r="DP373" s="2">
        <v>1</v>
      </c>
      <c r="DQ373" s="2">
        <v>1</v>
      </c>
      <c r="DR373" s="2"/>
      <c r="DS373" s="2"/>
      <c r="DT373" s="2"/>
      <c r="DU373" s="2">
        <v>1009</v>
      </c>
      <c r="DV373" s="2" t="s">
        <v>327</v>
      </c>
      <c r="DW373" s="2" t="s">
        <v>327</v>
      </c>
      <c r="DX373" s="2">
        <v>1</v>
      </c>
      <c r="DY373" s="2"/>
      <c r="DZ373" s="2" t="s">
        <v>3</v>
      </c>
      <c r="EA373" s="2" t="s">
        <v>3</v>
      </c>
      <c r="EB373" s="2" t="s">
        <v>3</v>
      </c>
      <c r="EC373" s="2" t="s">
        <v>3</v>
      </c>
      <c r="ED373" s="2"/>
      <c r="EE373" s="2">
        <v>49573352</v>
      </c>
      <c r="EF373" s="2">
        <v>30</v>
      </c>
      <c r="EG373" s="2" t="s">
        <v>129</v>
      </c>
      <c r="EH373" s="2">
        <v>0</v>
      </c>
      <c r="EI373" s="2" t="s">
        <v>3</v>
      </c>
      <c r="EJ373" s="2">
        <v>1</v>
      </c>
      <c r="EK373" s="2">
        <v>91</v>
      </c>
      <c r="EL373" s="2" t="s">
        <v>405</v>
      </c>
      <c r="EM373" s="2" t="s">
        <v>406</v>
      </c>
      <c r="EN373" s="2"/>
      <c r="EO373" s="2" t="s">
        <v>3</v>
      </c>
      <c r="EP373" s="2"/>
      <c r="EQ373" s="2">
        <v>0</v>
      </c>
      <c r="ER373" s="2">
        <v>9.99</v>
      </c>
      <c r="ES373" s="2">
        <v>9.99</v>
      </c>
      <c r="ET373" s="2">
        <v>0</v>
      </c>
      <c r="EU373" s="2">
        <v>0</v>
      </c>
      <c r="EV373" s="2">
        <v>0</v>
      </c>
      <c r="EW373" s="2">
        <v>0</v>
      </c>
      <c r="EX373" s="2">
        <v>0</v>
      </c>
      <c r="EY373" s="2"/>
      <c r="EZ373" s="2"/>
      <c r="FA373" s="2"/>
      <c r="FB373" s="2"/>
      <c r="FC373" s="2"/>
      <c r="FD373" s="2"/>
      <c r="FE373" s="2"/>
      <c r="FF373" s="2"/>
      <c r="FG373" s="2"/>
      <c r="FH373" s="2"/>
      <c r="FI373" s="2"/>
      <c r="FJ373" s="2"/>
      <c r="FK373" s="2"/>
      <c r="FL373" s="2"/>
      <c r="FM373" s="2"/>
      <c r="FN373" s="2"/>
      <c r="FO373" s="2"/>
      <c r="FP373" s="2"/>
      <c r="FQ373" s="2">
        <v>0</v>
      </c>
      <c r="FR373" s="2">
        <f t="shared" si="313"/>
        <v>0</v>
      </c>
      <c r="FS373" s="2">
        <v>0</v>
      </c>
      <c r="FT373" s="2"/>
      <c r="FU373" s="2"/>
      <c r="FV373" s="2"/>
      <c r="FW373" s="2"/>
      <c r="FX373" s="2">
        <v>120</v>
      </c>
      <c r="FY373" s="2">
        <v>84</v>
      </c>
      <c r="FZ373" s="2"/>
      <c r="GA373" s="2" t="s">
        <v>3</v>
      </c>
      <c r="GB373" s="2"/>
      <c r="GC373" s="2"/>
      <c r="GD373" s="2">
        <v>0</v>
      </c>
      <c r="GE373" s="2"/>
      <c r="GF373" s="2">
        <v>779866210</v>
      </c>
      <c r="GG373" s="2">
        <v>2</v>
      </c>
      <c r="GH373" s="2">
        <v>1</v>
      </c>
      <c r="GI373" s="2">
        <v>-2</v>
      </c>
      <c r="GJ373" s="2">
        <v>0</v>
      </c>
      <c r="GK373" s="2">
        <f>ROUND(R373*(R12)/100,2)</f>
        <v>0</v>
      </c>
      <c r="GL373" s="2">
        <f t="shared" si="314"/>
        <v>0</v>
      </c>
      <c r="GM373" s="2">
        <f t="shared" si="315"/>
        <v>11.83</v>
      </c>
      <c r="GN373" s="2">
        <f t="shared" si="316"/>
        <v>11.83</v>
      </c>
      <c r="GO373" s="2">
        <f t="shared" si="317"/>
        <v>0</v>
      </c>
      <c r="GP373" s="2">
        <f t="shared" si="318"/>
        <v>0</v>
      </c>
      <c r="GQ373" s="2"/>
      <c r="GR373" s="2">
        <v>0</v>
      </c>
      <c r="GS373" s="2">
        <v>3</v>
      </c>
      <c r="GT373" s="2">
        <v>0</v>
      </c>
      <c r="GU373" s="2" t="s">
        <v>3</v>
      </c>
      <c r="GV373" s="2">
        <f t="shared" si="319"/>
        <v>0</v>
      </c>
      <c r="GW373" s="2">
        <v>1</v>
      </c>
      <c r="GX373" s="2">
        <f t="shared" si="320"/>
        <v>0</v>
      </c>
      <c r="GY373" s="2"/>
      <c r="GZ373" s="2"/>
      <c r="HA373" s="2">
        <v>0</v>
      </c>
      <c r="HB373" s="2">
        <v>0</v>
      </c>
      <c r="HC373" s="2">
        <f t="shared" si="321"/>
        <v>0</v>
      </c>
      <c r="HD373" s="2"/>
      <c r="HE373" s="2" t="s">
        <v>3</v>
      </c>
      <c r="HF373" s="2" t="s">
        <v>3</v>
      </c>
      <c r="HG373" s="2"/>
      <c r="HH373" s="2"/>
      <c r="HI373" s="2"/>
      <c r="HJ373" s="2"/>
      <c r="HK373" s="2"/>
      <c r="HL373" s="2"/>
      <c r="HM373" s="2" t="s">
        <v>3</v>
      </c>
      <c r="HN373" s="2" t="s">
        <v>3</v>
      </c>
      <c r="HO373" s="2" t="s">
        <v>3</v>
      </c>
      <c r="HP373" s="2" t="s">
        <v>3</v>
      </c>
      <c r="HQ373" s="2" t="s">
        <v>3</v>
      </c>
      <c r="HR373" s="2"/>
      <c r="HS373" s="2"/>
      <c r="HT373" s="2"/>
      <c r="HU373" s="2"/>
      <c r="HV373" s="2"/>
      <c r="HW373" s="2"/>
      <c r="HX373" s="2"/>
      <c r="HY373" s="2"/>
      <c r="HZ373" s="2"/>
      <c r="IA373" s="2"/>
      <c r="IB373" s="2"/>
      <c r="IC373" s="2"/>
      <c r="ID373" s="2"/>
      <c r="IE373" s="2"/>
      <c r="IF373" s="2"/>
      <c r="IG373" s="2"/>
      <c r="IH373" s="2"/>
      <c r="II373" s="2"/>
      <c r="IJ373" s="2"/>
      <c r="IK373" s="2">
        <v>0</v>
      </c>
      <c r="IL373" s="2"/>
      <c r="IM373" s="2"/>
      <c r="IN373" s="2"/>
      <c r="IO373" s="2"/>
      <c r="IP373" s="2"/>
      <c r="IQ373" s="2"/>
      <c r="IR373" s="2"/>
      <c r="IS373" s="2"/>
      <c r="IT373" s="2"/>
      <c r="IU373" s="2"/>
    </row>
    <row r="374" spans="1:255" x14ac:dyDescent="0.2">
      <c r="A374">
        <v>18</v>
      </c>
      <c r="B374">
        <v>1</v>
      </c>
      <c r="C374">
        <v>294</v>
      </c>
      <c r="E374" t="s">
        <v>416</v>
      </c>
      <c r="F374" t="s">
        <v>417</v>
      </c>
      <c r="G374" t="s">
        <v>418</v>
      </c>
      <c r="H374" t="s">
        <v>327</v>
      </c>
      <c r="I374">
        <f>I372*J374</f>
        <v>1.1845000000000001</v>
      </c>
      <c r="J374">
        <v>5.15</v>
      </c>
      <c r="K374">
        <v>5.15</v>
      </c>
      <c r="O374">
        <f t="shared" si="290"/>
        <v>112.27</v>
      </c>
      <c r="P374">
        <f t="shared" si="291"/>
        <v>112.27</v>
      </c>
      <c r="Q374">
        <f t="shared" si="322"/>
        <v>0</v>
      </c>
      <c r="R374">
        <f t="shared" si="292"/>
        <v>0</v>
      </c>
      <c r="S374">
        <f t="shared" si="293"/>
        <v>0</v>
      </c>
      <c r="T374">
        <f t="shared" si="294"/>
        <v>0</v>
      </c>
      <c r="U374">
        <f t="shared" si="295"/>
        <v>0</v>
      </c>
      <c r="V374">
        <f t="shared" si="296"/>
        <v>0</v>
      </c>
      <c r="W374">
        <f t="shared" si="297"/>
        <v>0</v>
      </c>
      <c r="X374">
        <f t="shared" si="298"/>
        <v>0</v>
      </c>
      <c r="Y374">
        <f t="shared" si="299"/>
        <v>0</v>
      </c>
      <c r="AA374">
        <v>50990268</v>
      </c>
      <c r="AB374">
        <f t="shared" si="300"/>
        <v>9.99</v>
      </c>
      <c r="AC374">
        <f t="shared" si="323"/>
        <v>9.99</v>
      </c>
      <c r="AD374">
        <f t="shared" si="324"/>
        <v>0</v>
      </c>
      <c r="AE374">
        <f t="shared" si="325"/>
        <v>0</v>
      </c>
      <c r="AF374">
        <f t="shared" si="326"/>
        <v>0</v>
      </c>
      <c r="AG374">
        <f t="shared" si="302"/>
        <v>0</v>
      </c>
      <c r="AH374">
        <f t="shared" si="327"/>
        <v>0</v>
      </c>
      <c r="AI374">
        <f t="shared" si="328"/>
        <v>0</v>
      </c>
      <c r="AJ374">
        <f t="shared" si="304"/>
        <v>0</v>
      </c>
      <c r="AK374">
        <v>9.99</v>
      </c>
      <c r="AL374">
        <v>9.99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1</v>
      </c>
      <c r="AW374">
        <v>1</v>
      </c>
      <c r="AZ374">
        <v>1</v>
      </c>
      <c r="BA374">
        <v>1</v>
      </c>
      <c r="BB374">
        <v>1</v>
      </c>
      <c r="BC374">
        <v>9.49</v>
      </c>
      <c r="BD374" t="s">
        <v>3</v>
      </c>
      <c r="BE374" t="s">
        <v>3</v>
      </c>
      <c r="BF374" t="s">
        <v>3</v>
      </c>
      <c r="BG374" t="s">
        <v>3</v>
      </c>
      <c r="BH374">
        <v>3</v>
      </c>
      <c r="BI374">
        <v>1</v>
      </c>
      <c r="BJ374" t="s">
        <v>419</v>
      </c>
      <c r="BM374">
        <v>91</v>
      </c>
      <c r="BN374">
        <v>0</v>
      </c>
      <c r="BO374" t="s">
        <v>417</v>
      </c>
      <c r="BP374">
        <v>1</v>
      </c>
      <c r="BQ374">
        <v>30</v>
      </c>
      <c r="BR374">
        <v>0</v>
      </c>
      <c r="BS374">
        <v>1</v>
      </c>
      <c r="BT374">
        <v>1</v>
      </c>
      <c r="BU374">
        <v>1</v>
      </c>
      <c r="BV374">
        <v>1</v>
      </c>
      <c r="BW374">
        <v>1</v>
      </c>
      <c r="BX374">
        <v>1</v>
      </c>
      <c r="BY374" t="s">
        <v>3</v>
      </c>
      <c r="BZ374">
        <v>0</v>
      </c>
      <c r="CA374">
        <v>0</v>
      </c>
      <c r="CB374" t="s">
        <v>3</v>
      </c>
      <c r="CE374">
        <v>30</v>
      </c>
      <c r="CF374">
        <v>0</v>
      </c>
      <c r="CG374">
        <v>0</v>
      </c>
      <c r="CM374">
        <v>0</v>
      </c>
      <c r="CN374" t="s">
        <v>3</v>
      </c>
      <c r="CO374">
        <v>0</v>
      </c>
      <c r="CP374">
        <f t="shared" si="305"/>
        <v>112.27</v>
      </c>
      <c r="CQ374">
        <f t="shared" si="306"/>
        <v>94.81</v>
      </c>
      <c r="CR374">
        <f t="shared" si="329"/>
        <v>0</v>
      </c>
      <c r="CS374">
        <f t="shared" si="307"/>
        <v>0</v>
      </c>
      <c r="CT374">
        <f t="shared" si="308"/>
        <v>0</v>
      </c>
      <c r="CU374">
        <f t="shared" si="309"/>
        <v>0</v>
      </c>
      <c r="CV374">
        <f t="shared" si="310"/>
        <v>0</v>
      </c>
      <c r="CW374">
        <f t="shared" si="311"/>
        <v>0</v>
      </c>
      <c r="CX374">
        <f t="shared" si="312"/>
        <v>0</v>
      </c>
      <c r="CY374">
        <f>S374*(BZ374/100)</f>
        <v>0</v>
      </c>
      <c r="CZ374">
        <f>S374*(CA374/100)</f>
        <v>0</v>
      </c>
      <c r="DC374" t="s">
        <v>3</v>
      </c>
      <c r="DD374" t="s">
        <v>3</v>
      </c>
      <c r="DE374" t="s">
        <v>3</v>
      </c>
      <c r="DF374" t="s">
        <v>3</v>
      </c>
      <c r="DG374" t="s">
        <v>3</v>
      </c>
      <c r="DH374" t="s">
        <v>3</v>
      </c>
      <c r="DI374" t="s">
        <v>3</v>
      </c>
      <c r="DJ374" t="s">
        <v>3</v>
      </c>
      <c r="DK374" t="s">
        <v>3</v>
      </c>
      <c r="DL374" t="s">
        <v>3</v>
      </c>
      <c r="DM374" t="s">
        <v>3</v>
      </c>
      <c r="DN374">
        <v>120</v>
      </c>
      <c r="DO374">
        <v>84</v>
      </c>
      <c r="DP374">
        <v>1</v>
      </c>
      <c r="DQ374">
        <v>1</v>
      </c>
      <c r="DU374">
        <v>1009</v>
      </c>
      <c r="DV374" t="s">
        <v>327</v>
      </c>
      <c r="DW374" t="s">
        <v>327</v>
      </c>
      <c r="DX374">
        <v>1</v>
      </c>
      <c r="DZ374" t="s">
        <v>3</v>
      </c>
      <c r="EA374" t="s">
        <v>3</v>
      </c>
      <c r="EB374" t="s">
        <v>3</v>
      </c>
      <c r="EC374" t="s">
        <v>3</v>
      </c>
      <c r="EE374">
        <v>49573352</v>
      </c>
      <c r="EF374">
        <v>30</v>
      </c>
      <c r="EG374" t="s">
        <v>129</v>
      </c>
      <c r="EH374">
        <v>0</v>
      </c>
      <c r="EI374" t="s">
        <v>3</v>
      </c>
      <c r="EJ374">
        <v>1</v>
      </c>
      <c r="EK374">
        <v>91</v>
      </c>
      <c r="EL374" t="s">
        <v>405</v>
      </c>
      <c r="EM374" t="s">
        <v>406</v>
      </c>
      <c r="EO374" t="s">
        <v>3</v>
      </c>
      <c r="EQ374">
        <v>0</v>
      </c>
      <c r="ER374">
        <v>9.99</v>
      </c>
      <c r="ES374">
        <v>9.99</v>
      </c>
      <c r="ET374">
        <v>0</v>
      </c>
      <c r="EU374">
        <v>0</v>
      </c>
      <c r="EV374">
        <v>0</v>
      </c>
      <c r="EW374">
        <v>0</v>
      </c>
      <c r="EX374">
        <v>0</v>
      </c>
      <c r="FQ374">
        <v>0</v>
      </c>
      <c r="FR374">
        <f t="shared" si="313"/>
        <v>0</v>
      </c>
      <c r="FS374">
        <v>0</v>
      </c>
      <c r="FX374">
        <v>120</v>
      </c>
      <c r="FY374">
        <v>84</v>
      </c>
      <c r="GA374" t="s">
        <v>3</v>
      </c>
      <c r="GD374">
        <v>0</v>
      </c>
      <c r="GF374">
        <v>779866210</v>
      </c>
      <c r="GG374">
        <v>2</v>
      </c>
      <c r="GH374">
        <v>1</v>
      </c>
      <c r="GI374">
        <v>2</v>
      </c>
      <c r="GJ374">
        <v>0</v>
      </c>
      <c r="GK374">
        <f>ROUND(R374*(S12)/100,2)</f>
        <v>0</v>
      </c>
      <c r="GL374">
        <f t="shared" si="314"/>
        <v>0</v>
      </c>
      <c r="GM374">
        <f t="shared" si="315"/>
        <v>112.27</v>
      </c>
      <c r="GN374">
        <f t="shared" si="316"/>
        <v>112.27</v>
      </c>
      <c r="GO374">
        <f t="shared" si="317"/>
        <v>0</v>
      </c>
      <c r="GP374">
        <f t="shared" si="318"/>
        <v>0</v>
      </c>
      <c r="GR374">
        <v>0</v>
      </c>
      <c r="GS374">
        <v>3</v>
      </c>
      <c r="GT374">
        <v>0</v>
      </c>
      <c r="GU374" t="s">
        <v>3</v>
      </c>
      <c r="GV374">
        <f t="shared" si="319"/>
        <v>0</v>
      </c>
      <c r="GW374">
        <v>1</v>
      </c>
      <c r="GX374">
        <f t="shared" si="320"/>
        <v>0</v>
      </c>
      <c r="HA374">
        <v>0</v>
      </c>
      <c r="HB374">
        <v>0</v>
      </c>
      <c r="HC374">
        <f t="shared" si="321"/>
        <v>0</v>
      </c>
      <c r="HE374" t="s">
        <v>3</v>
      </c>
      <c r="HF374" t="s">
        <v>3</v>
      </c>
      <c r="HM374" t="s">
        <v>3</v>
      </c>
      <c r="HN374" t="s">
        <v>3</v>
      </c>
      <c r="HO374" t="s">
        <v>3</v>
      </c>
      <c r="HP374" t="s">
        <v>3</v>
      </c>
      <c r="HQ374" t="s">
        <v>3</v>
      </c>
      <c r="IK374">
        <v>0</v>
      </c>
    </row>
    <row r="375" spans="1:255" x14ac:dyDescent="0.2">
      <c r="A375" s="2">
        <v>18</v>
      </c>
      <c r="B375" s="2">
        <v>1</v>
      </c>
      <c r="C375" s="2">
        <v>289</v>
      </c>
      <c r="D375" s="2"/>
      <c r="E375" s="2" t="s">
        <v>420</v>
      </c>
      <c r="F375" s="2" t="s">
        <v>421</v>
      </c>
      <c r="G375" s="2" t="s">
        <v>422</v>
      </c>
      <c r="H375" s="2" t="s">
        <v>423</v>
      </c>
      <c r="I375" s="2">
        <f>I371*J375</f>
        <v>23.23</v>
      </c>
      <c r="J375" s="2">
        <v>101</v>
      </c>
      <c r="K375" s="2">
        <v>101</v>
      </c>
      <c r="L375" s="2"/>
      <c r="M375" s="2"/>
      <c r="N375" s="2"/>
      <c r="O375" s="2">
        <f t="shared" si="290"/>
        <v>515.24</v>
      </c>
      <c r="P375" s="2">
        <f t="shared" si="291"/>
        <v>515.24</v>
      </c>
      <c r="Q375" s="2">
        <f t="shared" si="322"/>
        <v>0</v>
      </c>
      <c r="R375" s="2">
        <f t="shared" si="292"/>
        <v>0</v>
      </c>
      <c r="S375" s="2">
        <f t="shared" si="293"/>
        <v>0</v>
      </c>
      <c r="T375" s="2">
        <f t="shared" si="294"/>
        <v>0</v>
      </c>
      <c r="U375" s="2">
        <f t="shared" si="295"/>
        <v>0</v>
      </c>
      <c r="V375" s="2">
        <f t="shared" si="296"/>
        <v>0</v>
      </c>
      <c r="W375" s="2">
        <f t="shared" si="297"/>
        <v>0</v>
      </c>
      <c r="X375" s="2">
        <f t="shared" si="298"/>
        <v>0</v>
      </c>
      <c r="Y375" s="2">
        <f t="shared" si="299"/>
        <v>0</v>
      </c>
      <c r="Z375" s="2"/>
      <c r="AA375" s="2">
        <v>50990267</v>
      </c>
      <c r="AB375" s="2">
        <f t="shared" si="300"/>
        <v>22.18</v>
      </c>
      <c r="AC375" s="2">
        <f t="shared" si="323"/>
        <v>22.18</v>
      </c>
      <c r="AD375" s="2">
        <f t="shared" si="324"/>
        <v>0</v>
      </c>
      <c r="AE375" s="2">
        <f t="shared" si="325"/>
        <v>0</v>
      </c>
      <c r="AF375" s="2">
        <f t="shared" si="326"/>
        <v>0</v>
      </c>
      <c r="AG375" s="2">
        <f t="shared" si="302"/>
        <v>0</v>
      </c>
      <c r="AH375" s="2">
        <f t="shared" si="327"/>
        <v>0</v>
      </c>
      <c r="AI375" s="2">
        <f t="shared" si="328"/>
        <v>0</v>
      </c>
      <c r="AJ375" s="2">
        <f t="shared" si="304"/>
        <v>0</v>
      </c>
      <c r="AK375" s="2">
        <v>22.18</v>
      </c>
      <c r="AL375" s="2">
        <v>22.18</v>
      </c>
      <c r="AM375" s="2">
        <v>0</v>
      </c>
      <c r="AN375" s="2">
        <v>0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2">
        <v>120</v>
      </c>
      <c r="AU375" s="2">
        <v>84</v>
      </c>
      <c r="AV375" s="2">
        <v>1</v>
      </c>
      <c r="AW375" s="2">
        <v>1</v>
      </c>
      <c r="AX375" s="2"/>
      <c r="AY375" s="2"/>
      <c r="AZ375" s="2">
        <v>1</v>
      </c>
      <c r="BA375" s="2">
        <v>1</v>
      </c>
      <c r="BB375" s="2">
        <v>1</v>
      </c>
      <c r="BC375" s="2">
        <v>1</v>
      </c>
      <c r="BD375" s="2" t="s">
        <v>3</v>
      </c>
      <c r="BE375" s="2" t="s">
        <v>3</v>
      </c>
      <c r="BF375" s="2" t="s">
        <v>3</v>
      </c>
      <c r="BG375" s="2" t="s">
        <v>3</v>
      </c>
      <c r="BH375" s="2">
        <v>3</v>
      </c>
      <c r="BI375" s="2">
        <v>1</v>
      </c>
      <c r="BJ375" s="2" t="s">
        <v>424</v>
      </c>
      <c r="BK375" s="2"/>
      <c r="BL375" s="2"/>
      <c r="BM375" s="2">
        <v>91</v>
      </c>
      <c r="BN375" s="2">
        <v>0</v>
      </c>
      <c r="BO375" s="2" t="s">
        <v>3</v>
      </c>
      <c r="BP375" s="2">
        <v>0</v>
      </c>
      <c r="BQ375" s="2">
        <v>30</v>
      </c>
      <c r="BR375" s="2">
        <v>0</v>
      </c>
      <c r="BS375" s="2">
        <v>1</v>
      </c>
      <c r="BT375" s="2">
        <v>1</v>
      </c>
      <c r="BU375" s="2">
        <v>1</v>
      </c>
      <c r="BV375" s="2">
        <v>1</v>
      </c>
      <c r="BW375" s="2">
        <v>1</v>
      </c>
      <c r="BX375" s="2">
        <v>1</v>
      </c>
      <c r="BY375" s="2" t="s">
        <v>3</v>
      </c>
      <c r="BZ375" s="2">
        <v>120</v>
      </c>
      <c r="CA375" s="2">
        <v>84</v>
      </c>
      <c r="CB375" s="2" t="s">
        <v>3</v>
      </c>
      <c r="CC375" s="2"/>
      <c r="CD375" s="2"/>
      <c r="CE375" s="2">
        <v>30</v>
      </c>
      <c r="CF375" s="2">
        <v>0</v>
      </c>
      <c r="CG375" s="2">
        <v>0</v>
      </c>
      <c r="CH375" s="2"/>
      <c r="CI375" s="2"/>
      <c r="CJ375" s="2"/>
      <c r="CK375" s="2"/>
      <c r="CL375" s="2"/>
      <c r="CM375" s="2">
        <v>0</v>
      </c>
      <c r="CN375" s="2" t="s">
        <v>3</v>
      </c>
      <c r="CO375" s="2">
        <v>0</v>
      </c>
      <c r="CP375" s="2">
        <f t="shared" si="305"/>
        <v>515.24</v>
      </c>
      <c r="CQ375" s="2">
        <f t="shared" si="306"/>
        <v>22.18</v>
      </c>
      <c r="CR375" s="2">
        <f t="shared" si="329"/>
        <v>0</v>
      </c>
      <c r="CS375" s="2">
        <f t="shared" si="307"/>
        <v>0</v>
      </c>
      <c r="CT375" s="2">
        <f t="shared" si="308"/>
        <v>0</v>
      </c>
      <c r="CU375" s="2">
        <f t="shared" si="309"/>
        <v>0</v>
      </c>
      <c r="CV375" s="2">
        <f t="shared" si="310"/>
        <v>0</v>
      </c>
      <c r="CW375" s="2">
        <f t="shared" si="311"/>
        <v>0</v>
      </c>
      <c r="CX375" s="2">
        <f t="shared" si="312"/>
        <v>0</v>
      </c>
      <c r="CY375" s="2">
        <f>((S375*BZ375)/100)</f>
        <v>0</v>
      </c>
      <c r="CZ375" s="2">
        <f>((S375*CA375)/100)</f>
        <v>0</v>
      </c>
      <c r="DA375" s="2"/>
      <c r="DB375" s="2"/>
      <c r="DC375" s="2" t="s">
        <v>3</v>
      </c>
      <c r="DD375" s="2" t="s">
        <v>3</v>
      </c>
      <c r="DE375" s="2" t="s">
        <v>3</v>
      </c>
      <c r="DF375" s="2" t="s">
        <v>3</v>
      </c>
      <c r="DG375" s="2" t="s">
        <v>3</v>
      </c>
      <c r="DH375" s="2" t="s">
        <v>3</v>
      </c>
      <c r="DI375" s="2" t="s">
        <v>3</v>
      </c>
      <c r="DJ375" s="2" t="s">
        <v>3</v>
      </c>
      <c r="DK375" s="2" t="s">
        <v>3</v>
      </c>
      <c r="DL375" s="2" t="s">
        <v>3</v>
      </c>
      <c r="DM375" s="2" t="s">
        <v>3</v>
      </c>
      <c r="DN375" s="2">
        <v>0</v>
      </c>
      <c r="DO375" s="2">
        <v>0</v>
      </c>
      <c r="DP375" s="2">
        <v>1</v>
      </c>
      <c r="DQ375" s="2">
        <v>1</v>
      </c>
      <c r="DR375" s="2"/>
      <c r="DS375" s="2"/>
      <c r="DT375" s="2"/>
      <c r="DU375" s="2">
        <v>1003</v>
      </c>
      <c r="DV375" s="2" t="s">
        <v>423</v>
      </c>
      <c r="DW375" s="2" t="s">
        <v>423</v>
      </c>
      <c r="DX375" s="2">
        <v>1</v>
      </c>
      <c r="DY375" s="2"/>
      <c r="DZ375" s="2" t="s">
        <v>3</v>
      </c>
      <c r="EA375" s="2" t="s">
        <v>3</v>
      </c>
      <c r="EB375" s="2" t="s">
        <v>3</v>
      </c>
      <c r="EC375" s="2" t="s">
        <v>3</v>
      </c>
      <c r="ED375" s="2"/>
      <c r="EE375" s="2">
        <v>49573352</v>
      </c>
      <c r="EF375" s="2">
        <v>30</v>
      </c>
      <c r="EG375" s="2" t="s">
        <v>129</v>
      </c>
      <c r="EH375" s="2">
        <v>0</v>
      </c>
      <c r="EI375" s="2" t="s">
        <v>3</v>
      </c>
      <c r="EJ375" s="2">
        <v>1</v>
      </c>
      <c r="EK375" s="2">
        <v>91</v>
      </c>
      <c r="EL375" s="2" t="s">
        <v>405</v>
      </c>
      <c r="EM375" s="2" t="s">
        <v>406</v>
      </c>
      <c r="EN375" s="2"/>
      <c r="EO375" s="2" t="s">
        <v>3</v>
      </c>
      <c r="EP375" s="2"/>
      <c r="EQ375" s="2">
        <v>0</v>
      </c>
      <c r="ER375" s="2">
        <v>22.18</v>
      </c>
      <c r="ES375" s="2">
        <v>22.18</v>
      </c>
      <c r="ET375" s="2">
        <v>0</v>
      </c>
      <c r="EU375" s="2">
        <v>0</v>
      </c>
      <c r="EV375" s="2">
        <v>0</v>
      </c>
      <c r="EW375" s="2">
        <v>0</v>
      </c>
      <c r="EX375" s="2">
        <v>0</v>
      </c>
      <c r="EY375" s="2"/>
      <c r="EZ375" s="2"/>
      <c r="FA375" s="2"/>
      <c r="FB375" s="2"/>
      <c r="FC375" s="2"/>
      <c r="FD375" s="2"/>
      <c r="FE375" s="2"/>
      <c r="FF375" s="2"/>
      <c r="FG375" s="2"/>
      <c r="FH375" s="2"/>
      <c r="FI375" s="2"/>
      <c r="FJ375" s="2"/>
      <c r="FK375" s="2"/>
      <c r="FL375" s="2"/>
      <c r="FM375" s="2"/>
      <c r="FN375" s="2"/>
      <c r="FO375" s="2"/>
      <c r="FP375" s="2"/>
      <c r="FQ375" s="2">
        <v>0</v>
      </c>
      <c r="FR375" s="2">
        <f t="shared" si="313"/>
        <v>0</v>
      </c>
      <c r="FS375" s="2">
        <v>0</v>
      </c>
      <c r="FT375" s="2"/>
      <c r="FU375" s="2"/>
      <c r="FV375" s="2"/>
      <c r="FW375" s="2"/>
      <c r="FX375" s="2">
        <v>120</v>
      </c>
      <c r="FY375" s="2">
        <v>84</v>
      </c>
      <c r="FZ375" s="2"/>
      <c r="GA375" s="2" t="s">
        <v>3</v>
      </c>
      <c r="GB375" s="2"/>
      <c r="GC375" s="2"/>
      <c r="GD375" s="2">
        <v>0</v>
      </c>
      <c r="GE375" s="2"/>
      <c r="GF375" s="2">
        <v>1997169182</v>
      </c>
      <c r="GG375" s="2">
        <v>2</v>
      </c>
      <c r="GH375" s="2">
        <v>1</v>
      </c>
      <c r="GI375" s="2">
        <v>-2</v>
      </c>
      <c r="GJ375" s="2">
        <v>0</v>
      </c>
      <c r="GK375" s="2">
        <f>ROUND(R375*(R12)/100,2)</f>
        <v>0</v>
      </c>
      <c r="GL375" s="2">
        <f t="shared" si="314"/>
        <v>0</v>
      </c>
      <c r="GM375" s="2">
        <f t="shared" si="315"/>
        <v>515.24</v>
      </c>
      <c r="GN375" s="2">
        <f t="shared" si="316"/>
        <v>515.24</v>
      </c>
      <c r="GO375" s="2">
        <f t="shared" si="317"/>
        <v>0</v>
      </c>
      <c r="GP375" s="2">
        <f t="shared" si="318"/>
        <v>0</v>
      </c>
      <c r="GQ375" s="2"/>
      <c r="GR375" s="2">
        <v>0</v>
      </c>
      <c r="GS375" s="2">
        <v>3</v>
      </c>
      <c r="GT375" s="2">
        <v>0</v>
      </c>
      <c r="GU375" s="2" t="s">
        <v>3</v>
      </c>
      <c r="GV375" s="2">
        <f t="shared" si="319"/>
        <v>0</v>
      </c>
      <c r="GW375" s="2">
        <v>1</v>
      </c>
      <c r="GX375" s="2">
        <f t="shared" si="320"/>
        <v>0</v>
      </c>
      <c r="GY375" s="2"/>
      <c r="GZ375" s="2"/>
      <c r="HA375" s="2">
        <v>0</v>
      </c>
      <c r="HB375" s="2">
        <v>0</v>
      </c>
      <c r="HC375" s="2">
        <f t="shared" si="321"/>
        <v>0</v>
      </c>
      <c r="HD375" s="2"/>
      <c r="HE375" s="2" t="s">
        <v>3</v>
      </c>
      <c r="HF375" s="2" t="s">
        <v>3</v>
      </c>
      <c r="HG375" s="2"/>
      <c r="HH375" s="2"/>
      <c r="HI375" s="2"/>
      <c r="HJ375" s="2"/>
      <c r="HK375" s="2"/>
      <c r="HL375" s="2"/>
      <c r="HM375" s="2" t="s">
        <v>3</v>
      </c>
      <c r="HN375" s="2" t="s">
        <v>3</v>
      </c>
      <c r="HO375" s="2" t="s">
        <v>3</v>
      </c>
      <c r="HP375" s="2" t="s">
        <v>3</v>
      </c>
      <c r="HQ375" s="2" t="s">
        <v>3</v>
      </c>
      <c r="HR375" s="2"/>
      <c r="HS375" s="2"/>
      <c r="HT375" s="2"/>
      <c r="HU375" s="2"/>
      <c r="HV375" s="2"/>
      <c r="HW375" s="2"/>
      <c r="HX375" s="2"/>
      <c r="HY375" s="2"/>
      <c r="HZ375" s="2"/>
      <c r="IA375" s="2"/>
      <c r="IB375" s="2"/>
      <c r="IC375" s="2"/>
      <c r="ID375" s="2"/>
      <c r="IE375" s="2"/>
      <c r="IF375" s="2"/>
      <c r="IG375" s="2"/>
      <c r="IH375" s="2"/>
      <c r="II375" s="2"/>
      <c r="IJ375" s="2"/>
      <c r="IK375" s="2">
        <v>0</v>
      </c>
      <c r="IL375" s="2"/>
      <c r="IM375" s="2"/>
      <c r="IN375" s="2"/>
      <c r="IO375" s="2"/>
      <c r="IP375" s="2"/>
      <c r="IQ375" s="2"/>
      <c r="IR375" s="2"/>
      <c r="IS375" s="2"/>
      <c r="IT375" s="2"/>
      <c r="IU375" s="2"/>
    </row>
    <row r="376" spans="1:255" x14ac:dyDescent="0.2">
      <c r="A376">
        <v>18</v>
      </c>
      <c r="B376">
        <v>1</v>
      </c>
      <c r="C376">
        <v>293</v>
      </c>
      <c r="E376" t="s">
        <v>420</v>
      </c>
      <c r="F376" t="s">
        <v>421</v>
      </c>
      <c r="G376" t="s">
        <v>422</v>
      </c>
      <c r="H376" t="s">
        <v>423</v>
      </c>
      <c r="I376">
        <f>I372*J376</f>
        <v>23.23</v>
      </c>
      <c r="J376">
        <v>101</v>
      </c>
      <c r="K376">
        <v>101</v>
      </c>
      <c r="O376">
        <f t="shared" si="290"/>
        <v>906.82</v>
      </c>
      <c r="P376">
        <f t="shared" si="291"/>
        <v>906.82</v>
      </c>
      <c r="Q376">
        <f t="shared" si="322"/>
        <v>0</v>
      </c>
      <c r="R376">
        <f t="shared" si="292"/>
        <v>0</v>
      </c>
      <c r="S376">
        <f t="shared" si="293"/>
        <v>0</v>
      </c>
      <c r="T376">
        <f t="shared" si="294"/>
        <v>0</v>
      </c>
      <c r="U376">
        <f t="shared" si="295"/>
        <v>0</v>
      </c>
      <c r="V376">
        <f t="shared" si="296"/>
        <v>0</v>
      </c>
      <c r="W376">
        <f t="shared" si="297"/>
        <v>0</v>
      </c>
      <c r="X376">
        <f t="shared" si="298"/>
        <v>0</v>
      </c>
      <c r="Y376">
        <f t="shared" si="299"/>
        <v>0</v>
      </c>
      <c r="AA376">
        <v>50990268</v>
      </c>
      <c r="AB376">
        <f t="shared" si="300"/>
        <v>22.18</v>
      </c>
      <c r="AC376">
        <f t="shared" si="323"/>
        <v>22.18</v>
      </c>
      <c r="AD376">
        <f t="shared" si="324"/>
        <v>0</v>
      </c>
      <c r="AE376">
        <f t="shared" si="325"/>
        <v>0</v>
      </c>
      <c r="AF376">
        <f t="shared" si="326"/>
        <v>0</v>
      </c>
      <c r="AG376">
        <f t="shared" si="302"/>
        <v>0</v>
      </c>
      <c r="AH376">
        <f t="shared" si="327"/>
        <v>0</v>
      </c>
      <c r="AI376">
        <f t="shared" si="328"/>
        <v>0</v>
      </c>
      <c r="AJ376">
        <f t="shared" si="304"/>
        <v>0</v>
      </c>
      <c r="AK376">
        <v>22.18</v>
      </c>
      <c r="AL376">
        <v>22.18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1</v>
      </c>
      <c r="AW376">
        <v>1</v>
      </c>
      <c r="AZ376">
        <v>1</v>
      </c>
      <c r="BA376">
        <v>1</v>
      </c>
      <c r="BB376">
        <v>1</v>
      </c>
      <c r="BC376">
        <v>1.76</v>
      </c>
      <c r="BD376" t="s">
        <v>3</v>
      </c>
      <c r="BE376" t="s">
        <v>3</v>
      </c>
      <c r="BF376" t="s">
        <v>3</v>
      </c>
      <c r="BG376" t="s">
        <v>3</v>
      </c>
      <c r="BH376">
        <v>3</v>
      </c>
      <c r="BI376">
        <v>1</v>
      </c>
      <c r="BJ376" t="s">
        <v>424</v>
      </c>
      <c r="BM376">
        <v>91</v>
      </c>
      <c r="BN376">
        <v>0</v>
      </c>
      <c r="BO376" t="s">
        <v>421</v>
      </c>
      <c r="BP376">
        <v>1</v>
      </c>
      <c r="BQ376">
        <v>30</v>
      </c>
      <c r="BR376">
        <v>0</v>
      </c>
      <c r="BS376">
        <v>1</v>
      </c>
      <c r="BT376">
        <v>1</v>
      </c>
      <c r="BU376">
        <v>1</v>
      </c>
      <c r="BV376">
        <v>1</v>
      </c>
      <c r="BW376">
        <v>1</v>
      </c>
      <c r="BX376">
        <v>1</v>
      </c>
      <c r="BY376" t="s">
        <v>3</v>
      </c>
      <c r="BZ376">
        <v>0</v>
      </c>
      <c r="CA376">
        <v>0</v>
      </c>
      <c r="CB376" t="s">
        <v>3</v>
      </c>
      <c r="CE376">
        <v>30</v>
      </c>
      <c r="CF376">
        <v>0</v>
      </c>
      <c r="CG376">
        <v>0</v>
      </c>
      <c r="CM376">
        <v>0</v>
      </c>
      <c r="CN376" t="s">
        <v>3</v>
      </c>
      <c r="CO376">
        <v>0</v>
      </c>
      <c r="CP376">
        <f t="shared" si="305"/>
        <v>906.82</v>
      </c>
      <c r="CQ376">
        <f t="shared" si="306"/>
        <v>39.04</v>
      </c>
      <c r="CR376">
        <f t="shared" si="329"/>
        <v>0</v>
      </c>
      <c r="CS376">
        <f t="shared" si="307"/>
        <v>0</v>
      </c>
      <c r="CT376">
        <f t="shared" si="308"/>
        <v>0</v>
      </c>
      <c r="CU376">
        <f t="shared" si="309"/>
        <v>0</v>
      </c>
      <c r="CV376">
        <f t="shared" si="310"/>
        <v>0</v>
      </c>
      <c r="CW376">
        <f t="shared" si="311"/>
        <v>0</v>
      </c>
      <c r="CX376">
        <f t="shared" si="312"/>
        <v>0</v>
      </c>
      <c r="CY376">
        <f>S376*(BZ376/100)</f>
        <v>0</v>
      </c>
      <c r="CZ376">
        <f>S376*(CA376/100)</f>
        <v>0</v>
      </c>
      <c r="DC376" t="s">
        <v>3</v>
      </c>
      <c r="DD376" t="s">
        <v>3</v>
      </c>
      <c r="DE376" t="s">
        <v>3</v>
      </c>
      <c r="DF376" t="s">
        <v>3</v>
      </c>
      <c r="DG376" t="s">
        <v>3</v>
      </c>
      <c r="DH376" t="s">
        <v>3</v>
      </c>
      <c r="DI376" t="s">
        <v>3</v>
      </c>
      <c r="DJ376" t="s">
        <v>3</v>
      </c>
      <c r="DK376" t="s">
        <v>3</v>
      </c>
      <c r="DL376" t="s">
        <v>3</v>
      </c>
      <c r="DM376" t="s">
        <v>3</v>
      </c>
      <c r="DN376">
        <v>120</v>
      </c>
      <c r="DO376">
        <v>84</v>
      </c>
      <c r="DP376">
        <v>1</v>
      </c>
      <c r="DQ376">
        <v>1</v>
      </c>
      <c r="DU376">
        <v>1003</v>
      </c>
      <c r="DV376" t="s">
        <v>423</v>
      </c>
      <c r="DW376" t="s">
        <v>423</v>
      </c>
      <c r="DX376">
        <v>1</v>
      </c>
      <c r="DZ376" t="s">
        <v>3</v>
      </c>
      <c r="EA376" t="s">
        <v>3</v>
      </c>
      <c r="EB376" t="s">
        <v>3</v>
      </c>
      <c r="EC376" t="s">
        <v>3</v>
      </c>
      <c r="EE376">
        <v>49573352</v>
      </c>
      <c r="EF376">
        <v>30</v>
      </c>
      <c r="EG376" t="s">
        <v>129</v>
      </c>
      <c r="EH376">
        <v>0</v>
      </c>
      <c r="EI376" t="s">
        <v>3</v>
      </c>
      <c r="EJ376">
        <v>1</v>
      </c>
      <c r="EK376">
        <v>91</v>
      </c>
      <c r="EL376" t="s">
        <v>405</v>
      </c>
      <c r="EM376" t="s">
        <v>406</v>
      </c>
      <c r="EO376" t="s">
        <v>3</v>
      </c>
      <c r="EQ376">
        <v>0</v>
      </c>
      <c r="ER376">
        <v>22.18</v>
      </c>
      <c r="ES376">
        <v>22.18</v>
      </c>
      <c r="ET376">
        <v>0</v>
      </c>
      <c r="EU376">
        <v>0</v>
      </c>
      <c r="EV376">
        <v>0</v>
      </c>
      <c r="EW376">
        <v>0</v>
      </c>
      <c r="EX376">
        <v>0</v>
      </c>
      <c r="FQ376">
        <v>0</v>
      </c>
      <c r="FR376">
        <f t="shared" si="313"/>
        <v>0</v>
      </c>
      <c r="FS376">
        <v>0</v>
      </c>
      <c r="FX376">
        <v>120</v>
      </c>
      <c r="FY376">
        <v>84</v>
      </c>
      <c r="GA376" t="s">
        <v>3</v>
      </c>
      <c r="GD376">
        <v>0</v>
      </c>
      <c r="GF376">
        <v>1997169182</v>
      </c>
      <c r="GG376">
        <v>2</v>
      </c>
      <c r="GH376">
        <v>1</v>
      </c>
      <c r="GI376">
        <v>2</v>
      </c>
      <c r="GJ376">
        <v>0</v>
      </c>
      <c r="GK376">
        <f>ROUND(R376*(S12)/100,2)</f>
        <v>0</v>
      </c>
      <c r="GL376">
        <f t="shared" si="314"/>
        <v>0</v>
      </c>
      <c r="GM376">
        <f t="shared" si="315"/>
        <v>906.82</v>
      </c>
      <c r="GN376">
        <f t="shared" si="316"/>
        <v>906.82</v>
      </c>
      <c r="GO376">
        <f t="shared" si="317"/>
        <v>0</v>
      </c>
      <c r="GP376">
        <f t="shared" si="318"/>
        <v>0</v>
      </c>
      <c r="GR376">
        <v>0</v>
      </c>
      <c r="GS376">
        <v>3</v>
      </c>
      <c r="GT376">
        <v>0</v>
      </c>
      <c r="GU376" t="s">
        <v>3</v>
      </c>
      <c r="GV376">
        <f t="shared" si="319"/>
        <v>0</v>
      </c>
      <c r="GW376">
        <v>1</v>
      </c>
      <c r="GX376">
        <f t="shared" si="320"/>
        <v>0</v>
      </c>
      <c r="HA376">
        <v>0</v>
      </c>
      <c r="HB376">
        <v>0</v>
      </c>
      <c r="HC376">
        <f t="shared" si="321"/>
        <v>0</v>
      </c>
      <c r="HE376" t="s">
        <v>3</v>
      </c>
      <c r="HF376" t="s">
        <v>3</v>
      </c>
      <c r="HM376" t="s">
        <v>3</v>
      </c>
      <c r="HN376" t="s">
        <v>3</v>
      </c>
      <c r="HO376" t="s">
        <v>3</v>
      </c>
      <c r="HP376" t="s">
        <v>3</v>
      </c>
      <c r="HQ376" t="s">
        <v>3</v>
      </c>
      <c r="IK376">
        <v>0</v>
      </c>
    </row>
    <row r="378" spans="1:255" x14ac:dyDescent="0.2">
      <c r="A378" s="3">
        <v>51</v>
      </c>
      <c r="B378" s="3">
        <f>B355</f>
        <v>1</v>
      </c>
      <c r="C378" s="3">
        <f>A355</f>
        <v>5</v>
      </c>
      <c r="D378" s="3">
        <f>ROW(A355)</f>
        <v>355</v>
      </c>
      <c r="E378" s="3"/>
      <c r="F378" s="3" t="str">
        <f>IF(F355&lt;&gt;"",F355,"")</f>
        <v>Новый подраздел</v>
      </c>
      <c r="G378" s="3" t="str">
        <f>IF(G355&lt;&gt;"",G355,"")</f>
        <v>Полы 1эт</v>
      </c>
      <c r="H378" s="3">
        <v>0</v>
      </c>
      <c r="I378" s="3"/>
      <c r="J378" s="3"/>
      <c r="K378" s="3"/>
      <c r="L378" s="3"/>
      <c r="M378" s="3"/>
      <c r="N378" s="3"/>
      <c r="O378" s="3">
        <f t="shared" ref="O378:T378" si="330">ROUND(AB378,2)</f>
        <v>9531.58</v>
      </c>
      <c r="P378" s="3">
        <f t="shared" si="330"/>
        <v>8537.26</v>
      </c>
      <c r="Q378" s="3">
        <f t="shared" si="330"/>
        <v>55.66</v>
      </c>
      <c r="R378" s="3">
        <f t="shared" si="330"/>
        <v>21.03</v>
      </c>
      <c r="S378" s="3">
        <f t="shared" si="330"/>
        <v>938.66</v>
      </c>
      <c r="T378" s="3">
        <f t="shared" si="330"/>
        <v>0</v>
      </c>
      <c r="U378" s="3">
        <f>AH378</f>
        <v>83.14009999999999</v>
      </c>
      <c r="V378" s="3">
        <f>AI378</f>
        <v>0</v>
      </c>
      <c r="W378" s="3">
        <f>ROUND(AJ378,2)</f>
        <v>0</v>
      </c>
      <c r="X378" s="3">
        <f>ROUND(AK378,2)</f>
        <v>1126.3900000000001</v>
      </c>
      <c r="Y378" s="3">
        <f>ROUND(AL378,2)</f>
        <v>788.47</v>
      </c>
      <c r="Z378" s="3"/>
      <c r="AA378" s="3"/>
      <c r="AB378" s="3">
        <f>ROUND(SUMIF(AA359:AA376,"=50990267",O359:O376),2)</f>
        <v>9531.58</v>
      </c>
      <c r="AC378" s="3">
        <f>ROUND(SUMIF(AA359:AA376,"=50990267",P359:P376),2)</f>
        <v>8537.26</v>
      </c>
      <c r="AD378" s="3">
        <f>ROUND(SUMIF(AA359:AA376,"=50990267",Q359:Q376),2)</f>
        <v>55.66</v>
      </c>
      <c r="AE378" s="3">
        <f>ROUND(SUMIF(AA359:AA376,"=50990267",R359:R376),2)</f>
        <v>21.03</v>
      </c>
      <c r="AF378" s="3">
        <f>ROUND(SUMIF(AA359:AA376,"=50990267",S359:S376),2)</f>
        <v>938.66</v>
      </c>
      <c r="AG378" s="3">
        <f>ROUND(SUMIF(AA359:AA376,"=50990267",T359:T376),2)</f>
        <v>0</v>
      </c>
      <c r="AH378" s="3">
        <f>SUMIF(AA359:AA376,"=50990267",U359:U376)</f>
        <v>83.14009999999999</v>
      </c>
      <c r="AI378" s="3">
        <f>SUMIF(AA359:AA376,"=50990267",V359:V376)</f>
        <v>0</v>
      </c>
      <c r="AJ378" s="3">
        <f>ROUND(SUMIF(AA359:AA376,"=50990267",W359:W376),2)</f>
        <v>0</v>
      </c>
      <c r="AK378" s="3">
        <f>ROUND(SUMIF(AA359:AA376,"=50990267",X359:X376),2)</f>
        <v>1126.3900000000001</v>
      </c>
      <c r="AL378" s="3">
        <f>ROUND(SUMIF(AA359:AA376,"=50990267",Y359:Y376),2)</f>
        <v>788.47</v>
      </c>
      <c r="AM378" s="3"/>
      <c r="AN378" s="3"/>
      <c r="AO378" s="3">
        <f t="shared" ref="AO378:BD378" si="331">ROUND(BX378,2)</f>
        <v>0</v>
      </c>
      <c r="AP378" s="3">
        <f t="shared" si="331"/>
        <v>0</v>
      </c>
      <c r="AQ378" s="3">
        <f t="shared" si="331"/>
        <v>0</v>
      </c>
      <c r="AR378" s="3">
        <f t="shared" si="331"/>
        <v>11483.25</v>
      </c>
      <c r="AS378" s="3">
        <f t="shared" si="331"/>
        <v>11483.25</v>
      </c>
      <c r="AT378" s="3">
        <f t="shared" si="331"/>
        <v>0</v>
      </c>
      <c r="AU378" s="3">
        <f t="shared" si="331"/>
        <v>0</v>
      </c>
      <c r="AV378" s="3">
        <f t="shared" si="331"/>
        <v>8537.26</v>
      </c>
      <c r="AW378" s="3">
        <f t="shared" si="331"/>
        <v>8537.26</v>
      </c>
      <c r="AX378" s="3">
        <f t="shared" si="331"/>
        <v>0</v>
      </c>
      <c r="AY378" s="3">
        <f t="shared" si="331"/>
        <v>8537.26</v>
      </c>
      <c r="AZ378" s="3">
        <f t="shared" si="331"/>
        <v>0</v>
      </c>
      <c r="BA378" s="3">
        <f t="shared" si="331"/>
        <v>0</v>
      </c>
      <c r="BB378" s="3">
        <f t="shared" si="331"/>
        <v>0</v>
      </c>
      <c r="BC378" s="3">
        <f t="shared" si="331"/>
        <v>0</v>
      </c>
      <c r="BD378" s="3">
        <f t="shared" si="331"/>
        <v>0</v>
      </c>
      <c r="BE378" s="3"/>
      <c r="BF378" s="3"/>
      <c r="BG378" s="3"/>
      <c r="BH378" s="3"/>
      <c r="BI378" s="3"/>
      <c r="BJ378" s="3"/>
      <c r="BK378" s="3"/>
      <c r="BL378" s="3"/>
      <c r="BM378" s="3"/>
      <c r="BN378" s="3"/>
      <c r="BO378" s="3"/>
      <c r="BP378" s="3"/>
      <c r="BQ378" s="3"/>
      <c r="BR378" s="3"/>
      <c r="BS378" s="3"/>
      <c r="BT378" s="3"/>
      <c r="BU378" s="3"/>
      <c r="BV378" s="3"/>
      <c r="BW378" s="3"/>
      <c r="BX378" s="3">
        <f>ROUND(SUMIF(AA359:AA376,"=50990267",FQ359:FQ376),2)</f>
        <v>0</v>
      </c>
      <c r="BY378" s="3">
        <f>ROUND(SUMIF(AA359:AA376,"=50990267",FR359:FR376),2)</f>
        <v>0</v>
      </c>
      <c r="BZ378" s="3">
        <f>ROUND(SUMIF(AA359:AA376,"=50990267",GL359:GL376),2)</f>
        <v>0</v>
      </c>
      <c r="CA378" s="3">
        <f>ROUND(SUMIF(AA359:AA376,"=50990267",GM359:GM376),2)</f>
        <v>11483.25</v>
      </c>
      <c r="CB378" s="3">
        <f>ROUND(SUMIF(AA359:AA376,"=50990267",GN359:GN376),2)</f>
        <v>11483.25</v>
      </c>
      <c r="CC378" s="3">
        <f>ROUND(SUMIF(AA359:AA376,"=50990267",GO359:GO376),2)</f>
        <v>0</v>
      </c>
      <c r="CD378" s="3">
        <f>ROUND(SUMIF(AA359:AA376,"=50990267",GP359:GP376),2)</f>
        <v>0</v>
      </c>
      <c r="CE378" s="3">
        <f>AC378-BX378</f>
        <v>8537.26</v>
      </c>
      <c r="CF378" s="3">
        <f>AC378-BY378</f>
        <v>8537.26</v>
      </c>
      <c r="CG378" s="3">
        <f>BX378-BZ378</f>
        <v>0</v>
      </c>
      <c r="CH378" s="3">
        <f>AC378-BX378-BY378+BZ378</f>
        <v>8537.26</v>
      </c>
      <c r="CI378" s="3">
        <f>BY378-BZ378</f>
        <v>0</v>
      </c>
      <c r="CJ378" s="3">
        <f>ROUND(SUMIF(AA359:AA376,"=50990267",GX359:GX376),2)</f>
        <v>0</v>
      </c>
      <c r="CK378" s="3">
        <f>ROUND(SUMIF(AA359:AA376,"=50990267",GY359:GY376),2)</f>
        <v>0</v>
      </c>
      <c r="CL378" s="3">
        <f>ROUND(SUMIF(AA359:AA376,"=50990267",GZ359:GZ376),2)</f>
        <v>0</v>
      </c>
      <c r="CM378" s="3">
        <f>ROUND(SUMIF(AA359:AA376,"=50990267",HD359:HD376),2)</f>
        <v>0</v>
      </c>
      <c r="CN378" s="3"/>
      <c r="CO378" s="3"/>
      <c r="CP378" s="3"/>
      <c r="CQ378" s="3"/>
      <c r="CR378" s="3"/>
      <c r="CS378" s="3"/>
      <c r="CT378" s="3"/>
      <c r="CU378" s="3"/>
      <c r="CV378" s="3"/>
      <c r="CW378" s="3"/>
      <c r="CX378" s="3"/>
      <c r="CY378" s="3"/>
      <c r="CZ378" s="3"/>
      <c r="DA378" s="3"/>
      <c r="DB378" s="3"/>
      <c r="DC378" s="3"/>
      <c r="DD378" s="3"/>
      <c r="DE378" s="3"/>
      <c r="DF378" s="3"/>
      <c r="DG378" s="4">
        <f t="shared" ref="DG378:DL378" si="332">ROUND(DT378,2)</f>
        <v>94686.43</v>
      </c>
      <c r="DH378" s="4">
        <f t="shared" si="332"/>
        <v>61591.39</v>
      </c>
      <c r="DI378" s="4">
        <f t="shared" si="332"/>
        <v>1096.1199999999999</v>
      </c>
      <c r="DJ378" s="4">
        <f t="shared" si="332"/>
        <v>716.91</v>
      </c>
      <c r="DK378" s="4">
        <f t="shared" si="332"/>
        <v>31998.92</v>
      </c>
      <c r="DL378" s="4">
        <f t="shared" si="332"/>
        <v>0</v>
      </c>
      <c r="DM378" s="4">
        <f>DZ378</f>
        <v>83.14009999999999</v>
      </c>
      <c r="DN378" s="4">
        <f>EA378</f>
        <v>0</v>
      </c>
      <c r="DO378" s="4">
        <f>ROUND(EB378,2)</f>
        <v>0</v>
      </c>
      <c r="DP378" s="4">
        <f>ROUND(EC378,2)</f>
        <v>28479.040000000001</v>
      </c>
      <c r="DQ378" s="4">
        <f>ROUND(ED378,2)</f>
        <v>13119.56</v>
      </c>
      <c r="DR378" s="4"/>
      <c r="DS378" s="4"/>
      <c r="DT378" s="4">
        <f>ROUND(SUMIF(AA359:AA376,"=50990268",O359:O376),2)</f>
        <v>94686.43</v>
      </c>
      <c r="DU378" s="4">
        <f>ROUND(SUMIF(AA359:AA376,"=50990268",P359:P376),2)</f>
        <v>61591.39</v>
      </c>
      <c r="DV378" s="4">
        <f>ROUND(SUMIF(AA359:AA376,"=50990268",Q359:Q376),2)</f>
        <v>1096.1199999999999</v>
      </c>
      <c r="DW378" s="4">
        <f>ROUND(SUMIF(AA359:AA376,"=50990268",R359:R376),2)</f>
        <v>716.91</v>
      </c>
      <c r="DX378" s="4">
        <f>ROUND(SUMIF(AA359:AA376,"=50990268",S359:S376),2)</f>
        <v>31998.92</v>
      </c>
      <c r="DY378" s="4">
        <f>ROUND(SUMIF(AA359:AA376,"=50990268",T359:T376),2)</f>
        <v>0</v>
      </c>
      <c r="DZ378" s="4">
        <f>SUMIF(AA359:AA376,"=50990268",U359:U376)</f>
        <v>83.14009999999999</v>
      </c>
      <c r="EA378" s="4">
        <f>SUMIF(AA359:AA376,"=50990268",V359:V376)</f>
        <v>0</v>
      </c>
      <c r="EB378" s="4">
        <f>ROUND(SUMIF(AA359:AA376,"=50990268",W359:W376),2)</f>
        <v>0</v>
      </c>
      <c r="EC378" s="4">
        <f>ROUND(SUMIF(AA359:AA376,"=50990268",X359:X376),2)</f>
        <v>28479.040000000001</v>
      </c>
      <c r="ED378" s="4">
        <f>ROUND(SUMIF(AA359:AA376,"=50990268",Y359:Y376),2)</f>
        <v>13119.56</v>
      </c>
      <c r="EE378" s="4"/>
      <c r="EF378" s="4"/>
      <c r="EG378" s="4">
        <f t="shared" ref="EG378:EV378" si="333">ROUND(FP378,2)</f>
        <v>0</v>
      </c>
      <c r="EH378" s="4">
        <f t="shared" si="333"/>
        <v>0</v>
      </c>
      <c r="EI378" s="4">
        <f t="shared" si="333"/>
        <v>0</v>
      </c>
      <c r="EJ378" s="4">
        <f t="shared" si="333"/>
        <v>137432.07999999999</v>
      </c>
      <c r="EK378" s="4">
        <f t="shared" si="333"/>
        <v>137432.07999999999</v>
      </c>
      <c r="EL378" s="4">
        <f t="shared" si="333"/>
        <v>0</v>
      </c>
      <c r="EM378" s="4">
        <f t="shared" si="333"/>
        <v>0</v>
      </c>
      <c r="EN378" s="4">
        <f t="shared" si="333"/>
        <v>61591.39</v>
      </c>
      <c r="EO378" s="4">
        <f t="shared" si="333"/>
        <v>61591.39</v>
      </c>
      <c r="EP378" s="4">
        <f t="shared" si="333"/>
        <v>0</v>
      </c>
      <c r="EQ378" s="4">
        <f t="shared" si="333"/>
        <v>61591.39</v>
      </c>
      <c r="ER378" s="4">
        <f t="shared" si="333"/>
        <v>0</v>
      </c>
      <c r="ES378" s="4">
        <f t="shared" si="333"/>
        <v>0</v>
      </c>
      <c r="ET378" s="4">
        <f t="shared" si="333"/>
        <v>0</v>
      </c>
      <c r="EU378" s="4">
        <f t="shared" si="333"/>
        <v>0</v>
      </c>
      <c r="EV378" s="4">
        <f t="shared" si="333"/>
        <v>0</v>
      </c>
      <c r="EW378" s="4"/>
      <c r="EX378" s="4"/>
      <c r="EY378" s="4"/>
      <c r="EZ378" s="4"/>
      <c r="FA378" s="4"/>
      <c r="FB378" s="4"/>
      <c r="FC378" s="4"/>
      <c r="FD378" s="4"/>
      <c r="FE378" s="4"/>
      <c r="FF378" s="4"/>
      <c r="FG378" s="4"/>
      <c r="FH378" s="4"/>
      <c r="FI378" s="4"/>
      <c r="FJ378" s="4"/>
      <c r="FK378" s="4"/>
      <c r="FL378" s="4"/>
      <c r="FM378" s="4"/>
      <c r="FN378" s="4"/>
      <c r="FO378" s="4"/>
      <c r="FP378" s="4">
        <f>ROUND(SUMIF(AA359:AA376,"=50990268",FQ359:FQ376),2)</f>
        <v>0</v>
      </c>
      <c r="FQ378" s="4">
        <f>ROUND(SUMIF(AA359:AA376,"=50990268",FR359:FR376),2)</f>
        <v>0</v>
      </c>
      <c r="FR378" s="4">
        <f>ROUND(SUMIF(AA359:AA376,"=50990268",GL359:GL376),2)</f>
        <v>0</v>
      </c>
      <c r="FS378" s="4">
        <f>ROUND(SUMIF(AA359:AA376,"=50990268",GM359:GM376),2)</f>
        <v>137432.07999999999</v>
      </c>
      <c r="FT378" s="4">
        <f>ROUND(SUMIF(AA359:AA376,"=50990268",GN359:GN376),2)</f>
        <v>137432.07999999999</v>
      </c>
      <c r="FU378" s="4">
        <f>ROUND(SUMIF(AA359:AA376,"=50990268",GO359:GO376),2)</f>
        <v>0</v>
      </c>
      <c r="FV378" s="4">
        <f>ROUND(SUMIF(AA359:AA376,"=50990268",GP359:GP376),2)</f>
        <v>0</v>
      </c>
      <c r="FW378" s="4">
        <f>DU378-FP378</f>
        <v>61591.39</v>
      </c>
      <c r="FX378" s="4">
        <f>DU378-FQ378</f>
        <v>61591.39</v>
      </c>
      <c r="FY378" s="4">
        <f>FP378-FR378</f>
        <v>0</v>
      </c>
      <c r="FZ378" s="4">
        <f>DU378-FP378-FQ378+FR378</f>
        <v>61591.39</v>
      </c>
      <c r="GA378" s="4">
        <f>FQ378-FR378</f>
        <v>0</v>
      </c>
      <c r="GB378" s="4">
        <f>ROUND(SUMIF(AA359:AA376,"=50990268",GX359:GX376),2)</f>
        <v>0</v>
      </c>
      <c r="GC378" s="4">
        <f>ROUND(SUMIF(AA359:AA376,"=50990268",GY359:GY376),2)</f>
        <v>0</v>
      </c>
      <c r="GD378" s="4">
        <f>ROUND(SUMIF(AA359:AA376,"=50990268",GZ359:GZ376),2)</f>
        <v>0</v>
      </c>
      <c r="GE378" s="4">
        <f>ROUND(SUMIF(AA359:AA376,"=50990268",HD359:HD376),2)</f>
        <v>0</v>
      </c>
      <c r="GF378" s="4"/>
      <c r="GG378" s="4"/>
      <c r="GH378" s="4"/>
      <c r="GI378" s="4"/>
      <c r="GJ378" s="4"/>
      <c r="GK378" s="4"/>
      <c r="GL378" s="4"/>
      <c r="GM378" s="4"/>
      <c r="GN378" s="4"/>
      <c r="GO378" s="4"/>
      <c r="GP378" s="4"/>
      <c r="GQ378" s="4"/>
      <c r="GR378" s="4"/>
      <c r="GS378" s="4"/>
      <c r="GT378" s="4"/>
      <c r="GU378" s="4"/>
      <c r="GV378" s="4"/>
      <c r="GW378" s="4"/>
      <c r="GX378" s="4">
        <v>0</v>
      </c>
    </row>
    <row r="380" spans="1:255" x14ac:dyDescent="0.2">
      <c r="A380" s="5">
        <v>50</v>
      </c>
      <c r="B380" s="5">
        <v>0</v>
      </c>
      <c r="C380" s="5">
        <v>0</v>
      </c>
      <c r="D380" s="5">
        <v>1</v>
      </c>
      <c r="E380" s="5">
        <v>201</v>
      </c>
      <c r="F380" s="5">
        <f>ROUND(Source!O378,O380)</f>
        <v>9531.58</v>
      </c>
      <c r="G380" s="5" t="s">
        <v>68</v>
      </c>
      <c r="H380" s="5" t="s">
        <v>69</v>
      </c>
      <c r="I380" s="5"/>
      <c r="J380" s="5"/>
      <c r="K380" s="5">
        <v>201</v>
      </c>
      <c r="L380" s="5">
        <v>1</v>
      </c>
      <c r="M380" s="5">
        <v>3</v>
      </c>
      <c r="N380" s="5" t="s">
        <v>3</v>
      </c>
      <c r="O380" s="5">
        <v>2</v>
      </c>
      <c r="P380" s="5">
        <f>ROUND(Source!DG378,O380)</f>
        <v>94686.43</v>
      </c>
      <c r="Q380" s="5"/>
      <c r="R380" s="5"/>
      <c r="S380" s="5"/>
      <c r="T380" s="5"/>
      <c r="U380" s="5"/>
      <c r="V380" s="5"/>
      <c r="W380" s="5">
        <v>9531.58</v>
      </c>
      <c r="X380" s="5">
        <v>1</v>
      </c>
      <c r="Y380" s="5">
        <v>9531.58</v>
      </c>
      <c r="Z380" s="5">
        <v>94686.43</v>
      </c>
      <c r="AA380" s="5">
        <v>1</v>
      </c>
      <c r="AB380" s="5">
        <v>94686.43</v>
      </c>
    </row>
    <row r="381" spans="1:255" x14ac:dyDescent="0.2">
      <c r="A381" s="5">
        <v>50</v>
      </c>
      <c r="B381" s="5">
        <v>0</v>
      </c>
      <c r="C381" s="5">
        <v>0</v>
      </c>
      <c r="D381" s="5">
        <v>1</v>
      </c>
      <c r="E381" s="5">
        <v>202</v>
      </c>
      <c r="F381" s="5">
        <f>ROUND(Source!P378,O381)</f>
        <v>8537.26</v>
      </c>
      <c r="G381" s="5" t="s">
        <v>70</v>
      </c>
      <c r="H381" s="5" t="s">
        <v>71</v>
      </c>
      <c r="I381" s="5"/>
      <c r="J381" s="5"/>
      <c r="K381" s="5">
        <v>202</v>
      </c>
      <c r="L381" s="5">
        <v>2</v>
      </c>
      <c r="M381" s="5">
        <v>3</v>
      </c>
      <c r="N381" s="5" t="s">
        <v>3</v>
      </c>
      <c r="O381" s="5">
        <v>2</v>
      </c>
      <c r="P381" s="5">
        <f>ROUND(Source!DH378,O381)</f>
        <v>61591.39</v>
      </c>
      <c r="Q381" s="5"/>
      <c r="R381" s="5"/>
      <c r="S381" s="5"/>
      <c r="T381" s="5"/>
      <c r="U381" s="5"/>
      <c r="V381" s="5"/>
      <c r="W381" s="5">
        <v>8537.26</v>
      </c>
      <c r="X381" s="5">
        <v>1</v>
      </c>
      <c r="Y381" s="5">
        <v>8537.26</v>
      </c>
      <c r="Z381" s="5">
        <v>61591.39</v>
      </c>
      <c r="AA381" s="5">
        <v>1</v>
      </c>
      <c r="AB381" s="5">
        <v>61591.39</v>
      </c>
    </row>
    <row r="382" spans="1:255" x14ac:dyDescent="0.2">
      <c r="A382" s="5">
        <v>50</v>
      </c>
      <c r="B382" s="5">
        <v>0</v>
      </c>
      <c r="C382" s="5">
        <v>0</v>
      </c>
      <c r="D382" s="5">
        <v>1</v>
      </c>
      <c r="E382" s="5">
        <v>222</v>
      </c>
      <c r="F382" s="5">
        <f>ROUND(Source!AO378,O382)</f>
        <v>0</v>
      </c>
      <c r="G382" s="5" t="s">
        <v>72</v>
      </c>
      <c r="H382" s="5" t="s">
        <v>73</v>
      </c>
      <c r="I382" s="5"/>
      <c r="J382" s="5"/>
      <c r="K382" s="5">
        <v>222</v>
      </c>
      <c r="L382" s="5">
        <v>3</v>
      </c>
      <c r="M382" s="5">
        <v>3</v>
      </c>
      <c r="N382" s="5" t="s">
        <v>3</v>
      </c>
      <c r="O382" s="5">
        <v>2</v>
      </c>
      <c r="P382" s="5">
        <f>ROUND(Source!EG378,O382)</f>
        <v>0</v>
      </c>
      <c r="Q382" s="5"/>
      <c r="R382" s="5"/>
      <c r="S382" s="5"/>
      <c r="T382" s="5"/>
      <c r="U382" s="5"/>
      <c r="V382" s="5"/>
      <c r="W382" s="5">
        <v>0</v>
      </c>
      <c r="X382" s="5">
        <v>1</v>
      </c>
      <c r="Y382" s="5">
        <v>0</v>
      </c>
      <c r="Z382" s="5">
        <v>0</v>
      </c>
      <c r="AA382" s="5">
        <v>1</v>
      </c>
      <c r="AB382" s="5">
        <v>0</v>
      </c>
    </row>
    <row r="383" spans="1:255" x14ac:dyDescent="0.2">
      <c r="A383" s="5">
        <v>50</v>
      </c>
      <c r="B383" s="5">
        <v>0</v>
      </c>
      <c r="C383" s="5">
        <v>0</v>
      </c>
      <c r="D383" s="5">
        <v>1</v>
      </c>
      <c r="E383" s="5">
        <v>225</v>
      </c>
      <c r="F383" s="5">
        <f>ROUND(Source!AV378,O383)</f>
        <v>8537.26</v>
      </c>
      <c r="G383" s="5" t="s">
        <v>74</v>
      </c>
      <c r="H383" s="5" t="s">
        <v>75</v>
      </c>
      <c r="I383" s="5"/>
      <c r="J383" s="5"/>
      <c r="K383" s="5">
        <v>225</v>
      </c>
      <c r="L383" s="5">
        <v>4</v>
      </c>
      <c r="M383" s="5">
        <v>3</v>
      </c>
      <c r="N383" s="5" t="s">
        <v>3</v>
      </c>
      <c r="O383" s="5">
        <v>2</v>
      </c>
      <c r="P383" s="5">
        <f>ROUND(Source!EN378,O383)</f>
        <v>61591.39</v>
      </c>
      <c r="Q383" s="5"/>
      <c r="R383" s="5"/>
      <c r="S383" s="5"/>
      <c r="T383" s="5"/>
      <c r="U383" s="5"/>
      <c r="V383" s="5"/>
      <c r="W383" s="5">
        <v>8537.26</v>
      </c>
      <c r="X383" s="5">
        <v>1</v>
      </c>
      <c r="Y383" s="5">
        <v>8537.26</v>
      </c>
      <c r="Z383" s="5">
        <v>61591.39</v>
      </c>
      <c r="AA383" s="5">
        <v>1</v>
      </c>
      <c r="AB383" s="5">
        <v>61591.39</v>
      </c>
    </row>
    <row r="384" spans="1:255" x14ac:dyDescent="0.2">
      <c r="A384" s="5">
        <v>50</v>
      </c>
      <c r="B384" s="5">
        <v>0</v>
      </c>
      <c r="C384" s="5">
        <v>0</v>
      </c>
      <c r="D384" s="5">
        <v>1</v>
      </c>
      <c r="E384" s="5">
        <v>226</v>
      </c>
      <c r="F384" s="5">
        <f>ROUND(Source!AW378,O384)</f>
        <v>8537.26</v>
      </c>
      <c r="G384" s="5" t="s">
        <v>76</v>
      </c>
      <c r="H384" s="5" t="s">
        <v>77</v>
      </c>
      <c r="I384" s="5"/>
      <c r="J384" s="5"/>
      <c r="K384" s="5">
        <v>226</v>
      </c>
      <c r="L384" s="5">
        <v>5</v>
      </c>
      <c r="M384" s="5">
        <v>3</v>
      </c>
      <c r="N384" s="5" t="s">
        <v>3</v>
      </c>
      <c r="O384" s="5">
        <v>2</v>
      </c>
      <c r="P384" s="5">
        <f>ROUND(Source!EO378,O384)</f>
        <v>61591.39</v>
      </c>
      <c r="Q384" s="5"/>
      <c r="R384" s="5"/>
      <c r="S384" s="5"/>
      <c r="T384" s="5"/>
      <c r="U384" s="5"/>
      <c r="V384" s="5"/>
      <c r="W384" s="5">
        <v>8537.26</v>
      </c>
      <c r="X384" s="5">
        <v>1</v>
      </c>
      <c r="Y384" s="5">
        <v>8537.26</v>
      </c>
      <c r="Z384" s="5">
        <v>61591.39</v>
      </c>
      <c r="AA384" s="5">
        <v>1</v>
      </c>
      <c r="AB384" s="5">
        <v>61591.39</v>
      </c>
    </row>
    <row r="385" spans="1:28" x14ac:dyDescent="0.2">
      <c r="A385" s="5">
        <v>50</v>
      </c>
      <c r="B385" s="5">
        <v>0</v>
      </c>
      <c r="C385" s="5">
        <v>0</v>
      </c>
      <c r="D385" s="5">
        <v>1</v>
      </c>
      <c r="E385" s="5">
        <v>227</v>
      </c>
      <c r="F385" s="5">
        <f>ROUND(Source!AX378,O385)</f>
        <v>0</v>
      </c>
      <c r="G385" s="5" t="s">
        <v>78</v>
      </c>
      <c r="H385" s="5" t="s">
        <v>79</v>
      </c>
      <c r="I385" s="5"/>
      <c r="J385" s="5"/>
      <c r="K385" s="5">
        <v>227</v>
      </c>
      <c r="L385" s="5">
        <v>6</v>
      </c>
      <c r="M385" s="5">
        <v>3</v>
      </c>
      <c r="N385" s="5" t="s">
        <v>3</v>
      </c>
      <c r="O385" s="5">
        <v>2</v>
      </c>
      <c r="P385" s="5">
        <f>ROUND(Source!EP378,O385)</f>
        <v>0</v>
      </c>
      <c r="Q385" s="5"/>
      <c r="R385" s="5"/>
      <c r="S385" s="5"/>
      <c r="T385" s="5"/>
      <c r="U385" s="5"/>
      <c r="V385" s="5"/>
      <c r="W385" s="5">
        <v>0</v>
      </c>
      <c r="X385" s="5">
        <v>1</v>
      </c>
      <c r="Y385" s="5">
        <v>0</v>
      </c>
      <c r="Z385" s="5">
        <v>0</v>
      </c>
      <c r="AA385" s="5">
        <v>1</v>
      </c>
      <c r="AB385" s="5">
        <v>0</v>
      </c>
    </row>
    <row r="386" spans="1:28" x14ac:dyDescent="0.2">
      <c r="A386" s="5">
        <v>50</v>
      </c>
      <c r="B386" s="5">
        <v>0</v>
      </c>
      <c r="C386" s="5">
        <v>0</v>
      </c>
      <c r="D386" s="5">
        <v>1</v>
      </c>
      <c r="E386" s="5">
        <v>228</v>
      </c>
      <c r="F386" s="5">
        <f>ROUND(Source!AY378,O386)</f>
        <v>8537.26</v>
      </c>
      <c r="G386" s="5" t="s">
        <v>80</v>
      </c>
      <c r="H386" s="5" t="s">
        <v>81</v>
      </c>
      <c r="I386" s="5"/>
      <c r="J386" s="5"/>
      <c r="K386" s="5">
        <v>228</v>
      </c>
      <c r="L386" s="5">
        <v>7</v>
      </c>
      <c r="M386" s="5">
        <v>3</v>
      </c>
      <c r="N386" s="5" t="s">
        <v>3</v>
      </c>
      <c r="O386" s="5">
        <v>2</v>
      </c>
      <c r="P386" s="5">
        <f>ROUND(Source!EQ378,O386)</f>
        <v>61591.39</v>
      </c>
      <c r="Q386" s="5"/>
      <c r="R386" s="5"/>
      <c r="S386" s="5"/>
      <c r="T386" s="5"/>
      <c r="U386" s="5"/>
      <c r="V386" s="5"/>
      <c r="W386" s="5">
        <v>8537.26</v>
      </c>
      <c r="X386" s="5">
        <v>1</v>
      </c>
      <c r="Y386" s="5">
        <v>8537.26</v>
      </c>
      <c r="Z386" s="5">
        <v>61591.39</v>
      </c>
      <c r="AA386" s="5">
        <v>1</v>
      </c>
      <c r="AB386" s="5">
        <v>61591.39</v>
      </c>
    </row>
    <row r="387" spans="1:28" x14ac:dyDescent="0.2">
      <c r="A387" s="5">
        <v>50</v>
      </c>
      <c r="B387" s="5">
        <v>0</v>
      </c>
      <c r="C387" s="5">
        <v>0</v>
      </c>
      <c r="D387" s="5">
        <v>1</v>
      </c>
      <c r="E387" s="5">
        <v>216</v>
      </c>
      <c r="F387" s="5">
        <f>ROUND(Source!AP378,O387)</f>
        <v>0</v>
      </c>
      <c r="G387" s="5" t="s">
        <v>82</v>
      </c>
      <c r="H387" s="5" t="s">
        <v>83</v>
      </c>
      <c r="I387" s="5"/>
      <c r="J387" s="5"/>
      <c r="K387" s="5">
        <v>216</v>
      </c>
      <c r="L387" s="5">
        <v>8</v>
      </c>
      <c r="M387" s="5">
        <v>3</v>
      </c>
      <c r="N387" s="5" t="s">
        <v>3</v>
      </c>
      <c r="O387" s="5">
        <v>2</v>
      </c>
      <c r="P387" s="5">
        <f>ROUND(Source!EH378,O387)</f>
        <v>0</v>
      </c>
      <c r="Q387" s="5"/>
      <c r="R387" s="5"/>
      <c r="S387" s="5"/>
      <c r="T387" s="5"/>
      <c r="U387" s="5"/>
      <c r="V387" s="5"/>
      <c r="W387" s="5">
        <v>0</v>
      </c>
      <c r="X387" s="5">
        <v>1</v>
      </c>
      <c r="Y387" s="5">
        <v>0</v>
      </c>
      <c r="Z387" s="5">
        <v>0</v>
      </c>
      <c r="AA387" s="5">
        <v>1</v>
      </c>
      <c r="AB387" s="5">
        <v>0</v>
      </c>
    </row>
    <row r="388" spans="1:28" x14ac:dyDescent="0.2">
      <c r="A388" s="5">
        <v>50</v>
      </c>
      <c r="B388" s="5">
        <v>0</v>
      </c>
      <c r="C388" s="5">
        <v>0</v>
      </c>
      <c r="D388" s="5">
        <v>1</v>
      </c>
      <c r="E388" s="5">
        <v>223</v>
      </c>
      <c r="F388" s="5">
        <f>ROUND(Source!AQ378,O388)</f>
        <v>0</v>
      </c>
      <c r="G388" s="5" t="s">
        <v>84</v>
      </c>
      <c r="H388" s="5" t="s">
        <v>85</v>
      </c>
      <c r="I388" s="5"/>
      <c r="J388" s="5"/>
      <c r="K388" s="5">
        <v>223</v>
      </c>
      <c r="L388" s="5">
        <v>9</v>
      </c>
      <c r="M388" s="5">
        <v>3</v>
      </c>
      <c r="N388" s="5" t="s">
        <v>3</v>
      </c>
      <c r="O388" s="5">
        <v>2</v>
      </c>
      <c r="P388" s="5">
        <f>ROUND(Source!EI378,O388)</f>
        <v>0</v>
      </c>
      <c r="Q388" s="5"/>
      <c r="R388" s="5"/>
      <c r="S388" s="5"/>
      <c r="T388" s="5"/>
      <c r="U388" s="5"/>
      <c r="V388" s="5"/>
      <c r="W388" s="5">
        <v>0</v>
      </c>
      <c r="X388" s="5">
        <v>1</v>
      </c>
      <c r="Y388" s="5">
        <v>0</v>
      </c>
      <c r="Z388" s="5">
        <v>0</v>
      </c>
      <c r="AA388" s="5">
        <v>1</v>
      </c>
      <c r="AB388" s="5">
        <v>0</v>
      </c>
    </row>
    <row r="389" spans="1:28" x14ac:dyDescent="0.2">
      <c r="A389" s="5">
        <v>50</v>
      </c>
      <c r="B389" s="5">
        <v>0</v>
      </c>
      <c r="C389" s="5">
        <v>0</v>
      </c>
      <c r="D389" s="5">
        <v>1</v>
      </c>
      <c r="E389" s="5">
        <v>229</v>
      </c>
      <c r="F389" s="5">
        <f>ROUND(Source!AZ378,O389)</f>
        <v>0</v>
      </c>
      <c r="G389" s="5" t="s">
        <v>86</v>
      </c>
      <c r="H389" s="5" t="s">
        <v>87</v>
      </c>
      <c r="I389" s="5"/>
      <c r="J389" s="5"/>
      <c r="K389" s="5">
        <v>229</v>
      </c>
      <c r="L389" s="5">
        <v>10</v>
      </c>
      <c r="M389" s="5">
        <v>3</v>
      </c>
      <c r="N389" s="5" t="s">
        <v>3</v>
      </c>
      <c r="O389" s="5">
        <v>2</v>
      </c>
      <c r="P389" s="5">
        <f>ROUND(Source!ER378,O389)</f>
        <v>0</v>
      </c>
      <c r="Q389" s="5"/>
      <c r="R389" s="5"/>
      <c r="S389" s="5"/>
      <c r="T389" s="5"/>
      <c r="U389" s="5"/>
      <c r="V389" s="5"/>
      <c r="W389" s="5">
        <v>0</v>
      </c>
      <c r="X389" s="5">
        <v>1</v>
      </c>
      <c r="Y389" s="5">
        <v>0</v>
      </c>
      <c r="Z389" s="5">
        <v>0</v>
      </c>
      <c r="AA389" s="5">
        <v>1</v>
      </c>
      <c r="AB389" s="5">
        <v>0</v>
      </c>
    </row>
    <row r="390" spans="1:28" x14ac:dyDescent="0.2">
      <c r="A390" s="5">
        <v>50</v>
      </c>
      <c r="B390" s="5">
        <v>0</v>
      </c>
      <c r="C390" s="5">
        <v>0</v>
      </c>
      <c r="D390" s="5">
        <v>1</v>
      </c>
      <c r="E390" s="5">
        <v>203</v>
      </c>
      <c r="F390" s="5">
        <f>ROUND(Source!Q378,O390)</f>
        <v>55.66</v>
      </c>
      <c r="G390" s="5" t="s">
        <v>88</v>
      </c>
      <c r="H390" s="5" t="s">
        <v>89</v>
      </c>
      <c r="I390" s="5"/>
      <c r="J390" s="5"/>
      <c r="K390" s="5">
        <v>203</v>
      </c>
      <c r="L390" s="5">
        <v>11</v>
      </c>
      <c r="M390" s="5">
        <v>3</v>
      </c>
      <c r="N390" s="5" t="s">
        <v>3</v>
      </c>
      <c r="O390" s="5">
        <v>2</v>
      </c>
      <c r="P390" s="5">
        <f>ROUND(Source!DI378,O390)</f>
        <v>1096.1199999999999</v>
      </c>
      <c r="Q390" s="5"/>
      <c r="R390" s="5"/>
      <c r="S390" s="5"/>
      <c r="T390" s="5"/>
      <c r="U390" s="5"/>
      <c r="V390" s="5"/>
      <c r="W390" s="5">
        <v>55.66</v>
      </c>
      <c r="X390" s="5">
        <v>1</v>
      </c>
      <c r="Y390" s="5">
        <v>55.66</v>
      </c>
      <c r="Z390" s="5">
        <v>1096.1199999999999</v>
      </c>
      <c r="AA390" s="5">
        <v>1</v>
      </c>
      <c r="AB390" s="5">
        <v>1096.1199999999999</v>
      </c>
    </row>
    <row r="391" spans="1:28" x14ac:dyDescent="0.2">
      <c r="A391" s="5">
        <v>50</v>
      </c>
      <c r="B391" s="5">
        <v>0</v>
      </c>
      <c r="C391" s="5">
        <v>0</v>
      </c>
      <c r="D391" s="5">
        <v>1</v>
      </c>
      <c r="E391" s="5">
        <v>231</v>
      </c>
      <c r="F391" s="5">
        <f>ROUND(Source!BB378,O391)</f>
        <v>0</v>
      </c>
      <c r="G391" s="5" t="s">
        <v>90</v>
      </c>
      <c r="H391" s="5" t="s">
        <v>91</v>
      </c>
      <c r="I391" s="5"/>
      <c r="J391" s="5"/>
      <c r="K391" s="5">
        <v>231</v>
      </c>
      <c r="L391" s="5">
        <v>12</v>
      </c>
      <c r="M391" s="5">
        <v>3</v>
      </c>
      <c r="N391" s="5" t="s">
        <v>3</v>
      </c>
      <c r="O391" s="5">
        <v>2</v>
      </c>
      <c r="P391" s="5">
        <f>ROUND(Source!ET378,O391)</f>
        <v>0</v>
      </c>
      <c r="Q391" s="5"/>
      <c r="R391" s="5"/>
      <c r="S391" s="5"/>
      <c r="T391" s="5"/>
      <c r="U391" s="5"/>
      <c r="V391" s="5"/>
      <c r="W391" s="5">
        <v>0</v>
      </c>
      <c r="X391" s="5">
        <v>1</v>
      </c>
      <c r="Y391" s="5">
        <v>0</v>
      </c>
      <c r="Z391" s="5">
        <v>0</v>
      </c>
      <c r="AA391" s="5">
        <v>1</v>
      </c>
      <c r="AB391" s="5">
        <v>0</v>
      </c>
    </row>
    <row r="392" spans="1:28" x14ac:dyDescent="0.2">
      <c r="A392" s="5">
        <v>50</v>
      </c>
      <c r="B392" s="5">
        <v>0</v>
      </c>
      <c r="C392" s="5">
        <v>0</v>
      </c>
      <c r="D392" s="5">
        <v>1</v>
      </c>
      <c r="E392" s="5">
        <v>204</v>
      </c>
      <c r="F392" s="5">
        <f>ROUND(Source!R378,O392)</f>
        <v>21.03</v>
      </c>
      <c r="G392" s="5" t="s">
        <v>92</v>
      </c>
      <c r="H392" s="5" t="s">
        <v>93</v>
      </c>
      <c r="I392" s="5"/>
      <c r="J392" s="5"/>
      <c r="K392" s="5">
        <v>204</v>
      </c>
      <c r="L392" s="5">
        <v>13</v>
      </c>
      <c r="M392" s="5">
        <v>3</v>
      </c>
      <c r="N392" s="5" t="s">
        <v>3</v>
      </c>
      <c r="O392" s="5">
        <v>2</v>
      </c>
      <c r="P392" s="5">
        <f>ROUND(Source!DJ378,O392)</f>
        <v>716.91</v>
      </c>
      <c r="Q392" s="5"/>
      <c r="R392" s="5"/>
      <c r="S392" s="5"/>
      <c r="T392" s="5"/>
      <c r="U392" s="5"/>
      <c r="V392" s="5"/>
      <c r="W392" s="5">
        <v>21.03</v>
      </c>
      <c r="X392" s="5">
        <v>1</v>
      </c>
      <c r="Y392" s="5">
        <v>21.03</v>
      </c>
      <c r="Z392" s="5">
        <v>716.91</v>
      </c>
      <c r="AA392" s="5">
        <v>1</v>
      </c>
      <c r="AB392" s="5">
        <v>716.91</v>
      </c>
    </row>
    <row r="393" spans="1:28" x14ac:dyDescent="0.2">
      <c r="A393" s="5">
        <v>50</v>
      </c>
      <c r="B393" s="5">
        <v>0</v>
      </c>
      <c r="C393" s="5">
        <v>0</v>
      </c>
      <c r="D393" s="5">
        <v>1</v>
      </c>
      <c r="E393" s="5">
        <v>205</v>
      </c>
      <c r="F393" s="5">
        <f>ROUND(Source!S378,O393)</f>
        <v>938.66</v>
      </c>
      <c r="G393" s="5" t="s">
        <v>94</v>
      </c>
      <c r="H393" s="5" t="s">
        <v>95</v>
      </c>
      <c r="I393" s="5"/>
      <c r="J393" s="5"/>
      <c r="K393" s="5">
        <v>205</v>
      </c>
      <c r="L393" s="5">
        <v>14</v>
      </c>
      <c r="M393" s="5">
        <v>3</v>
      </c>
      <c r="N393" s="5" t="s">
        <v>3</v>
      </c>
      <c r="O393" s="5">
        <v>2</v>
      </c>
      <c r="P393" s="5">
        <f>ROUND(Source!DK378,O393)</f>
        <v>31998.92</v>
      </c>
      <c r="Q393" s="5"/>
      <c r="R393" s="5"/>
      <c r="S393" s="5"/>
      <c r="T393" s="5"/>
      <c r="U393" s="5"/>
      <c r="V393" s="5"/>
      <c r="W393" s="5">
        <v>938.66</v>
      </c>
      <c r="X393" s="5">
        <v>1</v>
      </c>
      <c r="Y393" s="5">
        <v>938.66</v>
      </c>
      <c r="Z393" s="5">
        <v>31998.92</v>
      </c>
      <c r="AA393" s="5">
        <v>1</v>
      </c>
      <c r="AB393" s="5">
        <v>31998.92</v>
      </c>
    </row>
    <row r="394" spans="1:28" x14ac:dyDescent="0.2">
      <c r="A394" s="5">
        <v>50</v>
      </c>
      <c r="B394" s="5">
        <v>0</v>
      </c>
      <c r="C394" s="5">
        <v>0</v>
      </c>
      <c r="D394" s="5">
        <v>1</v>
      </c>
      <c r="E394" s="5">
        <v>232</v>
      </c>
      <c r="F394" s="5">
        <f>ROUND(Source!BC378,O394)</f>
        <v>0</v>
      </c>
      <c r="G394" s="5" t="s">
        <v>96</v>
      </c>
      <c r="H394" s="5" t="s">
        <v>97</v>
      </c>
      <c r="I394" s="5"/>
      <c r="J394" s="5"/>
      <c r="K394" s="5">
        <v>232</v>
      </c>
      <c r="L394" s="5">
        <v>15</v>
      </c>
      <c r="M394" s="5">
        <v>3</v>
      </c>
      <c r="N394" s="5" t="s">
        <v>3</v>
      </c>
      <c r="O394" s="5">
        <v>2</v>
      </c>
      <c r="P394" s="5">
        <f>ROUND(Source!EU378,O394)</f>
        <v>0</v>
      </c>
      <c r="Q394" s="5"/>
      <c r="R394" s="5"/>
      <c r="S394" s="5"/>
      <c r="T394" s="5"/>
      <c r="U394" s="5"/>
      <c r="V394" s="5"/>
      <c r="W394" s="5">
        <v>0</v>
      </c>
      <c r="X394" s="5">
        <v>1</v>
      </c>
      <c r="Y394" s="5">
        <v>0</v>
      </c>
      <c r="Z394" s="5">
        <v>0</v>
      </c>
      <c r="AA394" s="5">
        <v>1</v>
      </c>
      <c r="AB394" s="5">
        <v>0</v>
      </c>
    </row>
    <row r="395" spans="1:28" x14ac:dyDescent="0.2">
      <c r="A395" s="5">
        <v>50</v>
      </c>
      <c r="B395" s="5">
        <v>0</v>
      </c>
      <c r="C395" s="5">
        <v>0</v>
      </c>
      <c r="D395" s="5">
        <v>1</v>
      </c>
      <c r="E395" s="5">
        <v>214</v>
      </c>
      <c r="F395" s="5">
        <f>ROUND(Source!AS378,O395)</f>
        <v>11483.25</v>
      </c>
      <c r="G395" s="5" t="s">
        <v>98</v>
      </c>
      <c r="H395" s="5" t="s">
        <v>99</v>
      </c>
      <c r="I395" s="5"/>
      <c r="J395" s="5"/>
      <c r="K395" s="5">
        <v>214</v>
      </c>
      <c r="L395" s="5">
        <v>16</v>
      </c>
      <c r="M395" s="5">
        <v>3</v>
      </c>
      <c r="N395" s="5" t="s">
        <v>3</v>
      </c>
      <c r="O395" s="5">
        <v>2</v>
      </c>
      <c r="P395" s="5">
        <f>ROUND(Source!EK378,O395)</f>
        <v>137432.07999999999</v>
      </c>
      <c r="Q395" s="5"/>
      <c r="R395" s="5"/>
      <c r="S395" s="5"/>
      <c r="T395" s="5"/>
      <c r="U395" s="5"/>
      <c r="V395" s="5"/>
      <c r="W395" s="5">
        <v>11483.25</v>
      </c>
      <c r="X395" s="5">
        <v>1</v>
      </c>
      <c r="Y395" s="5">
        <v>11483.25</v>
      </c>
      <c r="Z395" s="5">
        <v>137432.07999999999</v>
      </c>
      <c r="AA395" s="5">
        <v>1</v>
      </c>
      <c r="AB395" s="5">
        <v>137432.07999999999</v>
      </c>
    </row>
    <row r="396" spans="1:28" x14ac:dyDescent="0.2">
      <c r="A396" s="5">
        <v>50</v>
      </c>
      <c r="B396" s="5">
        <v>0</v>
      </c>
      <c r="C396" s="5">
        <v>0</v>
      </c>
      <c r="D396" s="5">
        <v>1</v>
      </c>
      <c r="E396" s="5">
        <v>215</v>
      </c>
      <c r="F396" s="5">
        <f>ROUND(Source!AT378,O396)</f>
        <v>0</v>
      </c>
      <c r="G396" s="5" t="s">
        <v>100</v>
      </c>
      <c r="H396" s="5" t="s">
        <v>101</v>
      </c>
      <c r="I396" s="5"/>
      <c r="J396" s="5"/>
      <c r="K396" s="5">
        <v>215</v>
      </c>
      <c r="L396" s="5">
        <v>17</v>
      </c>
      <c r="M396" s="5">
        <v>3</v>
      </c>
      <c r="N396" s="5" t="s">
        <v>3</v>
      </c>
      <c r="O396" s="5">
        <v>2</v>
      </c>
      <c r="P396" s="5">
        <f>ROUND(Source!EL378,O396)</f>
        <v>0</v>
      </c>
      <c r="Q396" s="5"/>
      <c r="R396" s="5"/>
      <c r="S396" s="5"/>
      <c r="T396" s="5"/>
      <c r="U396" s="5"/>
      <c r="V396" s="5"/>
      <c r="W396" s="5">
        <v>0</v>
      </c>
      <c r="X396" s="5">
        <v>1</v>
      </c>
      <c r="Y396" s="5">
        <v>0</v>
      </c>
      <c r="Z396" s="5">
        <v>0</v>
      </c>
      <c r="AA396" s="5">
        <v>1</v>
      </c>
      <c r="AB396" s="5">
        <v>0</v>
      </c>
    </row>
    <row r="397" spans="1:28" x14ac:dyDescent="0.2">
      <c r="A397" s="5">
        <v>50</v>
      </c>
      <c r="B397" s="5">
        <v>0</v>
      </c>
      <c r="C397" s="5">
        <v>0</v>
      </c>
      <c r="D397" s="5">
        <v>1</v>
      </c>
      <c r="E397" s="5">
        <v>217</v>
      </c>
      <c r="F397" s="5">
        <f>ROUND(Source!AU378,O397)</f>
        <v>0</v>
      </c>
      <c r="G397" s="5" t="s">
        <v>102</v>
      </c>
      <c r="H397" s="5" t="s">
        <v>103</v>
      </c>
      <c r="I397" s="5"/>
      <c r="J397" s="5"/>
      <c r="K397" s="5">
        <v>217</v>
      </c>
      <c r="L397" s="5">
        <v>18</v>
      </c>
      <c r="M397" s="5">
        <v>3</v>
      </c>
      <c r="N397" s="5" t="s">
        <v>3</v>
      </c>
      <c r="O397" s="5">
        <v>2</v>
      </c>
      <c r="P397" s="5">
        <f>ROUND(Source!EM378,O397)</f>
        <v>0</v>
      </c>
      <c r="Q397" s="5"/>
      <c r="R397" s="5"/>
      <c r="S397" s="5"/>
      <c r="T397" s="5"/>
      <c r="U397" s="5"/>
      <c r="V397" s="5"/>
      <c r="W397" s="5">
        <v>0</v>
      </c>
      <c r="X397" s="5">
        <v>1</v>
      </c>
      <c r="Y397" s="5">
        <v>0</v>
      </c>
      <c r="Z397" s="5">
        <v>0</v>
      </c>
      <c r="AA397" s="5">
        <v>1</v>
      </c>
      <c r="AB397" s="5">
        <v>0</v>
      </c>
    </row>
    <row r="398" spans="1:28" x14ac:dyDescent="0.2">
      <c r="A398" s="5">
        <v>50</v>
      </c>
      <c r="B398" s="5">
        <v>0</v>
      </c>
      <c r="C398" s="5">
        <v>0</v>
      </c>
      <c r="D398" s="5">
        <v>1</v>
      </c>
      <c r="E398" s="5">
        <v>230</v>
      </c>
      <c r="F398" s="5">
        <f>ROUND(Source!BA378,O398)</f>
        <v>0</v>
      </c>
      <c r="G398" s="5" t="s">
        <v>104</v>
      </c>
      <c r="H398" s="5" t="s">
        <v>105</v>
      </c>
      <c r="I398" s="5"/>
      <c r="J398" s="5"/>
      <c r="K398" s="5">
        <v>230</v>
      </c>
      <c r="L398" s="5">
        <v>19</v>
      </c>
      <c r="M398" s="5">
        <v>3</v>
      </c>
      <c r="N398" s="5" t="s">
        <v>3</v>
      </c>
      <c r="O398" s="5">
        <v>2</v>
      </c>
      <c r="P398" s="5">
        <f>ROUND(Source!ES378,O398)</f>
        <v>0</v>
      </c>
      <c r="Q398" s="5"/>
      <c r="R398" s="5"/>
      <c r="S398" s="5"/>
      <c r="T398" s="5"/>
      <c r="U398" s="5"/>
      <c r="V398" s="5"/>
      <c r="W398" s="5">
        <v>0</v>
      </c>
      <c r="X398" s="5">
        <v>1</v>
      </c>
      <c r="Y398" s="5">
        <v>0</v>
      </c>
      <c r="Z398" s="5">
        <v>0</v>
      </c>
      <c r="AA398" s="5">
        <v>1</v>
      </c>
      <c r="AB398" s="5">
        <v>0</v>
      </c>
    </row>
    <row r="399" spans="1:28" x14ac:dyDescent="0.2">
      <c r="A399" s="5">
        <v>50</v>
      </c>
      <c r="B399" s="5">
        <v>0</v>
      </c>
      <c r="C399" s="5">
        <v>0</v>
      </c>
      <c r="D399" s="5">
        <v>1</v>
      </c>
      <c r="E399" s="5">
        <v>206</v>
      </c>
      <c r="F399" s="5">
        <f>ROUND(Source!T378,O399)</f>
        <v>0</v>
      </c>
      <c r="G399" s="5" t="s">
        <v>106</v>
      </c>
      <c r="H399" s="5" t="s">
        <v>107</v>
      </c>
      <c r="I399" s="5"/>
      <c r="J399" s="5"/>
      <c r="K399" s="5">
        <v>206</v>
      </c>
      <c r="L399" s="5">
        <v>20</v>
      </c>
      <c r="M399" s="5">
        <v>3</v>
      </c>
      <c r="N399" s="5" t="s">
        <v>3</v>
      </c>
      <c r="O399" s="5">
        <v>2</v>
      </c>
      <c r="P399" s="5">
        <f>ROUND(Source!DL378,O399)</f>
        <v>0</v>
      </c>
      <c r="Q399" s="5"/>
      <c r="R399" s="5"/>
      <c r="S399" s="5"/>
      <c r="T399" s="5"/>
      <c r="U399" s="5"/>
      <c r="V399" s="5"/>
      <c r="W399" s="5">
        <v>0</v>
      </c>
      <c r="X399" s="5">
        <v>1</v>
      </c>
      <c r="Y399" s="5">
        <v>0</v>
      </c>
      <c r="Z399" s="5">
        <v>0</v>
      </c>
      <c r="AA399" s="5">
        <v>1</v>
      </c>
      <c r="AB399" s="5">
        <v>0</v>
      </c>
    </row>
    <row r="400" spans="1:28" x14ac:dyDescent="0.2">
      <c r="A400" s="5">
        <v>50</v>
      </c>
      <c r="B400" s="5">
        <v>0</v>
      </c>
      <c r="C400" s="5">
        <v>0</v>
      </c>
      <c r="D400" s="5">
        <v>1</v>
      </c>
      <c r="E400" s="5">
        <v>207</v>
      </c>
      <c r="F400" s="5">
        <f>Source!U378</f>
        <v>83.14009999999999</v>
      </c>
      <c r="G400" s="5" t="s">
        <v>108</v>
      </c>
      <c r="H400" s="5" t="s">
        <v>109</v>
      </c>
      <c r="I400" s="5"/>
      <c r="J400" s="5"/>
      <c r="K400" s="5">
        <v>207</v>
      </c>
      <c r="L400" s="5">
        <v>21</v>
      </c>
      <c r="M400" s="5">
        <v>3</v>
      </c>
      <c r="N400" s="5" t="s">
        <v>3</v>
      </c>
      <c r="O400" s="5">
        <v>-1</v>
      </c>
      <c r="P400" s="5">
        <f>Source!DM378</f>
        <v>83.14009999999999</v>
      </c>
      <c r="Q400" s="5"/>
      <c r="R400" s="5"/>
      <c r="S400" s="5"/>
      <c r="T400" s="5"/>
      <c r="U400" s="5"/>
      <c r="V400" s="5"/>
      <c r="W400" s="5">
        <v>83.140100000000004</v>
      </c>
      <c r="X400" s="5">
        <v>1</v>
      </c>
      <c r="Y400" s="5">
        <v>83.140100000000004</v>
      </c>
      <c r="Z400" s="5">
        <v>83.140100000000004</v>
      </c>
      <c r="AA400" s="5">
        <v>1</v>
      </c>
      <c r="AB400" s="5">
        <v>83.140100000000004</v>
      </c>
    </row>
    <row r="401" spans="1:255" x14ac:dyDescent="0.2">
      <c r="A401" s="5">
        <v>50</v>
      </c>
      <c r="B401" s="5">
        <v>0</v>
      </c>
      <c r="C401" s="5">
        <v>0</v>
      </c>
      <c r="D401" s="5">
        <v>1</v>
      </c>
      <c r="E401" s="5">
        <v>208</v>
      </c>
      <c r="F401" s="5">
        <f>Source!V378</f>
        <v>0</v>
      </c>
      <c r="G401" s="5" t="s">
        <v>110</v>
      </c>
      <c r="H401" s="5" t="s">
        <v>111</v>
      </c>
      <c r="I401" s="5"/>
      <c r="J401" s="5"/>
      <c r="K401" s="5">
        <v>208</v>
      </c>
      <c r="L401" s="5">
        <v>22</v>
      </c>
      <c r="M401" s="5">
        <v>3</v>
      </c>
      <c r="N401" s="5" t="s">
        <v>3</v>
      </c>
      <c r="O401" s="5">
        <v>-1</v>
      </c>
      <c r="P401" s="5">
        <f>Source!DN378</f>
        <v>0</v>
      </c>
      <c r="Q401" s="5"/>
      <c r="R401" s="5"/>
      <c r="S401" s="5"/>
      <c r="T401" s="5"/>
      <c r="U401" s="5"/>
      <c r="V401" s="5"/>
      <c r="W401" s="5">
        <v>0</v>
      </c>
      <c r="X401" s="5">
        <v>1</v>
      </c>
      <c r="Y401" s="5">
        <v>0</v>
      </c>
      <c r="Z401" s="5">
        <v>0</v>
      </c>
      <c r="AA401" s="5">
        <v>1</v>
      </c>
      <c r="AB401" s="5">
        <v>0</v>
      </c>
    </row>
    <row r="402" spans="1:255" x14ac:dyDescent="0.2">
      <c r="A402" s="5">
        <v>50</v>
      </c>
      <c r="B402" s="5">
        <v>0</v>
      </c>
      <c r="C402" s="5">
        <v>0</v>
      </c>
      <c r="D402" s="5">
        <v>1</v>
      </c>
      <c r="E402" s="5">
        <v>209</v>
      </c>
      <c r="F402" s="5">
        <f>ROUND(Source!W378,O402)</f>
        <v>0</v>
      </c>
      <c r="G402" s="5" t="s">
        <v>112</v>
      </c>
      <c r="H402" s="5" t="s">
        <v>113</v>
      </c>
      <c r="I402" s="5"/>
      <c r="J402" s="5"/>
      <c r="K402" s="5">
        <v>209</v>
      </c>
      <c r="L402" s="5">
        <v>23</v>
      </c>
      <c r="M402" s="5">
        <v>3</v>
      </c>
      <c r="N402" s="5" t="s">
        <v>3</v>
      </c>
      <c r="O402" s="5">
        <v>2</v>
      </c>
      <c r="P402" s="5">
        <f>ROUND(Source!DO378,O402)</f>
        <v>0</v>
      </c>
      <c r="Q402" s="5"/>
      <c r="R402" s="5"/>
      <c r="S402" s="5"/>
      <c r="T402" s="5"/>
      <c r="U402" s="5"/>
      <c r="V402" s="5"/>
      <c r="W402" s="5">
        <v>0</v>
      </c>
      <c r="X402" s="5">
        <v>1</v>
      </c>
      <c r="Y402" s="5">
        <v>0</v>
      </c>
      <c r="Z402" s="5">
        <v>0</v>
      </c>
      <c r="AA402" s="5">
        <v>1</v>
      </c>
      <c r="AB402" s="5">
        <v>0</v>
      </c>
    </row>
    <row r="403" spans="1:255" x14ac:dyDescent="0.2">
      <c r="A403" s="5">
        <v>50</v>
      </c>
      <c r="B403" s="5">
        <v>0</v>
      </c>
      <c r="C403" s="5">
        <v>0</v>
      </c>
      <c r="D403" s="5">
        <v>1</v>
      </c>
      <c r="E403" s="5">
        <v>233</v>
      </c>
      <c r="F403" s="5">
        <f>ROUND(Source!BD378,O403)</f>
        <v>0</v>
      </c>
      <c r="G403" s="5" t="s">
        <v>114</v>
      </c>
      <c r="H403" s="5" t="s">
        <v>115</v>
      </c>
      <c r="I403" s="5"/>
      <c r="J403" s="5"/>
      <c r="K403" s="5">
        <v>233</v>
      </c>
      <c r="L403" s="5">
        <v>24</v>
      </c>
      <c r="M403" s="5">
        <v>3</v>
      </c>
      <c r="N403" s="5" t="s">
        <v>3</v>
      </c>
      <c r="O403" s="5">
        <v>2</v>
      </c>
      <c r="P403" s="5">
        <f>ROUND(Source!EV378,O403)</f>
        <v>0</v>
      </c>
      <c r="Q403" s="5"/>
      <c r="R403" s="5"/>
      <c r="S403" s="5"/>
      <c r="T403" s="5"/>
      <c r="U403" s="5"/>
      <c r="V403" s="5"/>
      <c r="W403" s="5">
        <v>0</v>
      </c>
      <c r="X403" s="5">
        <v>1</v>
      </c>
      <c r="Y403" s="5">
        <v>0</v>
      </c>
      <c r="Z403" s="5">
        <v>0</v>
      </c>
      <c r="AA403" s="5">
        <v>1</v>
      </c>
      <c r="AB403" s="5">
        <v>0</v>
      </c>
    </row>
    <row r="404" spans="1:255" x14ac:dyDescent="0.2">
      <c r="A404" s="5">
        <v>50</v>
      </c>
      <c r="B404" s="5">
        <v>0</v>
      </c>
      <c r="C404" s="5">
        <v>0</v>
      </c>
      <c r="D404" s="5">
        <v>1</v>
      </c>
      <c r="E404" s="5">
        <v>210</v>
      </c>
      <c r="F404" s="5">
        <f>ROUND(Source!X378,O404)</f>
        <v>1126.3900000000001</v>
      </c>
      <c r="G404" s="5" t="s">
        <v>116</v>
      </c>
      <c r="H404" s="5" t="s">
        <v>117</v>
      </c>
      <c r="I404" s="5"/>
      <c r="J404" s="5"/>
      <c r="K404" s="5">
        <v>210</v>
      </c>
      <c r="L404" s="5">
        <v>25</v>
      </c>
      <c r="M404" s="5">
        <v>3</v>
      </c>
      <c r="N404" s="5" t="s">
        <v>3</v>
      </c>
      <c r="O404" s="5">
        <v>2</v>
      </c>
      <c r="P404" s="5">
        <f>ROUND(Source!DP378,O404)</f>
        <v>28479.040000000001</v>
      </c>
      <c r="Q404" s="5"/>
      <c r="R404" s="5"/>
      <c r="S404" s="5"/>
      <c r="T404" s="5"/>
      <c r="U404" s="5"/>
      <c r="V404" s="5"/>
      <c r="W404" s="5">
        <v>1126.3900000000001</v>
      </c>
      <c r="X404" s="5">
        <v>1</v>
      </c>
      <c r="Y404" s="5">
        <v>1126.3900000000001</v>
      </c>
      <c r="Z404" s="5">
        <v>28479.040000000001</v>
      </c>
      <c r="AA404" s="5">
        <v>1</v>
      </c>
      <c r="AB404" s="5">
        <v>28479.040000000001</v>
      </c>
    </row>
    <row r="405" spans="1:255" x14ac:dyDescent="0.2">
      <c r="A405" s="5">
        <v>50</v>
      </c>
      <c r="B405" s="5">
        <v>0</v>
      </c>
      <c r="C405" s="5">
        <v>0</v>
      </c>
      <c r="D405" s="5">
        <v>1</v>
      </c>
      <c r="E405" s="5">
        <v>211</v>
      </c>
      <c r="F405" s="5">
        <f>ROUND(Source!Y378,O405)</f>
        <v>788.47</v>
      </c>
      <c r="G405" s="5" t="s">
        <v>118</v>
      </c>
      <c r="H405" s="5" t="s">
        <v>119</v>
      </c>
      <c r="I405" s="5"/>
      <c r="J405" s="5"/>
      <c r="K405" s="5">
        <v>211</v>
      </c>
      <c r="L405" s="5">
        <v>26</v>
      </c>
      <c r="M405" s="5">
        <v>3</v>
      </c>
      <c r="N405" s="5" t="s">
        <v>3</v>
      </c>
      <c r="O405" s="5">
        <v>2</v>
      </c>
      <c r="P405" s="5">
        <f>ROUND(Source!DQ378,O405)</f>
        <v>13119.56</v>
      </c>
      <c r="Q405" s="5"/>
      <c r="R405" s="5"/>
      <c r="S405" s="5"/>
      <c r="T405" s="5"/>
      <c r="U405" s="5"/>
      <c r="V405" s="5"/>
      <c r="W405" s="5">
        <v>788.47</v>
      </c>
      <c r="X405" s="5">
        <v>1</v>
      </c>
      <c r="Y405" s="5">
        <v>788.47</v>
      </c>
      <c r="Z405" s="5">
        <v>13119.56</v>
      </c>
      <c r="AA405" s="5">
        <v>1</v>
      </c>
      <c r="AB405" s="5">
        <v>13119.56</v>
      </c>
    </row>
    <row r="406" spans="1:255" x14ac:dyDescent="0.2">
      <c r="A406" s="5">
        <v>50</v>
      </c>
      <c r="B406" s="5">
        <v>0</v>
      </c>
      <c r="C406" s="5">
        <v>0</v>
      </c>
      <c r="D406" s="5">
        <v>1</v>
      </c>
      <c r="E406" s="5">
        <v>224</v>
      </c>
      <c r="F406" s="5">
        <f>ROUND(Source!AR378,O406)</f>
        <v>11483.25</v>
      </c>
      <c r="G406" s="5" t="s">
        <v>120</v>
      </c>
      <c r="H406" s="5" t="s">
        <v>121</v>
      </c>
      <c r="I406" s="5"/>
      <c r="J406" s="5"/>
      <c r="K406" s="5">
        <v>224</v>
      </c>
      <c r="L406" s="5">
        <v>27</v>
      </c>
      <c r="M406" s="5">
        <v>3</v>
      </c>
      <c r="N406" s="5" t="s">
        <v>3</v>
      </c>
      <c r="O406" s="5">
        <v>2</v>
      </c>
      <c r="P406" s="5">
        <f>ROUND(Source!EJ378,O406)</f>
        <v>137432.07999999999</v>
      </c>
      <c r="Q406" s="5"/>
      <c r="R406" s="5"/>
      <c r="S406" s="5"/>
      <c r="T406" s="5"/>
      <c r="U406" s="5"/>
      <c r="V406" s="5"/>
      <c r="W406" s="5">
        <v>11483.25</v>
      </c>
      <c r="X406" s="5">
        <v>1</v>
      </c>
      <c r="Y406" s="5">
        <v>11483.25</v>
      </c>
      <c r="Z406" s="5">
        <v>137432.07999999999</v>
      </c>
      <c r="AA406" s="5">
        <v>1</v>
      </c>
      <c r="AB406" s="5">
        <v>137432.07999999999</v>
      </c>
    </row>
    <row r="408" spans="1:255" x14ac:dyDescent="0.2">
      <c r="A408" s="1">
        <v>5</v>
      </c>
      <c r="B408" s="1">
        <v>1</v>
      </c>
      <c r="C408" s="1"/>
      <c r="D408" s="1">
        <f>ROW(A439)</f>
        <v>439</v>
      </c>
      <c r="E408" s="1"/>
      <c r="F408" s="1" t="s">
        <v>255</v>
      </c>
      <c r="G408" s="1" t="s">
        <v>425</v>
      </c>
      <c r="H408" s="1" t="s">
        <v>3</v>
      </c>
      <c r="I408" s="1">
        <v>0</v>
      </c>
      <c r="J408" s="1"/>
      <c r="K408" s="1">
        <v>0</v>
      </c>
      <c r="L408" s="1"/>
      <c r="M408" s="1" t="s">
        <v>3</v>
      </c>
      <c r="N408" s="1"/>
      <c r="O408" s="1"/>
      <c r="P408" s="1"/>
      <c r="Q408" s="1"/>
      <c r="R408" s="1"/>
      <c r="S408" s="1">
        <v>0</v>
      </c>
      <c r="T408" s="1">
        <v>0</v>
      </c>
      <c r="U408" s="1" t="s">
        <v>3</v>
      </c>
      <c r="V408" s="1">
        <v>0</v>
      </c>
      <c r="W408" s="1"/>
      <c r="X408" s="1"/>
      <c r="Y408" s="1"/>
      <c r="Z408" s="1"/>
      <c r="AA408" s="1"/>
      <c r="AB408" s="1" t="s">
        <v>3</v>
      </c>
      <c r="AC408" s="1" t="s">
        <v>3</v>
      </c>
      <c r="AD408" s="1" t="s">
        <v>3</v>
      </c>
      <c r="AE408" s="1" t="s">
        <v>3</v>
      </c>
      <c r="AF408" s="1" t="s">
        <v>3</v>
      </c>
      <c r="AG408" s="1" t="s">
        <v>3</v>
      </c>
      <c r="AH408" s="1"/>
      <c r="AI408" s="1"/>
      <c r="AJ408" s="1"/>
      <c r="AK408" s="1"/>
      <c r="AL408" s="1"/>
      <c r="AM408" s="1"/>
      <c r="AN408" s="1"/>
      <c r="AO408" s="1"/>
      <c r="AP408" s="1" t="s">
        <v>3</v>
      </c>
      <c r="AQ408" s="1" t="s">
        <v>3</v>
      </c>
      <c r="AR408" s="1" t="s">
        <v>3</v>
      </c>
      <c r="AS408" s="1"/>
      <c r="AT408" s="1"/>
      <c r="AU408" s="1"/>
      <c r="AV408" s="1"/>
      <c r="AW408" s="1"/>
      <c r="AX408" s="1"/>
      <c r="AY408" s="1"/>
      <c r="AZ408" s="1" t="s">
        <v>3</v>
      </c>
      <c r="BA408" s="1"/>
      <c r="BB408" s="1" t="s">
        <v>3</v>
      </c>
      <c r="BC408" s="1" t="s">
        <v>3</v>
      </c>
      <c r="BD408" s="1" t="s">
        <v>3</v>
      </c>
      <c r="BE408" s="1" t="s">
        <v>3</v>
      </c>
      <c r="BF408" s="1" t="s">
        <v>3</v>
      </c>
      <c r="BG408" s="1" t="s">
        <v>3</v>
      </c>
      <c r="BH408" s="1" t="s">
        <v>3</v>
      </c>
      <c r="BI408" s="1" t="s">
        <v>3</v>
      </c>
      <c r="BJ408" s="1" t="s">
        <v>3</v>
      </c>
      <c r="BK408" s="1" t="s">
        <v>3</v>
      </c>
      <c r="BL408" s="1" t="s">
        <v>3</v>
      </c>
      <c r="BM408" s="1" t="s">
        <v>3</v>
      </c>
      <c r="BN408" s="1" t="s">
        <v>3</v>
      </c>
      <c r="BO408" s="1" t="s">
        <v>3</v>
      </c>
      <c r="BP408" s="1" t="s">
        <v>3</v>
      </c>
      <c r="BQ408" s="1"/>
      <c r="BR408" s="1"/>
      <c r="BS408" s="1"/>
      <c r="BT408" s="1"/>
      <c r="BU408" s="1"/>
      <c r="BV408" s="1"/>
      <c r="BW408" s="1"/>
      <c r="BX408" s="1">
        <v>0</v>
      </c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>
        <v>0</v>
      </c>
    </row>
    <row r="410" spans="1:255" x14ac:dyDescent="0.2">
      <c r="A410" s="3">
        <v>52</v>
      </c>
      <c r="B410" s="3">
        <f t="shared" ref="B410:G410" si="334">B439</f>
        <v>1</v>
      </c>
      <c r="C410" s="3">
        <f t="shared" si="334"/>
        <v>5</v>
      </c>
      <c r="D410" s="3">
        <f t="shared" si="334"/>
        <v>408</v>
      </c>
      <c r="E410" s="3">
        <f t="shared" si="334"/>
        <v>0</v>
      </c>
      <c r="F410" s="3" t="str">
        <f t="shared" si="334"/>
        <v>Новый подраздел</v>
      </c>
      <c r="G410" s="3" t="str">
        <f t="shared" si="334"/>
        <v>Полы 2эт</v>
      </c>
      <c r="H410" s="3"/>
      <c r="I410" s="3"/>
      <c r="J410" s="3"/>
      <c r="K410" s="3"/>
      <c r="L410" s="3"/>
      <c r="M410" s="3"/>
      <c r="N410" s="3"/>
      <c r="O410" s="3">
        <f t="shared" ref="O410:AT410" si="335">O439</f>
        <v>16946.11</v>
      </c>
      <c r="P410" s="3">
        <f t="shared" si="335"/>
        <v>16544.72</v>
      </c>
      <c r="Q410" s="3">
        <f t="shared" si="335"/>
        <v>51.08</v>
      </c>
      <c r="R410" s="3">
        <f t="shared" si="335"/>
        <v>5.73</v>
      </c>
      <c r="S410" s="3">
        <f t="shared" si="335"/>
        <v>350.31</v>
      </c>
      <c r="T410" s="3">
        <f t="shared" si="335"/>
        <v>0</v>
      </c>
      <c r="U410" s="3">
        <f t="shared" si="335"/>
        <v>29.31372</v>
      </c>
      <c r="V410" s="3">
        <f t="shared" si="335"/>
        <v>0</v>
      </c>
      <c r="W410" s="3">
        <f t="shared" si="335"/>
        <v>0</v>
      </c>
      <c r="X410" s="3">
        <f t="shared" si="335"/>
        <v>420.38</v>
      </c>
      <c r="Y410" s="3">
        <f t="shared" si="335"/>
        <v>294.26</v>
      </c>
      <c r="Z410" s="3">
        <f t="shared" si="335"/>
        <v>0</v>
      </c>
      <c r="AA410" s="3">
        <f t="shared" si="335"/>
        <v>0</v>
      </c>
      <c r="AB410" s="3">
        <f t="shared" si="335"/>
        <v>16946.11</v>
      </c>
      <c r="AC410" s="3">
        <f t="shared" si="335"/>
        <v>16544.72</v>
      </c>
      <c r="AD410" s="3">
        <f t="shared" si="335"/>
        <v>51.08</v>
      </c>
      <c r="AE410" s="3">
        <f t="shared" si="335"/>
        <v>5.73</v>
      </c>
      <c r="AF410" s="3">
        <f t="shared" si="335"/>
        <v>350.31</v>
      </c>
      <c r="AG410" s="3">
        <f t="shared" si="335"/>
        <v>0</v>
      </c>
      <c r="AH410" s="3">
        <f t="shared" si="335"/>
        <v>29.31372</v>
      </c>
      <c r="AI410" s="3">
        <f t="shared" si="335"/>
        <v>0</v>
      </c>
      <c r="AJ410" s="3">
        <f t="shared" si="335"/>
        <v>0</v>
      </c>
      <c r="AK410" s="3">
        <f t="shared" si="335"/>
        <v>420.38</v>
      </c>
      <c r="AL410" s="3">
        <f t="shared" si="335"/>
        <v>294.26</v>
      </c>
      <c r="AM410" s="3">
        <f t="shared" si="335"/>
        <v>0</v>
      </c>
      <c r="AN410" s="3">
        <f t="shared" si="335"/>
        <v>0</v>
      </c>
      <c r="AO410" s="3">
        <f t="shared" si="335"/>
        <v>0</v>
      </c>
      <c r="AP410" s="3">
        <f t="shared" si="335"/>
        <v>0</v>
      </c>
      <c r="AQ410" s="3">
        <f t="shared" si="335"/>
        <v>0</v>
      </c>
      <c r="AR410" s="3">
        <f t="shared" si="335"/>
        <v>17670.78</v>
      </c>
      <c r="AS410" s="3">
        <f t="shared" si="335"/>
        <v>17670.78</v>
      </c>
      <c r="AT410" s="3">
        <f t="shared" si="335"/>
        <v>0</v>
      </c>
      <c r="AU410" s="3">
        <f t="shared" ref="AU410:BZ410" si="336">AU439</f>
        <v>0</v>
      </c>
      <c r="AV410" s="3">
        <f t="shared" si="336"/>
        <v>16544.72</v>
      </c>
      <c r="AW410" s="3">
        <f t="shared" si="336"/>
        <v>16544.72</v>
      </c>
      <c r="AX410" s="3">
        <f t="shared" si="336"/>
        <v>0</v>
      </c>
      <c r="AY410" s="3">
        <f t="shared" si="336"/>
        <v>16544.72</v>
      </c>
      <c r="AZ410" s="3">
        <f t="shared" si="336"/>
        <v>0</v>
      </c>
      <c r="BA410" s="3">
        <f t="shared" si="336"/>
        <v>0</v>
      </c>
      <c r="BB410" s="3">
        <f t="shared" si="336"/>
        <v>0</v>
      </c>
      <c r="BC410" s="3">
        <f t="shared" si="336"/>
        <v>0</v>
      </c>
      <c r="BD410" s="3">
        <f t="shared" si="336"/>
        <v>0</v>
      </c>
      <c r="BE410" s="3">
        <f t="shared" si="336"/>
        <v>0</v>
      </c>
      <c r="BF410" s="3">
        <f t="shared" si="336"/>
        <v>0</v>
      </c>
      <c r="BG410" s="3">
        <f t="shared" si="336"/>
        <v>0</v>
      </c>
      <c r="BH410" s="3">
        <f t="shared" si="336"/>
        <v>0</v>
      </c>
      <c r="BI410" s="3">
        <f t="shared" si="336"/>
        <v>0</v>
      </c>
      <c r="BJ410" s="3">
        <f t="shared" si="336"/>
        <v>0</v>
      </c>
      <c r="BK410" s="3">
        <f t="shared" si="336"/>
        <v>0</v>
      </c>
      <c r="BL410" s="3">
        <f t="shared" si="336"/>
        <v>0</v>
      </c>
      <c r="BM410" s="3">
        <f t="shared" si="336"/>
        <v>0</v>
      </c>
      <c r="BN410" s="3">
        <f t="shared" si="336"/>
        <v>0</v>
      </c>
      <c r="BO410" s="3">
        <f t="shared" si="336"/>
        <v>0</v>
      </c>
      <c r="BP410" s="3">
        <f t="shared" si="336"/>
        <v>0</v>
      </c>
      <c r="BQ410" s="3">
        <f t="shared" si="336"/>
        <v>0</v>
      </c>
      <c r="BR410" s="3">
        <f t="shared" si="336"/>
        <v>0</v>
      </c>
      <c r="BS410" s="3">
        <f t="shared" si="336"/>
        <v>0</v>
      </c>
      <c r="BT410" s="3">
        <f t="shared" si="336"/>
        <v>0</v>
      </c>
      <c r="BU410" s="3">
        <f t="shared" si="336"/>
        <v>0</v>
      </c>
      <c r="BV410" s="3">
        <f t="shared" si="336"/>
        <v>0</v>
      </c>
      <c r="BW410" s="3">
        <f t="shared" si="336"/>
        <v>0</v>
      </c>
      <c r="BX410" s="3">
        <f t="shared" si="336"/>
        <v>0</v>
      </c>
      <c r="BY410" s="3">
        <f t="shared" si="336"/>
        <v>0</v>
      </c>
      <c r="BZ410" s="3">
        <f t="shared" si="336"/>
        <v>0</v>
      </c>
      <c r="CA410" s="3">
        <f t="shared" ref="CA410:DF410" si="337">CA439</f>
        <v>17670.78</v>
      </c>
      <c r="CB410" s="3">
        <f t="shared" si="337"/>
        <v>17670.78</v>
      </c>
      <c r="CC410" s="3">
        <f t="shared" si="337"/>
        <v>0</v>
      </c>
      <c r="CD410" s="3">
        <f t="shared" si="337"/>
        <v>0</v>
      </c>
      <c r="CE410" s="3">
        <f t="shared" si="337"/>
        <v>16544.72</v>
      </c>
      <c r="CF410" s="3">
        <f t="shared" si="337"/>
        <v>16544.72</v>
      </c>
      <c r="CG410" s="3">
        <f t="shared" si="337"/>
        <v>0</v>
      </c>
      <c r="CH410" s="3">
        <f t="shared" si="337"/>
        <v>16544.72</v>
      </c>
      <c r="CI410" s="3">
        <f t="shared" si="337"/>
        <v>0</v>
      </c>
      <c r="CJ410" s="3">
        <f t="shared" si="337"/>
        <v>0</v>
      </c>
      <c r="CK410" s="3">
        <f t="shared" si="337"/>
        <v>0</v>
      </c>
      <c r="CL410" s="3">
        <f t="shared" si="337"/>
        <v>0</v>
      </c>
      <c r="CM410" s="3">
        <f t="shared" si="337"/>
        <v>0</v>
      </c>
      <c r="CN410" s="3">
        <f t="shared" si="337"/>
        <v>0</v>
      </c>
      <c r="CO410" s="3">
        <f t="shared" si="337"/>
        <v>0</v>
      </c>
      <c r="CP410" s="3">
        <f t="shared" si="337"/>
        <v>0</v>
      </c>
      <c r="CQ410" s="3">
        <f t="shared" si="337"/>
        <v>0</v>
      </c>
      <c r="CR410" s="3">
        <f t="shared" si="337"/>
        <v>0</v>
      </c>
      <c r="CS410" s="3">
        <f t="shared" si="337"/>
        <v>0</v>
      </c>
      <c r="CT410" s="3">
        <f t="shared" si="337"/>
        <v>0</v>
      </c>
      <c r="CU410" s="3">
        <f t="shared" si="337"/>
        <v>0</v>
      </c>
      <c r="CV410" s="3">
        <f t="shared" si="337"/>
        <v>0</v>
      </c>
      <c r="CW410" s="3">
        <f t="shared" si="337"/>
        <v>0</v>
      </c>
      <c r="CX410" s="3">
        <f t="shared" si="337"/>
        <v>0</v>
      </c>
      <c r="CY410" s="3">
        <f t="shared" si="337"/>
        <v>0</v>
      </c>
      <c r="CZ410" s="3">
        <f t="shared" si="337"/>
        <v>0</v>
      </c>
      <c r="DA410" s="3">
        <f t="shared" si="337"/>
        <v>0</v>
      </c>
      <c r="DB410" s="3">
        <f t="shared" si="337"/>
        <v>0</v>
      </c>
      <c r="DC410" s="3">
        <f t="shared" si="337"/>
        <v>0</v>
      </c>
      <c r="DD410" s="3">
        <f t="shared" si="337"/>
        <v>0</v>
      </c>
      <c r="DE410" s="3">
        <f t="shared" si="337"/>
        <v>0</v>
      </c>
      <c r="DF410" s="3">
        <f t="shared" si="337"/>
        <v>0</v>
      </c>
      <c r="DG410" s="4">
        <f t="shared" ref="DG410:EL410" si="338">DG439</f>
        <v>48925.440000000002</v>
      </c>
      <c r="DH410" s="4">
        <f t="shared" si="338"/>
        <v>36384.21</v>
      </c>
      <c r="DI410" s="4">
        <f t="shared" si="338"/>
        <v>599.16999999999996</v>
      </c>
      <c r="DJ410" s="4">
        <f t="shared" si="338"/>
        <v>195.34</v>
      </c>
      <c r="DK410" s="4">
        <f t="shared" si="338"/>
        <v>11942.06</v>
      </c>
      <c r="DL410" s="4">
        <f t="shared" si="338"/>
        <v>0</v>
      </c>
      <c r="DM410" s="4">
        <f t="shared" si="338"/>
        <v>29.31372</v>
      </c>
      <c r="DN410" s="4">
        <f t="shared" si="338"/>
        <v>0</v>
      </c>
      <c r="DO410" s="4">
        <f t="shared" si="338"/>
        <v>0</v>
      </c>
      <c r="DP410" s="4">
        <f t="shared" si="338"/>
        <v>10628.43</v>
      </c>
      <c r="DQ410" s="4">
        <f t="shared" si="338"/>
        <v>4896.25</v>
      </c>
      <c r="DR410" s="4">
        <f t="shared" si="338"/>
        <v>0</v>
      </c>
      <c r="DS410" s="4">
        <f t="shared" si="338"/>
        <v>0</v>
      </c>
      <c r="DT410" s="4">
        <f t="shared" si="338"/>
        <v>48925.440000000002</v>
      </c>
      <c r="DU410" s="4">
        <f t="shared" si="338"/>
        <v>36384.21</v>
      </c>
      <c r="DV410" s="4">
        <f t="shared" si="338"/>
        <v>599.16999999999996</v>
      </c>
      <c r="DW410" s="4">
        <f t="shared" si="338"/>
        <v>195.34</v>
      </c>
      <c r="DX410" s="4">
        <f t="shared" si="338"/>
        <v>11942.06</v>
      </c>
      <c r="DY410" s="4">
        <f t="shared" si="338"/>
        <v>0</v>
      </c>
      <c r="DZ410" s="4">
        <f t="shared" si="338"/>
        <v>29.31372</v>
      </c>
      <c r="EA410" s="4">
        <f t="shared" si="338"/>
        <v>0</v>
      </c>
      <c r="EB410" s="4">
        <f t="shared" si="338"/>
        <v>0</v>
      </c>
      <c r="EC410" s="4">
        <f t="shared" si="338"/>
        <v>10628.43</v>
      </c>
      <c r="ED410" s="4">
        <f t="shared" si="338"/>
        <v>4896.25</v>
      </c>
      <c r="EE410" s="4">
        <f t="shared" si="338"/>
        <v>0</v>
      </c>
      <c r="EF410" s="4">
        <f t="shared" si="338"/>
        <v>0</v>
      </c>
      <c r="EG410" s="4">
        <f t="shared" si="338"/>
        <v>0</v>
      </c>
      <c r="EH410" s="4">
        <f t="shared" si="338"/>
        <v>0</v>
      </c>
      <c r="EI410" s="4">
        <f t="shared" si="338"/>
        <v>0</v>
      </c>
      <c r="EJ410" s="4">
        <f t="shared" si="338"/>
        <v>64762.67</v>
      </c>
      <c r="EK410" s="4">
        <f t="shared" si="338"/>
        <v>64762.67</v>
      </c>
      <c r="EL410" s="4">
        <f t="shared" si="338"/>
        <v>0</v>
      </c>
      <c r="EM410" s="4">
        <f t="shared" ref="EM410:FR410" si="339">EM439</f>
        <v>0</v>
      </c>
      <c r="EN410" s="4">
        <f t="shared" si="339"/>
        <v>36384.21</v>
      </c>
      <c r="EO410" s="4">
        <f t="shared" si="339"/>
        <v>36384.21</v>
      </c>
      <c r="EP410" s="4">
        <f t="shared" si="339"/>
        <v>0</v>
      </c>
      <c r="EQ410" s="4">
        <f t="shared" si="339"/>
        <v>36384.21</v>
      </c>
      <c r="ER410" s="4">
        <f t="shared" si="339"/>
        <v>0</v>
      </c>
      <c r="ES410" s="4">
        <f t="shared" si="339"/>
        <v>0</v>
      </c>
      <c r="ET410" s="4">
        <f t="shared" si="339"/>
        <v>0</v>
      </c>
      <c r="EU410" s="4">
        <f t="shared" si="339"/>
        <v>0</v>
      </c>
      <c r="EV410" s="4">
        <f t="shared" si="339"/>
        <v>0</v>
      </c>
      <c r="EW410" s="4">
        <f t="shared" si="339"/>
        <v>0</v>
      </c>
      <c r="EX410" s="4">
        <f t="shared" si="339"/>
        <v>0</v>
      </c>
      <c r="EY410" s="4">
        <f t="shared" si="339"/>
        <v>0</v>
      </c>
      <c r="EZ410" s="4">
        <f t="shared" si="339"/>
        <v>0</v>
      </c>
      <c r="FA410" s="4">
        <f t="shared" si="339"/>
        <v>0</v>
      </c>
      <c r="FB410" s="4">
        <f t="shared" si="339"/>
        <v>0</v>
      </c>
      <c r="FC410" s="4">
        <f t="shared" si="339"/>
        <v>0</v>
      </c>
      <c r="FD410" s="4">
        <f t="shared" si="339"/>
        <v>0</v>
      </c>
      <c r="FE410" s="4">
        <f t="shared" si="339"/>
        <v>0</v>
      </c>
      <c r="FF410" s="4">
        <f t="shared" si="339"/>
        <v>0</v>
      </c>
      <c r="FG410" s="4">
        <f t="shared" si="339"/>
        <v>0</v>
      </c>
      <c r="FH410" s="4">
        <f t="shared" si="339"/>
        <v>0</v>
      </c>
      <c r="FI410" s="4">
        <f t="shared" si="339"/>
        <v>0</v>
      </c>
      <c r="FJ410" s="4">
        <f t="shared" si="339"/>
        <v>0</v>
      </c>
      <c r="FK410" s="4">
        <f t="shared" si="339"/>
        <v>0</v>
      </c>
      <c r="FL410" s="4">
        <f t="shared" si="339"/>
        <v>0</v>
      </c>
      <c r="FM410" s="4">
        <f t="shared" si="339"/>
        <v>0</v>
      </c>
      <c r="FN410" s="4">
        <f t="shared" si="339"/>
        <v>0</v>
      </c>
      <c r="FO410" s="4">
        <f t="shared" si="339"/>
        <v>0</v>
      </c>
      <c r="FP410" s="4">
        <f t="shared" si="339"/>
        <v>0</v>
      </c>
      <c r="FQ410" s="4">
        <f t="shared" si="339"/>
        <v>0</v>
      </c>
      <c r="FR410" s="4">
        <f t="shared" si="339"/>
        <v>0</v>
      </c>
      <c r="FS410" s="4">
        <f t="shared" ref="FS410:GX410" si="340">FS439</f>
        <v>64762.67</v>
      </c>
      <c r="FT410" s="4">
        <f t="shared" si="340"/>
        <v>64762.67</v>
      </c>
      <c r="FU410" s="4">
        <f t="shared" si="340"/>
        <v>0</v>
      </c>
      <c r="FV410" s="4">
        <f t="shared" si="340"/>
        <v>0</v>
      </c>
      <c r="FW410" s="4">
        <f t="shared" si="340"/>
        <v>36384.21</v>
      </c>
      <c r="FX410" s="4">
        <f t="shared" si="340"/>
        <v>36384.21</v>
      </c>
      <c r="FY410" s="4">
        <f t="shared" si="340"/>
        <v>0</v>
      </c>
      <c r="FZ410" s="4">
        <f t="shared" si="340"/>
        <v>36384.21</v>
      </c>
      <c r="GA410" s="4">
        <f t="shared" si="340"/>
        <v>0</v>
      </c>
      <c r="GB410" s="4">
        <f t="shared" si="340"/>
        <v>0</v>
      </c>
      <c r="GC410" s="4">
        <f t="shared" si="340"/>
        <v>0</v>
      </c>
      <c r="GD410" s="4">
        <f t="shared" si="340"/>
        <v>0</v>
      </c>
      <c r="GE410" s="4">
        <f t="shared" si="340"/>
        <v>0</v>
      </c>
      <c r="GF410" s="4">
        <f t="shared" si="340"/>
        <v>0</v>
      </c>
      <c r="GG410" s="4">
        <f t="shared" si="340"/>
        <v>0</v>
      </c>
      <c r="GH410" s="4">
        <f t="shared" si="340"/>
        <v>0</v>
      </c>
      <c r="GI410" s="4">
        <f t="shared" si="340"/>
        <v>0</v>
      </c>
      <c r="GJ410" s="4">
        <f t="shared" si="340"/>
        <v>0</v>
      </c>
      <c r="GK410" s="4">
        <f t="shared" si="340"/>
        <v>0</v>
      </c>
      <c r="GL410" s="4">
        <f t="shared" si="340"/>
        <v>0</v>
      </c>
      <c r="GM410" s="4">
        <f t="shared" si="340"/>
        <v>0</v>
      </c>
      <c r="GN410" s="4">
        <f t="shared" si="340"/>
        <v>0</v>
      </c>
      <c r="GO410" s="4">
        <f t="shared" si="340"/>
        <v>0</v>
      </c>
      <c r="GP410" s="4">
        <f t="shared" si="340"/>
        <v>0</v>
      </c>
      <c r="GQ410" s="4">
        <f t="shared" si="340"/>
        <v>0</v>
      </c>
      <c r="GR410" s="4">
        <f t="shared" si="340"/>
        <v>0</v>
      </c>
      <c r="GS410" s="4">
        <f t="shared" si="340"/>
        <v>0</v>
      </c>
      <c r="GT410" s="4">
        <f t="shared" si="340"/>
        <v>0</v>
      </c>
      <c r="GU410" s="4">
        <f t="shared" si="340"/>
        <v>0</v>
      </c>
      <c r="GV410" s="4">
        <f t="shared" si="340"/>
        <v>0</v>
      </c>
      <c r="GW410" s="4">
        <f t="shared" si="340"/>
        <v>0</v>
      </c>
      <c r="GX410" s="4">
        <f t="shared" si="340"/>
        <v>0</v>
      </c>
    </row>
    <row r="412" spans="1:255" x14ac:dyDescent="0.2">
      <c r="A412" s="2">
        <v>17</v>
      </c>
      <c r="B412" s="2">
        <v>1</v>
      </c>
      <c r="C412" s="2">
        <f>ROW(SmtRes!A303)</f>
        <v>303</v>
      </c>
      <c r="D412" s="2">
        <f>ROW(EtalonRes!A289)</f>
        <v>289</v>
      </c>
      <c r="E412" s="2" t="s">
        <v>426</v>
      </c>
      <c r="F412" s="2" t="s">
        <v>427</v>
      </c>
      <c r="G412" s="2" t="s">
        <v>428</v>
      </c>
      <c r="H412" s="2" t="s">
        <v>386</v>
      </c>
      <c r="I412" s="2">
        <f>ROUND(33.64/100,9)</f>
        <v>0.33639999999999998</v>
      </c>
      <c r="J412" s="2">
        <v>0</v>
      </c>
      <c r="K412" s="2">
        <f>ROUND(33.64/100,9)</f>
        <v>0.33639999999999998</v>
      </c>
      <c r="L412" s="2"/>
      <c r="M412" s="2"/>
      <c r="N412" s="2"/>
      <c r="O412" s="2">
        <f t="shared" ref="O412:O437" si="341">ROUND(CP412,2)</f>
        <v>158.71</v>
      </c>
      <c r="P412" s="2">
        <f t="shared" ref="P412:P437" si="342">ROUND((ROUND((AC412*AW412*I412),2)*BC412),2)</f>
        <v>8.49</v>
      </c>
      <c r="Q412" s="2">
        <f t="shared" ref="Q412:Q437" si="343">(ROUND((ROUND(((ET412)*AV412*I412),2)*BB412),2)+ROUND((ROUND(((AE412-(EU412))*AV412*I412),2)*BS412),2))</f>
        <v>18.53</v>
      </c>
      <c r="R412" s="2">
        <f t="shared" ref="R412:R437" si="344">ROUND((ROUND((AE412*AV412*I412),2)*BS412),2)</f>
        <v>2.08</v>
      </c>
      <c r="S412" s="2">
        <f t="shared" ref="S412:S437" si="345">ROUND((ROUND((AF412*AV412*I412),2)*BA412),2)</f>
        <v>131.69</v>
      </c>
      <c r="T412" s="2">
        <f t="shared" ref="T412:T437" si="346">ROUND(CU412*I412,2)</f>
        <v>0</v>
      </c>
      <c r="U412" s="2">
        <f t="shared" ref="U412:U437" si="347">CV412*I412</f>
        <v>11.107928000000001</v>
      </c>
      <c r="V412" s="2">
        <f t="shared" ref="V412:V437" si="348">CW412*I412</f>
        <v>0</v>
      </c>
      <c r="W412" s="2">
        <f t="shared" ref="W412:W437" si="349">ROUND(CX412*I412,2)</f>
        <v>0</v>
      </c>
      <c r="X412" s="2">
        <f t="shared" ref="X412:X437" si="350">ROUND(CY412,2)</f>
        <v>158.03</v>
      </c>
      <c r="Y412" s="2">
        <f t="shared" ref="Y412:Y437" si="351">ROUND(CZ412,2)</f>
        <v>110.62</v>
      </c>
      <c r="Z412" s="2"/>
      <c r="AA412" s="2">
        <v>50990267</v>
      </c>
      <c r="AB412" s="2">
        <f t="shared" ref="AB412:AB437" si="352">ROUND((AC412+AD412+AF412),6)</f>
        <v>471.79</v>
      </c>
      <c r="AC412" s="2">
        <f t="shared" ref="AC412:AC437" si="353">ROUND((ES412),6)</f>
        <v>25.24</v>
      </c>
      <c r="AD412" s="2">
        <f t="shared" ref="AD412:AD437" si="354">ROUND((((ET412)-(EU412))+AE412),6)</f>
        <v>55.08</v>
      </c>
      <c r="AE412" s="2">
        <f t="shared" ref="AE412:AE437" si="355">ROUND((EU412),6)</f>
        <v>6.18</v>
      </c>
      <c r="AF412" s="2">
        <f t="shared" ref="AF412:AF437" si="356">ROUND((EV412),6)</f>
        <v>391.47</v>
      </c>
      <c r="AG412" s="2">
        <f t="shared" ref="AG412:AG437" si="357">ROUND((AP412),6)</f>
        <v>0</v>
      </c>
      <c r="AH412" s="2">
        <f t="shared" ref="AH412:AH437" si="358">(EW412)</f>
        <v>33.020000000000003</v>
      </c>
      <c r="AI412" s="2">
        <f t="shared" ref="AI412:AI437" si="359">(EX412)</f>
        <v>0</v>
      </c>
      <c r="AJ412" s="2">
        <f t="shared" ref="AJ412:AJ437" si="360">(AS412)</f>
        <v>0</v>
      </c>
      <c r="AK412" s="2">
        <v>471.79</v>
      </c>
      <c r="AL412" s="2">
        <v>25.24</v>
      </c>
      <c r="AM412" s="2">
        <v>55.08</v>
      </c>
      <c r="AN412" s="2">
        <v>6.18</v>
      </c>
      <c r="AO412" s="2">
        <v>391.47</v>
      </c>
      <c r="AP412" s="2">
        <v>0</v>
      </c>
      <c r="AQ412" s="2">
        <v>33.020000000000003</v>
      </c>
      <c r="AR412" s="2">
        <v>0</v>
      </c>
      <c r="AS412" s="2">
        <v>0</v>
      </c>
      <c r="AT412" s="2">
        <v>120</v>
      </c>
      <c r="AU412" s="2">
        <v>84</v>
      </c>
      <c r="AV412" s="2">
        <v>1</v>
      </c>
      <c r="AW412" s="2">
        <v>1</v>
      </c>
      <c r="AX412" s="2"/>
      <c r="AY412" s="2"/>
      <c r="AZ412" s="2">
        <v>1</v>
      </c>
      <c r="BA412" s="2">
        <v>1</v>
      </c>
      <c r="BB412" s="2">
        <v>1</v>
      </c>
      <c r="BC412" s="2">
        <v>1</v>
      </c>
      <c r="BD412" s="2" t="s">
        <v>3</v>
      </c>
      <c r="BE412" s="2" t="s">
        <v>3</v>
      </c>
      <c r="BF412" s="2" t="s">
        <v>3</v>
      </c>
      <c r="BG412" s="2" t="s">
        <v>3</v>
      </c>
      <c r="BH412" s="2">
        <v>0</v>
      </c>
      <c r="BI412" s="2">
        <v>1</v>
      </c>
      <c r="BJ412" s="2" t="s">
        <v>429</v>
      </c>
      <c r="BK412" s="2"/>
      <c r="BL412" s="2"/>
      <c r="BM412" s="2">
        <v>1365</v>
      </c>
      <c r="BN412" s="2">
        <v>0</v>
      </c>
      <c r="BO412" s="2" t="s">
        <v>3</v>
      </c>
      <c r="BP412" s="2">
        <v>0</v>
      </c>
      <c r="BQ412" s="2">
        <v>30</v>
      </c>
      <c r="BR412" s="2">
        <v>0</v>
      </c>
      <c r="BS412" s="2">
        <v>1</v>
      </c>
      <c r="BT412" s="2">
        <v>1</v>
      </c>
      <c r="BU412" s="2">
        <v>1</v>
      </c>
      <c r="BV412" s="2">
        <v>1</v>
      </c>
      <c r="BW412" s="2">
        <v>1</v>
      </c>
      <c r="BX412" s="2">
        <v>1</v>
      </c>
      <c r="BY412" s="2" t="s">
        <v>3</v>
      </c>
      <c r="BZ412" s="2">
        <v>120</v>
      </c>
      <c r="CA412" s="2">
        <v>84</v>
      </c>
      <c r="CB412" s="2" t="s">
        <v>3</v>
      </c>
      <c r="CC412" s="2"/>
      <c r="CD412" s="2"/>
      <c r="CE412" s="2">
        <v>30</v>
      </c>
      <c r="CF412" s="2">
        <v>0</v>
      </c>
      <c r="CG412" s="2">
        <v>0</v>
      </c>
      <c r="CH412" s="2"/>
      <c r="CI412" s="2"/>
      <c r="CJ412" s="2"/>
      <c r="CK412" s="2"/>
      <c r="CL412" s="2"/>
      <c r="CM412" s="2">
        <v>0</v>
      </c>
      <c r="CN412" s="2" t="s">
        <v>3</v>
      </c>
      <c r="CO412" s="2">
        <v>0</v>
      </c>
      <c r="CP412" s="2">
        <f t="shared" ref="CP412:CP437" si="361">(P412+Q412+S412)</f>
        <v>158.71</v>
      </c>
      <c r="CQ412" s="2">
        <f t="shared" ref="CQ412:CQ437" si="362">ROUND((ROUND((AC412*AW412*1),2)*BC412),2)</f>
        <v>25.24</v>
      </c>
      <c r="CR412" s="2">
        <f t="shared" ref="CR412:CR437" si="363">(ROUND((ROUND(((ET412)*AV412*1),2)*BB412),2)+ROUND((ROUND(((AE412-(EU412))*AV412*1),2)*BS412),2))</f>
        <v>55.08</v>
      </c>
      <c r="CS412" s="2">
        <f t="shared" ref="CS412:CS437" si="364">ROUND((ROUND((AE412*AV412*1),2)*BS412),2)</f>
        <v>6.18</v>
      </c>
      <c r="CT412" s="2">
        <f t="shared" ref="CT412:CT437" si="365">ROUND((ROUND((AF412*AV412*1),2)*BA412),2)</f>
        <v>391.47</v>
      </c>
      <c r="CU412" s="2">
        <f t="shared" ref="CU412:CU437" si="366">AG412</f>
        <v>0</v>
      </c>
      <c r="CV412" s="2">
        <f t="shared" ref="CV412:CV437" si="367">(AH412*AV412)</f>
        <v>33.020000000000003</v>
      </c>
      <c r="CW412" s="2">
        <f t="shared" ref="CW412:CW437" si="368">AI412</f>
        <v>0</v>
      </c>
      <c r="CX412" s="2">
        <f t="shared" ref="CX412:CX437" si="369">AJ412</f>
        <v>0</v>
      </c>
      <c r="CY412" s="2">
        <f>((S412*BZ412)/100)</f>
        <v>158.02799999999999</v>
      </c>
      <c r="CZ412" s="2">
        <f>((S412*CA412)/100)</f>
        <v>110.61959999999999</v>
      </c>
      <c r="DA412" s="2"/>
      <c r="DB412" s="2"/>
      <c r="DC412" s="2" t="s">
        <v>3</v>
      </c>
      <c r="DD412" s="2" t="s">
        <v>3</v>
      </c>
      <c r="DE412" s="2" t="s">
        <v>3</v>
      </c>
      <c r="DF412" s="2" t="s">
        <v>3</v>
      </c>
      <c r="DG412" s="2" t="s">
        <v>3</v>
      </c>
      <c r="DH412" s="2" t="s">
        <v>3</v>
      </c>
      <c r="DI412" s="2" t="s">
        <v>3</v>
      </c>
      <c r="DJ412" s="2" t="s">
        <v>3</v>
      </c>
      <c r="DK412" s="2" t="s">
        <v>3</v>
      </c>
      <c r="DL412" s="2" t="s">
        <v>3</v>
      </c>
      <c r="DM412" s="2" t="s">
        <v>3</v>
      </c>
      <c r="DN412" s="2">
        <v>0</v>
      </c>
      <c r="DO412" s="2">
        <v>0</v>
      </c>
      <c r="DP412" s="2">
        <v>1</v>
      </c>
      <c r="DQ412" s="2">
        <v>1</v>
      </c>
      <c r="DR412" s="2"/>
      <c r="DS412" s="2"/>
      <c r="DT412" s="2"/>
      <c r="DU412" s="2">
        <v>1013</v>
      </c>
      <c r="DV412" s="2" t="s">
        <v>386</v>
      </c>
      <c r="DW412" s="2" t="s">
        <v>386</v>
      </c>
      <c r="DX412" s="2">
        <v>1</v>
      </c>
      <c r="DY412" s="2"/>
      <c r="DZ412" s="2" t="s">
        <v>3</v>
      </c>
      <c r="EA412" s="2" t="s">
        <v>3</v>
      </c>
      <c r="EB412" s="2" t="s">
        <v>3</v>
      </c>
      <c r="EC412" s="2" t="s">
        <v>3</v>
      </c>
      <c r="ED412" s="2"/>
      <c r="EE412" s="2">
        <v>49574680</v>
      </c>
      <c r="EF412" s="2">
        <v>30</v>
      </c>
      <c r="EG412" s="2" t="s">
        <v>129</v>
      </c>
      <c r="EH412" s="2">
        <v>0</v>
      </c>
      <c r="EI412" s="2" t="s">
        <v>3</v>
      </c>
      <c r="EJ412" s="2">
        <v>1</v>
      </c>
      <c r="EK412" s="2">
        <v>1365</v>
      </c>
      <c r="EL412" s="2" t="s">
        <v>430</v>
      </c>
      <c r="EM412" s="2" t="s">
        <v>431</v>
      </c>
      <c r="EN412" s="2"/>
      <c r="EO412" s="2" t="s">
        <v>3</v>
      </c>
      <c r="EP412" s="2"/>
      <c r="EQ412" s="2">
        <v>0</v>
      </c>
      <c r="ER412" s="2">
        <v>471.79</v>
      </c>
      <c r="ES412" s="2">
        <v>25.24</v>
      </c>
      <c r="ET412" s="2">
        <v>55.08</v>
      </c>
      <c r="EU412" s="2">
        <v>6.18</v>
      </c>
      <c r="EV412" s="2">
        <v>391.47</v>
      </c>
      <c r="EW412" s="2">
        <v>33.020000000000003</v>
      </c>
      <c r="EX412" s="2">
        <v>0</v>
      </c>
      <c r="EY412" s="2">
        <v>0</v>
      </c>
      <c r="EZ412" s="2"/>
      <c r="FA412" s="2"/>
      <c r="FB412" s="2"/>
      <c r="FC412" s="2"/>
      <c r="FD412" s="2"/>
      <c r="FE412" s="2"/>
      <c r="FF412" s="2"/>
      <c r="FG412" s="2"/>
      <c r="FH412" s="2"/>
      <c r="FI412" s="2"/>
      <c r="FJ412" s="2"/>
      <c r="FK412" s="2"/>
      <c r="FL412" s="2"/>
      <c r="FM412" s="2"/>
      <c r="FN412" s="2"/>
      <c r="FO412" s="2"/>
      <c r="FP412" s="2"/>
      <c r="FQ412" s="2">
        <v>0</v>
      </c>
      <c r="FR412" s="2">
        <f t="shared" ref="FR412:FR437" si="370">ROUND(IF(BI412=3,GM412,0),2)</f>
        <v>0</v>
      </c>
      <c r="FS412" s="2">
        <v>0</v>
      </c>
      <c r="FT412" s="2"/>
      <c r="FU412" s="2"/>
      <c r="FV412" s="2"/>
      <c r="FW412" s="2"/>
      <c r="FX412" s="2">
        <v>120</v>
      </c>
      <c r="FY412" s="2">
        <v>84</v>
      </c>
      <c r="FZ412" s="2"/>
      <c r="GA412" s="2" t="s">
        <v>3</v>
      </c>
      <c r="GB412" s="2"/>
      <c r="GC412" s="2"/>
      <c r="GD412" s="2">
        <v>0</v>
      </c>
      <c r="GE412" s="2"/>
      <c r="GF412" s="2">
        <v>2116842924</v>
      </c>
      <c r="GG412" s="2">
        <v>2</v>
      </c>
      <c r="GH412" s="2">
        <v>1</v>
      </c>
      <c r="GI412" s="2">
        <v>-2</v>
      </c>
      <c r="GJ412" s="2">
        <v>0</v>
      </c>
      <c r="GK412" s="2">
        <f>ROUND(R412*(R12)/100,2)</f>
        <v>3.64</v>
      </c>
      <c r="GL412" s="2">
        <f t="shared" ref="GL412:GL437" si="371">ROUND(IF(AND(BH412=3,BI412=3,FS412&lt;&gt;0),P412,0),2)</f>
        <v>0</v>
      </c>
      <c r="GM412" s="2">
        <f t="shared" ref="GM412:GM437" si="372">ROUND(O412+X412+Y412+GK412,2)+GX412</f>
        <v>431</v>
      </c>
      <c r="GN412" s="2">
        <f t="shared" ref="GN412:GN437" si="373">IF(OR(BI412=0,BI412=1),GM412-GX412,0)</f>
        <v>431</v>
      </c>
      <c r="GO412" s="2">
        <f t="shared" ref="GO412:GO437" si="374">IF(BI412=2,GM412-GX412,0)</f>
        <v>0</v>
      </c>
      <c r="GP412" s="2">
        <f t="shared" ref="GP412:GP437" si="375">IF(BI412=4,GM412-GX412,0)</f>
        <v>0</v>
      </c>
      <c r="GQ412" s="2"/>
      <c r="GR412" s="2">
        <v>0</v>
      </c>
      <c r="GS412" s="2">
        <v>3</v>
      </c>
      <c r="GT412" s="2">
        <v>0</v>
      </c>
      <c r="GU412" s="2" t="s">
        <v>3</v>
      </c>
      <c r="GV412" s="2">
        <f t="shared" ref="GV412:GV437" si="376">ROUND((GT412),6)</f>
        <v>0</v>
      </c>
      <c r="GW412" s="2">
        <v>1</v>
      </c>
      <c r="GX412" s="2">
        <f t="shared" ref="GX412:GX437" si="377">ROUND(HC412*I412,2)</f>
        <v>0</v>
      </c>
      <c r="GY412" s="2"/>
      <c r="GZ412" s="2"/>
      <c r="HA412" s="2">
        <v>0</v>
      </c>
      <c r="HB412" s="2">
        <v>0</v>
      </c>
      <c r="HC412" s="2">
        <f t="shared" ref="HC412:HC437" si="378">GV412*GW412</f>
        <v>0</v>
      </c>
      <c r="HD412" s="2"/>
      <c r="HE412" s="2" t="s">
        <v>3</v>
      </c>
      <c r="HF412" s="2" t="s">
        <v>3</v>
      </c>
      <c r="HG412" s="2"/>
      <c r="HH412" s="2"/>
      <c r="HI412" s="2"/>
      <c r="HJ412" s="2"/>
      <c r="HK412" s="2"/>
      <c r="HL412" s="2"/>
      <c r="HM412" s="2" t="s">
        <v>3</v>
      </c>
      <c r="HN412" s="2" t="s">
        <v>3</v>
      </c>
      <c r="HO412" s="2" t="s">
        <v>3</v>
      </c>
      <c r="HP412" s="2" t="s">
        <v>3</v>
      </c>
      <c r="HQ412" s="2" t="s">
        <v>3</v>
      </c>
      <c r="HR412" s="2"/>
      <c r="HS412" s="2"/>
      <c r="HT412" s="2"/>
      <c r="HU412" s="2"/>
      <c r="HV412" s="2"/>
      <c r="HW412" s="2"/>
      <c r="HX412" s="2"/>
      <c r="HY412" s="2"/>
      <c r="HZ412" s="2"/>
      <c r="IA412" s="2"/>
      <c r="IB412" s="2"/>
      <c r="IC412" s="2"/>
      <c r="ID412" s="2"/>
      <c r="IE412" s="2"/>
      <c r="IF412" s="2"/>
      <c r="IG412" s="2"/>
      <c r="IH412" s="2"/>
      <c r="II412" s="2"/>
      <c r="IJ412" s="2"/>
      <c r="IK412" s="2">
        <v>0</v>
      </c>
      <c r="IL412" s="2"/>
      <c r="IM412" s="2"/>
      <c r="IN412" s="2"/>
      <c r="IO412" s="2"/>
      <c r="IP412" s="2"/>
      <c r="IQ412" s="2"/>
      <c r="IR412" s="2"/>
      <c r="IS412" s="2"/>
      <c r="IT412" s="2"/>
      <c r="IU412" s="2"/>
    </row>
    <row r="413" spans="1:255" x14ac:dyDescent="0.2">
      <c r="A413">
        <v>17</v>
      </c>
      <c r="B413">
        <v>1</v>
      </c>
      <c r="C413">
        <f>ROW(SmtRes!A312)</f>
        <v>312</v>
      </c>
      <c r="D413">
        <f>ROW(EtalonRes!A298)</f>
        <v>298</v>
      </c>
      <c r="E413" t="s">
        <v>426</v>
      </c>
      <c r="F413" t="s">
        <v>427</v>
      </c>
      <c r="G413" t="s">
        <v>428</v>
      </c>
      <c r="H413" t="s">
        <v>386</v>
      </c>
      <c r="I413">
        <f>ROUND(33.64/100,9)</f>
        <v>0.33639999999999998</v>
      </c>
      <c r="J413">
        <v>0</v>
      </c>
      <c r="K413">
        <f>ROUND(33.64/100,9)</f>
        <v>0.33639999999999998</v>
      </c>
      <c r="O413">
        <f t="shared" si="341"/>
        <v>4736.72</v>
      </c>
      <c r="P413">
        <f t="shared" si="342"/>
        <v>30.05</v>
      </c>
      <c r="Q413">
        <f t="shared" si="343"/>
        <v>217.36</v>
      </c>
      <c r="R413">
        <f t="shared" si="344"/>
        <v>70.91</v>
      </c>
      <c r="S413">
        <f t="shared" si="345"/>
        <v>4489.3100000000004</v>
      </c>
      <c r="T413">
        <f t="shared" si="346"/>
        <v>0</v>
      </c>
      <c r="U413">
        <f t="shared" si="347"/>
        <v>11.107928000000001</v>
      </c>
      <c r="V413">
        <f t="shared" si="348"/>
        <v>0</v>
      </c>
      <c r="W413">
        <f t="shared" si="349"/>
        <v>0</v>
      </c>
      <c r="X413">
        <f t="shared" si="350"/>
        <v>3995.49</v>
      </c>
      <c r="Y413">
        <f t="shared" si="351"/>
        <v>1840.62</v>
      </c>
      <c r="AA413">
        <v>50990268</v>
      </c>
      <c r="AB413">
        <f t="shared" si="352"/>
        <v>471.79</v>
      </c>
      <c r="AC413">
        <f t="shared" si="353"/>
        <v>25.24</v>
      </c>
      <c r="AD413">
        <f t="shared" si="354"/>
        <v>55.08</v>
      </c>
      <c r="AE413">
        <f t="shared" si="355"/>
        <v>6.18</v>
      </c>
      <c r="AF413">
        <f t="shared" si="356"/>
        <v>391.47</v>
      </c>
      <c r="AG413">
        <f t="shared" si="357"/>
        <v>0</v>
      </c>
      <c r="AH413">
        <f t="shared" si="358"/>
        <v>33.020000000000003</v>
      </c>
      <c r="AI413">
        <f t="shared" si="359"/>
        <v>0</v>
      </c>
      <c r="AJ413">
        <f t="shared" si="360"/>
        <v>0</v>
      </c>
      <c r="AK413">
        <v>471.79</v>
      </c>
      <c r="AL413">
        <v>25.24</v>
      </c>
      <c r="AM413">
        <v>55.08</v>
      </c>
      <c r="AN413">
        <v>6.18</v>
      </c>
      <c r="AO413">
        <v>391.47</v>
      </c>
      <c r="AP413">
        <v>0</v>
      </c>
      <c r="AQ413">
        <v>33.020000000000003</v>
      </c>
      <c r="AR413">
        <v>0</v>
      </c>
      <c r="AS413">
        <v>0</v>
      </c>
      <c r="AT413">
        <v>89</v>
      </c>
      <c r="AU413">
        <v>41</v>
      </c>
      <c r="AV413">
        <v>1</v>
      </c>
      <c r="AW413">
        <v>1</v>
      </c>
      <c r="AZ413">
        <v>1</v>
      </c>
      <c r="BA413">
        <v>34.090000000000003</v>
      </c>
      <c r="BB413">
        <v>11.73</v>
      </c>
      <c r="BC413">
        <v>3.54</v>
      </c>
      <c r="BD413" t="s">
        <v>3</v>
      </c>
      <c r="BE413" t="s">
        <v>3</v>
      </c>
      <c r="BF413" t="s">
        <v>3</v>
      </c>
      <c r="BG413" t="s">
        <v>3</v>
      </c>
      <c r="BH413">
        <v>0</v>
      </c>
      <c r="BI413">
        <v>1</v>
      </c>
      <c r="BJ413" t="s">
        <v>429</v>
      </c>
      <c r="BM413">
        <v>1365</v>
      </c>
      <c r="BN413">
        <v>0</v>
      </c>
      <c r="BO413" t="s">
        <v>427</v>
      </c>
      <c r="BP413">
        <v>1</v>
      </c>
      <c r="BQ413">
        <v>30</v>
      </c>
      <c r="BR413">
        <v>0</v>
      </c>
      <c r="BS413">
        <v>34.090000000000003</v>
      </c>
      <c r="BT413">
        <v>1</v>
      </c>
      <c r="BU413">
        <v>1</v>
      </c>
      <c r="BV413">
        <v>1</v>
      </c>
      <c r="BW413">
        <v>1</v>
      </c>
      <c r="BX413">
        <v>1</v>
      </c>
      <c r="BY413" t="s">
        <v>3</v>
      </c>
      <c r="BZ413">
        <v>89</v>
      </c>
      <c r="CA413">
        <v>41</v>
      </c>
      <c r="CB413" t="s">
        <v>3</v>
      </c>
      <c r="CE413">
        <v>30</v>
      </c>
      <c r="CF413">
        <v>0</v>
      </c>
      <c r="CG413">
        <v>0</v>
      </c>
      <c r="CM413">
        <v>0</v>
      </c>
      <c r="CN413" t="s">
        <v>3</v>
      </c>
      <c r="CO413">
        <v>0</v>
      </c>
      <c r="CP413">
        <f t="shared" si="361"/>
        <v>4736.72</v>
      </c>
      <c r="CQ413">
        <f t="shared" si="362"/>
        <v>89.35</v>
      </c>
      <c r="CR413">
        <f t="shared" si="363"/>
        <v>646.09</v>
      </c>
      <c r="CS413">
        <f t="shared" si="364"/>
        <v>210.68</v>
      </c>
      <c r="CT413">
        <f t="shared" si="365"/>
        <v>13345.21</v>
      </c>
      <c r="CU413">
        <f t="shared" si="366"/>
        <v>0</v>
      </c>
      <c r="CV413">
        <f t="shared" si="367"/>
        <v>33.020000000000003</v>
      </c>
      <c r="CW413">
        <f t="shared" si="368"/>
        <v>0</v>
      </c>
      <c r="CX413">
        <f t="shared" si="369"/>
        <v>0</v>
      </c>
      <c r="CY413">
        <f>S413*(BZ413/100)</f>
        <v>3995.4859000000006</v>
      </c>
      <c r="CZ413">
        <f>S413*(CA413/100)</f>
        <v>1840.6171000000002</v>
      </c>
      <c r="DC413" t="s">
        <v>3</v>
      </c>
      <c r="DD413" t="s">
        <v>3</v>
      </c>
      <c r="DE413" t="s">
        <v>3</v>
      </c>
      <c r="DF413" t="s">
        <v>3</v>
      </c>
      <c r="DG413" t="s">
        <v>3</v>
      </c>
      <c r="DH413" t="s">
        <v>3</v>
      </c>
      <c r="DI413" t="s">
        <v>3</v>
      </c>
      <c r="DJ413" t="s">
        <v>3</v>
      </c>
      <c r="DK413" t="s">
        <v>3</v>
      </c>
      <c r="DL413" t="s">
        <v>3</v>
      </c>
      <c r="DM413" t="s">
        <v>3</v>
      </c>
      <c r="DN413">
        <v>120</v>
      </c>
      <c r="DO413">
        <v>84</v>
      </c>
      <c r="DP413">
        <v>1</v>
      </c>
      <c r="DQ413">
        <v>1</v>
      </c>
      <c r="DU413">
        <v>1013</v>
      </c>
      <c r="DV413" t="s">
        <v>386</v>
      </c>
      <c r="DW413" t="s">
        <v>386</v>
      </c>
      <c r="DX413">
        <v>1</v>
      </c>
      <c r="DZ413" t="s">
        <v>3</v>
      </c>
      <c r="EA413" t="s">
        <v>3</v>
      </c>
      <c r="EB413" t="s">
        <v>3</v>
      </c>
      <c r="EC413" t="s">
        <v>3</v>
      </c>
      <c r="EE413">
        <v>49574680</v>
      </c>
      <c r="EF413">
        <v>30</v>
      </c>
      <c r="EG413" t="s">
        <v>129</v>
      </c>
      <c r="EH413">
        <v>0</v>
      </c>
      <c r="EI413" t="s">
        <v>3</v>
      </c>
      <c r="EJ413">
        <v>1</v>
      </c>
      <c r="EK413">
        <v>1365</v>
      </c>
      <c r="EL413" t="s">
        <v>430</v>
      </c>
      <c r="EM413" t="s">
        <v>431</v>
      </c>
      <c r="EO413" t="s">
        <v>3</v>
      </c>
      <c r="EQ413">
        <v>0</v>
      </c>
      <c r="ER413">
        <v>471.79</v>
      </c>
      <c r="ES413">
        <v>25.24</v>
      </c>
      <c r="ET413">
        <v>55.08</v>
      </c>
      <c r="EU413">
        <v>6.18</v>
      </c>
      <c r="EV413">
        <v>391.47</v>
      </c>
      <c r="EW413">
        <v>33.020000000000003</v>
      </c>
      <c r="EX413">
        <v>0</v>
      </c>
      <c r="EY413">
        <v>0</v>
      </c>
      <c r="FQ413">
        <v>0</v>
      </c>
      <c r="FR413">
        <f t="shared" si="370"/>
        <v>0</v>
      </c>
      <c r="FS413">
        <v>0</v>
      </c>
      <c r="FX413">
        <v>120</v>
      </c>
      <c r="FY413">
        <v>84</v>
      </c>
      <c r="GA413" t="s">
        <v>3</v>
      </c>
      <c r="GD413">
        <v>0</v>
      </c>
      <c r="GF413">
        <v>2116842924</v>
      </c>
      <c r="GG413">
        <v>2</v>
      </c>
      <c r="GH413">
        <v>1</v>
      </c>
      <c r="GI413">
        <v>2</v>
      </c>
      <c r="GJ413">
        <v>0</v>
      </c>
      <c r="GK413">
        <f>ROUND(R413*(S12)/100,2)</f>
        <v>113.46</v>
      </c>
      <c r="GL413">
        <f t="shared" si="371"/>
        <v>0</v>
      </c>
      <c r="GM413">
        <f t="shared" si="372"/>
        <v>10686.29</v>
      </c>
      <c r="GN413">
        <f t="shared" si="373"/>
        <v>10686.29</v>
      </c>
      <c r="GO413">
        <f t="shared" si="374"/>
        <v>0</v>
      </c>
      <c r="GP413">
        <f t="shared" si="375"/>
        <v>0</v>
      </c>
      <c r="GR413">
        <v>0</v>
      </c>
      <c r="GS413">
        <v>3</v>
      </c>
      <c r="GT413">
        <v>0</v>
      </c>
      <c r="GU413" t="s">
        <v>3</v>
      </c>
      <c r="GV413">
        <f t="shared" si="376"/>
        <v>0</v>
      </c>
      <c r="GW413">
        <v>1</v>
      </c>
      <c r="GX413">
        <f t="shared" si="377"/>
        <v>0</v>
      </c>
      <c r="HA413">
        <v>0</v>
      </c>
      <c r="HB413">
        <v>0</v>
      </c>
      <c r="HC413">
        <f t="shared" si="378"/>
        <v>0</v>
      </c>
      <c r="HE413" t="s">
        <v>3</v>
      </c>
      <c r="HF413" t="s">
        <v>3</v>
      </c>
      <c r="HM413" t="s">
        <v>3</v>
      </c>
      <c r="HN413" t="s">
        <v>3</v>
      </c>
      <c r="HO413" t="s">
        <v>3</v>
      </c>
      <c r="HP413" t="s">
        <v>3</v>
      </c>
      <c r="HQ413" t="s">
        <v>3</v>
      </c>
      <c r="IK413">
        <v>0</v>
      </c>
    </row>
    <row r="414" spans="1:255" x14ac:dyDescent="0.2">
      <c r="A414" s="2">
        <v>18</v>
      </c>
      <c r="B414" s="2">
        <v>1</v>
      </c>
      <c r="C414" s="2">
        <v>302</v>
      </c>
      <c r="D414" s="2"/>
      <c r="E414" s="2" t="s">
        <v>432</v>
      </c>
      <c r="F414" s="2" t="s">
        <v>433</v>
      </c>
      <c r="G414" s="2" t="s">
        <v>434</v>
      </c>
      <c r="H414" s="2" t="s">
        <v>327</v>
      </c>
      <c r="I414" s="2">
        <f>I412*J414</f>
        <v>6.727999999999998</v>
      </c>
      <c r="J414" s="2">
        <v>19.999999999999996</v>
      </c>
      <c r="K414" s="2">
        <v>20</v>
      </c>
      <c r="L414" s="2"/>
      <c r="M414" s="2"/>
      <c r="N414" s="2"/>
      <c r="O414" s="2">
        <f t="shared" si="341"/>
        <v>142.9</v>
      </c>
      <c r="P414" s="2">
        <f t="shared" si="342"/>
        <v>142.9</v>
      </c>
      <c r="Q414" s="2">
        <f t="shared" si="343"/>
        <v>0</v>
      </c>
      <c r="R414" s="2">
        <f t="shared" si="344"/>
        <v>0</v>
      </c>
      <c r="S414" s="2">
        <f t="shared" si="345"/>
        <v>0</v>
      </c>
      <c r="T414" s="2">
        <f t="shared" si="346"/>
        <v>0</v>
      </c>
      <c r="U414" s="2">
        <f t="shared" si="347"/>
        <v>0</v>
      </c>
      <c r="V414" s="2">
        <f t="shared" si="348"/>
        <v>0</v>
      </c>
      <c r="W414" s="2">
        <f t="shared" si="349"/>
        <v>0</v>
      </c>
      <c r="X414" s="2">
        <f t="shared" si="350"/>
        <v>0</v>
      </c>
      <c r="Y414" s="2">
        <f t="shared" si="351"/>
        <v>0</v>
      </c>
      <c r="Z414" s="2"/>
      <c r="AA414" s="2">
        <v>50990267</v>
      </c>
      <c r="AB414" s="2">
        <f t="shared" si="352"/>
        <v>21.24</v>
      </c>
      <c r="AC414" s="2">
        <f t="shared" si="353"/>
        <v>21.24</v>
      </c>
      <c r="AD414" s="2">
        <f t="shared" si="354"/>
        <v>0</v>
      </c>
      <c r="AE414" s="2">
        <f t="shared" si="355"/>
        <v>0</v>
      </c>
      <c r="AF414" s="2">
        <f t="shared" si="356"/>
        <v>0</v>
      </c>
      <c r="AG414" s="2">
        <f t="shared" si="357"/>
        <v>0</v>
      </c>
      <c r="AH414" s="2">
        <f t="shared" si="358"/>
        <v>0</v>
      </c>
      <c r="AI414" s="2">
        <f t="shared" si="359"/>
        <v>0</v>
      </c>
      <c r="AJ414" s="2">
        <f t="shared" si="360"/>
        <v>0</v>
      </c>
      <c r="AK414" s="2">
        <v>21.24</v>
      </c>
      <c r="AL414" s="2">
        <v>21.24</v>
      </c>
      <c r="AM414" s="2">
        <v>0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120</v>
      </c>
      <c r="AU414" s="2">
        <v>84</v>
      </c>
      <c r="AV414" s="2">
        <v>1</v>
      </c>
      <c r="AW414" s="2">
        <v>1</v>
      </c>
      <c r="AX414" s="2"/>
      <c r="AY414" s="2"/>
      <c r="AZ414" s="2">
        <v>1</v>
      </c>
      <c r="BA414" s="2">
        <v>1</v>
      </c>
      <c r="BB414" s="2">
        <v>1</v>
      </c>
      <c r="BC414" s="2">
        <v>1</v>
      </c>
      <c r="BD414" s="2" t="s">
        <v>3</v>
      </c>
      <c r="BE414" s="2" t="s">
        <v>3</v>
      </c>
      <c r="BF414" s="2" t="s">
        <v>3</v>
      </c>
      <c r="BG414" s="2" t="s">
        <v>3</v>
      </c>
      <c r="BH414" s="2">
        <v>3</v>
      </c>
      <c r="BI414" s="2">
        <v>1</v>
      </c>
      <c r="BJ414" s="2" t="s">
        <v>435</v>
      </c>
      <c r="BK414" s="2"/>
      <c r="BL414" s="2"/>
      <c r="BM414" s="2">
        <v>1365</v>
      </c>
      <c r="BN414" s="2">
        <v>0</v>
      </c>
      <c r="BO414" s="2" t="s">
        <v>3</v>
      </c>
      <c r="BP414" s="2">
        <v>0</v>
      </c>
      <c r="BQ414" s="2">
        <v>30</v>
      </c>
      <c r="BR414" s="2">
        <v>0</v>
      </c>
      <c r="BS414" s="2">
        <v>1</v>
      </c>
      <c r="BT414" s="2">
        <v>1</v>
      </c>
      <c r="BU414" s="2">
        <v>1</v>
      </c>
      <c r="BV414" s="2">
        <v>1</v>
      </c>
      <c r="BW414" s="2">
        <v>1</v>
      </c>
      <c r="BX414" s="2">
        <v>1</v>
      </c>
      <c r="BY414" s="2" t="s">
        <v>3</v>
      </c>
      <c r="BZ414" s="2">
        <v>120</v>
      </c>
      <c r="CA414" s="2">
        <v>84</v>
      </c>
      <c r="CB414" s="2" t="s">
        <v>3</v>
      </c>
      <c r="CC414" s="2"/>
      <c r="CD414" s="2"/>
      <c r="CE414" s="2">
        <v>30</v>
      </c>
      <c r="CF414" s="2">
        <v>0</v>
      </c>
      <c r="CG414" s="2">
        <v>0</v>
      </c>
      <c r="CH414" s="2"/>
      <c r="CI414" s="2"/>
      <c r="CJ414" s="2"/>
      <c r="CK414" s="2"/>
      <c r="CL414" s="2"/>
      <c r="CM414" s="2">
        <v>0</v>
      </c>
      <c r="CN414" s="2" t="s">
        <v>3</v>
      </c>
      <c r="CO414" s="2">
        <v>0</v>
      </c>
      <c r="CP414" s="2">
        <f t="shared" si="361"/>
        <v>142.9</v>
      </c>
      <c r="CQ414" s="2">
        <f t="shared" si="362"/>
        <v>21.24</v>
      </c>
      <c r="CR414" s="2">
        <f t="shared" si="363"/>
        <v>0</v>
      </c>
      <c r="CS414" s="2">
        <f t="shared" si="364"/>
        <v>0</v>
      </c>
      <c r="CT414" s="2">
        <f t="shared" si="365"/>
        <v>0</v>
      </c>
      <c r="CU414" s="2">
        <f t="shared" si="366"/>
        <v>0</v>
      </c>
      <c r="CV414" s="2">
        <f t="shared" si="367"/>
        <v>0</v>
      </c>
      <c r="CW414" s="2">
        <f t="shared" si="368"/>
        <v>0</v>
      </c>
      <c r="CX414" s="2">
        <f t="shared" si="369"/>
        <v>0</v>
      </c>
      <c r="CY414" s="2">
        <f>((S414*BZ414)/100)</f>
        <v>0</v>
      </c>
      <c r="CZ414" s="2">
        <f>((S414*CA414)/100)</f>
        <v>0</v>
      </c>
      <c r="DA414" s="2"/>
      <c r="DB414" s="2"/>
      <c r="DC414" s="2" t="s">
        <v>3</v>
      </c>
      <c r="DD414" s="2" t="s">
        <v>3</v>
      </c>
      <c r="DE414" s="2" t="s">
        <v>3</v>
      </c>
      <c r="DF414" s="2" t="s">
        <v>3</v>
      </c>
      <c r="DG414" s="2" t="s">
        <v>3</v>
      </c>
      <c r="DH414" s="2" t="s">
        <v>3</v>
      </c>
      <c r="DI414" s="2" t="s">
        <v>3</v>
      </c>
      <c r="DJ414" s="2" t="s">
        <v>3</v>
      </c>
      <c r="DK414" s="2" t="s">
        <v>3</v>
      </c>
      <c r="DL414" s="2" t="s">
        <v>3</v>
      </c>
      <c r="DM414" s="2" t="s">
        <v>3</v>
      </c>
      <c r="DN414" s="2">
        <v>0</v>
      </c>
      <c r="DO414" s="2">
        <v>0</v>
      </c>
      <c r="DP414" s="2">
        <v>1</v>
      </c>
      <c r="DQ414" s="2">
        <v>1</v>
      </c>
      <c r="DR414" s="2"/>
      <c r="DS414" s="2"/>
      <c r="DT414" s="2"/>
      <c r="DU414" s="2">
        <v>1009</v>
      </c>
      <c r="DV414" s="2" t="s">
        <v>327</v>
      </c>
      <c r="DW414" s="2" t="s">
        <v>327</v>
      </c>
      <c r="DX414" s="2">
        <v>1</v>
      </c>
      <c r="DY414" s="2"/>
      <c r="DZ414" s="2" t="s">
        <v>3</v>
      </c>
      <c r="EA414" s="2" t="s">
        <v>3</v>
      </c>
      <c r="EB414" s="2" t="s">
        <v>3</v>
      </c>
      <c r="EC414" s="2" t="s">
        <v>3</v>
      </c>
      <c r="ED414" s="2"/>
      <c r="EE414" s="2">
        <v>49574680</v>
      </c>
      <c r="EF414" s="2">
        <v>30</v>
      </c>
      <c r="EG414" s="2" t="s">
        <v>129</v>
      </c>
      <c r="EH414" s="2">
        <v>0</v>
      </c>
      <c r="EI414" s="2" t="s">
        <v>3</v>
      </c>
      <c r="EJ414" s="2">
        <v>1</v>
      </c>
      <c r="EK414" s="2">
        <v>1365</v>
      </c>
      <c r="EL414" s="2" t="s">
        <v>430</v>
      </c>
      <c r="EM414" s="2" t="s">
        <v>431</v>
      </c>
      <c r="EN414" s="2"/>
      <c r="EO414" s="2" t="s">
        <v>3</v>
      </c>
      <c r="EP414" s="2"/>
      <c r="EQ414" s="2">
        <v>0</v>
      </c>
      <c r="ER414" s="2">
        <v>21.24</v>
      </c>
      <c r="ES414" s="2">
        <v>21.24</v>
      </c>
      <c r="ET414" s="2">
        <v>0</v>
      </c>
      <c r="EU414" s="2">
        <v>0</v>
      </c>
      <c r="EV414" s="2">
        <v>0</v>
      </c>
      <c r="EW414" s="2">
        <v>0</v>
      </c>
      <c r="EX414" s="2">
        <v>0</v>
      </c>
      <c r="EY414" s="2"/>
      <c r="EZ414" s="2"/>
      <c r="FA414" s="2"/>
      <c r="FB414" s="2"/>
      <c r="FC414" s="2"/>
      <c r="FD414" s="2"/>
      <c r="FE414" s="2"/>
      <c r="FF414" s="2"/>
      <c r="FG414" s="2"/>
      <c r="FH414" s="2"/>
      <c r="FI414" s="2"/>
      <c r="FJ414" s="2"/>
      <c r="FK414" s="2"/>
      <c r="FL414" s="2"/>
      <c r="FM414" s="2"/>
      <c r="FN414" s="2"/>
      <c r="FO414" s="2"/>
      <c r="FP414" s="2"/>
      <c r="FQ414" s="2">
        <v>0</v>
      </c>
      <c r="FR414" s="2">
        <f t="shared" si="370"/>
        <v>0</v>
      </c>
      <c r="FS414" s="2">
        <v>0</v>
      </c>
      <c r="FT414" s="2"/>
      <c r="FU414" s="2"/>
      <c r="FV414" s="2"/>
      <c r="FW414" s="2"/>
      <c r="FX414" s="2">
        <v>120</v>
      </c>
      <c r="FY414" s="2">
        <v>84</v>
      </c>
      <c r="FZ414" s="2"/>
      <c r="GA414" s="2" t="s">
        <v>3</v>
      </c>
      <c r="GB414" s="2"/>
      <c r="GC414" s="2"/>
      <c r="GD414" s="2">
        <v>0</v>
      </c>
      <c r="GE414" s="2"/>
      <c r="GF414" s="2">
        <v>2145136649</v>
      </c>
      <c r="GG414" s="2">
        <v>2</v>
      </c>
      <c r="GH414" s="2">
        <v>1</v>
      </c>
      <c r="GI414" s="2">
        <v>-2</v>
      </c>
      <c r="GJ414" s="2">
        <v>0</v>
      </c>
      <c r="GK414" s="2">
        <f>ROUND(R414*(R12)/100,2)</f>
        <v>0</v>
      </c>
      <c r="GL414" s="2">
        <f t="shared" si="371"/>
        <v>0</v>
      </c>
      <c r="GM414" s="2">
        <f t="shared" si="372"/>
        <v>142.9</v>
      </c>
      <c r="GN414" s="2">
        <f t="shared" si="373"/>
        <v>142.9</v>
      </c>
      <c r="GO414" s="2">
        <f t="shared" si="374"/>
        <v>0</v>
      </c>
      <c r="GP414" s="2">
        <f t="shared" si="375"/>
        <v>0</v>
      </c>
      <c r="GQ414" s="2"/>
      <c r="GR414" s="2">
        <v>0</v>
      </c>
      <c r="GS414" s="2">
        <v>3</v>
      </c>
      <c r="GT414" s="2">
        <v>0</v>
      </c>
      <c r="GU414" s="2" t="s">
        <v>3</v>
      </c>
      <c r="GV414" s="2">
        <f t="shared" si="376"/>
        <v>0</v>
      </c>
      <c r="GW414" s="2">
        <v>1</v>
      </c>
      <c r="GX414" s="2">
        <f t="shared" si="377"/>
        <v>0</v>
      </c>
      <c r="GY414" s="2"/>
      <c r="GZ414" s="2"/>
      <c r="HA414" s="2">
        <v>0</v>
      </c>
      <c r="HB414" s="2">
        <v>0</v>
      </c>
      <c r="HC414" s="2">
        <f t="shared" si="378"/>
        <v>0</v>
      </c>
      <c r="HD414" s="2"/>
      <c r="HE414" s="2" t="s">
        <v>3</v>
      </c>
      <c r="HF414" s="2" t="s">
        <v>3</v>
      </c>
      <c r="HG414" s="2"/>
      <c r="HH414" s="2"/>
      <c r="HI414" s="2"/>
      <c r="HJ414" s="2"/>
      <c r="HK414" s="2"/>
      <c r="HL414" s="2"/>
      <c r="HM414" s="2" t="s">
        <v>3</v>
      </c>
      <c r="HN414" s="2" t="s">
        <v>3</v>
      </c>
      <c r="HO414" s="2" t="s">
        <v>3</v>
      </c>
      <c r="HP414" s="2" t="s">
        <v>3</v>
      </c>
      <c r="HQ414" s="2" t="s">
        <v>3</v>
      </c>
      <c r="HR414" s="2"/>
      <c r="HS414" s="2"/>
      <c r="HT414" s="2"/>
      <c r="HU414" s="2"/>
      <c r="HV414" s="2"/>
      <c r="HW414" s="2"/>
      <c r="HX414" s="2"/>
      <c r="HY414" s="2"/>
      <c r="HZ414" s="2"/>
      <c r="IA414" s="2"/>
      <c r="IB414" s="2"/>
      <c r="IC414" s="2"/>
      <c r="ID414" s="2"/>
      <c r="IE414" s="2"/>
      <c r="IF414" s="2"/>
      <c r="IG414" s="2"/>
      <c r="IH414" s="2"/>
      <c r="II414" s="2"/>
      <c r="IJ414" s="2"/>
      <c r="IK414" s="2">
        <v>0</v>
      </c>
      <c r="IL414" s="2"/>
      <c r="IM414" s="2"/>
      <c r="IN414" s="2"/>
      <c r="IO414" s="2"/>
      <c r="IP414" s="2"/>
      <c r="IQ414" s="2"/>
      <c r="IR414" s="2"/>
      <c r="IS414" s="2"/>
      <c r="IT414" s="2"/>
      <c r="IU414" s="2"/>
    </row>
    <row r="415" spans="1:255" x14ac:dyDescent="0.2">
      <c r="A415">
        <v>18</v>
      </c>
      <c r="B415">
        <v>1</v>
      </c>
      <c r="C415">
        <v>311</v>
      </c>
      <c r="E415" t="s">
        <v>432</v>
      </c>
      <c r="F415" t="s">
        <v>433</v>
      </c>
      <c r="G415" t="s">
        <v>434</v>
      </c>
      <c r="H415" t="s">
        <v>327</v>
      </c>
      <c r="I415">
        <f>I413*J415</f>
        <v>6.727999999999998</v>
      </c>
      <c r="J415">
        <v>19.999999999999996</v>
      </c>
      <c r="K415">
        <v>20</v>
      </c>
      <c r="O415">
        <f t="shared" si="341"/>
        <v>525.87</v>
      </c>
      <c r="P415">
        <f t="shared" si="342"/>
        <v>525.87</v>
      </c>
      <c r="Q415">
        <f t="shared" si="343"/>
        <v>0</v>
      </c>
      <c r="R415">
        <f t="shared" si="344"/>
        <v>0</v>
      </c>
      <c r="S415">
        <f t="shared" si="345"/>
        <v>0</v>
      </c>
      <c r="T415">
        <f t="shared" si="346"/>
        <v>0</v>
      </c>
      <c r="U415">
        <f t="shared" si="347"/>
        <v>0</v>
      </c>
      <c r="V415">
        <f t="shared" si="348"/>
        <v>0</v>
      </c>
      <c r="W415">
        <f t="shared" si="349"/>
        <v>0</v>
      </c>
      <c r="X415">
        <f t="shared" si="350"/>
        <v>0</v>
      </c>
      <c r="Y415">
        <f t="shared" si="351"/>
        <v>0</v>
      </c>
      <c r="AA415">
        <v>50990268</v>
      </c>
      <c r="AB415">
        <f t="shared" si="352"/>
        <v>21.24</v>
      </c>
      <c r="AC415">
        <f t="shared" si="353"/>
        <v>21.24</v>
      </c>
      <c r="AD415">
        <f t="shared" si="354"/>
        <v>0</v>
      </c>
      <c r="AE415">
        <f t="shared" si="355"/>
        <v>0</v>
      </c>
      <c r="AF415">
        <f t="shared" si="356"/>
        <v>0</v>
      </c>
      <c r="AG415">
        <f t="shared" si="357"/>
        <v>0</v>
      </c>
      <c r="AH415">
        <f t="shared" si="358"/>
        <v>0</v>
      </c>
      <c r="AI415">
        <f t="shared" si="359"/>
        <v>0</v>
      </c>
      <c r="AJ415">
        <f t="shared" si="360"/>
        <v>0</v>
      </c>
      <c r="AK415">
        <v>21.24</v>
      </c>
      <c r="AL415">
        <v>21.24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1</v>
      </c>
      <c r="AW415">
        <v>1</v>
      </c>
      <c r="AZ415">
        <v>1</v>
      </c>
      <c r="BA415">
        <v>1</v>
      </c>
      <c r="BB415">
        <v>1</v>
      </c>
      <c r="BC415">
        <v>3.68</v>
      </c>
      <c r="BD415" t="s">
        <v>3</v>
      </c>
      <c r="BE415" t="s">
        <v>3</v>
      </c>
      <c r="BF415" t="s">
        <v>3</v>
      </c>
      <c r="BG415" t="s">
        <v>3</v>
      </c>
      <c r="BH415">
        <v>3</v>
      </c>
      <c r="BI415">
        <v>1</v>
      </c>
      <c r="BJ415" t="s">
        <v>435</v>
      </c>
      <c r="BM415">
        <v>1365</v>
      </c>
      <c r="BN415">
        <v>0</v>
      </c>
      <c r="BO415" t="s">
        <v>433</v>
      </c>
      <c r="BP415">
        <v>1</v>
      </c>
      <c r="BQ415">
        <v>30</v>
      </c>
      <c r="BR415">
        <v>0</v>
      </c>
      <c r="BS415">
        <v>1</v>
      </c>
      <c r="BT415">
        <v>1</v>
      </c>
      <c r="BU415">
        <v>1</v>
      </c>
      <c r="BV415">
        <v>1</v>
      </c>
      <c r="BW415">
        <v>1</v>
      </c>
      <c r="BX415">
        <v>1</v>
      </c>
      <c r="BY415" t="s">
        <v>3</v>
      </c>
      <c r="BZ415">
        <v>0</v>
      </c>
      <c r="CA415">
        <v>0</v>
      </c>
      <c r="CB415" t="s">
        <v>3</v>
      </c>
      <c r="CE415">
        <v>30</v>
      </c>
      <c r="CF415">
        <v>0</v>
      </c>
      <c r="CG415">
        <v>0</v>
      </c>
      <c r="CM415">
        <v>0</v>
      </c>
      <c r="CN415" t="s">
        <v>3</v>
      </c>
      <c r="CO415">
        <v>0</v>
      </c>
      <c r="CP415">
        <f t="shared" si="361"/>
        <v>525.87</v>
      </c>
      <c r="CQ415">
        <f t="shared" si="362"/>
        <v>78.16</v>
      </c>
      <c r="CR415">
        <f t="shared" si="363"/>
        <v>0</v>
      </c>
      <c r="CS415">
        <f t="shared" si="364"/>
        <v>0</v>
      </c>
      <c r="CT415">
        <f t="shared" si="365"/>
        <v>0</v>
      </c>
      <c r="CU415">
        <f t="shared" si="366"/>
        <v>0</v>
      </c>
      <c r="CV415">
        <f t="shared" si="367"/>
        <v>0</v>
      </c>
      <c r="CW415">
        <f t="shared" si="368"/>
        <v>0</v>
      </c>
      <c r="CX415">
        <f t="shared" si="369"/>
        <v>0</v>
      </c>
      <c r="CY415">
        <f>S415*(BZ415/100)</f>
        <v>0</v>
      </c>
      <c r="CZ415">
        <f>S415*(CA415/100)</f>
        <v>0</v>
      </c>
      <c r="DC415" t="s">
        <v>3</v>
      </c>
      <c r="DD415" t="s">
        <v>3</v>
      </c>
      <c r="DE415" t="s">
        <v>3</v>
      </c>
      <c r="DF415" t="s">
        <v>3</v>
      </c>
      <c r="DG415" t="s">
        <v>3</v>
      </c>
      <c r="DH415" t="s">
        <v>3</v>
      </c>
      <c r="DI415" t="s">
        <v>3</v>
      </c>
      <c r="DJ415" t="s">
        <v>3</v>
      </c>
      <c r="DK415" t="s">
        <v>3</v>
      </c>
      <c r="DL415" t="s">
        <v>3</v>
      </c>
      <c r="DM415" t="s">
        <v>3</v>
      </c>
      <c r="DN415">
        <v>120</v>
      </c>
      <c r="DO415">
        <v>84</v>
      </c>
      <c r="DP415">
        <v>1</v>
      </c>
      <c r="DQ415">
        <v>1</v>
      </c>
      <c r="DU415">
        <v>1009</v>
      </c>
      <c r="DV415" t="s">
        <v>327</v>
      </c>
      <c r="DW415" t="s">
        <v>327</v>
      </c>
      <c r="DX415">
        <v>1</v>
      </c>
      <c r="DZ415" t="s">
        <v>3</v>
      </c>
      <c r="EA415" t="s">
        <v>3</v>
      </c>
      <c r="EB415" t="s">
        <v>3</v>
      </c>
      <c r="EC415" t="s">
        <v>3</v>
      </c>
      <c r="EE415">
        <v>49574680</v>
      </c>
      <c r="EF415">
        <v>30</v>
      </c>
      <c r="EG415" t="s">
        <v>129</v>
      </c>
      <c r="EH415">
        <v>0</v>
      </c>
      <c r="EI415" t="s">
        <v>3</v>
      </c>
      <c r="EJ415">
        <v>1</v>
      </c>
      <c r="EK415">
        <v>1365</v>
      </c>
      <c r="EL415" t="s">
        <v>430</v>
      </c>
      <c r="EM415" t="s">
        <v>431</v>
      </c>
      <c r="EO415" t="s">
        <v>3</v>
      </c>
      <c r="EQ415">
        <v>0</v>
      </c>
      <c r="ER415">
        <v>21.24</v>
      </c>
      <c r="ES415">
        <v>21.24</v>
      </c>
      <c r="ET415">
        <v>0</v>
      </c>
      <c r="EU415">
        <v>0</v>
      </c>
      <c r="EV415">
        <v>0</v>
      </c>
      <c r="EW415">
        <v>0</v>
      </c>
      <c r="EX415">
        <v>0</v>
      </c>
      <c r="FQ415">
        <v>0</v>
      </c>
      <c r="FR415">
        <f t="shared" si="370"/>
        <v>0</v>
      </c>
      <c r="FS415">
        <v>0</v>
      </c>
      <c r="FX415">
        <v>120</v>
      </c>
      <c r="FY415">
        <v>84</v>
      </c>
      <c r="GA415" t="s">
        <v>3</v>
      </c>
      <c r="GD415">
        <v>0</v>
      </c>
      <c r="GF415">
        <v>2145136649</v>
      </c>
      <c r="GG415">
        <v>2</v>
      </c>
      <c r="GH415">
        <v>1</v>
      </c>
      <c r="GI415">
        <v>2</v>
      </c>
      <c r="GJ415">
        <v>0</v>
      </c>
      <c r="GK415">
        <f>ROUND(R415*(S12)/100,2)</f>
        <v>0</v>
      </c>
      <c r="GL415">
        <f t="shared" si="371"/>
        <v>0</v>
      </c>
      <c r="GM415">
        <f t="shared" si="372"/>
        <v>525.87</v>
      </c>
      <c r="GN415">
        <f t="shared" si="373"/>
        <v>525.87</v>
      </c>
      <c r="GO415">
        <f t="shared" si="374"/>
        <v>0</v>
      </c>
      <c r="GP415">
        <f t="shared" si="375"/>
        <v>0</v>
      </c>
      <c r="GR415">
        <v>0</v>
      </c>
      <c r="GS415">
        <v>3</v>
      </c>
      <c r="GT415">
        <v>0</v>
      </c>
      <c r="GU415" t="s">
        <v>3</v>
      </c>
      <c r="GV415">
        <f t="shared" si="376"/>
        <v>0</v>
      </c>
      <c r="GW415">
        <v>1</v>
      </c>
      <c r="GX415">
        <f t="shared" si="377"/>
        <v>0</v>
      </c>
      <c r="HA415">
        <v>0</v>
      </c>
      <c r="HB415">
        <v>0</v>
      </c>
      <c r="HC415">
        <f t="shared" si="378"/>
        <v>0</v>
      </c>
      <c r="HE415" t="s">
        <v>3</v>
      </c>
      <c r="HF415" t="s">
        <v>3</v>
      </c>
      <c r="HM415" t="s">
        <v>3</v>
      </c>
      <c r="HN415" t="s">
        <v>3</v>
      </c>
      <c r="HO415" t="s">
        <v>3</v>
      </c>
      <c r="HP415" t="s">
        <v>3</v>
      </c>
      <c r="HQ415" t="s">
        <v>3</v>
      </c>
      <c r="IK415">
        <v>0</v>
      </c>
    </row>
    <row r="416" spans="1:255" x14ac:dyDescent="0.2">
      <c r="A416" s="2">
        <v>18</v>
      </c>
      <c r="B416" s="2">
        <v>1</v>
      </c>
      <c r="C416" s="2">
        <v>303</v>
      </c>
      <c r="D416" s="2"/>
      <c r="E416" s="2" t="s">
        <v>436</v>
      </c>
      <c r="F416" s="2" t="s">
        <v>437</v>
      </c>
      <c r="G416" s="2" t="s">
        <v>1324</v>
      </c>
      <c r="H416" s="2" t="s">
        <v>48</v>
      </c>
      <c r="I416" s="2">
        <f>I412*J416</f>
        <v>0.28324899999999992</v>
      </c>
      <c r="J416" s="2">
        <v>0.84200059453032083</v>
      </c>
      <c r="K416" s="2">
        <v>0.84199999999999997</v>
      </c>
      <c r="L416" s="2"/>
      <c r="M416" s="2"/>
      <c r="N416" s="2"/>
      <c r="O416" s="2">
        <f t="shared" si="341"/>
        <v>2923.93</v>
      </c>
      <c r="P416" s="2">
        <f t="shared" si="342"/>
        <v>2923.93</v>
      </c>
      <c r="Q416" s="2">
        <f t="shared" si="343"/>
        <v>0</v>
      </c>
      <c r="R416" s="2">
        <f t="shared" si="344"/>
        <v>0</v>
      </c>
      <c r="S416" s="2">
        <f t="shared" si="345"/>
        <v>0</v>
      </c>
      <c r="T416" s="2">
        <f t="shared" si="346"/>
        <v>0</v>
      </c>
      <c r="U416" s="2">
        <f t="shared" si="347"/>
        <v>0</v>
      </c>
      <c r="V416" s="2">
        <f t="shared" si="348"/>
        <v>0</v>
      </c>
      <c r="W416" s="2">
        <f t="shared" si="349"/>
        <v>0</v>
      </c>
      <c r="X416" s="2">
        <f t="shared" si="350"/>
        <v>0</v>
      </c>
      <c r="Y416" s="2">
        <f t="shared" si="351"/>
        <v>0</v>
      </c>
      <c r="Z416" s="2"/>
      <c r="AA416" s="2">
        <v>50990267</v>
      </c>
      <c r="AB416" s="2">
        <f t="shared" si="352"/>
        <v>10322.83</v>
      </c>
      <c r="AC416" s="2">
        <f t="shared" si="353"/>
        <v>10322.83</v>
      </c>
      <c r="AD416" s="2">
        <f t="shared" si="354"/>
        <v>0</v>
      </c>
      <c r="AE416" s="2">
        <f t="shared" si="355"/>
        <v>0</v>
      </c>
      <c r="AF416" s="2">
        <f t="shared" si="356"/>
        <v>0</v>
      </c>
      <c r="AG416" s="2">
        <f t="shared" si="357"/>
        <v>0</v>
      </c>
      <c r="AH416" s="2">
        <f t="shared" si="358"/>
        <v>0</v>
      </c>
      <c r="AI416" s="2">
        <f t="shared" si="359"/>
        <v>0</v>
      </c>
      <c r="AJ416" s="2">
        <f t="shared" si="360"/>
        <v>0</v>
      </c>
      <c r="AK416" s="2">
        <v>10322.83</v>
      </c>
      <c r="AL416" s="2">
        <v>10322.83</v>
      </c>
      <c r="AM416" s="2">
        <v>0</v>
      </c>
      <c r="AN416" s="2">
        <v>0</v>
      </c>
      <c r="AO416" s="2">
        <v>0</v>
      </c>
      <c r="AP416" s="2">
        <v>0</v>
      </c>
      <c r="AQ416" s="2">
        <v>0</v>
      </c>
      <c r="AR416" s="2">
        <v>0</v>
      </c>
      <c r="AS416" s="2">
        <v>0</v>
      </c>
      <c r="AT416" s="2">
        <v>120</v>
      </c>
      <c r="AU416" s="2">
        <v>84</v>
      </c>
      <c r="AV416" s="2">
        <v>1</v>
      </c>
      <c r="AW416" s="2">
        <v>1</v>
      </c>
      <c r="AX416" s="2"/>
      <c r="AY416" s="2"/>
      <c r="AZ416" s="2">
        <v>1</v>
      </c>
      <c r="BA416" s="2">
        <v>1</v>
      </c>
      <c r="BB416" s="2">
        <v>1</v>
      </c>
      <c r="BC416" s="2">
        <v>1</v>
      </c>
      <c r="BD416" s="2" t="s">
        <v>3</v>
      </c>
      <c r="BE416" s="2" t="s">
        <v>3</v>
      </c>
      <c r="BF416" s="2" t="s">
        <v>3</v>
      </c>
      <c r="BG416" s="2" t="s">
        <v>3</v>
      </c>
      <c r="BH416" s="2">
        <v>3</v>
      </c>
      <c r="BI416" s="2">
        <v>1</v>
      </c>
      <c r="BJ416" s="2" t="s">
        <v>438</v>
      </c>
      <c r="BK416" s="2"/>
      <c r="BL416" s="2"/>
      <c r="BM416" s="2">
        <v>1365</v>
      </c>
      <c r="BN416" s="2">
        <v>0</v>
      </c>
      <c r="BO416" s="2" t="s">
        <v>3</v>
      </c>
      <c r="BP416" s="2">
        <v>0</v>
      </c>
      <c r="BQ416" s="2">
        <v>30</v>
      </c>
      <c r="BR416" s="2">
        <v>0</v>
      </c>
      <c r="BS416" s="2">
        <v>1</v>
      </c>
      <c r="BT416" s="2">
        <v>1</v>
      </c>
      <c r="BU416" s="2">
        <v>1</v>
      </c>
      <c r="BV416" s="2">
        <v>1</v>
      </c>
      <c r="BW416" s="2">
        <v>1</v>
      </c>
      <c r="BX416" s="2">
        <v>1</v>
      </c>
      <c r="BY416" s="2" t="s">
        <v>3</v>
      </c>
      <c r="BZ416" s="2">
        <v>120</v>
      </c>
      <c r="CA416" s="2">
        <v>84</v>
      </c>
      <c r="CB416" s="2" t="s">
        <v>3</v>
      </c>
      <c r="CC416" s="2"/>
      <c r="CD416" s="2"/>
      <c r="CE416" s="2">
        <v>30</v>
      </c>
      <c r="CF416" s="2">
        <v>0</v>
      </c>
      <c r="CG416" s="2">
        <v>0</v>
      </c>
      <c r="CH416" s="2"/>
      <c r="CI416" s="2"/>
      <c r="CJ416" s="2"/>
      <c r="CK416" s="2"/>
      <c r="CL416" s="2"/>
      <c r="CM416" s="2">
        <v>0</v>
      </c>
      <c r="CN416" s="2" t="s">
        <v>3</v>
      </c>
      <c r="CO416" s="2">
        <v>0</v>
      </c>
      <c r="CP416" s="2">
        <f t="shared" si="361"/>
        <v>2923.93</v>
      </c>
      <c r="CQ416" s="2">
        <f t="shared" si="362"/>
        <v>10322.83</v>
      </c>
      <c r="CR416" s="2">
        <f t="shared" si="363"/>
        <v>0</v>
      </c>
      <c r="CS416" s="2">
        <f t="shared" si="364"/>
        <v>0</v>
      </c>
      <c r="CT416" s="2">
        <f t="shared" si="365"/>
        <v>0</v>
      </c>
      <c r="CU416" s="2">
        <f t="shared" si="366"/>
        <v>0</v>
      </c>
      <c r="CV416" s="2">
        <f t="shared" si="367"/>
        <v>0</v>
      </c>
      <c r="CW416" s="2">
        <f t="shared" si="368"/>
        <v>0</v>
      </c>
      <c r="CX416" s="2">
        <f t="shared" si="369"/>
        <v>0</v>
      </c>
      <c r="CY416" s="2">
        <f>((S416*BZ416)/100)</f>
        <v>0</v>
      </c>
      <c r="CZ416" s="2">
        <f>((S416*CA416)/100)</f>
        <v>0</v>
      </c>
      <c r="DA416" s="2"/>
      <c r="DB416" s="2"/>
      <c r="DC416" s="2" t="s">
        <v>3</v>
      </c>
      <c r="DD416" s="2" t="s">
        <v>3</v>
      </c>
      <c r="DE416" s="2" t="s">
        <v>3</v>
      </c>
      <c r="DF416" s="2" t="s">
        <v>3</v>
      </c>
      <c r="DG416" s="2" t="s">
        <v>3</v>
      </c>
      <c r="DH416" s="2" t="s">
        <v>3</v>
      </c>
      <c r="DI416" s="2" t="s">
        <v>3</v>
      </c>
      <c r="DJ416" s="2" t="s">
        <v>3</v>
      </c>
      <c r="DK416" s="2" t="s">
        <v>3</v>
      </c>
      <c r="DL416" s="2" t="s">
        <v>3</v>
      </c>
      <c r="DM416" s="2" t="s">
        <v>3</v>
      </c>
      <c r="DN416" s="2">
        <v>0</v>
      </c>
      <c r="DO416" s="2">
        <v>0</v>
      </c>
      <c r="DP416" s="2">
        <v>1</v>
      </c>
      <c r="DQ416" s="2">
        <v>1</v>
      </c>
      <c r="DR416" s="2"/>
      <c r="DS416" s="2"/>
      <c r="DT416" s="2"/>
      <c r="DU416" s="2">
        <v>1009</v>
      </c>
      <c r="DV416" s="2" t="s">
        <v>48</v>
      </c>
      <c r="DW416" s="2" t="s">
        <v>48</v>
      </c>
      <c r="DX416" s="2">
        <v>1000</v>
      </c>
      <c r="DY416" s="2"/>
      <c r="DZ416" s="2" t="s">
        <v>3</v>
      </c>
      <c r="EA416" s="2" t="s">
        <v>3</v>
      </c>
      <c r="EB416" s="2" t="s">
        <v>3</v>
      </c>
      <c r="EC416" s="2" t="s">
        <v>3</v>
      </c>
      <c r="ED416" s="2"/>
      <c r="EE416" s="2">
        <v>49574680</v>
      </c>
      <c r="EF416" s="2">
        <v>30</v>
      </c>
      <c r="EG416" s="2" t="s">
        <v>129</v>
      </c>
      <c r="EH416" s="2">
        <v>0</v>
      </c>
      <c r="EI416" s="2" t="s">
        <v>3</v>
      </c>
      <c r="EJ416" s="2">
        <v>1</v>
      </c>
      <c r="EK416" s="2">
        <v>1365</v>
      </c>
      <c r="EL416" s="2" t="s">
        <v>430</v>
      </c>
      <c r="EM416" s="2" t="s">
        <v>431</v>
      </c>
      <c r="EN416" s="2"/>
      <c r="EO416" s="2" t="s">
        <v>3</v>
      </c>
      <c r="EP416" s="2"/>
      <c r="EQ416" s="2">
        <v>0</v>
      </c>
      <c r="ER416" s="2">
        <v>10322.83</v>
      </c>
      <c r="ES416" s="2">
        <v>10322.83</v>
      </c>
      <c r="ET416" s="2">
        <v>0</v>
      </c>
      <c r="EU416" s="2">
        <v>0</v>
      </c>
      <c r="EV416" s="2">
        <v>0</v>
      </c>
      <c r="EW416" s="2">
        <v>0</v>
      </c>
      <c r="EX416" s="2">
        <v>0</v>
      </c>
      <c r="EY416" s="2"/>
      <c r="EZ416" s="2"/>
      <c r="FA416" s="2"/>
      <c r="FB416" s="2"/>
      <c r="FC416" s="2"/>
      <c r="FD416" s="2"/>
      <c r="FE416" s="2"/>
      <c r="FF416" s="2"/>
      <c r="FG416" s="2"/>
      <c r="FH416" s="2"/>
      <c r="FI416" s="2"/>
      <c r="FJ416" s="2"/>
      <c r="FK416" s="2"/>
      <c r="FL416" s="2"/>
      <c r="FM416" s="2"/>
      <c r="FN416" s="2"/>
      <c r="FO416" s="2"/>
      <c r="FP416" s="2"/>
      <c r="FQ416" s="2">
        <v>0</v>
      </c>
      <c r="FR416" s="2">
        <f t="shared" si="370"/>
        <v>0</v>
      </c>
      <c r="FS416" s="2">
        <v>0</v>
      </c>
      <c r="FT416" s="2"/>
      <c r="FU416" s="2"/>
      <c r="FV416" s="2"/>
      <c r="FW416" s="2"/>
      <c r="FX416" s="2">
        <v>120</v>
      </c>
      <c r="FY416" s="2">
        <v>84</v>
      </c>
      <c r="FZ416" s="2"/>
      <c r="GA416" s="2" t="s">
        <v>3</v>
      </c>
      <c r="GB416" s="2"/>
      <c r="GC416" s="2"/>
      <c r="GD416" s="2">
        <v>0</v>
      </c>
      <c r="GE416" s="2"/>
      <c r="GF416" s="2">
        <v>-1817840664</v>
      </c>
      <c r="GG416" s="2">
        <v>2</v>
      </c>
      <c r="GH416" s="2">
        <v>1</v>
      </c>
      <c r="GI416" s="2">
        <v>-2</v>
      </c>
      <c r="GJ416" s="2">
        <v>0</v>
      </c>
      <c r="GK416" s="2">
        <f>ROUND(R416*(R12)/100,2)</f>
        <v>0</v>
      </c>
      <c r="GL416" s="2">
        <f t="shared" si="371"/>
        <v>0</v>
      </c>
      <c r="GM416" s="2">
        <f t="shared" si="372"/>
        <v>2923.93</v>
      </c>
      <c r="GN416" s="2">
        <f t="shared" si="373"/>
        <v>2923.93</v>
      </c>
      <c r="GO416" s="2">
        <f t="shared" si="374"/>
        <v>0</v>
      </c>
      <c r="GP416" s="2">
        <f t="shared" si="375"/>
        <v>0</v>
      </c>
      <c r="GQ416" s="2"/>
      <c r="GR416" s="2">
        <v>0</v>
      </c>
      <c r="GS416" s="2">
        <v>3</v>
      </c>
      <c r="GT416" s="2">
        <v>0</v>
      </c>
      <c r="GU416" s="2" t="s">
        <v>3</v>
      </c>
      <c r="GV416" s="2">
        <f t="shared" si="376"/>
        <v>0</v>
      </c>
      <c r="GW416" s="2">
        <v>1</v>
      </c>
      <c r="GX416" s="2">
        <f t="shared" si="377"/>
        <v>0</v>
      </c>
      <c r="GY416" s="2"/>
      <c r="GZ416" s="2"/>
      <c r="HA416" s="2">
        <v>0</v>
      </c>
      <c r="HB416" s="2">
        <v>0</v>
      </c>
      <c r="HC416" s="2">
        <f t="shared" si="378"/>
        <v>0</v>
      </c>
      <c r="HD416" s="2"/>
      <c r="HE416" s="2" t="s">
        <v>3</v>
      </c>
      <c r="HF416" s="2" t="s">
        <v>3</v>
      </c>
      <c r="HG416" s="2"/>
      <c r="HH416" s="2"/>
      <c r="HI416" s="2"/>
      <c r="HJ416" s="2"/>
      <c r="HK416" s="2"/>
      <c r="HL416" s="2"/>
      <c r="HM416" s="2" t="s">
        <v>3</v>
      </c>
      <c r="HN416" s="2" t="s">
        <v>3</v>
      </c>
      <c r="HO416" s="2" t="s">
        <v>3</v>
      </c>
      <c r="HP416" s="2" t="s">
        <v>3</v>
      </c>
      <c r="HQ416" s="2" t="s">
        <v>3</v>
      </c>
      <c r="HR416" s="2"/>
      <c r="HS416" s="2"/>
      <c r="HT416" s="2"/>
      <c r="HU416" s="2"/>
      <c r="HV416" s="2"/>
      <c r="HW416" s="2"/>
      <c r="HX416" s="2"/>
      <c r="HY416" s="2"/>
      <c r="HZ416" s="2"/>
      <c r="IA416" s="2"/>
      <c r="IB416" s="2"/>
      <c r="IC416" s="2"/>
      <c r="ID416" s="2"/>
      <c r="IE416" s="2"/>
      <c r="IF416" s="2"/>
      <c r="IG416" s="2"/>
      <c r="IH416" s="2"/>
      <c r="II416" s="2"/>
      <c r="IJ416" s="2"/>
      <c r="IK416" s="2">
        <v>0</v>
      </c>
      <c r="IL416" s="2"/>
      <c r="IM416" s="2"/>
      <c r="IN416" s="2"/>
      <c r="IO416" s="2"/>
      <c r="IP416" s="2"/>
      <c r="IQ416" s="2"/>
      <c r="IR416" s="2"/>
      <c r="IS416" s="2"/>
      <c r="IT416" s="2"/>
      <c r="IU416" s="2"/>
    </row>
    <row r="417" spans="1:255" x14ac:dyDescent="0.2">
      <c r="A417">
        <v>18</v>
      </c>
      <c r="B417">
        <v>1</v>
      </c>
      <c r="C417">
        <v>312</v>
      </c>
      <c r="E417" t="s">
        <v>436</v>
      </c>
      <c r="F417" t="s">
        <v>437</v>
      </c>
      <c r="G417" t="s">
        <v>1324</v>
      </c>
      <c r="H417" t="s">
        <v>48</v>
      </c>
      <c r="I417">
        <f>I413*J417</f>
        <v>0.28324899999999992</v>
      </c>
      <c r="J417">
        <v>0.84200059453032083</v>
      </c>
      <c r="K417">
        <v>0.84199999999999997</v>
      </c>
      <c r="O417">
        <f t="shared" si="341"/>
        <v>10847.78</v>
      </c>
      <c r="P417">
        <f t="shared" si="342"/>
        <v>10847.78</v>
      </c>
      <c r="Q417">
        <f t="shared" si="343"/>
        <v>0</v>
      </c>
      <c r="R417">
        <f t="shared" si="344"/>
        <v>0</v>
      </c>
      <c r="S417">
        <f t="shared" si="345"/>
        <v>0</v>
      </c>
      <c r="T417">
        <f t="shared" si="346"/>
        <v>0</v>
      </c>
      <c r="U417">
        <f t="shared" si="347"/>
        <v>0</v>
      </c>
      <c r="V417">
        <f t="shared" si="348"/>
        <v>0</v>
      </c>
      <c r="W417">
        <f t="shared" si="349"/>
        <v>0</v>
      </c>
      <c r="X417">
        <f t="shared" si="350"/>
        <v>0</v>
      </c>
      <c r="Y417">
        <f t="shared" si="351"/>
        <v>0</v>
      </c>
      <c r="AA417">
        <v>50990268</v>
      </c>
      <c r="AB417">
        <f t="shared" si="352"/>
        <v>10322.83</v>
      </c>
      <c r="AC417">
        <f t="shared" si="353"/>
        <v>10322.83</v>
      </c>
      <c r="AD417">
        <f t="shared" si="354"/>
        <v>0</v>
      </c>
      <c r="AE417">
        <f t="shared" si="355"/>
        <v>0</v>
      </c>
      <c r="AF417">
        <f t="shared" si="356"/>
        <v>0</v>
      </c>
      <c r="AG417">
        <f t="shared" si="357"/>
        <v>0</v>
      </c>
      <c r="AH417">
        <f t="shared" si="358"/>
        <v>0</v>
      </c>
      <c r="AI417">
        <f t="shared" si="359"/>
        <v>0</v>
      </c>
      <c r="AJ417">
        <f t="shared" si="360"/>
        <v>0</v>
      </c>
      <c r="AK417">
        <v>10322.83</v>
      </c>
      <c r="AL417">
        <v>10322.83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1</v>
      </c>
      <c r="AW417">
        <v>1</v>
      </c>
      <c r="AZ417">
        <v>1</v>
      </c>
      <c r="BA417">
        <v>1</v>
      </c>
      <c r="BB417">
        <v>1</v>
      </c>
      <c r="BC417">
        <v>3.71</v>
      </c>
      <c r="BD417" t="s">
        <v>3</v>
      </c>
      <c r="BE417" t="s">
        <v>3</v>
      </c>
      <c r="BF417" t="s">
        <v>3</v>
      </c>
      <c r="BG417" t="s">
        <v>3</v>
      </c>
      <c r="BH417">
        <v>3</v>
      </c>
      <c r="BI417">
        <v>1</v>
      </c>
      <c r="BJ417" t="s">
        <v>438</v>
      </c>
      <c r="BM417">
        <v>1365</v>
      </c>
      <c r="BN417">
        <v>0</v>
      </c>
      <c r="BO417" t="s">
        <v>437</v>
      </c>
      <c r="BP417">
        <v>1</v>
      </c>
      <c r="BQ417">
        <v>30</v>
      </c>
      <c r="BR417">
        <v>0</v>
      </c>
      <c r="BS417">
        <v>1</v>
      </c>
      <c r="BT417">
        <v>1</v>
      </c>
      <c r="BU417">
        <v>1</v>
      </c>
      <c r="BV417">
        <v>1</v>
      </c>
      <c r="BW417">
        <v>1</v>
      </c>
      <c r="BX417">
        <v>1</v>
      </c>
      <c r="BY417" t="s">
        <v>3</v>
      </c>
      <c r="BZ417">
        <v>0</v>
      </c>
      <c r="CA417">
        <v>0</v>
      </c>
      <c r="CB417" t="s">
        <v>3</v>
      </c>
      <c r="CE417">
        <v>30</v>
      </c>
      <c r="CF417">
        <v>0</v>
      </c>
      <c r="CG417">
        <v>0</v>
      </c>
      <c r="CM417">
        <v>0</v>
      </c>
      <c r="CN417" t="s">
        <v>3</v>
      </c>
      <c r="CO417">
        <v>0</v>
      </c>
      <c r="CP417">
        <f t="shared" si="361"/>
        <v>10847.78</v>
      </c>
      <c r="CQ417">
        <f t="shared" si="362"/>
        <v>38297.699999999997</v>
      </c>
      <c r="CR417">
        <f t="shared" si="363"/>
        <v>0</v>
      </c>
      <c r="CS417">
        <f t="shared" si="364"/>
        <v>0</v>
      </c>
      <c r="CT417">
        <f t="shared" si="365"/>
        <v>0</v>
      </c>
      <c r="CU417">
        <f t="shared" si="366"/>
        <v>0</v>
      </c>
      <c r="CV417">
        <f t="shared" si="367"/>
        <v>0</v>
      </c>
      <c r="CW417">
        <f t="shared" si="368"/>
        <v>0</v>
      </c>
      <c r="CX417">
        <f t="shared" si="369"/>
        <v>0</v>
      </c>
      <c r="CY417">
        <f>S417*(BZ417/100)</f>
        <v>0</v>
      </c>
      <c r="CZ417">
        <f>S417*(CA417/100)</f>
        <v>0</v>
      </c>
      <c r="DC417" t="s">
        <v>3</v>
      </c>
      <c r="DD417" t="s">
        <v>3</v>
      </c>
      <c r="DE417" t="s">
        <v>3</v>
      </c>
      <c r="DF417" t="s">
        <v>3</v>
      </c>
      <c r="DG417" t="s">
        <v>3</v>
      </c>
      <c r="DH417" t="s">
        <v>3</v>
      </c>
      <c r="DI417" t="s">
        <v>3</v>
      </c>
      <c r="DJ417" t="s">
        <v>3</v>
      </c>
      <c r="DK417" t="s">
        <v>3</v>
      </c>
      <c r="DL417" t="s">
        <v>3</v>
      </c>
      <c r="DM417" t="s">
        <v>3</v>
      </c>
      <c r="DN417">
        <v>120</v>
      </c>
      <c r="DO417">
        <v>84</v>
      </c>
      <c r="DP417">
        <v>1</v>
      </c>
      <c r="DQ417">
        <v>1</v>
      </c>
      <c r="DU417">
        <v>1009</v>
      </c>
      <c r="DV417" t="s">
        <v>48</v>
      </c>
      <c r="DW417" t="s">
        <v>48</v>
      </c>
      <c r="DX417">
        <v>1000</v>
      </c>
      <c r="DZ417" t="s">
        <v>3</v>
      </c>
      <c r="EA417" t="s">
        <v>3</v>
      </c>
      <c r="EB417" t="s">
        <v>3</v>
      </c>
      <c r="EC417" t="s">
        <v>3</v>
      </c>
      <c r="EE417">
        <v>49574680</v>
      </c>
      <c r="EF417">
        <v>30</v>
      </c>
      <c r="EG417" t="s">
        <v>129</v>
      </c>
      <c r="EH417">
        <v>0</v>
      </c>
      <c r="EI417" t="s">
        <v>3</v>
      </c>
      <c r="EJ417">
        <v>1</v>
      </c>
      <c r="EK417">
        <v>1365</v>
      </c>
      <c r="EL417" t="s">
        <v>430</v>
      </c>
      <c r="EM417" t="s">
        <v>431</v>
      </c>
      <c r="EO417" t="s">
        <v>3</v>
      </c>
      <c r="EQ417">
        <v>0</v>
      </c>
      <c r="ER417">
        <v>10322.83</v>
      </c>
      <c r="ES417">
        <v>10322.83</v>
      </c>
      <c r="ET417">
        <v>0</v>
      </c>
      <c r="EU417">
        <v>0</v>
      </c>
      <c r="EV417">
        <v>0</v>
      </c>
      <c r="EW417">
        <v>0</v>
      </c>
      <c r="EX417">
        <v>0</v>
      </c>
      <c r="FQ417">
        <v>0</v>
      </c>
      <c r="FR417">
        <f t="shared" si="370"/>
        <v>0</v>
      </c>
      <c r="FS417">
        <v>0</v>
      </c>
      <c r="FX417">
        <v>120</v>
      </c>
      <c r="FY417">
        <v>84</v>
      </c>
      <c r="GA417" t="s">
        <v>3</v>
      </c>
      <c r="GD417">
        <v>0</v>
      </c>
      <c r="GF417">
        <v>-1817840664</v>
      </c>
      <c r="GG417">
        <v>2</v>
      </c>
      <c r="GH417">
        <v>1</v>
      </c>
      <c r="GI417">
        <v>2</v>
      </c>
      <c r="GJ417">
        <v>0</v>
      </c>
      <c r="GK417">
        <f>ROUND(R417*(S12)/100,2)</f>
        <v>0</v>
      </c>
      <c r="GL417">
        <f t="shared" si="371"/>
        <v>0</v>
      </c>
      <c r="GM417">
        <f t="shared" si="372"/>
        <v>10847.78</v>
      </c>
      <c r="GN417">
        <f t="shared" si="373"/>
        <v>10847.78</v>
      </c>
      <c r="GO417">
        <f t="shared" si="374"/>
        <v>0</v>
      </c>
      <c r="GP417">
        <f t="shared" si="375"/>
        <v>0</v>
      </c>
      <c r="GR417">
        <v>0</v>
      </c>
      <c r="GS417">
        <v>3</v>
      </c>
      <c r="GT417">
        <v>0</v>
      </c>
      <c r="GU417" t="s">
        <v>3</v>
      </c>
      <c r="GV417">
        <f t="shared" si="376"/>
        <v>0</v>
      </c>
      <c r="GW417">
        <v>1</v>
      </c>
      <c r="GX417">
        <f t="shared" si="377"/>
        <v>0</v>
      </c>
      <c r="HA417">
        <v>0</v>
      </c>
      <c r="HB417">
        <v>0</v>
      </c>
      <c r="HC417">
        <f t="shared" si="378"/>
        <v>0</v>
      </c>
      <c r="HE417" t="s">
        <v>3</v>
      </c>
      <c r="HF417" t="s">
        <v>3</v>
      </c>
      <c r="HM417" t="s">
        <v>3</v>
      </c>
      <c r="HN417" t="s">
        <v>3</v>
      </c>
      <c r="HO417" t="s">
        <v>3</v>
      </c>
      <c r="HP417" t="s">
        <v>3</v>
      </c>
      <c r="HQ417" t="s">
        <v>3</v>
      </c>
      <c r="IK417">
        <v>0</v>
      </c>
    </row>
    <row r="418" spans="1:255" x14ac:dyDescent="0.2">
      <c r="A418" s="2">
        <v>17</v>
      </c>
      <c r="B418" s="2">
        <v>1</v>
      </c>
      <c r="C418" s="2">
        <f>ROW(SmtRes!A319)</f>
        <v>319</v>
      </c>
      <c r="D418" s="2">
        <f>ROW(EtalonRes!A305)</f>
        <v>305</v>
      </c>
      <c r="E418" s="2" t="s">
        <v>439</v>
      </c>
      <c r="F418" s="2" t="s">
        <v>440</v>
      </c>
      <c r="G418" s="2" t="s">
        <v>441</v>
      </c>
      <c r="H418" s="2" t="s">
        <v>309</v>
      </c>
      <c r="I418" s="2">
        <f>ROUND(33.64/100,9)</f>
        <v>0.33639999999999998</v>
      </c>
      <c r="J418" s="2">
        <v>0</v>
      </c>
      <c r="K418" s="2">
        <f>ROUND(33.64/100,9)</f>
        <v>0.33639999999999998</v>
      </c>
      <c r="L418" s="2"/>
      <c r="M418" s="2"/>
      <c r="N418" s="2"/>
      <c r="O418" s="2">
        <f t="shared" si="341"/>
        <v>169.81</v>
      </c>
      <c r="P418" s="2">
        <f t="shared" si="342"/>
        <v>59.98</v>
      </c>
      <c r="Q418" s="2">
        <f t="shared" si="343"/>
        <v>10.34</v>
      </c>
      <c r="R418" s="2">
        <f t="shared" si="344"/>
        <v>0.3</v>
      </c>
      <c r="S418" s="2">
        <f t="shared" si="345"/>
        <v>99.49</v>
      </c>
      <c r="T418" s="2">
        <f t="shared" si="346"/>
        <v>0</v>
      </c>
      <c r="U418" s="2">
        <f t="shared" si="347"/>
        <v>8.6555719999999994</v>
      </c>
      <c r="V418" s="2">
        <f t="shared" si="348"/>
        <v>0</v>
      </c>
      <c r="W418" s="2">
        <f t="shared" si="349"/>
        <v>0</v>
      </c>
      <c r="X418" s="2">
        <f t="shared" si="350"/>
        <v>119.39</v>
      </c>
      <c r="Y418" s="2">
        <f t="shared" si="351"/>
        <v>83.57</v>
      </c>
      <c r="Z418" s="2"/>
      <c r="AA418" s="2">
        <v>50990267</v>
      </c>
      <c r="AB418" s="2">
        <f t="shared" si="352"/>
        <v>504.76</v>
      </c>
      <c r="AC418" s="2">
        <f t="shared" si="353"/>
        <v>178.29</v>
      </c>
      <c r="AD418" s="2">
        <f t="shared" si="354"/>
        <v>30.73</v>
      </c>
      <c r="AE418" s="2">
        <f t="shared" si="355"/>
        <v>0.89</v>
      </c>
      <c r="AF418" s="2">
        <f t="shared" si="356"/>
        <v>295.74</v>
      </c>
      <c r="AG418" s="2">
        <f t="shared" si="357"/>
        <v>0</v>
      </c>
      <c r="AH418" s="2">
        <f t="shared" si="358"/>
        <v>25.73</v>
      </c>
      <c r="AI418" s="2">
        <f t="shared" si="359"/>
        <v>0</v>
      </c>
      <c r="AJ418" s="2">
        <f t="shared" si="360"/>
        <v>0</v>
      </c>
      <c r="AK418" s="2">
        <v>504.76</v>
      </c>
      <c r="AL418" s="2">
        <v>178.29</v>
      </c>
      <c r="AM418" s="2">
        <v>30.73</v>
      </c>
      <c r="AN418" s="2">
        <v>0.89</v>
      </c>
      <c r="AO418" s="2">
        <v>295.74</v>
      </c>
      <c r="AP418" s="2">
        <v>0</v>
      </c>
      <c r="AQ418" s="2">
        <v>25.73</v>
      </c>
      <c r="AR418" s="2">
        <v>0</v>
      </c>
      <c r="AS418" s="2">
        <v>0</v>
      </c>
      <c r="AT418" s="2">
        <v>120</v>
      </c>
      <c r="AU418" s="2">
        <v>84</v>
      </c>
      <c r="AV418" s="2">
        <v>1</v>
      </c>
      <c r="AW418" s="2">
        <v>1</v>
      </c>
      <c r="AX418" s="2"/>
      <c r="AY418" s="2"/>
      <c r="AZ418" s="2">
        <v>1</v>
      </c>
      <c r="BA418" s="2">
        <v>1</v>
      </c>
      <c r="BB418" s="2">
        <v>1</v>
      </c>
      <c r="BC418" s="2">
        <v>1</v>
      </c>
      <c r="BD418" s="2" t="s">
        <v>3</v>
      </c>
      <c r="BE418" s="2" t="s">
        <v>3</v>
      </c>
      <c r="BF418" s="2" t="s">
        <v>3</v>
      </c>
      <c r="BG418" s="2" t="s">
        <v>3</v>
      </c>
      <c r="BH418" s="2">
        <v>0</v>
      </c>
      <c r="BI418" s="2">
        <v>1</v>
      </c>
      <c r="BJ418" s="2" t="s">
        <v>442</v>
      </c>
      <c r="BK418" s="2"/>
      <c r="BL418" s="2"/>
      <c r="BM418" s="2">
        <v>1516</v>
      </c>
      <c r="BN418" s="2">
        <v>0</v>
      </c>
      <c r="BO418" s="2" t="s">
        <v>3</v>
      </c>
      <c r="BP418" s="2">
        <v>0</v>
      </c>
      <c r="BQ418" s="2">
        <v>30</v>
      </c>
      <c r="BR418" s="2">
        <v>0</v>
      </c>
      <c r="BS418" s="2">
        <v>1</v>
      </c>
      <c r="BT418" s="2">
        <v>1</v>
      </c>
      <c r="BU418" s="2">
        <v>1</v>
      </c>
      <c r="BV418" s="2">
        <v>1</v>
      </c>
      <c r="BW418" s="2">
        <v>1</v>
      </c>
      <c r="BX418" s="2">
        <v>1</v>
      </c>
      <c r="BY418" s="2" t="s">
        <v>3</v>
      </c>
      <c r="BZ418" s="2">
        <v>120</v>
      </c>
      <c r="CA418" s="2">
        <v>84</v>
      </c>
      <c r="CB418" s="2" t="s">
        <v>3</v>
      </c>
      <c r="CC418" s="2"/>
      <c r="CD418" s="2"/>
      <c r="CE418" s="2">
        <v>30</v>
      </c>
      <c r="CF418" s="2">
        <v>0</v>
      </c>
      <c r="CG418" s="2">
        <v>0</v>
      </c>
      <c r="CH418" s="2"/>
      <c r="CI418" s="2"/>
      <c r="CJ418" s="2"/>
      <c r="CK418" s="2"/>
      <c r="CL418" s="2"/>
      <c r="CM418" s="2">
        <v>0</v>
      </c>
      <c r="CN418" s="2" t="s">
        <v>3</v>
      </c>
      <c r="CO418" s="2">
        <v>0</v>
      </c>
      <c r="CP418" s="2">
        <f t="shared" si="361"/>
        <v>169.81</v>
      </c>
      <c r="CQ418" s="2">
        <f t="shared" si="362"/>
        <v>178.29</v>
      </c>
      <c r="CR418" s="2">
        <f t="shared" si="363"/>
        <v>30.73</v>
      </c>
      <c r="CS418" s="2">
        <f t="shared" si="364"/>
        <v>0.89</v>
      </c>
      <c r="CT418" s="2">
        <f t="shared" si="365"/>
        <v>295.74</v>
      </c>
      <c r="CU418" s="2">
        <f t="shared" si="366"/>
        <v>0</v>
      </c>
      <c r="CV418" s="2">
        <f t="shared" si="367"/>
        <v>25.73</v>
      </c>
      <c r="CW418" s="2">
        <f t="shared" si="368"/>
        <v>0</v>
      </c>
      <c r="CX418" s="2">
        <f t="shared" si="369"/>
        <v>0</v>
      </c>
      <c r="CY418" s="2">
        <f>((S418*BZ418)/100)</f>
        <v>119.38799999999999</v>
      </c>
      <c r="CZ418" s="2">
        <f>((S418*CA418)/100)</f>
        <v>83.571600000000004</v>
      </c>
      <c r="DA418" s="2"/>
      <c r="DB418" s="2"/>
      <c r="DC418" s="2" t="s">
        <v>3</v>
      </c>
      <c r="DD418" s="2" t="s">
        <v>3</v>
      </c>
      <c r="DE418" s="2" t="s">
        <v>3</v>
      </c>
      <c r="DF418" s="2" t="s">
        <v>3</v>
      </c>
      <c r="DG418" s="2" t="s">
        <v>3</v>
      </c>
      <c r="DH418" s="2" t="s">
        <v>3</v>
      </c>
      <c r="DI418" s="2" t="s">
        <v>3</v>
      </c>
      <c r="DJ418" s="2" t="s">
        <v>3</v>
      </c>
      <c r="DK418" s="2" t="s">
        <v>3</v>
      </c>
      <c r="DL418" s="2" t="s">
        <v>3</v>
      </c>
      <c r="DM418" s="2" t="s">
        <v>3</v>
      </c>
      <c r="DN418" s="2">
        <v>0</v>
      </c>
      <c r="DO418" s="2">
        <v>0</v>
      </c>
      <c r="DP418" s="2">
        <v>1</v>
      </c>
      <c r="DQ418" s="2">
        <v>1</v>
      </c>
      <c r="DR418" s="2"/>
      <c r="DS418" s="2"/>
      <c r="DT418" s="2"/>
      <c r="DU418" s="2">
        <v>1005</v>
      </c>
      <c r="DV418" s="2" t="s">
        <v>309</v>
      </c>
      <c r="DW418" s="2" t="s">
        <v>309</v>
      </c>
      <c r="DX418" s="2">
        <v>100</v>
      </c>
      <c r="DY418" s="2"/>
      <c r="DZ418" s="2" t="s">
        <v>3</v>
      </c>
      <c r="EA418" s="2" t="s">
        <v>3</v>
      </c>
      <c r="EB418" s="2" t="s">
        <v>3</v>
      </c>
      <c r="EC418" s="2" t="s">
        <v>3</v>
      </c>
      <c r="ED418" s="2"/>
      <c r="EE418" s="2">
        <v>49574831</v>
      </c>
      <c r="EF418" s="2">
        <v>30</v>
      </c>
      <c r="EG418" s="2" t="s">
        <v>129</v>
      </c>
      <c r="EH418" s="2">
        <v>0</v>
      </c>
      <c r="EI418" s="2" t="s">
        <v>3</v>
      </c>
      <c r="EJ418" s="2">
        <v>1</v>
      </c>
      <c r="EK418" s="2">
        <v>1516</v>
      </c>
      <c r="EL418" s="2" t="s">
        <v>443</v>
      </c>
      <c r="EM418" s="2" t="s">
        <v>444</v>
      </c>
      <c r="EN418" s="2"/>
      <c r="EO418" s="2" t="s">
        <v>3</v>
      </c>
      <c r="EP418" s="2"/>
      <c r="EQ418" s="2">
        <v>0</v>
      </c>
      <c r="ER418" s="2">
        <v>504.76</v>
      </c>
      <c r="ES418" s="2">
        <v>178.29</v>
      </c>
      <c r="ET418" s="2">
        <v>30.73</v>
      </c>
      <c r="EU418" s="2">
        <v>0.89</v>
      </c>
      <c r="EV418" s="2">
        <v>295.74</v>
      </c>
      <c r="EW418" s="2">
        <v>25.73</v>
      </c>
      <c r="EX418" s="2">
        <v>0</v>
      </c>
      <c r="EY418" s="2">
        <v>0</v>
      </c>
      <c r="EZ418" s="2"/>
      <c r="FA418" s="2"/>
      <c r="FB418" s="2"/>
      <c r="FC418" s="2"/>
      <c r="FD418" s="2"/>
      <c r="FE418" s="2"/>
      <c r="FF418" s="2"/>
      <c r="FG418" s="2"/>
      <c r="FH418" s="2"/>
      <c r="FI418" s="2"/>
      <c r="FJ418" s="2"/>
      <c r="FK418" s="2"/>
      <c r="FL418" s="2"/>
      <c r="FM418" s="2"/>
      <c r="FN418" s="2"/>
      <c r="FO418" s="2"/>
      <c r="FP418" s="2"/>
      <c r="FQ418" s="2">
        <v>0</v>
      </c>
      <c r="FR418" s="2">
        <f t="shared" si="370"/>
        <v>0</v>
      </c>
      <c r="FS418" s="2">
        <v>0</v>
      </c>
      <c r="FT418" s="2"/>
      <c r="FU418" s="2"/>
      <c r="FV418" s="2"/>
      <c r="FW418" s="2"/>
      <c r="FX418" s="2">
        <v>120</v>
      </c>
      <c r="FY418" s="2">
        <v>84</v>
      </c>
      <c r="FZ418" s="2"/>
      <c r="GA418" s="2" t="s">
        <v>3</v>
      </c>
      <c r="GB418" s="2"/>
      <c r="GC418" s="2"/>
      <c r="GD418" s="2">
        <v>0</v>
      </c>
      <c r="GE418" s="2"/>
      <c r="GF418" s="2">
        <v>689253916</v>
      </c>
      <c r="GG418" s="2">
        <v>2</v>
      </c>
      <c r="GH418" s="2">
        <v>1</v>
      </c>
      <c r="GI418" s="2">
        <v>-2</v>
      </c>
      <c r="GJ418" s="2">
        <v>0</v>
      </c>
      <c r="GK418" s="2">
        <f>ROUND(R418*(R12)/100,2)</f>
        <v>0.53</v>
      </c>
      <c r="GL418" s="2">
        <f t="shared" si="371"/>
        <v>0</v>
      </c>
      <c r="GM418" s="2">
        <f t="shared" si="372"/>
        <v>373.3</v>
      </c>
      <c r="GN418" s="2">
        <f t="shared" si="373"/>
        <v>373.3</v>
      </c>
      <c r="GO418" s="2">
        <f t="shared" si="374"/>
        <v>0</v>
      </c>
      <c r="GP418" s="2">
        <f t="shared" si="375"/>
        <v>0</v>
      </c>
      <c r="GQ418" s="2"/>
      <c r="GR418" s="2">
        <v>0</v>
      </c>
      <c r="GS418" s="2">
        <v>3</v>
      </c>
      <c r="GT418" s="2">
        <v>0</v>
      </c>
      <c r="GU418" s="2" t="s">
        <v>3</v>
      </c>
      <c r="GV418" s="2">
        <f t="shared" si="376"/>
        <v>0</v>
      </c>
      <c r="GW418" s="2">
        <v>1</v>
      </c>
      <c r="GX418" s="2">
        <f t="shared" si="377"/>
        <v>0</v>
      </c>
      <c r="GY418" s="2"/>
      <c r="GZ418" s="2"/>
      <c r="HA418" s="2">
        <v>0</v>
      </c>
      <c r="HB418" s="2">
        <v>0</v>
      </c>
      <c r="HC418" s="2">
        <f t="shared" si="378"/>
        <v>0</v>
      </c>
      <c r="HD418" s="2"/>
      <c r="HE418" s="2" t="s">
        <v>3</v>
      </c>
      <c r="HF418" s="2" t="s">
        <v>3</v>
      </c>
      <c r="HG418" s="2"/>
      <c r="HH418" s="2"/>
      <c r="HI418" s="2"/>
      <c r="HJ418" s="2"/>
      <c r="HK418" s="2"/>
      <c r="HL418" s="2"/>
      <c r="HM418" s="2" t="s">
        <v>3</v>
      </c>
      <c r="HN418" s="2" t="s">
        <v>3</v>
      </c>
      <c r="HO418" s="2" t="s">
        <v>3</v>
      </c>
      <c r="HP418" s="2" t="s">
        <v>3</v>
      </c>
      <c r="HQ418" s="2" t="s">
        <v>3</v>
      </c>
      <c r="HR418" s="2"/>
      <c r="HS418" s="2"/>
      <c r="HT418" s="2"/>
      <c r="HU418" s="2"/>
      <c r="HV418" s="2"/>
      <c r="HW418" s="2"/>
      <c r="HX418" s="2"/>
      <c r="HY418" s="2"/>
      <c r="HZ418" s="2"/>
      <c r="IA418" s="2"/>
      <c r="IB418" s="2"/>
      <c r="IC418" s="2"/>
      <c r="ID418" s="2"/>
      <c r="IE418" s="2"/>
      <c r="IF418" s="2"/>
      <c r="IG418" s="2"/>
      <c r="IH418" s="2"/>
      <c r="II418" s="2"/>
      <c r="IJ418" s="2"/>
      <c r="IK418" s="2">
        <v>0</v>
      </c>
      <c r="IL418" s="2"/>
      <c r="IM418" s="2"/>
      <c r="IN418" s="2"/>
      <c r="IO418" s="2"/>
      <c r="IP418" s="2"/>
      <c r="IQ418" s="2"/>
      <c r="IR418" s="2"/>
      <c r="IS418" s="2"/>
      <c r="IT418" s="2"/>
      <c r="IU418" s="2"/>
    </row>
    <row r="419" spans="1:255" x14ac:dyDescent="0.2">
      <c r="A419">
        <v>17</v>
      </c>
      <c r="B419">
        <v>1</v>
      </c>
      <c r="C419">
        <f>ROW(SmtRes!A326)</f>
        <v>326</v>
      </c>
      <c r="D419">
        <f>ROW(EtalonRes!A312)</f>
        <v>312</v>
      </c>
      <c r="E419" t="s">
        <v>439</v>
      </c>
      <c r="F419" t="s">
        <v>440</v>
      </c>
      <c r="G419" t="s">
        <v>441</v>
      </c>
      <c r="H419" t="s">
        <v>309</v>
      </c>
      <c r="I419">
        <f>ROUND(33.64/100,9)</f>
        <v>0.33639999999999998</v>
      </c>
      <c r="J419">
        <v>0</v>
      </c>
      <c r="K419">
        <f>ROUND(33.64/100,9)</f>
        <v>0.33639999999999998</v>
      </c>
      <c r="O419">
        <f t="shared" si="341"/>
        <v>3771.71</v>
      </c>
      <c r="P419">
        <f t="shared" si="342"/>
        <v>280.11</v>
      </c>
      <c r="Q419">
        <f t="shared" si="343"/>
        <v>99.99</v>
      </c>
      <c r="R419">
        <f t="shared" si="344"/>
        <v>10.23</v>
      </c>
      <c r="S419">
        <f t="shared" si="345"/>
        <v>3391.61</v>
      </c>
      <c r="T419">
        <f t="shared" si="346"/>
        <v>0</v>
      </c>
      <c r="U419">
        <f t="shared" si="347"/>
        <v>8.6555719999999994</v>
      </c>
      <c r="V419">
        <f t="shared" si="348"/>
        <v>0</v>
      </c>
      <c r="W419">
        <f t="shared" si="349"/>
        <v>0</v>
      </c>
      <c r="X419">
        <f t="shared" si="350"/>
        <v>3018.53</v>
      </c>
      <c r="Y419">
        <f t="shared" si="351"/>
        <v>1390.56</v>
      </c>
      <c r="AA419">
        <v>50990268</v>
      </c>
      <c r="AB419">
        <f t="shared" si="352"/>
        <v>504.76</v>
      </c>
      <c r="AC419">
        <f t="shared" si="353"/>
        <v>178.29</v>
      </c>
      <c r="AD419">
        <f t="shared" si="354"/>
        <v>30.73</v>
      </c>
      <c r="AE419">
        <f t="shared" si="355"/>
        <v>0.89</v>
      </c>
      <c r="AF419">
        <f t="shared" si="356"/>
        <v>295.74</v>
      </c>
      <c r="AG419">
        <f t="shared" si="357"/>
        <v>0</v>
      </c>
      <c r="AH419">
        <f t="shared" si="358"/>
        <v>25.73</v>
      </c>
      <c r="AI419">
        <f t="shared" si="359"/>
        <v>0</v>
      </c>
      <c r="AJ419">
        <f t="shared" si="360"/>
        <v>0</v>
      </c>
      <c r="AK419">
        <v>504.76</v>
      </c>
      <c r="AL419">
        <v>178.29</v>
      </c>
      <c r="AM419">
        <v>30.73</v>
      </c>
      <c r="AN419">
        <v>0.89</v>
      </c>
      <c r="AO419">
        <v>295.74</v>
      </c>
      <c r="AP419">
        <v>0</v>
      </c>
      <c r="AQ419">
        <v>25.73</v>
      </c>
      <c r="AR419">
        <v>0</v>
      </c>
      <c r="AS419">
        <v>0</v>
      </c>
      <c r="AT419">
        <v>89</v>
      </c>
      <c r="AU419">
        <v>41</v>
      </c>
      <c r="AV419">
        <v>1</v>
      </c>
      <c r="AW419">
        <v>1</v>
      </c>
      <c r="AZ419">
        <v>1</v>
      </c>
      <c r="BA419">
        <v>34.090000000000003</v>
      </c>
      <c r="BB419">
        <v>9.67</v>
      </c>
      <c r="BC419">
        <v>4.67</v>
      </c>
      <c r="BD419" t="s">
        <v>3</v>
      </c>
      <c r="BE419" t="s">
        <v>3</v>
      </c>
      <c r="BF419" t="s">
        <v>3</v>
      </c>
      <c r="BG419" t="s">
        <v>3</v>
      </c>
      <c r="BH419">
        <v>0</v>
      </c>
      <c r="BI419">
        <v>1</v>
      </c>
      <c r="BJ419" t="s">
        <v>442</v>
      </c>
      <c r="BM419">
        <v>1516</v>
      </c>
      <c r="BN419">
        <v>0</v>
      </c>
      <c r="BO419" t="s">
        <v>440</v>
      </c>
      <c r="BP419">
        <v>1</v>
      </c>
      <c r="BQ419">
        <v>30</v>
      </c>
      <c r="BR419">
        <v>0</v>
      </c>
      <c r="BS419">
        <v>34.090000000000003</v>
      </c>
      <c r="BT419">
        <v>1</v>
      </c>
      <c r="BU419">
        <v>1</v>
      </c>
      <c r="BV419">
        <v>1</v>
      </c>
      <c r="BW419">
        <v>1</v>
      </c>
      <c r="BX419">
        <v>1</v>
      </c>
      <c r="BY419" t="s">
        <v>3</v>
      </c>
      <c r="BZ419">
        <v>89</v>
      </c>
      <c r="CA419">
        <v>41</v>
      </c>
      <c r="CB419" t="s">
        <v>3</v>
      </c>
      <c r="CE419">
        <v>30</v>
      </c>
      <c r="CF419">
        <v>0</v>
      </c>
      <c r="CG419">
        <v>0</v>
      </c>
      <c r="CM419">
        <v>0</v>
      </c>
      <c r="CN419" t="s">
        <v>3</v>
      </c>
      <c r="CO419">
        <v>0</v>
      </c>
      <c r="CP419">
        <f t="shared" si="361"/>
        <v>3771.71</v>
      </c>
      <c r="CQ419">
        <f t="shared" si="362"/>
        <v>832.61</v>
      </c>
      <c r="CR419">
        <f t="shared" si="363"/>
        <v>297.16000000000003</v>
      </c>
      <c r="CS419">
        <f t="shared" si="364"/>
        <v>30.34</v>
      </c>
      <c r="CT419">
        <f t="shared" si="365"/>
        <v>10081.780000000001</v>
      </c>
      <c r="CU419">
        <f t="shared" si="366"/>
        <v>0</v>
      </c>
      <c r="CV419">
        <f t="shared" si="367"/>
        <v>25.73</v>
      </c>
      <c r="CW419">
        <f t="shared" si="368"/>
        <v>0</v>
      </c>
      <c r="CX419">
        <f t="shared" si="369"/>
        <v>0</v>
      </c>
      <c r="CY419">
        <f>S419*(BZ419/100)</f>
        <v>3018.5329000000002</v>
      </c>
      <c r="CZ419">
        <f>S419*(CA419/100)</f>
        <v>1390.5600999999999</v>
      </c>
      <c r="DC419" t="s">
        <v>3</v>
      </c>
      <c r="DD419" t="s">
        <v>3</v>
      </c>
      <c r="DE419" t="s">
        <v>3</v>
      </c>
      <c r="DF419" t="s">
        <v>3</v>
      </c>
      <c r="DG419" t="s">
        <v>3</v>
      </c>
      <c r="DH419" t="s">
        <v>3</v>
      </c>
      <c r="DI419" t="s">
        <v>3</v>
      </c>
      <c r="DJ419" t="s">
        <v>3</v>
      </c>
      <c r="DK419" t="s">
        <v>3</v>
      </c>
      <c r="DL419" t="s">
        <v>3</v>
      </c>
      <c r="DM419" t="s">
        <v>3</v>
      </c>
      <c r="DN419">
        <v>120</v>
      </c>
      <c r="DO419">
        <v>84</v>
      </c>
      <c r="DP419">
        <v>1</v>
      </c>
      <c r="DQ419">
        <v>1</v>
      </c>
      <c r="DU419">
        <v>1005</v>
      </c>
      <c r="DV419" t="s">
        <v>309</v>
      </c>
      <c r="DW419" t="s">
        <v>309</v>
      </c>
      <c r="DX419">
        <v>100</v>
      </c>
      <c r="DZ419" t="s">
        <v>3</v>
      </c>
      <c r="EA419" t="s">
        <v>3</v>
      </c>
      <c r="EB419" t="s">
        <v>3</v>
      </c>
      <c r="EC419" t="s">
        <v>3</v>
      </c>
      <c r="EE419">
        <v>49574831</v>
      </c>
      <c r="EF419">
        <v>30</v>
      </c>
      <c r="EG419" t="s">
        <v>129</v>
      </c>
      <c r="EH419">
        <v>0</v>
      </c>
      <c r="EI419" t="s">
        <v>3</v>
      </c>
      <c r="EJ419">
        <v>1</v>
      </c>
      <c r="EK419">
        <v>1516</v>
      </c>
      <c r="EL419" t="s">
        <v>443</v>
      </c>
      <c r="EM419" t="s">
        <v>444</v>
      </c>
      <c r="EO419" t="s">
        <v>3</v>
      </c>
      <c r="EQ419">
        <v>0</v>
      </c>
      <c r="ER419">
        <v>504.76</v>
      </c>
      <c r="ES419">
        <v>178.29</v>
      </c>
      <c r="ET419">
        <v>30.73</v>
      </c>
      <c r="EU419">
        <v>0.89</v>
      </c>
      <c r="EV419">
        <v>295.74</v>
      </c>
      <c r="EW419">
        <v>25.73</v>
      </c>
      <c r="EX419">
        <v>0</v>
      </c>
      <c r="EY419">
        <v>0</v>
      </c>
      <c r="FQ419">
        <v>0</v>
      </c>
      <c r="FR419">
        <f t="shared" si="370"/>
        <v>0</v>
      </c>
      <c r="FS419">
        <v>0</v>
      </c>
      <c r="FX419">
        <v>120</v>
      </c>
      <c r="FY419">
        <v>84</v>
      </c>
      <c r="GA419" t="s">
        <v>3</v>
      </c>
      <c r="GD419">
        <v>0</v>
      </c>
      <c r="GF419">
        <v>689253916</v>
      </c>
      <c r="GG419">
        <v>2</v>
      </c>
      <c r="GH419">
        <v>1</v>
      </c>
      <c r="GI419">
        <v>2</v>
      </c>
      <c r="GJ419">
        <v>0</v>
      </c>
      <c r="GK419">
        <f>ROUND(R419*(S12)/100,2)</f>
        <v>16.37</v>
      </c>
      <c r="GL419">
        <f t="shared" si="371"/>
        <v>0</v>
      </c>
      <c r="GM419">
        <f t="shared" si="372"/>
        <v>8197.17</v>
      </c>
      <c r="GN419">
        <f t="shared" si="373"/>
        <v>8197.17</v>
      </c>
      <c r="GO419">
        <f t="shared" si="374"/>
        <v>0</v>
      </c>
      <c r="GP419">
        <f t="shared" si="375"/>
        <v>0</v>
      </c>
      <c r="GR419">
        <v>0</v>
      </c>
      <c r="GS419">
        <v>3</v>
      </c>
      <c r="GT419">
        <v>0</v>
      </c>
      <c r="GU419" t="s">
        <v>3</v>
      </c>
      <c r="GV419">
        <f t="shared" si="376"/>
        <v>0</v>
      </c>
      <c r="GW419">
        <v>1</v>
      </c>
      <c r="GX419">
        <f t="shared" si="377"/>
        <v>0</v>
      </c>
      <c r="HA419">
        <v>0</v>
      </c>
      <c r="HB419">
        <v>0</v>
      </c>
      <c r="HC419">
        <f t="shared" si="378"/>
        <v>0</v>
      </c>
      <c r="HE419" t="s">
        <v>3</v>
      </c>
      <c r="HF419" t="s">
        <v>3</v>
      </c>
      <c r="HM419" t="s">
        <v>3</v>
      </c>
      <c r="HN419" t="s">
        <v>3</v>
      </c>
      <c r="HO419" t="s">
        <v>3</v>
      </c>
      <c r="HP419" t="s">
        <v>3</v>
      </c>
      <c r="HQ419" t="s">
        <v>3</v>
      </c>
      <c r="IK419">
        <v>0</v>
      </c>
    </row>
    <row r="420" spans="1:255" x14ac:dyDescent="0.2">
      <c r="A420" s="2">
        <v>18</v>
      </c>
      <c r="B420" s="2">
        <v>1</v>
      </c>
      <c r="C420" s="2">
        <v>319</v>
      </c>
      <c r="D420" s="2"/>
      <c r="E420" s="2" t="s">
        <v>445</v>
      </c>
      <c r="F420" s="2" t="s">
        <v>446</v>
      </c>
      <c r="G420" s="2" t="s">
        <v>447</v>
      </c>
      <c r="H420" s="2" t="s">
        <v>448</v>
      </c>
      <c r="I420" s="2">
        <f>I418*J420</f>
        <v>10.394759999999998</v>
      </c>
      <c r="J420" s="2">
        <v>30.899999999999995</v>
      </c>
      <c r="K420" s="2">
        <v>30.9</v>
      </c>
      <c r="L420" s="2"/>
      <c r="M420" s="2"/>
      <c r="N420" s="2"/>
      <c r="O420" s="2">
        <f t="shared" si="341"/>
        <v>551.13</v>
      </c>
      <c r="P420" s="2">
        <f t="shared" si="342"/>
        <v>551.13</v>
      </c>
      <c r="Q420" s="2">
        <f t="shared" si="343"/>
        <v>0</v>
      </c>
      <c r="R420" s="2">
        <f t="shared" si="344"/>
        <v>0</v>
      </c>
      <c r="S420" s="2">
        <f t="shared" si="345"/>
        <v>0</v>
      </c>
      <c r="T420" s="2">
        <f t="shared" si="346"/>
        <v>0</v>
      </c>
      <c r="U420" s="2">
        <f t="shared" si="347"/>
        <v>0</v>
      </c>
      <c r="V420" s="2">
        <f t="shared" si="348"/>
        <v>0</v>
      </c>
      <c r="W420" s="2">
        <f t="shared" si="349"/>
        <v>0</v>
      </c>
      <c r="X420" s="2">
        <f t="shared" si="350"/>
        <v>0</v>
      </c>
      <c r="Y420" s="2">
        <f t="shared" si="351"/>
        <v>0</v>
      </c>
      <c r="Z420" s="2"/>
      <c r="AA420" s="2">
        <v>50990267</v>
      </c>
      <c r="AB420" s="2">
        <f t="shared" si="352"/>
        <v>53.02</v>
      </c>
      <c r="AC420" s="2">
        <f t="shared" si="353"/>
        <v>53.02</v>
      </c>
      <c r="AD420" s="2">
        <f t="shared" si="354"/>
        <v>0</v>
      </c>
      <c r="AE420" s="2">
        <f t="shared" si="355"/>
        <v>0</v>
      </c>
      <c r="AF420" s="2">
        <f t="shared" si="356"/>
        <v>0</v>
      </c>
      <c r="AG420" s="2">
        <f t="shared" si="357"/>
        <v>0</v>
      </c>
      <c r="AH420" s="2">
        <f t="shared" si="358"/>
        <v>0</v>
      </c>
      <c r="AI420" s="2">
        <f t="shared" si="359"/>
        <v>0</v>
      </c>
      <c r="AJ420" s="2">
        <f t="shared" si="360"/>
        <v>0</v>
      </c>
      <c r="AK420" s="2">
        <v>53.02</v>
      </c>
      <c r="AL420" s="2">
        <v>53.02</v>
      </c>
      <c r="AM420" s="2">
        <v>0</v>
      </c>
      <c r="AN420" s="2">
        <v>0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120</v>
      </c>
      <c r="AU420" s="2">
        <v>84</v>
      </c>
      <c r="AV420" s="2">
        <v>1</v>
      </c>
      <c r="AW420" s="2">
        <v>1</v>
      </c>
      <c r="AX420" s="2"/>
      <c r="AY420" s="2"/>
      <c r="AZ420" s="2">
        <v>1</v>
      </c>
      <c r="BA420" s="2">
        <v>1</v>
      </c>
      <c r="BB420" s="2">
        <v>1</v>
      </c>
      <c r="BC420" s="2">
        <v>1</v>
      </c>
      <c r="BD420" s="2" t="s">
        <v>3</v>
      </c>
      <c r="BE420" s="2" t="s">
        <v>3</v>
      </c>
      <c r="BF420" s="2" t="s">
        <v>3</v>
      </c>
      <c r="BG420" s="2" t="s">
        <v>3</v>
      </c>
      <c r="BH420" s="2">
        <v>3</v>
      </c>
      <c r="BI420" s="2">
        <v>1</v>
      </c>
      <c r="BJ420" s="2" t="s">
        <v>449</v>
      </c>
      <c r="BK420" s="2"/>
      <c r="BL420" s="2"/>
      <c r="BM420" s="2">
        <v>1516</v>
      </c>
      <c r="BN420" s="2">
        <v>0</v>
      </c>
      <c r="BO420" s="2" t="s">
        <v>3</v>
      </c>
      <c r="BP420" s="2">
        <v>0</v>
      </c>
      <c r="BQ420" s="2">
        <v>30</v>
      </c>
      <c r="BR420" s="2">
        <v>0</v>
      </c>
      <c r="BS420" s="2">
        <v>1</v>
      </c>
      <c r="BT420" s="2">
        <v>1</v>
      </c>
      <c r="BU420" s="2">
        <v>1</v>
      </c>
      <c r="BV420" s="2">
        <v>1</v>
      </c>
      <c r="BW420" s="2">
        <v>1</v>
      </c>
      <c r="BX420" s="2">
        <v>1</v>
      </c>
      <c r="BY420" s="2" t="s">
        <v>3</v>
      </c>
      <c r="BZ420" s="2">
        <v>120</v>
      </c>
      <c r="CA420" s="2">
        <v>84</v>
      </c>
      <c r="CB420" s="2" t="s">
        <v>3</v>
      </c>
      <c r="CC420" s="2"/>
      <c r="CD420" s="2"/>
      <c r="CE420" s="2">
        <v>30</v>
      </c>
      <c r="CF420" s="2">
        <v>0</v>
      </c>
      <c r="CG420" s="2">
        <v>0</v>
      </c>
      <c r="CH420" s="2"/>
      <c r="CI420" s="2"/>
      <c r="CJ420" s="2"/>
      <c r="CK420" s="2"/>
      <c r="CL420" s="2"/>
      <c r="CM420" s="2">
        <v>0</v>
      </c>
      <c r="CN420" s="2" t="s">
        <v>3</v>
      </c>
      <c r="CO420" s="2">
        <v>0</v>
      </c>
      <c r="CP420" s="2">
        <f t="shared" si="361"/>
        <v>551.13</v>
      </c>
      <c r="CQ420" s="2">
        <f t="shared" si="362"/>
        <v>53.02</v>
      </c>
      <c r="CR420" s="2">
        <f t="shared" si="363"/>
        <v>0</v>
      </c>
      <c r="CS420" s="2">
        <f t="shared" si="364"/>
        <v>0</v>
      </c>
      <c r="CT420" s="2">
        <f t="shared" si="365"/>
        <v>0</v>
      </c>
      <c r="CU420" s="2">
        <f t="shared" si="366"/>
        <v>0</v>
      </c>
      <c r="CV420" s="2">
        <f t="shared" si="367"/>
        <v>0</v>
      </c>
      <c r="CW420" s="2">
        <f t="shared" si="368"/>
        <v>0</v>
      </c>
      <c r="CX420" s="2">
        <f t="shared" si="369"/>
        <v>0</v>
      </c>
      <c r="CY420" s="2">
        <f>((S420*BZ420)/100)</f>
        <v>0</v>
      </c>
      <c r="CZ420" s="2">
        <f>((S420*CA420)/100)</f>
        <v>0</v>
      </c>
      <c r="DA420" s="2"/>
      <c r="DB420" s="2"/>
      <c r="DC420" s="2" t="s">
        <v>3</v>
      </c>
      <c r="DD420" s="2" t="s">
        <v>3</v>
      </c>
      <c r="DE420" s="2" t="s">
        <v>3</v>
      </c>
      <c r="DF420" s="2" t="s">
        <v>3</v>
      </c>
      <c r="DG420" s="2" t="s">
        <v>3</v>
      </c>
      <c r="DH420" s="2" t="s">
        <v>3</v>
      </c>
      <c r="DI420" s="2" t="s">
        <v>3</v>
      </c>
      <c r="DJ420" s="2" t="s">
        <v>3</v>
      </c>
      <c r="DK420" s="2" t="s">
        <v>3</v>
      </c>
      <c r="DL420" s="2" t="s">
        <v>3</v>
      </c>
      <c r="DM420" s="2" t="s">
        <v>3</v>
      </c>
      <c r="DN420" s="2">
        <v>0</v>
      </c>
      <c r="DO420" s="2">
        <v>0</v>
      </c>
      <c r="DP420" s="2">
        <v>1</v>
      </c>
      <c r="DQ420" s="2">
        <v>1</v>
      </c>
      <c r="DR420" s="2"/>
      <c r="DS420" s="2"/>
      <c r="DT420" s="2"/>
      <c r="DU420" s="2">
        <v>1002</v>
      </c>
      <c r="DV420" s="2" t="s">
        <v>448</v>
      </c>
      <c r="DW420" s="2" t="s">
        <v>448</v>
      </c>
      <c r="DX420" s="2">
        <v>1</v>
      </c>
      <c r="DY420" s="2"/>
      <c r="DZ420" s="2" t="s">
        <v>3</v>
      </c>
      <c r="EA420" s="2" t="s">
        <v>3</v>
      </c>
      <c r="EB420" s="2" t="s">
        <v>3</v>
      </c>
      <c r="EC420" s="2" t="s">
        <v>3</v>
      </c>
      <c r="ED420" s="2"/>
      <c r="EE420" s="2">
        <v>49574831</v>
      </c>
      <c r="EF420" s="2">
        <v>30</v>
      </c>
      <c r="EG420" s="2" t="s">
        <v>129</v>
      </c>
      <c r="EH420" s="2">
        <v>0</v>
      </c>
      <c r="EI420" s="2" t="s">
        <v>3</v>
      </c>
      <c r="EJ420" s="2">
        <v>1</v>
      </c>
      <c r="EK420" s="2">
        <v>1516</v>
      </c>
      <c r="EL420" s="2" t="s">
        <v>443</v>
      </c>
      <c r="EM420" s="2" t="s">
        <v>444</v>
      </c>
      <c r="EN420" s="2"/>
      <c r="EO420" s="2" t="s">
        <v>3</v>
      </c>
      <c r="EP420" s="2"/>
      <c r="EQ420" s="2">
        <v>0</v>
      </c>
      <c r="ER420" s="2">
        <v>53.02</v>
      </c>
      <c r="ES420" s="2">
        <v>53.02</v>
      </c>
      <c r="ET420" s="2">
        <v>0</v>
      </c>
      <c r="EU420" s="2">
        <v>0</v>
      </c>
      <c r="EV420" s="2">
        <v>0</v>
      </c>
      <c r="EW420" s="2">
        <v>0</v>
      </c>
      <c r="EX420" s="2">
        <v>0</v>
      </c>
      <c r="EY420" s="2"/>
      <c r="EZ420" s="2"/>
      <c r="FA420" s="2"/>
      <c r="FB420" s="2"/>
      <c r="FC420" s="2"/>
      <c r="FD420" s="2"/>
      <c r="FE420" s="2"/>
      <c r="FF420" s="2"/>
      <c r="FG420" s="2"/>
      <c r="FH420" s="2"/>
      <c r="FI420" s="2"/>
      <c r="FJ420" s="2"/>
      <c r="FK420" s="2"/>
      <c r="FL420" s="2"/>
      <c r="FM420" s="2"/>
      <c r="FN420" s="2"/>
      <c r="FO420" s="2"/>
      <c r="FP420" s="2"/>
      <c r="FQ420" s="2">
        <v>0</v>
      </c>
      <c r="FR420" s="2">
        <f t="shared" si="370"/>
        <v>0</v>
      </c>
      <c r="FS420" s="2">
        <v>0</v>
      </c>
      <c r="FT420" s="2"/>
      <c r="FU420" s="2"/>
      <c r="FV420" s="2"/>
      <c r="FW420" s="2"/>
      <c r="FX420" s="2">
        <v>120</v>
      </c>
      <c r="FY420" s="2">
        <v>84</v>
      </c>
      <c r="FZ420" s="2"/>
      <c r="GA420" s="2" t="s">
        <v>3</v>
      </c>
      <c r="GB420" s="2"/>
      <c r="GC420" s="2"/>
      <c r="GD420" s="2">
        <v>0</v>
      </c>
      <c r="GE420" s="2"/>
      <c r="GF420" s="2">
        <v>559638539</v>
      </c>
      <c r="GG420" s="2">
        <v>2</v>
      </c>
      <c r="GH420" s="2">
        <v>1</v>
      </c>
      <c r="GI420" s="2">
        <v>-2</v>
      </c>
      <c r="GJ420" s="2">
        <v>0</v>
      </c>
      <c r="GK420" s="2">
        <f>ROUND(R420*(R12)/100,2)</f>
        <v>0</v>
      </c>
      <c r="GL420" s="2">
        <f t="shared" si="371"/>
        <v>0</v>
      </c>
      <c r="GM420" s="2">
        <f t="shared" si="372"/>
        <v>551.13</v>
      </c>
      <c r="GN420" s="2">
        <f t="shared" si="373"/>
        <v>551.13</v>
      </c>
      <c r="GO420" s="2">
        <f t="shared" si="374"/>
        <v>0</v>
      </c>
      <c r="GP420" s="2">
        <f t="shared" si="375"/>
        <v>0</v>
      </c>
      <c r="GQ420" s="2"/>
      <c r="GR420" s="2">
        <v>0</v>
      </c>
      <c r="GS420" s="2">
        <v>3</v>
      </c>
      <c r="GT420" s="2">
        <v>0</v>
      </c>
      <c r="GU420" s="2" t="s">
        <v>3</v>
      </c>
      <c r="GV420" s="2">
        <f t="shared" si="376"/>
        <v>0</v>
      </c>
      <c r="GW420" s="2">
        <v>1</v>
      </c>
      <c r="GX420" s="2">
        <f t="shared" si="377"/>
        <v>0</v>
      </c>
      <c r="GY420" s="2"/>
      <c r="GZ420" s="2"/>
      <c r="HA420" s="2">
        <v>0</v>
      </c>
      <c r="HB420" s="2">
        <v>0</v>
      </c>
      <c r="HC420" s="2">
        <f t="shared" si="378"/>
        <v>0</v>
      </c>
      <c r="HD420" s="2"/>
      <c r="HE420" s="2" t="s">
        <v>3</v>
      </c>
      <c r="HF420" s="2" t="s">
        <v>3</v>
      </c>
      <c r="HG420" s="2"/>
      <c r="HH420" s="2"/>
      <c r="HI420" s="2"/>
      <c r="HJ420" s="2"/>
      <c r="HK420" s="2"/>
      <c r="HL420" s="2"/>
      <c r="HM420" s="2" t="s">
        <v>3</v>
      </c>
      <c r="HN420" s="2" t="s">
        <v>3</v>
      </c>
      <c r="HO420" s="2" t="s">
        <v>3</v>
      </c>
      <c r="HP420" s="2" t="s">
        <v>3</v>
      </c>
      <c r="HQ420" s="2" t="s">
        <v>3</v>
      </c>
      <c r="HR420" s="2"/>
      <c r="HS420" s="2"/>
      <c r="HT420" s="2"/>
      <c r="HU420" s="2"/>
      <c r="HV420" s="2"/>
      <c r="HW420" s="2"/>
      <c r="HX420" s="2"/>
      <c r="HY420" s="2"/>
      <c r="HZ420" s="2"/>
      <c r="IA420" s="2"/>
      <c r="IB420" s="2"/>
      <c r="IC420" s="2"/>
      <c r="ID420" s="2"/>
      <c r="IE420" s="2"/>
      <c r="IF420" s="2"/>
      <c r="IG420" s="2"/>
      <c r="IH420" s="2"/>
      <c r="II420" s="2"/>
      <c r="IJ420" s="2"/>
      <c r="IK420" s="2">
        <v>0</v>
      </c>
      <c r="IL420" s="2"/>
      <c r="IM420" s="2"/>
      <c r="IN420" s="2"/>
      <c r="IO420" s="2"/>
      <c r="IP420" s="2"/>
      <c r="IQ420" s="2"/>
      <c r="IR420" s="2"/>
      <c r="IS420" s="2"/>
      <c r="IT420" s="2"/>
      <c r="IU420" s="2"/>
    </row>
    <row r="421" spans="1:255" x14ac:dyDescent="0.2">
      <c r="A421">
        <v>18</v>
      </c>
      <c r="B421">
        <v>1</v>
      </c>
      <c r="C421">
        <v>326</v>
      </c>
      <c r="E421" t="s">
        <v>445</v>
      </c>
      <c r="F421" t="s">
        <v>446</v>
      </c>
      <c r="G421" t="s">
        <v>447</v>
      </c>
      <c r="H421" t="s">
        <v>448</v>
      </c>
      <c r="I421">
        <f>I419*J421</f>
        <v>10.394759999999998</v>
      </c>
      <c r="J421">
        <v>30.899999999999995</v>
      </c>
      <c r="K421">
        <v>30.9</v>
      </c>
      <c r="O421">
        <f t="shared" si="341"/>
        <v>2650.94</v>
      </c>
      <c r="P421">
        <f t="shared" si="342"/>
        <v>2650.94</v>
      </c>
      <c r="Q421">
        <f t="shared" si="343"/>
        <v>0</v>
      </c>
      <c r="R421">
        <f t="shared" si="344"/>
        <v>0</v>
      </c>
      <c r="S421">
        <f t="shared" si="345"/>
        <v>0</v>
      </c>
      <c r="T421">
        <f t="shared" si="346"/>
        <v>0</v>
      </c>
      <c r="U421">
        <f t="shared" si="347"/>
        <v>0</v>
      </c>
      <c r="V421">
        <f t="shared" si="348"/>
        <v>0</v>
      </c>
      <c r="W421">
        <f t="shared" si="349"/>
        <v>0</v>
      </c>
      <c r="X421">
        <f t="shared" si="350"/>
        <v>0</v>
      </c>
      <c r="Y421">
        <f t="shared" si="351"/>
        <v>0</v>
      </c>
      <c r="AA421">
        <v>50990268</v>
      </c>
      <c r="AB421">
        <f t="shared" si="352"/>
        <v>53.02</v>
      </c>
      <c r="AC421">
        <f t="shared" si="353"/>
        <v>53.02</v>
      </c>
      <c r="AD421">
        <f t="shared" si="354"/>
        <v>0</v>
      </c>
      <c r="AE421">
        <f t="shared" si="355"/>
        <v>0</v>
      </c>
      <c r="AF421">
        <f t="shared" si="356"/>
        <v>0</v>
      </c>
      <c r="AG421">
        <f t="shared" si="357"/>
        <v>0</v>
      </c>
      <c r="AH421">
        <f t="shared" si="358"/>
        <v>0</v>
      </c>
      <c r="AI421">
        <f t="shared" si="359"/>
        <v>0</v>
      </c>
      <c r="AJ421">
        <f t="shared" si="360"/>
        <v>0</v>
      </c>
      <c r="AK421">
        <v>53.02</v>
      </c>
      <c r="AL421">
        <v>53.02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1</v>
      </c>
      <c r="AW421">
        <v>1</v>
      </c>
      <c r="AZ421">
        <v>1</v>
      </c>
      <c r="BA421">
        <v>1</v>
      </c>
      <c r="BB421">
        <v>1</v>
      </c>
      <c r="BC421">
        <v>4.8099999999999996</v>
      </c>
      <c r="BD421" t="s">
        <v>3</v>
      </c>
      <c r="BE421" t="s">
        <v>3</v>
      </c>
      <c r="BF421" t="s">
        <v>3</v>
      </c>
      <c r="BG421" t="s">
        <v>3</v>
      </c>
      <c r="BH421">
        <v>3</v>
      </c>
      <c r="BI421">
        <v>1</v>
      </c>
      <c r="BJ421" t="s">
        <v>449</v>
      </c>
      <c r="BM421">
        <v>1516</v>
      </c>
      <c r="BN421">
        <v>0</v>
      </c>
      <c r="BO421" t="s">
        <v>446</v>
      </c>
      <c r="BP421">
        <v>1</v>
      </c>
      <c r="BQ421">
        <v>30</v>
      </c>
      <c r="BR421">
        <v>0</v>
      </c>
      <c r="BS421">
        <v>1</v>
      </c>
      <c r="BT421">
        <v>1</v>
      </c>
      <c r="BU421">
        <v>1</v>
      </c>
      <c r="BV421">
        <v>1</v>
      </c>
      <c r="BW421">
        <v>1</v>
      </c>
      <c r="BX421">
        <v>1</v>
      </c>
      <c r="BY421" t="s">
        <v>3</v>
      </c>
      <c r="BZ421">
        <v>0</v>
      </c>
      <c r="CA421">
        <v>0</v>
      </c>
      <c r="CB421" t="s">
        <v>3</v>
      </c>
      <c r="CE421">
        <v>30</v>
      </c>
      <c r="CF421">
        <v>0</v>
      </c>
      <c r="CG421">
        <v>0</v>
      </c>
      <c r="CM421">
        <v>0</v>
      </c>
      <c r="CN421" t="s">
        <v>3</v>
      </c>
      <c r="CO421">
        <v>0</v>
      </c>
      <c r="CP421">
        <f t="shared" si="361"/>
        <v>2650.94</v>
      </c>
      <c r="CQ421">
        <f t="shared" si="362"/>
        <v>255.03</v>
      </c>
      <c r="CR421">
        <f t="shared" si="363"/>
        <v>0</v>
      </c>
      <c r="CS421">
        <f t="shared" si="364"/>
        <v>0</v>
      </c>
      <c r="CT421">
        <f t="shared" si="365"/>
        <v>0</v>
      </c>
      <c r="CU421">
        <f t="shared" si="366"/>
        <v>0</v>
      </c>
      <c r="CV421">
        <f t="shared" si="367"/>
        <v>0</v>
      </c>
      <c r="CW421">
        <f t="shared" si="368"/>
        <v>0</v>
      </c>
      <c r="CX421">
        <f t="shared" si="369"/>
        <v>0</v>
      </c>
      <c r="CY421">
        <f>S421*(BZ421/100)</f>
        <v>0</v>
      </c>
      <c r="CZ421">
        <f>S421*(CA421/100)</f>
        <v>0</v>
      </c>
      <c r="DC421" t="s">
        <v>3</v>
      </c>
      <c r="DD421" t="s">
        <v>3</v>
      </c>
      <c r="DE421" t="s">
        <v>3</v>
      </c>
      <c r="DF421" t="s">
        <v>3</v>
      </c>
      <c r="DG421" t="s">
        <v>3</v>
      </c>
      <c r="DH421" t="s">
        <v>3</v>
      </c>
      <c r="DI421" t="s">
        <v>3</v>
      </c>
      <c r="DJ421" t="s">
        <v>3</v>
      </c>
      <c r="DK421" t="s">
        <v>3</v>
      </c>
      <c r="DL421" t="s">
        <v>3</v>
      </c>
      <c r="DM421" t="s">
        <v>3</v>
      </c>
      <c r="DN421">
        <v>120</v>
      </c>
      <c r="DO421">
        <v>84</v>
      </c>
      <c r="DP421">
        <v>1</v>
      </c>
      <c r="DQ421">
        <v>1</v>
      </c>
      <c r="DU421">
        <v>1002</v>
      </c>
      <c r="DV421" t="s">
        <v>448</v>
      </c>
      <c r="DW421" t="s">
        <v>448</v>
      </c>
      <c r="DX421">
        <v>1</v>
      </c>
      <c r="DZ421" t="s">
        <v>3</v>
      </c>
      <c r="EA421" t="s">
        <v>3</v>
      </c>
      <c r="EB421" t="s">
        <v>3</v>
      </c>
      <c r="EC421" t="s">
        <v>3</v>
      </c>
      <c r="EE421">
        <v>49574831</v>
      </c>
      <c r="EF421">
        <v>30</v>
      </c>
      <c r="EG421" t="s">
        <v>129</v>
      </c>
      <c r="EH421">
        <v>0</v>
      </c>
      <c r="EI421" t="s">
        <v>3</v>
      </c>
      <c r="EJ421">
        <v>1</v>
      </c>
      <c r="EK421">
        <v>1516</v>
      </c>
      <c r="EL421" t="s">
        <v>443</v>
      </c>
      <c r="EM421" t="s">
        <v>444</v>
      </c>
      <c r="EO421" t="s">
        <v>3</v>
      </c>
      <c r="EQ421">
        <v>0</v>
      </c>
      <c r="ER421">
        <v>53.02</v>
      </c>
      <c r="ES421">
        <v>53.02</v>
      </c>
      <c r="ET421">
        <v>0</v>
      </c>
      <c r="EU421">
        <v>0</v>
      </c>
      <c r="EV421">
        <v>0</v>
      </c>
      <c r="EW421">
        <v>0</v>
      </c>
      <c r="EX421">
        <v>0</v>
      </c>
      <c r="FQ421">
        <v>0</v>
      </c>
      <c r="FR421">
        <f t="shared" si="370"/>
        <v>0</v>
      </c>
      <c r="FS421">
        <v>0</v>
      </c>
      <c r="FX421">
        <v>120</v>
      </c>
      <c r="FY421">
        <v>84</v>
      </c>
      <c r="GA421" t="s">
        <v>3</v>
      </c>
      <c r="GD421">
        <v>0</v>
      </c>
      <c r="GF421">
        <v>559638539</v>
      </c>
      <c r="GG421">
        <v>2</v>
      </c>
      <c r="GH421">
        <v>1</v>
      </c>
      <c r="GI421">
        <v>2</v>
      </c>
      <c r="GJ421">
        <v>0</v>
      </c>
      <c r="GK421">
        <f>ROUND(R421*(S12)/100,2)</f>
        <v>0</v>
      </c>
      <c r="GL421">
        <f t="shared" si="371"/>
        <v>0</v>
      </c>
      <c r="GM421">
        <f t="shared" si="372"/>
        <v>2650.94</v>
      </c>
      <c r="GN421">
        <f t="shared" si="373"/>
        <v>2650.94</v>
      </c>
      <c r="GO421">
        <f t="shared" si="374"/>
        <v>0</v>
      </c>
      <c r="GP421">
        <f t="shared" si="375"/>
        <v>0</v>
      </c>
      <c r="GR421">
        <v>0</v>
      </c>
      <c r="GS421">
        <v>3</v>
      </c>
      <c r="GT421">
        <v>0</v>
      </c>
      <c r="GU421" t="s">
        <v>3</v>
      </c>
      <c r="GV421">
        <f t="shared" si="376"/>
        <v>0</v>
      </c>
      <c r="GW421">
        <v>1</v>
      </c>
      <c r="GX421">
        <f t="shared" si="377"/>
        <v>0</v>
      </c>
      <c r="HA421">
        <v>0</v>
      </c>
      <c r="HB421">
        <v>0</v>
      </c>
      <c r="HC421">
        <f t="shared" si="378"/>
        <v>0</v>
      </c>
      <c r="HE421" t="s">
        <v>3</v>
      </c>
      <c r="HF421" t="s">
        <v>3</v>
      </c>
      <c r="HM421" t="s">
        <v>3</v>
      </c>
      <c r="HN421" t="s">
        <v>3</v>
      </c>
      <c r="HO421" t="s">
        <v>3</v>
      </c>
      <c r="HP421" t="s">
        <v>3</v>
      </c>
      <c r="HQ421" t="s">
        <v>3</v>
      </c>
      <c r="IK421">
        <v>0</v>
      </c>
    </row>
    <row r="422" spans="1:255" x14ac:dyDescent="0.2">
      <c r="A422" s="2">
        <v>18</v>
      </c>
      <c r="B422" s="2">
        <v>1</v>
      </c>
      <c r="C422" s="2">
        <v>318</v>
      </c>
      <c r="D422" s="2"/>
      <c r="E422" s="2" t="s">
        <v>450</v>
      </c>
      <c r="F422" s="2" t="s">
        <v>451</v>
      </c>
      <c r="G422" s="2" t="s">
        <v>452</v>
      </c>
      <c r="H422" s="2" t="s">
        <v>216</v>
      </c>
      <c r="I422" s="2">
        <f>I418*J422</f>
        <v>34.649199999999993</v>
      </c>
      <c r="J422" s="2">
        <v>102.99999999999999</v>
      </c>
      <c r="K422" s="2">
        <v>103</v>
      </c>
      <c r="L422" s="2"/>
      <c r="M422" s="2"/>
      <c r="N422" s="2"/>
      <c r="O422" s="2">
        <f t="shared" si="341"/>
        <v>2767.78</v>
      </c>
      <c r="P422" s="2">
        <f t="shared" si="342"/>
        <v>2767.78</v>
      </c>
      <c r="Q422" s="2">
        <f t="shared" si="343"/>
        <v>0</v>
      </c>
      <c r="R422" s="2">
        <f t="shared" si="344"/>
        <v>0</v>
      </c>
      <c r="S422" s="2">
        <f t="shared" si="345"/>
        <v>0</v>
      </c>
      <c r="T422" s="2">
        <f t="shared" si="346"/>
        <v>0</v>
      </c>
      <c r="U422" s="2">
        <f t="shared" si="347"/>
        <v>0</v>
      </c>
      <c r="V422" s="2">
        <f t="shared" si="348"/>
        <v>0</v>
      </c>
      <c r="W422" s="2">
        <f t="shared" si="349"/>
        <v>0</v>
      </c>
      <c r="X422" s="2">
        <f t="shared" si="350"/>
        <v>0</v>
      </c>
      <c r="Y422" s="2">
        <f t="shared" si="351"/>
        <v>0</v>
      </c>
      <c r="Z422" s="2"/>
      <c r="AA422" s="2">
        <v>50990267</v>
      </c>
      <c r="AB422" s="2">
        <f t="shared" si="352"/>
        <v>79.88</v>
      </c>
      <c r="AC422" s="2">
        <f t="shared" si="353"/>
        <v>79.88</v>
      </c>
      <c r="AD422" s="2">
        <f t="shared" si="354"/>
        <v>0</v>
      </c>
      <c r="AE422" s="2">
        <f t="shared" si="355"/>
        <v>0</v>
      </c>
      <c r="AF422" s="2">
        <f t="shared" si="356"/>
        <v>0</v>
      </c>
      <c r="AG422" s="2">
        <f t="shared" si="357"/>
        <v>0</v>
      </c>
      <c r="AH422" s="2">
        <f t="shared" si="358"/>
        <v>0</v>
      </c>
      <c r="AI422" s="2">
        <f t="shared" si="359"/>
        <v>0</v>
      </c>
      <c r="AJ422" s="2">
        <f t="shared" si="360"/>
        <v>0</v>
      </c>
      <c r="AK422" s="2">
        <v>79.88</v>
      </c>
      <c r="AL422" s="2">
        <v>79.88</v>
      </c>
      <c r="AM422" s="2">
        <v>0</v>
      </c>
      <c r="AN422" s="2">
        <v>0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120</v>
      </c>
      <c r="AU422" s="2">
        <v>84</v>
      </c>
      <c r="AV422" s="2">
        <v>1</v>
      </c>
      <c r="AW422" s="2">
        <v>1</v>
      </c>
      <c r="AX422" s="2"/>
      <c r="AY422" s="2"/>
      <c r="AZ422" s="2">
        <v>1</v>
      </c>
      <c r="BA422" s="2">
        <v>1</v>
      </c>
      <c r="BB422" s="2">
        <v>1</v>
      </c>
      <c r="BC422" s="2">
        <v>1</v>
      </c>
      <c r="BD422" s="2" t="s">
        <v>3</v>
      </c>
      <c r="BE422" s="2" t="s">
        <v>3</v>
      </c>
      <c r="BF422" s="2" t="s">
        <v>3</v>
      </c>
      <c r="BG422" s="2" t="s">
        <v>3</v>
      </c>
      <c r="BH422" s="2">
        <v>3</v>
      </c>
      <c r="BI422" s="2">
        <v>1</v>
      </c>
      <c r="BJ422" s="2" t="s">
        <v>453</v>
      </c>
      <c r="BK422" s="2"/>
      <c r="BL422" s="2"/>
      <c r="BM422" s="2">
        <v>1516</v>
      </c>
      <c r="BN422" s="2">
        <v>0</v>
      </c>
      <c r="BO422" s="2" t="s">
        <v>3</v>
      </c>
      <c r="BP422" s="2">
        <v>0</v>
      </c>
      <c r="BQ422" s="2">
        <v>30</v>
      </c>
      <c r="BR422" s="2">
        <v>0</v>
      </c>
      <c r="BS422" s="2">
        <v>1</v>
      </c>
      <c r="BT422" s="2">
        <v>1</v>
      </c>
      <c r="BU422" s="2">
        <v>1</v>
      </c>
      <c r="BV422" s="2">
        <v>1</v>
      </c>
      <c r="BW422" s="2">
        <v>1</v>
      </c>
      <c r="BX422" s="2">
        <v>1</v>
      </c>
      <c r="BY422" s="2" t="s">
        <v>3</v>
      </c>
      <c r="BZ422" s="2">
        <v>120</v>
      </c>
      <c r="CA422" s="2">
        <v>84</v>
      </c>
      <c r="CB422" s="2" t="s">
        <v>3</v>
      </c>
      <c r="CC422" s="2"/>
      <c r="CD422" s="2"/>
      <c r="CE422" s="2">
        <v>30</v>
      </c>
      <c r="CF422" s="2">
        <v>0</v>
      </c>
      <c r="CG422" s="2">
        <v>0</v>
      </c>
      <c r="CH422" s="2"/>
      <c r="CI422" s="2"/>
      <c r="CJ422" s="2"/>
      <c r="CK422" s="2"/>
      <c r="CL422" s="2"/>
      <c r="CM422" s="2">
        <v>0</v>
      </c>
      <c r="CN422" s="2" t="s">
        <v>3</v>
      </c>
      <c r="CO422" s="2">
        <v>0</v>
      </c>
      <c r="CP422" s="2">
        <f t="shared" si="361"/>
        <v>2767.78</v>
      </c>
      <c r="CQ422" s="2">
        <f t="shared" si="362"/>
        <v>79.88</v>
      </c>
      <c r="CR422" s="2">
        <f t="shared" si="363"/>
        <v>0</v>
      </c>
      <c r="CS422" s="2">
        <f t="shared" si="364"/>
        <v>0</v>
      </c>
      <c r="CT422" s="2">
        <f t="shared" si="365"/>
        <v>0</v>
      </c>
      <c r="CU422" s="2">
        <f t="shared" si="366"/>
        <v>0</v>
      </c>
      <c r="CV422" s="2">
        <f t="shared" si="367"/>
        <v>0</v>
      </c>
      <c r="CW422" s="2">
        <f t="shared" si="368"/>
        <v>0</v>
      </c>
      <c r="CX422" s="2">
        <f t="shared" si="369"/>
        <v>0</v>
      </c>
      <c r="CY422" s="2">
        <f>((S422*BZ422)/100)</f>
        <v>0</v>
      </c>
      <c r="CZ422" s="2">
        <f>((S422*CA422)/100)</f>
        <v>0</v>
      </c>
      <c r="DA422" s="2"/>
      <c r="DB422" s="2"/>
      <c r="DC422" s="2" t="s">
        <v>3</v>
      </c>
      <c r="DD422" s="2" t="s">
        <v>3</v>
      </c>
      <c r="DE422" s="2" t="s">
        <v>3</v>
      </c>
      <c r="DF422" s="2" t="s">
        <v>3</v>
      </c>
      <c r="DG422" s="2" t="s">
        <v>3</v>
      </c>
      <c r="DH422" s="2" t="s">
        <v>3</v>
      </c>
      <c r="DI422" s="2" t="s">
        <v>3</v>
      </c>
      <c r="DJ422" s="2" t="s">
        <v>3</v>
      </c>
      <c r="DK422" s="2" t="s">
        <v>3</v>
      </c>
      <c r="DL422" s="2" t="s">
        <v>3</v>
      </c>
      <c r="DM422" s="2" t="s">
        <v>3</v>
      </c>
      <c r="DN422" s="2">
        <v>0</v>
      </c>
      <c r="DO422" s="2">
        <v>0</v>
      </c>
      <c r="DP422" s="2">
        <v>1</v>
      </c>
      <c r="DQ422" s="2">
        <v>1</v>
      </c>
      <c r="DR422" s="2"/>
      <c r="DS422" s="2"/>
      <c r="DT422" s="2"/>
      <c r="DU422" s="2">
        <v>1005</v>
      </c>
      <c r="DV422" s="2" t="s">
        <v>216</v>
      </c>
      <c r="DW422" s="2" t="s">
        <v>216</v>
      </c>
      <c r="DX422" s="2">
        <v>1</v>
      </c>
      <c r="DY422" s="2"/>
      <c r="DZ422" s="2" t="s">
        <v>3</v>
      </c>
      <c r="EA422" s="2" t="s">
        <v>3</v>
      </c>
      <c r="EB422" s="2" t="s">
        <v>3</v>
      </c>
      <c r="EC422" s="2" t="s">
        <v>3</v>
      </c>
      <c r="ED422" s="2"/>
      <c r="EE422" s="2">
        <v>49574831</v>
      </c>
      <c r="EF422" s="2">
        <v>30</v>
      </c>
      <c r="EG422" s="2" t="s">
        <v>129</v>
      </c>
      <c r="EH422" s="2">
        <v>0</v>
      </c>
      <c r="EI422" s="2" t="s">
        <v>3</v>
      </c>
      <c r="EJ422" s="2">
        <v>1</v>
      </c>
      <c r="EK422" s="2">
        <v>1516</v>
      </c>
      <c r="EL422" s="2" t="s">
        <v>443</v>
      </c>
      <c r="EM422" s="2" t="s">
        <v>444</v>
      </c>
      <c r="EN422" s="2"/>
      <c r="EO422" s="2" t="s">
        <v>3</v>
      </c>
      <c r="EP422" s="2"/>
      <c r="EQ422" s="2">
        <v>0</v>
      </c>
      <c r="ER422" s="2">
        <v>79.88</v>
      </c>
      <c r="ES422" s="2">
        <v>79.88</v>
      </c>
      <c r="ET422" s="2">
        <v>0</v>
      </c>
      <c r="EU422" s="2">
        <v>0</v>
      </c>
      <c r="EV422" s="2">
        <v>0</v>
      </c>
      <c r="EW422" s="2">
        <v>0</v>
      </c>
      <c r="EX422" s="2">
        <v>0</v>
      </c>
      <c r="EY422" s="2"/>
      <c r="EZ422" s="2"/>
      <c r="FA422" s="2"/>
      <c r="FB422" s="2"/>
      <c r="FC422" s="2"/>
      <c r="FD422" s="2"/>
      <c r="FE422" s="2"/>
      <c r="FF422" s="2"/>
      <c r="FG422" s="2"/>
      <c r="FH422" s="2"/>
      <c r="FI422" s="2"/>
      <c r="FJ422" s="2"/>
      <c r="FK422" s="2"/>
      <c r="FL422" s="2"/>
      <c r="FM422" s="2"/>
      <c r="FN422" s="2"/>
      <c r="FO422" s="2"/>
      <c r="FP422" s="2"/>
      <c r="FQ422" s="2">
        <v>0</v>
      </c>
      <c r="FR422" s="2">
        <f t="shared" si="370"/>
        <v>0</v>
      </c>
      <c r="FS422" s="2">
        <v>0</v>
      </c>
      <c r="FT422" s="2"/>
      <c r="FU422" s="2"/>
      <c r="FV422" s="2"/>
      <c r="FW422" s="2"/>
      <c r="FX422" s="2">
        <v>120</v>
      </c>
      <c r="FY422" s="2">
        <v>84</v>
      </c>
      <c r="FZ422" s="2"/>
      <c r="GA422" s="2" t="s">
        <v>3</v>
      </c>
      <c r="GB422" s="2"/>
      <c r="GC422" s="2"/>
      <c r="GD422" s="2">
        <v>0</v>
      </c>
      <c r="GE422" s="2"/>
      <c r="GF422" s="2">
        <v>-1507796195</v>
      </c>
      <c r="GG422" s="2">
        <v>2</v>
      </c>
      <c r="GH422" s="2">
        <v>1</v>
      </c>
      <c r="GI422" s="2">
        <v>-2</v>
      </c>
      <c r="GJ422" s="2">
        <v>0</v>
      </c>
      <c r="GK422" s="2">
        <f>ROUND(R422*(R12)/100,2)</f>
        <v>0</v>
      </c>
      <c r="GL422" s="2">
        <f t="shared" si="371"/>
        <v>0</v>
      </c>
      <c r="GM422" s="2">
        <f t="shared" si="372"/>
        <v>2767.78</v>
      </c>
      <c r="GN422" s="2">
        <f t="shared" si="373"/>
        <v>2767.78</v>
      </c>
      <c r="GO422" s="2">
        <f t="shared" si="374"/>
        <v>0</v>
      </c>
      <c r="GP422" s="2">
        <f t="shared" si="375"/>
        <v>0</v>
      </c>
      <c r="GQ422" s="2"/>
      <c r="GR422" s="2">
        <v>0</v>
      </c>
      <c r="GS422" s="2">
        <v>3</v>
      </c>
      <c r="GT422" s="2">
        <v>0</v>
      </c>
      <c r="GU422" s="2" t="s">
        <v>3</v>
      </c>
      <c r="GV422" s="2">
        <f t="shared" si="376"/>
        <v>0</v>
      </c>
      <c r="GW422" s="2">
        <v>1</v>
      </c>
      <c r="GX422" s="2">
        <f t="shared" si="377"/>
        <v>0</v>
      </c>
      <c r="GY422" s="2"/>
      <c r="GZ422" s="2"/>
      <c r="HA422" s="2">
        <v>0</v>
      </c>
      <c r="HB422" s="2">
        <v>0</v>
      </c>
      <c r="HC422" s="2">
        <f t="shared" si="378"/>
        <v>0</v>
      </c>
      <c r="HD422" s="2"/>
      <c r="HE422" s="2" t="s">
        <v>3</v>
      </c>
      <c r="HF422" s="2" t="s">
        <v>3</v>
      </c>
      <c r="HG422" s="2"/>
      <c r="HH422" s="2"/>
      <c r="HI422" s="2"/>
      <c r="HJ422" s="2"/>
      <c r="HK422" s="2"/>
      <c r="HL422" s="2"/>
      <c r="HM422" s="2" t="s">
        <v>3</v>
      </c>
      <c r="HN422" s="2" t="s">
        <v>3</v>
      </c>
      <c r="HO422" s="2" t="s">
        <v>3</v>
      </c>
      <c r="HP422" s="2" t="s">
        <v>3</v>
      </c>
      <c r="HQ422" s="2" t="s">
        <v>3</v>
      </c>
      <c r="HR422" s="2"/>
      <c r="HS422" s="2"/>
      <c r="HT422" s="2"/>
      <c r="HU422" s="2"/>
      <c r="HV422" s="2"/>
      <c r="HW422" s="2"/>
      <c r="HX422" s="2"/>
      <c r="HY422" s="2"/>
      <c r="HZ422" s="2"/>
      <c r="IA422" s="2"/>
      <c r="IB422" s="2"/>
      <c r="IC422" s="2"/>
      <c r="ID422" s="2"/>
      <c r="IE422" s="2"/>
      <c r="IF422" s="2"/>
      <c r="IG422" s="2"/>
      <c r="IH422" s="2"/>
      <c r="II422" s="2"/>
      <c r="IJ422" s="2"/>
      <c r="IK422" s="2">
        <v>0</v>
      </c>
      <c r="IL422" s="2"/>
      <c r="IM422" s="2"/>
      <c r="IN422" s="2"/>
      <c r="IO422" s="2"/>
      <c r="IP422" s="2"/>
      <c r="IQ422" s="2"/>
      <c r="IR422" s="2"/>
      <c r="IS422" s="2"/>
      <c r="IT422" s="2"/>
      <c r="IU422" s="2"/>
    </row>
    <row r="423" spans="1:255" x14ac:dyDescent="0.2">
      <c r="A423">
        <v>18</v>
      </c>
      <c r="B423">
        <v>1</v>
      </c>
      <c r="C423">
        <v>325</v>
      </c>
      <c r="E423" t="s">
        <v>450</v>
      </c>
      <c r="F423" t="s">
        <v>451</v>
      </c>
      <c r="G423" t="s">
        <v>452</v>
      </c>
      <c r="H423" t="s">
        <v>216</v>
      </c>
      <c r="I423">
        <f>I419*J423</f>
        <v>34.649199999999993</v>
      </c>
      <c r="J423">
        <v>102.99999999999999</v>
      </c>
      <c r="K423">
        <v>103</v>
      </c>
      <c r="O423">
        <f t="shared" si="341"/>
        <v>5895.37</v>
      </c>
      <c r="P423">
        <f t="shared" si="342"/>
        <v>5895.37</v>
      </c>
      <c r="Q423">
        <f t="shared" si="343"/>
        <v>0</v>
      </c>
      <c r="R423">
        <f t="shared" si="344"/>
        <v>0</v>
      </c>
      <c r="S423">
        <f t="shared" si="345"/>
        <v>0</v>
      </c>
      <c r="T423">
        <f t="shared" si="346"/>
        <v>0</v>
      </c>
      <c r="U423">
        <f t="shared" si="347"/>
        <v>0</v>
      </c>
      <c r="V423">
        <f t="shared" si="348"/>
        <v>0</v>
      </c>
      <c r="W423">
        <f t="shared" si="349"/>
        <v>0</v>
      </c>
      <c r="X423">
        <f t="shared" si="350"/>
        <v>0</v>
      </c>
      <c r="Y423">
        <f t="shared" si="351"/>
        <v>0</v>
      </c>
      <c r="AA423">
        <v>50990268</v>
      </c>
      <c r="AB423">
        <f t="shared" si="352"/>
        <v>79.88</v>
      </c>
      <c r="AC423">
        <f t="shared" si="353"/>
        <v>79.88</v>
      </c>
      <c r="AD423">
        <f t="shared" si="354"/>
        <v>0</v>
      </c>
      <c r="AE423">
        <f t="shared" si="355"/>
        <v>0</v>
      </c>
      <c r="AF423">
        <f t="shared" si="356"/>
        <v>0</v>
      </c>
      <c r="AG423">
        <f t="shared" si="357"/>
        <v>0</v>
      </c>
      <c r="AH423">
        <f t="shared" si="358"/>
        <v>0</v>
      </c>
      <c r="AI423">
        <f t="shared" si="359"/>
        <v>0</v>
      </c>
      <c r="AJ423">
        <f t="shared" si="360"/>
        <v>0</v>
      </c>
      <c r="AK423">
        <v>79.88</v>
      </c>
      <c r="AL423">
        <v>79.88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1</v>
      </c>
      <c r="AW423">
        <v>1</v>
      </c>
      <c r="AZ423">
        <v>1</v>
      </c>
      <c r="BA423">
        <v>1</v>
      </c>
      <c r="BB423">
        <v>1</v>
      </c>
      <c r="BC423">
        <v>2.13</v>
      </c>
      <c r="BD423" t="s">
        <v>3</v>
      </c>
      <c r="BE423" t="s">
        <v>3</v>
      </c>
      <c r="BF423" t="s">
        <v>3</v>
      </c>
      <c r="BG423" t="s">
        <v>3</v>
      </c>
      <c r="BH423">
        <v>3</v>
      </c>
      <c r="BI423">
        <v>1</v>
      </c>
      <c r="BJ423" t="s">
        <v>453</v>
      </c>
      <c r="BM423">
        <v>1516</v>
      </c>
      <c r="BN423">
        <v>0</v>
      </c>
      <c r="BO423" t="s">
        <v>451</v>
      </c>
      <c r="BP423">
        <v>1</v>
      </c>
      <c r="BQ423">
        <v>30</v>
      </c>
      <c r="BR423">
        <v>0</v>
      </c>
      <c r="BS423">
        <v>1</v>
      </c>
      <c r="BT423">
        <v>1</v>
      </c>
      <c r="BU423">
        <v>1</v>
      </c>
      <c r="BV423">
        <v>1</v>
      </c>
      <c r="BW423">
        <v>1</v>
      </c>
      <c r="BX423">
        <v>1</v>
      </c>
      <c r="BY423" t="s">
        <v>3</v>
      </c>
      <c r="BZ423">
        <v>0</v>
      </c>
      <c r="CA423">
        <v>0</v>
      </c>
      <c r="CB423" t="s">
        <v>3</v>
      </c>
      <c r="CE423">
        <v>30</v>
      </c>
      <c r="CF423">
        <v>0</v>
      </c>
      <c r="CG423">
        <v>0</v>
      </c>
      <c r="CM423">
        <v>0</v>
      </c>
      <c r="CN423" t="s">
        <v>3</v>
      </c>
      <c r="CO423">
        <v>0</v>
      </c>
      <c r="CP423">
        <f t="shared" si="361"/>
        <v>5895.37</v>
      </c>
      <c r="CQ423">
        <f t="shared" si="362"/>
        <v>170.14</v>
      </c>
      <c r="CR423">
        <f t="shared" si="363"/>
        <v>0</v>
      </c>
      <c r="CS423">
        <f t="shared" si="364"/>
        <v>0</v>
      </c>
      <c r="CT423">
        <f t="shared" si="365"/>
        <v>0</v>
      </c>
      <c r="CU423">
        <f t="shared" si="366"/>
        <v>0</v>
      </c>
      <c r="CV423">
        <f t="shared" si="367"/>
        <v>0</v>
      </c>
      <c r="CW423">
        <f t="shared" si="368"/>
        <v>0</v>
      </c>
      <c r="CX423">
        <f t="shared" si="369"/>
        <v>0</v>
      </c>
      <c r="CY423">
        <f>S423*(BZ423/100)</f>
        <v>0</v>
      </c>
      <c r="CZ423">
        <f>S423*(CA423/100)</f>
        <v>0</v>
      </c>
      <c r="DC423" t="s">
        <v>3</v>
      </c>
      <c r="DD423" t="s">
        <v>3</v>
      </c>
      <c r="DE423" t="s">
        <v>3</v>
      </c>
      <c r="DF423" t="s">
        <v>3</v>
      </c>
      <c r="DG423" t="s">
        <v>3</v>
      </c>
      <c r="DH423" t="s">
        <v>3</v>
      </c>
      <c r="DI423" t="s">
        <v>3</v>
      </c>
      <c r="DJ423" t="s">
        <v>3</v>
      </c>
      <c r="DK423" t="s">
        <v>3</v>
      </c>
      <c r="DL423" t="s">
        <v>3</v>
      </c>
      <c r="DM423" t="s">
        <v>3</v>
      </c>
      <c r="DN423">
        <v>120</v>
      </c>
      <c r="DO423">
        <v>84</v>
      </c>
      <c r="DP423">
        <v>1</v>
      </c>
      <c r="DQ423">
        <v>1</v>
      </c>
      <c r="DU423">
        <v>1005</v>
      </c>
      <c r="DV423" t="s">
        <v>216</v>
      </c>
      <c r="DW423" t="s">
        <v>216</v>
      </c>
      <c r="DX423">
        <v>1</v>
      </c>
      <c r="DZ423" t="s">
        <v>3</v>
      </c>
      <c r="EA423" t="s">
        <v>3</v>
      </c>
      <c r="EB423" t="s">
        <v>3</v>
      </c>
      <c r="EC423" t="s">
        <v>3</v>
      </c>
      <c r="EE423">
        <v>49574831</v>
      </c>
      <c r="EF423">
        <v>30</v>
      </c>
      <c r="EG423" t="s">
        <v>129</v>
      </c>
      <c r="EH423">
        <v>0</v>
      </c>
      <c r="EI423" t="s">
        <v>3</v>
      </c>
      <c r="EJ423">
        <v>1</v>
      </c>
      <c r="EK423">
        <v>1516</v>
      </c>
      <c r="EL423" t="s">
        <v>443</v>
      </c>
      <c r="EM423" t="s">
        <v>444</v>
      </c>
      <c r="EO423" t="s">
        <v>3</v>
      </c>
      <c r="EQ423">
        <v>0</v>
      </c>
      <c r="ER423">
        <v>79.88</v>
      </c>
      <c r="ES423">
        <v>79.88</v>
      </c>
      <c r="ET423">
        <v>0</v>
      </c>
      <c r="EU423">
        <v>0</v>
      </c>
      <c r="EV423">
        <v>0</v>
      </c>
      <c r="EW423">
        <v>0</v>
      </c>
      <c r="EX423">
        <v>0</v>
      </c>
      <c r="FQ423">
        <v>0</v>
      </c>
      <c r="FR423">
        <f t="shared" si="370"/>
        <v>0</v>
      </c>
      <c r="FS423">
        <v>0</v>
      </c>
      <c r="FX423">
        <v>120</v>
      </c>
      <c r="FY423">
        <v>84</v>
      </c>
      <c r="GA423" t="s">
        <v>3</v>
      </c>
      <c r="GD423">
        <v>0</v>
      </c>
      <c r="GF423">
        <v>-1507796195</v>
      </c>
      <c r="GG423">
        <v>2</v>
      </c>
      <c r="GH423">
        <v>1</v>
      </c>
      <c r="GI423">
        <v>2</v>
      </c>
      <c r="GJ423">
        <v>0</v>
      </c>
      <c r="GK423">
        <f>ROUND(R423*(S12)/100,2)</f>
        <v>0</v>
      </c>
      <c r="GL423">
        <f t="shared" si="371"/>
        <v>0</v>
      </c>
      <c r="GM423">
        <f t="shared" si="372"/>
        <v>5895.37</v>
      </c>
      <c r="GN423">
        <f t="shared" si="373"/>
        <v>5895.37</v>
      </c>
      <c r="GO423">
        <f t="shared" si="374"/>
        <v>0</v>
      </c>
      <c r="GP423">
        <f t="shared" si="375"/>
        <v>0</v>
      </c>
      <c r="GR423">
        <v>0</v>
      </c>
      <c r="GS423">
        <v>3</v>
      </c>
      <c r="GT423">
        <v>0</v>
      </c>
      <c r="GU423" t="s">
        <v>3</v>
      </c>
      <c r="GV423">
        <f t="shared" si="376"/>
        <v>0</v>
      </c>
      <c r="GW423">
        <v>1</v>
      </c>
      <c r="GX423">
        <f t="shared" si="377"/>
        <v>0</v>
      </c>
      <c r="HA423">
        <v>0</v>
      </c>
      <c r="HB423">
        <v>0</v>
      </c>
      <c r="HC423">
        <f t="shared" si="378"/>
        <v>0</v>
      </c>
      <c r="HE423" t="s">
        <v>3</v>
      </c>
      <c r="HF423" t="s">
        <v>3</v>
      </c>
      <c r="HM423" t="s">
        <v>3</v>
      </c>
      <c r="HN423" t="s">
        <v>3</v>
      </c>
      <c r="HO423" t="s">
        <v>3</v>
      </c>
      <c r="HP423" t="s">
        <v>3</v>
      </c>
      <c r="HQ423" t="s">
        <v>3</v>
      </c>
      <c r="IK423">
        <v>0</v>
      </c>
    </row>
    <row r="424" spans="1:255" x14ac:dyDescent="0.2">
      <c r="A424" s="2">
        <v>17</v>
      </c>
      <c r="B424" s="2">
        <v>1</v>
      </c>
      <c r="C424" s="2">
        <f>ROW(SmtRes!A332)</f>
        <v>332</v>
      </c>
      <c r="D424" s="2">
        <f>ROW(EtalonRes!A318)</f>
        <v>318</v>
      </c>
      <c r="E424" s="2" t="s">
        <v>454</v>
      </c>
      <c r="F424" s="2" t="s">
        <v>455</v>
      </c>
      <c r="G424" s="2" t="s">
        <v>456</v>
      </c>
      <c r="H424" s="2" t="s">
        <v>309</v>
      </c>
      <c r="I424" s="2">
        <f>ROUND(33.64/100,9)</f>
        <v>0.33639999999999998</v>
      </c>
      <c r="J424" s="2">
        <v>0</v>
      </c>
      <c r="K424" s="2">
        <f>ROUND(33.64/100,9)</f>
        <v>0.33639999999999998</v>
      </c>
      <c r="L424" s="2"/>
      <c r="M424" s="2"/>
      <c r="N424" s="2"/>
      <c r="O424" s="2">
        <f t="shared" si="341"/>
        <v>206.2</v>
      </c>
      <c r="P424" s="2">
        <f t="shared" si="342"/>
        <v>90.34</v>
      </c>
      <c r="Q424" s="2">
        <f t="shared" si="343"/>
        <v>21.63</v>
      </c>
      <c r="R424" s="2">
        <f t="shared" si="344"/>
        <v>3.27</v>
      </c>
      <c r="S424" s="2">
        <f t="shared" si="345"/>
        <v>94.23</v>
      </c>
      <c r="T424" s="2">
        <f t="shared" si="346"/>
        <v>0</v>
      </c>
      <c r="U424" s="2">
        <f t="shared" si="347"/>
        <v>7.58582</v>
      </c>
      <c r="V424" s="2">
        <f t="shared" si="348"/>
        <v>0</v>
      </c>
      <c r="W424" s="2">
        <f t="shared" si="349"/>
        <v>0</v>
      </c>
      <c r="X424" s="2">
        <f t="shared" si="350"/>
        <v>113.08</v>
      </c>
      <c r="Y424" s="2">
        <f t="shared" si="351"/>
        <v>79.150000000000006</v>
      </c>
      <c r="Z424" s="2"/>
      <c r="AA424" s="2">
        <v>50990267</v>
      </c>
      <c r="AB424" s="2">
        <f t="shared" si="352"/>
        <v>612.97</v>
      </c>
      <c r="AC424" s="2">
        <f t="shared" si="353"/>
        <v>268.56</v>
      </c>
      <c r="AD424" s="2">
        <f t="shared" si="354"/>
        <v>64.290000000000006</v>
      </c>
      <c r="AE424" s="2">
        <f t="shared" si="355"/>
        <v>9.7200000000000006</v>
      </c>
      <c r="AF424" s="2">
        <f t="shared" si="356"/>
        <v>280.12</v>
      </c>
      <c r="AG424" s="2">
        <f t="shared" si="357"/>
        <v>0</v>
      </c>
      <c r="AH424" s="2">
        <f t="shared" si="358"/>
        <v>22.55</v>
      </c>
      <c r="AI424" s="2">
        <f t="shared" si="359"/>
        <v>0</v>
      </c>
      <c r="AJ424" s="2">
        <f t="shared" si="360"/>
        <v>0</v>
      </c>
      <c r="AK424" s="2">
        <v>612.97</v>
      </c>
      <c r="AL424" s="2">
        <v>268.56</v>
      </c>
      <c r="AM424" s="2">
        <v>64.290000000000006</v>
      </c>
      <c r="AN424" s="2">
        <v>9.7200000000000006</v>
      </c>
      <c r="AO424" s="2">
        <v>280.12</v>
      </c>
      <c r="AP424" s="2">
        <v>0</v>
      </c>
      <c r="AQ424" s="2">
        <v>22.55</v>
      </c>
      <c r="AR424" s="2">
        <v>0</v>
      </c>
      <c r="AS424" s="2">
        <v>0</v>
      </c>
      <c r="AT424" s="2">
        <v>120</v>
      </c>
      <c r="AU424" s="2">
        <v>84</v>
      </c>
      <c r="AV424" s="2">
        <v>1</v>
      </c>
      <c r="AW424" s="2">
        <v>1</v>
      </c>
      <c r="AX424" s="2"/>
      <c r="AY424" s="2"/>
      <c r="AZ424" s="2">
        <v>1</v>
      </c>
      <c r="BA424" s="2">
        <v>1</v>
      </c>
      <c r="BB424" s="2">
        <v>1</v>
      </c>
      <c r="BC424" s="2">
        <v>1</v>
      </c>
      <c r="BD424" s="2" t="s">
        <v>3</v>
      </c>
      <c r="BE424" s="2" t="s">
        <v>3</v>
      </c>
      <c r="BF424" s="2" t="s">
        <v>3</v>
      </c>
      <c r="BG424" s="2" t="s">
        <v>3</v>
      </c>
      <c r="BH424" s="2">
        <v>0</v>
      </c>
      <c r="BI424" s="2">
        <v>1</v>
      </c>
      <c r="BJ424" s="2" t="s">
        <v>457</v>
      </c>
      <c r="BK424" s="2"/>
      <c r="BL424" s="2"/>
      <c r="BM424" s="2">
        <v>93</v>
      </c>
      <c r="BN424" s="2">
        <v>0</v>
      </c>
      <c r="BO424" s="2" t="s">
        <v>3</v>
      </c>
      <c r="BP424" s="2">
        <v>0</v>
      </c>
      <c r="BQ424" s="2">
        <v>30</v>
      </c>
      <c r="BR424" s="2">
        <v>0</v>
      </c>
      <c r="BS424" s="2">
        <v>1</v>
      </c>
      <c r="BT424" s="2">
        <v>1</v>
      </c>
      <c r="BU424" s="2">
        <v>1</v>
      </c>
      <c r="BV424" s="2">
        <v>1</v>
      </c>
      <c r="BW424" s="2">
        <v>1</v>
      </c>
      <c r="BX424" s="2">
        <v>1</v>
      </c>
      <c r="BY424" s="2" t="s">
        <v>3</v>
      </c>
      <c r="BZ424" s="2">
        <v>120</v>
      </c>
      <c r="CA424" s="2">
        <v>84</v>
      </c>
      <c r="CB424" s="2" t="s">
        <v>3</v>
      </c>
      <c r="CC424" s="2"/>
      <c r="CD424" s="2"/>
      <c r="CE424" s="2">
        <v>30</v>
      </c>
      <c r="CF424" s="2">
        <v>0</v>
      </c>
      <c r="CG424" s="2">
        <v>0</v>
      </c>
      <c r="CH424" s="2"/>
      <c r="CI424" s="2"/>
      <c r="CJ424" s="2"/>
      <c r="CK424" s="2"/>
      <c r="CL424" s="2"/>
      <c r="CM424" s="2">
        <v>0</v>
      </c>
      <c r="CN424" s="2" t="s">
        <v>3</v>
      </c>
      <c r="CO424" s="2">
        <v>0</v>
      </c>
      <c r="CP424" s="2">
        <f t="shared" si="361"/>
        <v>206.2</v>
      </c>
      <c r="CQ424" s="2">
        <f t="shared" si="362"/>
        <v>268.56</v>
      </c>
      <c r="CR424" s="2">
        <f t="shared" si="363"/>
        <v>64.290000000000006</v>
      </c>
      <c r="CS424" s="2">
        <f t="shared" si="364"/>
        <v>9.7200000000000006</v>
      </c>
      <c r="CT424" s="2">
        <f t="shared" si="365"/>
        <v>280.12</v>
      </c>
      <c r="CU424" s="2">
        <f t="shared" si="366"/>
        <v>0</v>
      </c>
      <c r="CV424" s="2">
        <f t="shared" si="367"/>
        <v>22.55</v>
      </c>
      <c r="CW424" s="2">
        <f t="shared" si="368"/>
        <v>0</v>
      </c>
      <c r="CX424" s="2">
        <f t="shared" si="369"/>
        <v>0</v>
      </c>
      <c r="CY424" s="2">
        <f>((S424*BZ424)/100)</f>
        <v>113.07600000000001</v>
      </c>
      <c r="CZ424" s="2">
        <f>((S424*CA424)/100)</f>
        <v>79.153200000000012</v>
      </c>
      <c r="DA424" s="2"/>
      <c r="DB424" s="2"/>
      <c r="DC424" s="2" t="s">
        <v>3</v>
      </c>
      <c r="DD424" s="2" t="s">
        <v>3</v>
      </c>
      <c r="DE424" s="2" t="s">
        <v>3</v>
      </c>
      <c r="DF424" s="2" t="s">
        <v>3</v>
      </c>
      <c r="DG424" s="2" t="s">
        <v>3</v>
      </c>
      <c r="DH424" s="2" t="s">
        <v>3</v>
      </c>
      <c r="DI424" s="2" t="s">
        <v>3</v>
      </c>
      <c r="DJ424" s="2" t="s">
        <v>3</v>
      </c>
      <c r="DK424" s="2" t="s">
        <v>3</v>
      </c>
      <c r="DL424" s="2" t="s">
        <v>3</v>
      </c>
      <c r="DM424" s="2" t="s">
        <v>3</v>
      </c>
      <c r="DN424" s="2">
        <v>0</v>
      </c>
      <c r="DO424" s="2">
        <v>0</v>
      </c>
      <c r="DP424" s="2">
        <v>1</v>
      </c>
      <c r="DQ424" s="2">
        <v>1</v>
      </c>
      <c r="DR424" s="2"/>
      <c r="DS424" s="2"/>
      <c r="DT424" s="2"/>
      <c r="DU424" s="2">
        <v>1005</v>
      </c>
      <c r="DV424" s="2" t="s">
        <v>309</v>
      </c>
      <c r="DW424" s="2" t="s">
        <v>309</v>
      </c>
      <c r="DX424" s="2">
        <v>100</v>
      </c>
      <c r="DY424" s="2"/>
      <c r="DZ424" s="2" t="s">
        <v>3</v>
      </c>
      <c r="EA424" s="2" t="s">
        <v>3</v>
      </c>
      <c r="EB424" s="2" t="s">
        <v>3</v>
      </c>
      <c r="EC424" s="2" t="s">
        <v>3</v>
      </c>
      <c r="ED424" s="2"/>
      <c r="EE424" s="2">
        <v>49573354</v>
      </c>
      <c r="EF424" s="2">
        <v>30</v>
      </c>
      <c r="EG424" s="2" t="s">
        <v>129</v>
      </c>
      <c r="EH424" s="2">
        <v>0</v>
      </c>
      <c r="EI424" s="2" t="s">
        <v>3</v>
      </c>
      <c r="EJ424" s="2">
        <v>1</v>
      </c>
      <c r="EK424" s="2">
        <v>93</v>
      </c>
      <c r="EL424" s="2" t="s">
        <v>458</v>
      </c>
      <c r="EM424" s="2" t="s">
        <v>459</v>
      </c>
      <c r="EN424" s="2"/>
      <c r="EO424" s="2" t="s">
        <v>3</v>
      </c>
      <c r="EP424" s="2"/>
      <c r="EQ424" s="2">
        <v>0</v>
      </c>
      <c r="ER424" s="2">
        <v>612.97</v>
      </c>
      <c r="ES424" s="2">
        <v>268.56</v>
      </c>
      <c r="ET424" s="2">
        <v>64.290000000000006</v>
      </c>
      <c r="EU424" s="2">
        <v>9.7200000000000006</v>
      </c>
      <c r="EV424" s="2">
        <v>280.12</v>
      </c>
      <c r="EW424" s="2">
        <v>22.55</v>
      </c>
      <c r="EX424" s="2">
        <v>0</v>
      </c>
      <c r="EY424" s="2">
        <v>0</v>
      </c>
      <c r="EZ424" s="2"/>
      <c r="FA424" s="2"/>
      <c r="FB424" s="2"/>
      <c r="FC424" s="2"/>
      <c r="FD424" s="2"/>
      <c r="FE424" s="2"/>
      <c r="FF424" s="2"/>
      <c r="FG424" s="2"/>
      <c r="FH424" s="2"/>
      <c r="FI424" s="2"/>
      <c r="FJ424" s="2"/>
      <c r="FK424" s="2"/>
      <c r="FL424" s="2"/>
      <c r="FM424" s="2"/>
      <c r="FN424" s="2"/>
      <c r="FO424" s="2"/>
      <c r="FP424" s="2"/>
      <c r="FQ424" s="2">
        <v>0</v>
      </c>
      <c r="FR424" s="2">
        <f t="shared" si="370"/>
        <v>0</v>
      </c>
      <c r="FS424" s="2">
        <v>0</v>
      </c>
      <c r="FT424" s="2"/>
      <c r="FU424" s="2"/>
      <c r="FV424" s="2"/>
      <c r="FW424" s="2"/>
      <c r="FX424" s="2">
        <v>120</v>
      </c>
      <c r="FY424" s="2">
        <v>84</v>
      </c>
      <c r="FZ424" s="2"/>
      <c r="GA424" s="2" t="s">
        <v>3</v>
      </c>
      <c r="GB424" s="2"/>
      <c r="GC424" s="2"/>
      <c r="GD424" s="2">
        <v>0</v>
      </c>
      <c r="GE424" s="2"/>
      <c r="GF424" s="2">
        <v>160994933</v>
      </c>
      <c r="GG424" s="2">
        <v>2</v>
      </c>
      <c r="GH424" s="2">
        <v>1</v>
      </c>
      <c r="GI424" s="2">
        <v>-2</v>
      </c>
      <c r="GJ424" s="2">
        <v>0</v>
      </c>
      <c r="GK424" s="2">
        <f>ROUND(R424*(R12)/100,2)</f>
        <v>5.72</v>
      </c>
      <c r="GL424" s="2">
        <f t="shared" si="371"/>
        <v>0</v>
      </c>
      <c r="GM424" s="2">
        <f t="shared" si="372"/>
        <v>404.15</v>
      </c>
      <c r="GN424" s="2">
        <f t="shared" si="373"/>
        <v>404.15</v>
      </c>
      <c r="GO424" s="2">
        <f t="shared" si="374"/>
        <v>0</v>
      </c>
      <c r="GP424" s="2">
        <f t="shared" si="375"/>
        <v>0</v>
      </c>
      <c r="GQ424" s="2"/>
      <c r="GR424" s="2">
        <v>0</v>
      </c>
      <c r="GS424" s="2">
        <v>3</v>
      </c>
      <c r="GT424" s="2">
        <v>0</v>
      </c>
      <c r="GU424" s="2" t="s">
        <v>3</v>
      </c>
      <c r="GV424" s="2">
        <f t="shared" si="376"/>
        <v>0</v>
      </c>
      <c r="GW424" s="2">
        <v>1</v>
      </c>
      <c r="GX424" s="2">
        <f t="shared" si="377"/>
        <v>0</v>
      </c>
      <c r="GY424" s="2"/>
      <c r="GZ424" s="2"/>
      <c r="HA424" s="2">
        <v>0</v>
      </c>
      <c r="HB424" s="2">
        <v>0</v>
      </c>
      <c r="HC424" s="2">
        <f t="shared" si="378"/>
        <v>0</v>
      </c>
      <c r="HD424" s="2"/>
      <c r="HE424" s="2" t="s">
        <v>3</v>
      </c>
      <c r="HF424" s="2" t="s">
        <v>3</v>
      </c>
      <c r="HG424" s="2"/>
      <c r="HH424" s="2"/>
      <c r="HI424" s="2"/>
      <c r="HJ424" s="2"/>
      <c r="HK424" s="2"/>
      <c r="HL424" s="2"/>
      <c r="HM424" s="2" t="s">
        <v>3</v>
      </c>
      <c r="HN424" s="2" t="s">
        <v>3</v>
      </c>
      <c r="HO424" s="2" t="s">
        <v>3</v>
      </c>
      <c r="HP424" s="2" t="s">
        <v>3</v>
      </c>
      <c r="HQ424" s="2" t="s">
        <v>3</v>
      </c>
      <c r="HR424" s="2"/>
      <c r="HS424" s="2"/>
      <c r="HT424" s="2"/>
      <c r="HU424" s="2"/>
      <c r="HV424" s="2"/>
      <c r="HW424" s="2"/>
      <c r="HX424" s="2"/>
      <c r="HY424" s="2"/>
      <c r="HZ424" s="2"/>
      <c r="IA424" s="2"/>
      <c r="IB424" s="2"/>
      <c r="IC424" s="2"/>
      <c r="ID424" s="2"/>
      <c r="IE424" s="2"/>
      <c r="IF424" s="2"/>
      <c r="IG424" s="2"/>
      <c r="IH424" s="2"/>
      <c r="II424" s="2"/>
      <c r="IJ424" s="2"/>
      <c r="IK424" s="2">
        <v>0</v>
      </c>
      <c r="IL424" s="2"/>
      <c r="IM424" s="2"/>
      <c r="IN424" s="2"/>
      <c r="IO424" s="2"/>
      <c r="IP424" s="2"/>
      <c r="IQ424" s="2"/>
      <c r="IR424" s="2"/>
      <c r="IS424" s="2"/>
      <c r="IT424" s="2"/>
      <c r="IU424" s="2"/>
    </row>
    <row r="425" spans="1:255" x14ac:dyDescent="0.2">
      <c r="A425">
        <v>17</v>
      </c>
      <c r="B425">
        <v>1</v>
      </c>
      <c r="C425">
        <f>ROW(SmtRes!A338)</f>
        <v>338</v>
      </c>
      <c r="D425">
        <f>ROW(EtalonRes!A324)</f>
        <v>324</v>
      </c>
      <c r="E425" t="s">
        <v>454</v>
      </c>
      <c r="F425" t="s">
        <v>455</v>
      </c>
      <c r="G425" t="s">
        <v>456</v>
      </c>
      <c r="H425" t="s">
        <v>309</v>
      </c>
      <c r="I425">
        <f>ROUND(33.64/100,9)</f>
        <v>0.33639999999999998</v>
      </c>
      <c r="J425">
        <v>0</v>
      </c>
      <c r="K425">
        <f>ROUND(33.64/100,9)</f>
        <v>0.33639999999999998</v>
      </c>
      <c r="O425">
        <f t="shared" si="341"/>
        <v>3799.58</v>
      </c>
      <c r="P425">
        <f t="shared" si="342"/>
        <v>312.58</v>
      </c>
      <c r="Q425">
        <f t="shared" si="343"/>
        <v>274.7</v>
      </c>
      <c r="R425">
        <f t="shared" si="344"/>
        <v>111.47</v>
      </c>
      <c r="S425">
        <f t="shared" si="345"/>
        <v>3212.3</v>
      </c>
      <c r="T425">
        <f t="shared" si="346"/>
        <v>0</v>
      </c>
      <c r="U425">
        <f t="shared" si="347"/>
        <v>7.58582</v>
      </c>
      <c r="V425">
        <f t="shared" si="348"/>
        <v>0</v>
      </c>
      <c r="W425">
        <f t="shared" si="349"/>
        <v>0</v>
      </c>
      <c r="X425">
        <f t="shared" si="350"/>
        <v>2858.95</v>
      </c>
      <c r="Y425">
        <f t="shared" si="351"/>
        <v>1317.04</v>
      </c>
      <c r="AA425">
        <v>50990268</v>
      </c>
      <c r="AB425">
        <f t="shared" si="352"/>
        <v>612.97</v>
      </c>
      <c r="AC425">
        <f t="shared" si="353"/>
        <v>268.56</v>
      </c>
      <c r="AD425">
        <f t="shared" si="354"/>
        <v>64.290000000000006</v>
      </c>
      <c r="AE425">
        <f t="shared" si="355"/>
        <v>9.7200000000000006</v>
      </c>
      <c r="AF425">
        <f t="shared" si="356"/>
        <v>280.12</v>
      </c>
      <c r="AG425">
        <f t="shared" si="357"/>
        <v>0</v>
      </c>
      <c r="AH425">
        <f t="shared" si="358"/>
        <v>22.55</v>
      </c>
      <c r="AI425">
        <f t="shared" si="359"/>
        <v>0</v>
      </c>
      <c r="AJ425">
        <f t="shared" si="360"/>
        <v>0</v>
      </c>
      <c r="AK425">
        <v>612.97</v>
      </c>
      <c r="AL425">
        <v>268.56</v>
      </c>
      <c r="AM425">
        <v>64.290000000000006</v>
      </c>
      <c r="AN425">
        <v>9.7200000000000006</v>
      </c>
      <c r="AO425">
        <v>280.12</v>
      </c>
      <c r="AP425">
        <v>0</v>
      </c>
      <c r="AQ425">
        <v>22.55</v>
      </c>
      <c r="AR425">
        <v>0</v>
      </c>
      <c r="AS425">
        <v>0</v>
      </c>
      <c r="AT425">
        <v>89</v>
      </c>
      <c r="AU425">
        <v>41</v>
      </c>
      <c r="AV425">
        <v>1</v>
      </c>
      <c r="AW425">
        <v>1</v>
      </c>
      <c r="AZ425">
        <v>1</v>
      </c>
      <c r="BA425">
        <v>34.090000000000003</v>
      </c>
      <c r="BB425">
        <v>12.7</v>
      </c>
      <c r="BC425">
        <v>3.46</v>
      </c>
      <c r="BD425" t="s">
        <v>3</v>
      </c>
      <c r="BE425" t="s">
        <v>3</v>
      </c>
      <c r="BF425" t="s">
        <v>3</v>
      </c>
      <c r="BG425" t="s">
        <v>3</v>
      </c>
      <c r="BH425">
        <v>0</v>
      </c>
      <c r="BI425">
        <v>1</v>
      </c>
      <c r="BJ425" t="s">
        <v>457</v>
      </c>
      <c r="BM425">
        <v>93</v>
      </c>
      <c r="BN425">
        <v>0</v>
      </c>
      <c r="BO425" t="s">
        <v>455</v>
      </c>
      <c r="BP425">
        <v>1</v>
      </c>
      <c r="BQ425">
        <v>30</v>
      </c>
      <c r="BR425">
        <v>0</v>
      </c>
      <c r="BS425">
        <v>34.090000000000003</v>
      </c>
      <c r="BT425">
        <v>1</v>
      </c>
      <c r="BU425">
        <v>1</v>
      </c>
      <c r="BV425">
        <v>1</v>
      </c>
      <c r="BW425">
        <v>1</v>
      </c>
      <c r="BX425">
        <v>1</v>
      </c>
      <c r="BY425" t="s">
        <v>3</v>
      </c>
      <c r="BZ425">
        <v>89</v>
      </c>
      <c r="CA425">
        <v>41</v>
      </c>
      <c r="CB425" t="s">
        <v>3</v>
      </c>
      <c r="CE425">
        <v>30</v>
      </c>
      <c r="CF425">
        <v>0</v>
      </c>
      <c r="CG425">
        <v>0</v>
      </c>
      <c r="CM425">
        <v>0</v>
      </c>
      <c r="CN425" t="s">
        <v>3</v>
      </c>
      <c r="CO425">
        <v>0</v>
      </c>
      <c r="CP425">
        <f t="shared" si="361"/>
        <v>3799.58</v>
      </c>
      <c r="CQ425">
        <f t="shared" si="362"/>
        <v>929.22</v>
      </c>
      <c r="CR425">
        <f t="shared" si="363"/>
        <v>816.48</v>
      </c>
      <c r="CS425">
        <f t="shared" si="364"/>
        <v>331.35</v>
      </c>
      <c r="CT425">
        <f t="shared" si="365"/>
        <v>9549.2900000000009</v>
      </c>
      <c r="CU425">
        <f t="shared" si="366"/>
        <v>0</v>
      </c>
      <c r="CV425">
        <f t="shared" si="367"/>
        <v>22.55</v>
      </c>
      <c r="CW425">
        <f t="shared" si="368"/>
        <v>0</v>
      </c>
      <c r="CX425">
        <f t="shared" si="369"/>
        <v>0</v>
      </c>
      <c r="CY425">
        <f>S425*(BZ425/100)</f>
        <v>2858.9470000000001</v>
      </c>
      <c r="CZ425">
        <f>S425*(CA425/100)</f>
        <v>1317.0429999999999</v>
      </c>
      <c r="DC425" t="s">
        <v>3</v>
      </c>
      <c r="DD425" t="s">
        <v>3</v>
      </c>
      <c r="DE425" t="s">
        <v>3</v>
      </c>
      <c r="DF425" t="s">
        <v>3</v>
      </c>
      <c r="DG425" t="s">
        <v>3</v>
      </c>
      <c r="DH425" t="s">
        <v>3</v>
      </c>
      <c r="DI425" t="s">
        <v>3</v>
      </c>
      <c r="DJ425" t="s">
        <v>3</v>
      </c>
      <c r="DK425" t="s">
        <v>3</v>
      </c>
      <c r="DL425" t="s">
        <v>3</v>
      </c>
      <c r="DM425" t="s">
        <v>3</v>
      </c>
      <c r="DN425">
        <v>120</v>
      </c>
      <c r="DO425">
        <v>84</v>
      </c>
      <c r="DP425">
        <v>1</v>
      </c>
      <c r="DQ425">
        <v>1</v>
      </c>
      <c r="DU425">
        <v>1005</v>
      </c>
      <c r="DV425" t="s">
        <v>309</v>
      </c>
      <c r="DW425" t="s">
        <v>309</v>
      </c>
      <c r="DX425">
        <v>100</v>
      </c>
      <c r="DZ425" t="s">
        <v>3</v>
      </c>
      <c r="EA425" t="s">
        <v>3</v>
      </c>
      <c r="EB425" t="s">
        <v>3</v>
      </c>
      <c r="EC425" t="s">
        <v>3</v>
      </c>
      <c r="EE425">
        <v>49573354</v>
      </c>
      <c r="EF425">
        <v>30</v>
      </c>
      <c r="EG425" t="s">
        <v>129</v>
      </c>
      <c r="EH425">
        <v>0</v>
      </c>
      <c r="EI425" t="s">
        <v>3</v>
      </c>
      <c r="EJ425">
        <v>1</v>
      </c>
      <c r="EK425">
        <v>93</v>
      </c>
      <c r="EL425" t="s">
        <v>458</v>
      </c>
      <c r="EM425" t="s">
        <v>459</v>
      </c>
      <c r="EO425" t="s">
        <v>3</v>
      </c>
      <c r="EQ425">
        <v>0</v>
      </c>
      <c r="ER425">
        <v>612.97</v>
      </c>
      <c r="ES425">
        <v>268.56</v>
      </c>
      <c r="ET425">
        <v>64.290000000000006</v>
      </c>
      <c r="EU425">
        <v>9.7200000000000006</v>
      </c>
      <c r="EV425">
        <v>280.12</v>
      </c>
      <c r="EW425">
        <v>22.55</v>
      </c>
      <c r="EX425">
        <v>0</v>
      </c>
      <c r="EY425">
        <v>0</v>
      </c>
      <c r="FQ425">
        <v>0</v>
      </c>
      <c r="FR425">
        <f t="shared" si="370"/>
        <v>0</v>
      </c>
      <c r="FS425">
        <v>0</v>
      </c>
      <c r="FX425">
        <v>120</v>
      </c>
      <c r="FY425">
        <v>84</v>
      </c>
      <c r="GA425" t="s">
        <v>3</v>
      </c>
      <c r="GD425">
        <v>0</v>
      </c>
      <c r="GF425">
        <v>160994933</v>
      </c>
      <c r="GG425">
        <v>2</v>
      </c>
      <c r="GH425">
        <v>1</v>
      </c>
      <c r="GI425">
        <v>2</v>
      </c>
      <c r="GJ425">
        <v>0</v>
      </c>
      <c r="GK425">
        <f>ROUND(R425*(S12)/100,2)</f>
        <v>178.35</v>
      </c>
      <c r="GL425">
        <f t="shared" si="371"/>
        <v>0</v>
      </c>
      <c r="GM425">
        <f t="shared" si="372"/>
        <v>8153.92</v>
      </c>
      <c r="GN425">
        <f t="shared" si="373"/>
        <v>8153.92</v>
      </c>
      <c r="GO425">
        <f t="shared" si="374"/>
        <v>0</v>
      </c>
      <c r="GP425">
        <f t="shared" si="375"/>
        <v>0</v>
      </c>
      <c r="GR425">
        <v>0</v>
      </c>
      <c r="GS425">
        <v>3</v>
      </c>
      <c r="GT425">
        <v>0</v>
      </c>
      <c r="GU425" t="s">
        <v>3</v>
      </c>
      <c r="GV425">
        <f t="shared" si="376"/>
        <v>0</v>
      </c>
      <c r="GW425">
        <v>1</v>
      </c>
      <c r="GX425">
        <f t="shared" si="377"/>
        <v>0</v>
      </c>
      <c r="HA425">
        <v>0</v>
      </c>
      <c r="HB425">
        <v>0</v>
      </c>
      <c r="HC425">
        <f t="shared" si="378"/>
        <v>0</v>
      </c>
      <c r="HE425" t="s">
        <v>3</v>
      </c>
      <c r="HF425" t="s">
        <v>3</v>
      </c>
      <c r="HM425" t="s">
        <v>3</v>
      </c>
      <c r="HN425" t="s">
        <v>3</v>
      </c>
      <c r="HO425" t="s">
        <v>3</v>
      </c>
      <c r="HP425" t="s">
        <v>3</v>
      </c>
      <c r="HQ425" t="s">
        <v>3</v>
      </c>
      <c r="IK425">
        <v>0</v>
      </c>
    </row>
    <row r="426" spans="1:255" x14ac:dyDescent="0.2">
      <c r="A426" s="2">
        <v>18</v>
      </c>
      <c r="B426" s="2">
        <v>1</v>
      </c>
      <c r="C426" s="2">
        <v>332</v>
      </c>
      <c r="D426" s="2"/>
      <c r="E426" s="2" t="s">
        <v>460</v>
      </c>
      <c r="F426" s="2" t="s">
        <v>461</v>
      </c>
      <c r="G426" s="2" t="s">
        <v>462</v>
      </c>
      <c r="H426" s="2" t="s">
        <v>216</v>
      </c>
      <c r="I426" s="2">
        <f>I424*J426</f>
        <v>34.480999999999995</v>
      </c>
      <c r="J426" s="2">
        <v>102.5</v>
      </c>
      <c r="K426" s="2">
        <v>102.5</v>
      </c>
      <c r="L426" s="2"/>
      <c r="M426" s="2"/>
      <c r="N426" s="2"/>
      <c r="O426" s="2">
        <f t="shared" si="341"/>
        <v>9530.5499999999993</v>
      </c>
      <c r="P426" s="2">
        <f t="shared" si="342"/>
        <v>9530.5499999999993</v>
      </c>
      <c r="Q426" s="2">
        <f t="shared" si="343"/>
        <v>0</v>
      </c>
      <c r="R426" s="2">
        <f t="shared" si="344"/>
        <v>0</v>
      </c>
      <c r="S426" s="2">
        <f t="shared" si="345"/>
        <v>0</v>
      </c>
      <c r="T426" s="2">
        <f t="shared" si="346"/>
        <v>0</v>
      </c>
      <c r="U426" s="2">
        <f t="shared" si="347"/>
        <v>0</v>
      </c>
      <c r="V426" s="2">
        <f t="shared" si="348"/>
        <v>0</v>
      </c>
      <c r="W426" s="2">
        <f t="shared" si="349"/>
        <v>0</v>
      </c>
      <c r="X426" s="2">
        <f t="shared" si="350"/>
        <v>0</v>
      </c>
      <c r="Y426" s="2">
        <f t="shared" si="351"/>
        <v>0</v>
      </c>
      <c r="Z426" s="2"/>
      <c r="AA426" s="2">
        <v>50990267</v>
      </c>
      <c r="AB426" s="2">
        <f t="shared" si="352"/>
        <v>276.39999999999998</v>
      </c>
      <c r="AC426" s="2">
        <f t="shared" si="353"/>
        <v>276.39999999999998</v>
      </c>
      <c r="AD426" s="2">
        <f t="shared" si="354"/>
        <v>0</v>
      </c>
      <c r="AE426" s="2">
        <f t="shared" si="355"/>
        <v>0</v>
      </c>
      <c r="AF426" s="2">
        <f t="shared" si="356"/>
        <v>0</v>
      </c>
      <c r="AG426" s="2">
        <f t="shared" si="357"/>
        <v>0</v>
      </c>
      <c r="AH426" s="2">
        <f t="shared" si="358"/>
        <v>0</v>
      </c>
      <c r="AI426" s="2">
        <f t="shared" si="359"/>
        <v>0</v>
      </c>
      <c r="AJ426" s="2">
        <f t="shared" si="360"/>
        <v>0</v>
      </c>
      <c r="AK426" s="2">
        <v>276.39999999999998</v>
      </c>
      <c r="AL426" s="2">
        <v>276.39999999999998</v>
      </c>
      <c r="AM426" s="2">
        <v>0</v>
      </c>
      <c r="AN426" s="2">
        <v>0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2">
        <v>120</v>
      </c>
      <c r="AU426" s="2">
        <v>84</v>
      </c>
      <c r="AV426" s="2">
        <v>1</v>
      </c>
      <c r="AW426" s="2">
        <v>1</v>
      </c>
      <c r="AX426" s="2"/>
      <c r="AY426" s="2"/>
      <c r="AZ426" s="2">
        <v>1</v>
      </c>
      <c r="BA426" s="2">
        <v>1</v>
      </c>
      <c r="BB426" s="2">
        <v>1</v>
      </c>
      <c r="BC426" s="2">
        <v>1</v>
      </c>
      <c r="BD426" s="2" t="s">
        <v>3</v>
      </c>
      <c r="BE426" s="2" t="s">
        <v>3</v>
      </c>
      <c r="BF426" s="2" t="s">
        <v>3</v>
      </c>
      <c r="BG426" s="2" t="s">
        <v>3</v>
      </c>
      <c r="BH426" s="2">
        <v>3</v>
      </c>
      <c r="BI426" s="2">
        <v>1</v>
      </c>
      <c r="BJ426" s="2" t="s">
        <v>463</v>
      </c>
      <c r="BK426" s="2"/>
      <c r="BL426" s="2"/>
      <c r="BM426" s="2">
        <v>93</v>
      </c>
      <c r="BN426" s="2">
        <v>0</v>
      </c>
      <c r="BO426" s="2" t="s">
        <v>3</v>
      </c>
      <c r="BP426" s="2">
        <v>0</v>
      </c>
      <c r="BQ426" s="2">
        <v>30</v>
      </c>
      <c r="BR426" s="2">
        <v>0</v>
      </c>
      <c r="BS426" s="2">
        <v>1</v>
      </c>
      <c r="BT426" s="2">
        <v>1</v>
      </c>
      <c r="BU426" s="2">
        <v>1</v>
      </c>
      <c r="BV426" s="2">
        <v>1</v>
      </c>
      <c r="BW426" s="2">
        <v>1</v>
      </c>
      <c r="BX426" s="2">
        <v>1</v>
      </c>
      <c r="BY426" s="2" t="s">
        <v>3</v>
      </c>
      <c r="BZ426" s="2">
        <v>120</v>
      </c>
      <c r="CA426" s="2">
        <v>84</v>
      </c>
      <c r="CB426" s="2" t="s">
        <v>3</v>
      </c>
      <c r="CC426" s="2"/>
      <c r="CD426" s="2"/>
      <c r="CE426" s="2">
        <v>30</v>
      </c>
      <c r="CF426" s="2">
        <v>0</v>
      </c>
      <c r="CG426" s="2">
        <v>0</v>
      </c>
      <c r="CH426" s="2"/>
      <c r="CI426" s="2"/>
      <c r="CJ426" s="2"/>
      <c r="CK426" s="2"/>
      <c r="CL426" s="2"/>
      <c r="CM426" s="2">
        <v>0</v>
      </c>
      <c r="CN426" s="2" t="s">
        <v>3</v>
      </c>
      <c r="CO426" s="2">
        <v>0</v>
      </c>
      <c r="CP426" s="2">
        <f t="shared" si="361"/>
        <v>9530.5499999999993</v>
      </c>
      <c r="CQ426" s="2">
        <f t="shared" si="362"/>
        <v>276.39999999999998</v>
      </c>
      <c r="CR426" s="2">
        <f t="shared" si="363"/>
        <v>0</v>
      </c>
      <c r="CS426" s="2">
        <f t="shared" si="364"/>
        <v>0</v>
      </c>
      <c r="CT426" s="2">
        <f t="shared" si="365"/>
        <v>0</v>
      </c>
      <c r="CU426" s="2">
        <f t="shared" si="366"/>
        <v>0</v>
      </c>
      <c r="CV426" s="2">
        <f t="shared" si="367"/>
        <v>0</v>
      </c>
      <c r="CW426" s="2">
        <f t="shared" si="368"/>
        <v>0</v>
      </c>
      <c r="CX426" s="2">
        <f t="shared" si="369"/>
        <v>0</v>
      </c>
      <c r="CY426" s="2">
        <f>((S426*BZ426)/100)</f>
        <v>0</v>
      </c>
      <c r="CZ426" s="2">
        <f>((S426*CA426)/100)</f>
        <v>0</v>
      </c>
      <c r="DA426" s="2"/>
      <c r="DB426" s="2"/>
      <c r="DC426" s="2" t="s">
        <v>3</v>
      </c>
      <c r="DD426" s="2" t="s">
        <v>3</v>
      </c>
      <c r="DE426" s="2" t="s">
        <v>3</v>
      </c>
      <c r="DF426" s="2" t="s">
        <v>3</v>
      </c>
      <c r="DG426" s="2" t="s">
        <v>3</v>
      </c>
      <c r="DH426" s="2" t="s">
        <v>3</v>
      </c>
      <c r="DI426" s="2" t="s">
        <v>3</v>
      </c>
      <c r="DJ426" s="2" t="s">
        <v>3</v>
      </c>
      <c r="DK426" s="2" t="s">
        <v>3</v>
      </c>
      <c r="DL426" s="2" t="s">
        <v>3</v>
      </c>
      <c r="DM426" s="2" t="s">
        <v>3</v>
      </c>
      <c r="DN426" s="2">
        <v>0</v>
      </c>
      <c r="DO426" s="2">
        <v>0</v>
      </c>
      <c r="DP426" s="2">
        <v>1</v>
      </c>
      <c r="DQ426" s="2">
        <v>1</v>
      </c>
      <c r="DR426" s="2"/>
      <c r="DS426" s="2"/>
      <c r="DT426" s="2"/>
      <c r="DU426" s="2">
        <v>1005</v>
      </c>
      <c r="DV426" s="2" t="s">
        <v>216</v>
      </c>
      <c r="DW426" s="2" t="s">
        <v>216</v>
      </c>
      <c r="DX426" s="2">
        <v>1</v>
      </c>
      <c r="DY426" s="2"/>
      <c r="DZ426" s="2" t="s">
        <v>3</v>
      </c>
      <c r="EA426" s="2" t="s">
        <v>3</v>
      </c>
      <c r="EB426" s="2" t="s">
        <v>3</v>
      </c>
      <c r="EC426" s="2" t="s">
        <v>3</v>
      </c>
      <c r="ED426" s="2"/>
      <c r="EE426" s="2">
        <v>49573354</v>
      </c>
      <c r="EF426" s="2">
        <v>30</v>
      </c>
      <c r="EG426" s="2" t="s">
        <v>129</v>
      </c>
      <c r="EH426" s="2">
        <v>0</v>
      </c>
      <c r="EI426" s="2" t="s">
        <v>3</v>
      </c>
      <c r="EJ426" s="2">
        <v>1</v>
      </c>
      <c r="EK426" s="2">
        <v>93</v>
      </c>
      <c r="EL426" s="2" t="s">
        <v>458</v>
      </c>
      <c r="EM426" s="2" t="s">
        <v>459</v>
      </c>
      <c r="EN426" s="2"/>
      <c r="EO426" s="2" t="s">
        <v>3</v>
      </c>
      <c r="EP426" s="2"/>
      <c r="EQ426" s="2">
        <v>0</v>
      </c>
      <c r="ER426" s="2">
        <v>276.39999999999998</v>
      </c>
      <c r="ES426" s="2">
        <v>276.39999999999998</v>
      </c>
      <c r="ET426" s="2">
        <v>0</v>
      </c>
      <c r="EU426" s="2">
        <v>0</v>
      </c>
      <c r="EV426" s="2">
        <v>0</v>
      </c>
      <c r="EW426" s="2">
        <v>0</v>
      </c>
      <c r="EX426" s="2">
        <v>0</v>
      </c>
      <c r="EY426" s="2"/>
      <c r="EZ426" s="2"/>
      <c r="FA426" s="2"/>
      <c r="FB426" s="2"/>
      <c r="FC426" s="2"/>
      <c r="FD426" s="2"/>
      <c r="FE426" s="2"/>
      <c r="FF426" s="2"/>
      <c r="FG426" s="2"/>
      <c r="FH426" s="2"/>
      <c r="FI426" s="2"/>
      <c r="FJ426" s="2"/>
      <c r="FK426" s="2"/>
      <c r="FL426" s="2"/>
      <c r="FM426" s="2"/>
      <c r="FN426" s="2"/>
      <c r="FO426" s="2"/>
      <c r="FP426" s="2"/>
      <c r="FQ426" s="2">
        <v>0</v>
      </c>
      <c r="FR426" s="2">
        <f t="shared" si="370"/>
        <v>0</v>
      </c>
      <c r="FS426" s="2">
        <v>0</v>
      </c>
      <c r="FT426" s="2"/>
      <c r="FU426" s="2"/>
      <c r="FV426" s="2"/>
      <c r="FW426" s="2"/>
      <c r="FX426" s="2">
        <v>120</v>
      </c>
      <c r="FY426" s="2">
        <v>84</v>
      </c>
      <c r="FZ426" s="2"/>
      <c r="GA426" s="2" t="s">
        <v>3</v>
      </c>
      <c r="GB426" s="2"/>
      <c r="GC426" s="2"/>
      <c r="GD426" s="2">
        <v>0</v>
      </c>
      <c r="GE426" s="2"/>
      <c r="GF426" s="2">
        <v>1411517376</v>
      </c>
      <c r="GG426" s="2">
        <v>2</v>
      </c>
      <c r="GH426" s="2">
        <v>1</v>
      </c>
      <c r="GI426" s="2">
        <v>-2</v>
      </c>
      <c r="GJ426" s="2">
        <v>0</v>
      </c>
      <c r="GK426" s="2">
        <f>ROUND(R426*(R12)/100,2)</f>
        <v>0</v>
      </c>
      <c r="GL426" s="2">
        <f t="shared" si="371"/>
        <v>0</v>
      </c>
      <c r="GM426" s="2">
        <f t="shared" si="372"/>
        <v>9530.5499999999993</v>
      </c>
      <c r="GN426" s="2">
        <f t="shared" si="373"/>
        <v>9530.5499999999993</v>
      </c>
      <c r="GO426" s="2">
        <f t="shared" si="374"/>
        <v>0</v>
      </c>
      <c r="GP426" s="2">
        <f t="shared" si="375"/>
        <v>0</v>
      </c>
      <c r="GQ426" s="2"/>
      <c r="GR426" s="2">
        <v>0</v>
      </c>
      <c r="GS426" s="2">
        <v>3</v>
      </c>
      <c r="GT426" s="2">
        <v>0</v>
      </c>
      <c r="GU426" s="2" t="s">
        <v>3</v>
      </c>
      <c r="GV426" s="2">
        <f t="shared" si="376"/>
        <v>0</v>
      </c>
      <c r="GW426" s="2">
        <v>1</v>
      </c>
      <c r="GX426" s="2">
        <f t="shared" si="377"/>
        <v>0</v>
      </c>
      <c r="GY426" s="2"/>
      <c r="GZ426" s="2"/>
      <c r="HA426" s="2">
        <v>0</v>
      </c>
      <c r="HB426" s="2">
        <v>0</v>
      </c>
      <c r="HC426" s="2">
        <f t="shared" si="378"/>
        <v>0</v>
      </c>
      <c r="HD426" s="2"/>
      <c r="HE426" s="2" t="s">
        <v>3</v>
      </c>
      <c r="HF426" s="2" t="s">
        <v>3</v>
      </c>
      <c r="HG426" s="2"/>
      <c r="HH426" s="2"/>
      <c r="HI426" s="2"/>
      <c r="HJ426" s="2"/>
      <c r="HK426" s="2"/>
      <c r="HL426" s="2"/>
      <c r="HM426" s="2" t="s">
        <v>3</v>
      </c>
      <c r="HN426" s="2" t="s">
        <v>3</v>
      </c>
      <c r="HO426" s="2" t="s">
        <v>3</v>
      </c>
      <c r="HP426" s="2" t="s">
        <v>3</v>
      </c>
      <c r="HQ426" s="2" t="s">
        <v>3</v>
      </c>
      <c r="HR426" s="2"/>
      <c r="HS426" s="2"/>
      <c r="HT426" s="2"/>
      <c r="HU426" s="2"/>
      <c r="HV426" s="2"/>
      <c r="HW426" s="2"/>
      <c r="HX426" s="2"/>
      <c r="HY426" s="2"/>
      <c r="HZ426" s="2"/>
      <c r="IA426" s="2"/>
      <c r="IB426" s="2"/>
      <c r="IC426" s="2"/>
      <c r="ID426" s="2"/>
      <c r="IE426" s="2"/>
      <c r="IF426" s="2"/>
      <c r="IG426" s="2"/>
      <c r="IH426" s="2"/>
      <c r="II426" s="2"/>
      <c r="IJ426" s="2"/>
      <c r="IK426" s="2">
        <v>0</v>
      </c>
      <c r="IL426" s="2"/>
      <c r="IM426" s="2"/>
      <c r="IN426" s="2"/>
      <c r="IO426" s="2"/>
      <c r="IP426" s="2"/>
      <c r="IQ426" s="2"/>
      <c r="IR426" s="2"/>
      <c r="IS426" s="2"/>
      <c r="IT426" s="2"/>
      <c r="IU426" s="2"/>
    </row>
    <row r="427" spans="1:255" x14ac:dyDescent="0.2">
      <c r="A427">
        <v>18</v>
      </c>
      <c r="B427">
        <v>1</v>
      </c>
      <c r="C427">
        <v>338</v>
      </c>
      <c r="E427" t="s">
        <v>460</v>
      </c>
      <c r="F427" t="s">
        <v>461</v>
      </c>
      <c r="G427" t="s">
        <v>462</v>
      </c>
      <c r="H427" t="s">
        <v>216</v>
      </c>
      <c r="I427">
        <f>I425*J427</f>
        <v>34.480999999999995</v>
      </c>
      <c r="J427">
        <v>102.5</v>
      </c>
      <c r="K427">
        <v>102.5</v>
      </c>
      <c r="O427">
        <f t="shared" si="341"/>
        <v>14867.66</v>
      </c>
      <c r="P427">
        <f t="shared" si="342"/>
        <v>14867.66</v>
      </c>
      <c r="Q427">
        <f t="shared" si="343"/>
        <v>0</v>
      </c>
      <c r="R427">
        <f t="shared" si="344"/>
        <v>0</v>
      </c>
      <c r="S427">
        <f t="shared" si="345"/>
        <v>0</v>
      </c>
      <c r="T427">
        <f t="shared" si="346"/>
        <v>0</v>
      </c>
      <c r="U427">
        <f t="shared" si="347"/>
        <v>0</v>
      </c>
      <c r="V427">
        <f t="shared" si="348"/>
        <v>0</v>
      </c>
      <c r="W427">
        <f t="shared" si="349"/>
        <v>0</v>
      </c>
      <c r="X427">
        <f t="shared" si="350"/>
        <v>0</v>
      </c>
      <c r="Y427">
        <f t="shared" si="351"/>
        <v>0</v>
      </c>
      <c r="AA427">
        <v>50990268</v>
      </c>
      <c r="AB427">
        <f t="shared" si="352"/>
        <v>276.39999999999998</v>
      </c>
      <c r="AC427">
        <f t="shared" si="353"/>
        <v>276.39999999999998</v>
      </c>
      <c r="AD427">
        <f t="shared" si="354"/>
        <v>0</v>
      </c>
      <c r="AE427">
        <f t="shared" si="355"/>
        <v>0</v>
      </c>
      <c r="AF427">
        <f t="shared" si="356"/>
        <v>0</v>
      </c>
      <c r="AG427">
        <f t="shared" si="357"/>
        <v>0</v>
      </c>
      <c r="AH427">
        <f t="shared" si="358"/>
        <v>0</v>
      </c>
      <c r="AI427">
        <f t="shared" si="359"/>
        <v>0</v>
      </c>
      <c r="AJ427">
        <f t="shared" si="360"/>
        <v>0</v>
      </c>
      <c r="AK427">
        <v>276.39999999999998</v>
      </c>
      <c r="AL427">
        <v>276.39999999999998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1</v>
      </c>
      <c r="AW427">
        <v>1</v>
      </c>
      <c r="AZ427">
        <v>1</v>
      </c>
      <c r="BA427">
        <v>1</v>
      </c>
      <c r="BB427">
        <v>1</v>
      </c>
      <c r="BC427">
        <v>1.56</v>
      </c>
      <c r="BD427" t="s">
        <v>3</v>
      </c>
      <c r="BE427" t="s">
        <v>3</v>
      </c>
      <c r="BF427" t="s">
        <v>3</v>
      </c>
      <c r="BG427" t="s">
        <v>3</v>
      </c>
      <c r="BH427">
        <v>3</v>
      </c>
      <c r="BI427">
        <v>1</v>
      </c>
      <c r="BJ427" t="s">
        <v>463</v>
      </c>
      <c r="BM427">
        <v>93</v>
      </c>
      <c r="BN427">
        <v>0</v>
      </c>
      <c r="BO427" t="s">
        <v>461</v>
      </c>
      <c r="BP427">
        <v>1</v>
      </c>
      <c r="BQ427">
        <v>30</v>
      </c>
      <c r="BR427">
        <v>0</v>
      </c>
      <c r="BS427">
        <v>1</v>
      </c>
      <c r="BT427">
        <v>1</v>
      </c>
      <c r="BU427">
        <v>1</v>
      </c>
      <c r="BV427">
        <v>1</v>
      </c>
      <c r="BW427">
        <v>1</v>
      </c>
      <c r="BX427">
        <v>1</v>
      </c>
      <c r="BY427" t="s">
        <v>3</v>
      </c>
      <c r="BZ427">
        <v>0</v>
      </c>
      <c r="CA427">
        <v>0</v>
      </c>
      <c r="CB427" t="s">
        <v>3</v>
      </c>
      <c r="CE427">
        <v>30</v>
      </c>
      <c r="CF427">
        <v>0</v>
      </c>
      <c r="CG427">
        <v>0</v>
      </c>
      <c r="CM427">
        <v>0</v>
      </c>
      <c r="CN427" t="s">
        <v>3</v>
      </c>
      <c r="CO427">
        <v>0</v>
      </c>
      <c r="CP427">
        <f t="shared" si="361"/>
        <v>14867.66</v>
      </c>
      <c r="CQ427">
        <f t="shared" si="362"/>
        <v>431.18</v>
      </c>
      <c r="CR427">
        <f t="shared" si="363"/>
        <v>0</v>
      </c>
      <c r="CS427">
        <f t="shared" si="364"/>
        <v>0</v>
      </c>
      <c r="CT427">
        <f t="shared" si="365"/>
        <v>0</v>
      </c>
      <c r="CU427">
        <f t="shared" si="366"/>
        <v>0</v>
      </c>
      <c r="CV427">
        <f t="shared" si="367"/>
        <v>0</v>
      </c>
      <c r="CW427">
        <f t="shared" si="368"/>
        <v>0</v>
      </c>
      <c r="CX427">
        <f t="shared" si="369"/>
        <v>0</v>
      </c>
      <c r="CY427">
        <f>S427*(BZ427/100)</f>
        <v>0</v>
      </c>
      <c r="CZ427">
        <f>S427*(CA427/100)</f>
        <v>0</v>
      </c>
      <c r="DC427" t="s">
        <v>3</v>
      </c>
      <c r="DD427" t="s">
        <v>3</v>
      </c>
      <c r="DE427" t="s">
        <v>3</v>
      </c>
      <c r="DF427" t="s">
        <v>3</v>
      </c>
      <c r="DG427" t="s">
        <v>3</v>
      </c>
      <c r="DH427" t="s">
        <v>3</v>
      </c>
      <c r="DI427" t="s">
        <v>3</v>
      </c>
      <c r="DJ427" t="s">
        <v>3</v>
      </c>
      <c r="DK427" t="s">
        <v>3</v>
      </c>
      <c r="DL427" t="s">
        <v>3</v>
      </c>
      <c r="DM427" t="s">
        <v>3</v>
      </c>
      <c r="DN427">
        <v>120</v>
      </c>
      <c r="DO427">
        <v>84</v>
      </c>
      <c r="DP427">
        <v>1</v>
      </c>
      <c r="DQ427">
        <v>1</v>
      </c>
      <c r="DU427">
        <v>1005</v>
      </c>
      <c r="DV427" t="s">
        <v>216</v>
      </c>
      <c r="DW427" t="s">
        <v>216</v>
      </c>
      <c r="DX427">
        <v>1</v>
      </c>
      <c r="DZ427" t="s">
        <v>3</v>
      </c>
      <c r="EA427" t="s">
        <v>3</v>
      </c>
      <c r="EB427" t="s">
        <v>3</v>
      </c>
      <c r="EC427" t="s">
        <v>3</v>
      </c>
      <c r="EE427">
        <v>49573354</v>
      </c>
      <c r="EF427">
        <v>30</v>
      </c>
      <c r="EG427" t="s">
        <v>129</v>
      </c>
      <c r="EH427">
        <v>0</v>
      </c>
      <c r="EI427" t="s">
        <v>3</v>
      </c>
      <c r="EJ427">
        <v>1</v>
      </c>
      <c r="EK427">
        <v>93</v>
      </c>
      <c r="EL427" t="s">
        <v>458</v>
      </c>
      <c r="EM427" t="s">
        <v>459</v>
      </c>
      <c r="EO427" t="s">
        <v>3</v>
      </c>
      <c r="EQ427">
        <v>0</v>
      </c>
      <c r="ER427">
        <v>276.39999999999998</v>
      </c>
      <c r="ES427">
        <v>276.39999999999998</v>
      </c>
      <c r="ET427">
        <v>0</v>
      </c>
      <c r="EU427">
        <v>0</v>
      </c>
      <c r="EV427">
        <v>0</v>
      </c>
      <c r="EW427">
        <v>0</v>
      </c>
      <c r="EX427">
        <v>0</v>
      </c>
      <c r="FQ427">
        <v>0</v>
      </c>
      <c r="FR427">
        <f t="shared" si="370"/>
        <v>0</v>
      </c>
      <c r="FS427">
        <v>0</v>
      </c>
      <c r="FX427">
        <v>120</v>
      </c>
      <c r="FY427">
        <v>84</v>
      </c>
      <c r="GA427" t="s">
        <v>3</v>
      </c>
      <c r="GD427">
        <v>0</v>
      </c>
      <c r="GF427">
        <v>1411517376</v>
      </c>
      <c r="GG427">
        <v>2</v>
      </c>
      <c r="GH427">
        <v>1</v>
      </c>
      <c r="GI427">
        <v>2</v>
      </c>
      <c r="GJ427">
        <v>0</v>
      </c>
      <c r="GK427">
        <f>ROUND(R427*(S12)/100,2)</f>
        <v>0</v>
      </c>
      <c r="GL427">
        <f t="shared" si="371"/>
        <v>0</v>
      </c>
      <c r="GM427">
        <f t="shared" si="372"/>
        <v>14867.66</v>
      </c>
      <c r="GN427">
        <f t="shared" si="373"/>
        <v>14867.66</v>
      </c>
      <c r="GO427">
        <f t="shared" si="374"/>
        <v>0</v>
      </c>
      <c r="GP427">
        <f t="shared" si="375"/>
        <v>0</v>
      </c>
      <c r="GR427">
        <v>0</v>
      </c>
      <c r="GS427">
        <v>3</v>
      </c>
      <c r="GT427">
        <v>0</v>
      </c>
      <c r="GU427" t="s">
        <v>3</v>
      </c>
      <c r="GV427">
        <f t="shared" si="376"/>
        <v>0</v>
      </c>
      <c r="GW427">
        <v>1</v>
      </c>
      <c r="GX427">
        <f t="shared" si="377"/>
        <v>0</v>
      </c>
      <c r="HA427">
        <v>0</v>
      </c>
      <c r="HB427">
        <v>0</v>
      </c>
      <c r="HC427">
        <f t="shared" si="378"/>
        <v>0</v>
      </c>
      <c r="HE427" t="s">
        <v>3</v>
      </c>
      <c r="HF427" t="s">
        <v>3</v>
      </c>
      <c r="HM427" t="s">
        <v>3</v>
      </c>
      <c r="HN427" t="s">
        <v>3</v>
      </c>
      <c r="HO427" t="s">
        <v>3</v>
      </c>
      <c r="HP427" t="s">
        <v>3</v>
      </c>
      <c r="HQ427" t="s">
        <v>3</v>
      </c>
      <c r="IK427">
        <v>0</v>
      </c>
    </row>
    <row r="428" spans="1:255" x14ac:dyDescent="0.2">
      <c r="A428" s="2">
        <v>17</v>
      </c>
      <c r="B428" s="2">
        <v>1</v>
      </c>
      <c r="C428" s="2">
        <f>ROW(SmtRes!A342)</f>
        <v>342</v>
      </c>
      <c r="D428" s="2">
        <f>ROW(EtalonRes!A328)</f>
        <v>328</v>
      </c>
      <c r="E428" s="2" t="s">
        <v>464</v>
      </c>
      <c r="F428" s="2" t="s">
        <v>412</v>
      </c>
      <c r="G428" s="2" t="s">
        <v>413</v>
      </c>
      <c r="H428" s="2" t="s">
        <v>414</v>
      </c>
      <c r="I428" s="2">
        <f>ROUND(20/100,9)</f>
        <v>0.2</v>
      </c>
      <c r="J428" s="2">
        <v>0</v>
      </c>
      <c r="K428" s="2">
        <f>ROUND(20/100,9)</f>
        <v>0.2</v>
      </c>
      <c r="L428" s="2"/>
      <c r="M428" s="2"/>
      <c r="N428" s="2"/>
      <c r="O428" s="2">
        <f t="shared" si="341"/>
        <v>23.51</v>
      </c>
      <c r="P428" s="2">
        <f t="shared" si="342"/>
        <v>0</v>
      </c>
      <c r="Q428" s="2">
        <f t="shared" si="343"/>
        <v>0.5</v>
      </c>
      <c r="R428" s="2">
        <f t="shared" si="344"/>
        <v>0.08</v>
      </c>
      <c r="S428" s="2">
        <f t="shared" si="345"/>
        <v>23.01</v>
      </c>
      <c r="T428" s="2">
        <f t="shared" si="346"/>
        <v>0</v>
      </c>
      <c r="U428" s="2">
        <f t="shared" si="347"/>
        <v>1.798</v>
      </c>
      <c r="V428" s="2">
        <f t="shared" si="348"/>
        <v>0</v>
      </c>
      <c r="W428" s="2">
        <f t="shared" si="349"/>
        <v>0</v>
      </c>
      <c r="X428" s="2">
        <f t="shared" si="350"/>
        <v>27.61</v>
      </c>
      <c r="Y428" s="2">
        <f t="shared" si="351"/>
        <v>19.329999999999998</v>
      </c>
      <c r="Z428" s="2"/>
      <c r="AA428" s="2">
        <v>50990267</v>
      </c>
      <c r="AB428" s="2">
        <f t="shared" si="352"/>
        <v>117.56</v>
      </c>
      <c r="AC428" s="2">
        <f t="shared" si="353"/>
        <v>0</v>
      </c>
      <c r="AD428" s="2">
        <f t="shared" si="354"/>
        <v>2.4900000000000002</v>
      </c>
      <c r="AE428" s="2">
        <f t="shared" si="355"/>
        <v>0.38</v>
      </c>
      <c r="AF428" s="2">
        <f t="shared" si="356"/>
        <v>115.07</v>
      </c>
      <c r="AG428" s="2">
        <f t="shared" si="357"/>
        <v>0</v>
      </c>
      <c r="AH428" s="2">
        <f t="shared" si="358"/>
        <v>8.99</v>
      </c>
      <c r="AI428" s="2">
        <f t="shared" si="359"/>
        <v>0</v>
      </c>
      <c r="AJ428" s="2">
        <f t="shared" si="360"/>
        <v>0</v>
      </c>
      <c r="AK428" s="2">
        <v>117.56</v>
      </c>
      <c r="AL428" s="2">
        <v>0</v>
      </c>
      <c r="AM428" s="2">
        <v>2.4900000000000002</v>
      </c>
      <c r="AN428" s="2">
        <v>0.38</v>
      </c>
      <c r="AO428" s="2">
        <v>115.07</v>
      </c>
      <c r="AP428" s="2">
        <v>0</v>
      </c>
      <c r="AQ428" s="2">
        <v>8.99</v>
      </c>
      <c r="AR428" s="2">
        <v>0</v>
      </c>
      <c r="AS428" s="2">
        <v>0</v>
      </c>
      <c r="AT428" s="2">
        <v>120</v>
      </c>
      <c r="AU428" s="2">
        <v>84</v>
      </c>
      <c r="AV428" s="2">
        <v>1</v>
      </c>
      <c r="AW428" s="2">
        <v>1</v>
      </c>
      <c r="AX428" s="2"/>
      <c r="AY428" s="2"/>
      <c r="AZ428" s="2">
        <v>1</v>
      </c>
      <c r="BA428" s="2">
        <v>1</v>
      </c>
      <c r="BB428" s="2">
        <v>1</v>
      </c>
      <c r="BC428" s="2">
        <v>1</v>
      </c>
      <c r="BD428" s="2" t="s">
        <v>3</v>
      </c>
      <c r="BE428" s="2" t="s">
        <v>3</v>
      </c>
      <c r="BF428" s="2" t="s">
        <v>3</v>
      </c>
      <c r="BG428" s="2" t="s">
        <v>3</v>
      </c>
      <c r="BH428" s="2">
        <v>0</v>
      </c>
      <c r="BI428" s="2">
        <v>1</v>
      </c>
      <c r="BJ428" s="2" t="s">
        <v>415</v>
      </c>
      <c r="BK428" s="2"/>
      <c r="BL428" s="2"/>
      <c r="BM428" s="2">
        <v>91</v>
      </c>
      <c r="BN428" s="2">
        <v>0</v>
      </c>
      <c r="BO428" s="2" t="s">
        <v>3</v>
      </c>
      <c r="BP428" s="2">
        <v>0</v>
      </c>
      <c r="BQ428" s="2">
        <v>30</v>
      </c>
      <c r="BR428" s="2">
        <v>0</v>
      </c>
      <c r="BS428" s="2">
        <v>1</v>
      </c>
      <c r="BT428" s="2">
        <v>1</v>
      </c>
      <c r="BU428" s="2">
        <v>1</v>
      </c>
      <c r="BV428" s="2">
        <v>1</v>
      </c>
      <c r="BW428" s="2">
        <v>1</v>
      </c>
      <c r="BX428" s="2">
        <v>1</v>
      </c>
      <c r="BY428" s="2" t="s">
        <v>3</v>
      </c>
      <c r="BZ428" s="2">
        <v>120</v>
      </c>
      <c r="CA428" s="2">
        <v>84</v>
      </c>
      <c r="CB428" s="2" t="s">
        <v>3</v>
      </c>
      <c r="CC428" s="2"/>
      <c r="CD428" s="2"/>
      <c r="CE428" s="2">
        <v>30</v>
      </c>
      <c r="CF428" s="2">
        <v>0</v>
      </c>
      <c r="CG428" s="2">
        <v>0</v>
      </c>
      <c r="CH428" s="2"/>
      <c r="CI428" s="2"/>
      <c r="CJ428" s="2"/>
      <c r="CK428" s="2"/>
      <c r="CL428" s="2"/>
      <c r="CM428" s="2">
        <v>0</v>
      </c>
      <c r="CN428" s="2" t="s">
        <v>3</v>
      </c>
      <c r="CO428" s="2">
        <v>0</v>
      </c>
      <c r="CP428" s="2">
        <f t="shared" si="361"/>
        <v>23.51</v>
      </c>
      <c r="CQ428" s="2">
        <f t="shared" si="362"/>
        <v>0</v>
      </c>
      <c r="CR428" s="2">
        <f t="shared" si="363"/>
        <v>2.4900000000000002</v>
      </c>
      <c r="CS428" s="2">
        <f t="shared" si="364"/>
        <v>0.38</v>
      </c>
      <c r="CT428" s="2">
        <f t="shared" si="365"/>
        <v>115.07</v>
      </c>
      <c r="CU428" s="2">
        <f t="shared" si="366"/>
        <v>0</v>
      </c>
      <c r="CV428" s="2">
        <f t="shared" si="367"/>
        <v>8.99</v>
      </c>
      <c r="CW428" s="2">
        <f t="shared" si="368"/>
        <v>0</v>
      </c>
      <c r="CX428" s="2">
        <f t="shared" si="369"/>
        <v>0</v>
      </c>
      <c r="CY428" s="2">
        <f>((S428*BZ428)/100)</f>
        <v>27.612000000000002</v>
      </c>
      <c r="CZ428" s="2">
        <f>((S428*CA428)/100)</f>
        <v>19.328400000000002</v>
      </c>
      <c r="DA428" s="2"/>
      <c r="DB428" s="2"/>
      <c r="DC428" s="2" t="s">
        <v>3</v>
      </c>
      <c r="DD428" s="2" t="s">
        <v>3</v>
      </c>
      <c r="DE428" s="2" t="s">
        <v>3</v>
      </c>
      <c r="DF428" s="2" t="s">
        <v>3</v>
      </c>
      <c r="DG428" s="2" t="s">
        <v>3</v>
      </c>
      <c r="DH428" s="2" t="s">
        <v>3</v>
      </c>
      <c r="DI428" s="2" t="s">
        <v>3</v>
      </c>
      <c r="DJ428" s="2" t="s">
        <v>3</v>
      </c>
      <c r="DK428" s="2" t="s">
        <v>3</v>
      </c>
      <c r="DL428" s="2" t="s">
        <v>3</v>
      </c>
      <c r="DM428" s="2" t="s">
        <v>3</v>
      </c>
      <c r="DN428" s="2">
        <v>0</v>
      </c>
      <c r="DO428" s="2">
        <v>0</v>
      </c>
      <c r="DP428" s="2">
        <v>1</v>
      </c>
      <c r="DQ428" s="2">
        <v>1</v>
      </c>
      <c r="DR428" s="2"/>
      <c r="DS428" s="2"/>
      <c r="DT428" s="2"/>
      <c r="DU428" s="2">
        <v>1013</v>
      </c>
      <c r="DV428" s="2" t="s">
        <v>414</v>
      </c>
      <c r="DW428" s="2" t="s">
        <v>414</v>
      </c>
      <c r="DX428" s="2">
        <v>1</v>
      </c>
      <c r="DY428" s="2"/>
      <c r="DZ428" s="2" t="s">
        <v>3</v>
      </c>
      <c r="EA428" s="2" t="s">
        <v>3</v>
      </c>
      <c r="EB428" s="2" t="s">
        <v>3</v>
      </c>
      <c r="EC428" s="2" t="s">
        <v>3</v>
      </c>
      <c r="ED428" s="2"/>
      <c r="EE428" s="2">
        <v>49573352</v>
      </c>
      <c r="EF428" s="2">
        <v>30</v>
      </c>
      <c r="EG428" s="2" t="s">
        <v>129</v>
      </c>
      <c r="EH428" s="2">
        <v>0</v>
      </c>
      <c r="EI428" s="2" t="s">
        <v>3</v>
      </c>
      <c r="EJ428" s="2">
        <v>1</v>
      </c>
      <c r="EK428" s="2">
        <v>91</v>
      </c>
      <c r="EL428" s="2" t="s">
        <v>405</v>
      </c>
      <c r="EM428" s="2" t="s">
        <v>406</v>
      </c>
      <c r="EN428" s="2"/>
      <c r="EO428" s="2" t="s">
        <v>3</v>
      </c>
      <c r="EP428" s="2"/>
      <c r="EQ428" s="2">
        <v>0</v>
      </c>
      <c r="ER428" s="2">
        <v>117.56</v>
      </c>
      <c r="ES428" s="2">
        <v>0</v>
      </c>
      <c r="ET428" s="2">
        <v>2.4900000000000002</v>
      </c>
      <c r="EU428" s="2">
        <v>0.38</v>
      </c>
      <c r="EV428" s="2">
        <v>115.07</v>
      </c>
      <c r="EW428" s="2">
        <v>8.99</v>
      </c>
      <c r="EX428" s="2">
        <v>0</v>
      </c>
      <c r="EY428" s="2">
        <v>0</v>
      </c>
      <c r="EZ428" s="2"/>
      <c r="FA428" s="2"/>
      <c r="FB428" s="2"/>
      <c r="FC428" s="2"/>
      <c r="FD428" s="2"/>
      <c r="FE428" s="2"/>
      <c r="FF428" s="2"/>
      <c r="FG428" s="2"/>
      <c r="FH428" s="2"/>
      <c r="FI428" s="2"/>
      <c r="FJ428" s="2"/>
      <c r="FK428" s="2"/>
      <c r="FL428" s="2"/>
      <c r="FM428" s="2"/>
      <c r="FN428" s="2"/>
      <c r="FO428" s="2"/>
      <c r="FP428" s="2"/>
      <c r="FQ428" s="2">
        <v>0</v>
      </c>
      <c r="FR428" s="2">
        <f t="shared" si="370"/>
        <v>0</v>
      </c>
      <c r="FS428" s="2">
        <v>0</v>
      </c>
      <c r="FT428" s="2"/>
      <c r="FU428" s="2"/>
      <c r="FV428" s="2"/>
      <c r="FW428" s="2"/>
      <c r="FX428" s="2">
        <v>120</v>
      </c>
      <c r="FY428" s="2">
        <v>84</v>
      </c>
      <c r="FZ428" s="2"/>
      <c r="GA428" s="2" t="s">
        <v>3</v>
      </c>
      <c r="GB428" s="2"/>
      <c r="GC428" s="2"/>
      <c r="GD428" s="2">
        <v>0</v>
      </c>
      <c r="GE428" s="2"/>
      <c r="GF428" s="2">
        <v>-1409834855</v>
      </c>
      <c r="GG428" s="2">
        <v>2</v>
      </c>
      <c r="GH428" s="2">
        <v>1</v>
      </c>
      <c r="GI428" s="2">
        <v>-2</v>
      </c>
      <c r="GJ428" s="2">
        <v>0</v>
      </c>
      <c r="GK428" s="2">
        <f>ROUND(R428*(R12)/100,2)</f>
        <v>0.14000000000000001</v>
      </c>
      <c r="GL428" s="2">
        <f t="shared" si="371"/>
        <v>0</v>
      </c>
      <c r="GM428" s="2">
        <f t="shared" si="372"/>
        <v>70.59</v>
      </c>
      <c r="GN428" s="2">
        <f t="shared" si="373"/>
        <v>70.59</v>
      </c>
      <c r="GO428" s="2">
        <f t="shared" si="374"/>
        <v>0</v>
      </c>
      <c r="GP428" s="2">
        <f t="shared" si="375"/>
        <v>0</v>
      </c>
      <c r="GQ428" s="2"/>
      <c r="GR428" s="2">
        <v>0</v>
      </c>
      <c r="GS428" s="2">
        <v>3</v>
      </c>
      <c r="GT428" s="2">
        <v>0</v>
      </c>
      <c r="GU428" s="2" t="s">
        <v>3</v>
      </c>
      <c r="GV428" s="2">
        <f t="shared" si="376"/>
        <v>0</v>
      </c>
      <c r="GW428" s="2">
        <v>1</v>
      </c>
      <c r="GX428" s="2">
        <f t="shared" si="377"/>
        <v>0</v>
      </c>
      <c r="GY428" s="2"/>
      <c r="GZ428" s="2"/>
      <c r="HA428" s="2">
        <v>0</v>
      </c>
      <c r="HB428" s="2">
        <v>0</v>
      </c>
      <c r="HC428" s="2">
        <f t="shared" si="378"/>
        <v>0</v>
      </c>
      <c r="HD428" s="2"/>
      <c r="HE428" s="2" t="s">
        <v>3</v>
      </c>
      <c r="HF428" s="2" t="s">
        <v>3</v>
      </c>
      <c r="HG428" s="2"/>
      <c r="HH428" s="2"/>
      <c r="HI428" s="2"/>
      <c r="HJ428" s="2"/>
      <c r="HK428" s="2"/>
      <c r="HL428" s="2"/>
      <c r="HM428" s="2" t="s">
        <v>3</v>
      </c>
      <c r="HN428" s="2" t="s">
        <v>3</v>
      </c>
      <c r="HO428" s="2" t="s">
        <v>3</v>
      </c>
      <c r="HP428" s="2" t="s">
        <v>3</v>
      </c>
      <c r="HQ428" s="2" t="s">
        <v>3</v>
      </c>
      <c r="HR428" s="2"/>
      <c r="HS428" s="2"/>
      <c r="HT428" s="2"/>
      <c r="HU428" s="2"/>
      <c r="HV428" s="2"/>
      <c r="HW428" s="2"/>
      <c r="HX428" s="2"/>
      <c r="HY428" s="2"/>
      <c r="HZ428" s="2"/>
      <c r="IA428" s="2"/>
      <c r="IB428" s="2"/>
      <c r="IC428" s="2"/>
      <c r="ID428" s="2"/>
      <c r="IE428" s="2"/>
      <c r="IF428" s="2"/>
      <c r="IG428" s="2"/>
      <c r="IH428" s="2"/>
      <c r="II428" s="2"/>
      <c r="IJ428" s="2"/>
      <c r="IK428" s="2">
        <v>0</v>
      </c>
      <c r="IL428" s="2"/>
      <c r="IM428" s="2"/>
      <c r="IN428" s="2"/>
      <c r="IO428" s="2"/>
      <c r="IP428" s="2"/>
      <c r="IQ428" s="2"/>
      <c r="IR428" s="2"/>
      <c r="IS428" s="2"/>
      <c r="IT428" s="2"/>
      <c r="IU428" s="2"/>
    </row>
    <row r="429" spans="1:255" x14ac:dyDescent="0.2">
      <c r="A429">
        <v>17</v>
      </c>
      <c r="B429">
        <v>1</v>
      </c>
      <c r="C429">
        <f>ROW(SmtRes!A346)</f>
        <v>346</v>
      </c>
      <c r="D429">
        <f>ROW(EtalonRes!A332)</f>
        <v>332</v>
      </c>
      <c r="E429" t="s">
        <v>464</v>
      </c>
      <c r="F429" t="s">
        <v>412</v>
      </c>
      <c r="G429" t="s">
        <v>413</v>
      </c>
      <c r="H429" t="s">
        <v>414</v>
      </c>
      <c r="I429">
        <f>ROUND(20/100,9)</f>
        <v>0.2</v>
      </c>
      <c r="J429">
        <v>0</v>
      </c>
      <c r="K429">
        <f>ROUND(20/100,9)</f>
        <v>0.2</v>
      </c>
      <c r="O429">
        <f t="shared" si="341"/>
        <v>790.78</v>
      </c>
      <c r="P429">
        <f t="shared" si="342"/>
        <v>0</v>
      </c>
      <c r="Q429">
        <f t="shared" si="343"/>
        <v>6.37</v>
      </c>
      <c r="R429">
        <f t="shared" si="344"/>
        <v>2.73</v>
      </c>
      <c r="S429">
        <f t="shared" si="345"/>
        <v>784.41</v>
      </c>
      <c r="T429">
        <f t="shared" si="346"/>
        <v>0</v>
      </c>
      <c r="U429">
        <f t="shared" si="347"/>
        <v>1.798</v>
      </c>
      <c r="V429">
        <f t="shared" si="348"/>
        <v>0</v>
      </c>
      <c r="W429">
        <f t="shared" si="349"/>
        <v>0</v>
      </c>
      <c r="X429">
        <f t="shared" si="350"/>
        <v>698.12</v>
      </c>
      <c r="Y429">
        <f t="shared" si="351"/>
        <v>321.61</v>
      </c>
      <c r="AA429">
        <v>50990268</v>
      </c>
      <c r="AB429">
        <f t="shared" si="352"/>
        <v>117.56</v>
      </c>
      <c r="AC429">
        <f t="shared" si="353"/>
        <v>0</v>
      </c>
      <c r="AD429">
        <f t="shared" si="354"/>
        <v>2.4900000000000002</v>
      </c>
      <c r="AE429">
        <f t="shared" si="355"/>
        <v>0.38</v>
      </c>
      <c r="AF429">
        <f t="shared" si="356"/>
        <v>115.07</v>
      </c>
      <c r="AG429">
        <f t="shared" si="357"/>
        <v>0</v>
      </c>
      <c r="AH429">
        <f t="shared" si="358"/>
        <v>8.99</v>
      </c>
      <c r="AI429">
        <f t="shared" si="359"/>
        <v>0</v>
      </c>
      <c r="AJ429">
        <f t="shared" si="360"/>
        <v>0</v>
      </c>
      <c r="AK429">
        <v>117.56</v>
      </c>
      <c r="AL429">
        <v>0</v>
      </c>
      <c r="AM429">
        <v>2.4900000000000002</v>
      </c>
      <c r="AN429">
        <v>0.38</v>
      </c>
      <c r="AO429">
        <v>115.07</v>
      </c>
      <c r="AP429">
        <v>0</v>
      </c>
      <c r="AQ429">
        <v>8.99</v>
      </c>
      <c r="AR429">
        <v>0</v>
      </c>
      <c r="AS429">
        <v>0</v>
      </c>
      <c r="AT429">
        <v>89</v>
      </c>
      <c r="AU429">
        <v>41</v>
      </c>
      <c r="AV429">
        <v>1</v>
      </c>
      <c r="AW429">
        <v>1</v>
      </c>
      <c r="AZ429">
        <v>1</v>
      </c>
      <c r="BA429">
        <v>34.090000000000003</v>
      </c>
      <c r="BB429">
        <v>12.73</v>
      </c>
      <c r="BC429">
        <v>1</v>
      </c>
      <c r="BD429" t="s">
        <v>3</v>
      </c>
      <c r="BE429" t="s">
        <v>3</v>
      </c>
      <c r="BF429" t="s">
        <v>3</v>
      </c>
      <c r="BG429" t="s">
        <v>3</v>
      </c>
      <c r="BH429">
        <v>0</v>
      </c>
      <c r="BI429">
        <v>1</v>
      </c>
      <c r="BJ429" t="s">
        <v>415</v>
      </c>
      <c r="BM429">
        <v>91</v>
      </c>
      <c r="BN429">
        <v>0</v>
      </c>
      <c r="BO429" t="s">
        <v>412</v>
      </c>
      <c r="BP429">
        <v>1</v>
      </c>
      <c r="BQ429">
        <v>30</v>
      </c>
      <c r="BR429">
        <v>0</v>
      </c>
      <c r="BS429">
        <v>34.090000000000003</v>
      </c>
      <c r="BT429">
        <v>1</v>
      </c>
      <c r="BU429">
        <v>1</v>
      </c>
      <c r="BV429">
        <v>1</v>
      </c>
      <c r="BW429">
        <v>1</v>
      </c>
      <c r="BX429">
        <v>1</v>
      </c>
      <c r="BY429" t="s">
        <v>3</v>
      </c>
      <c r="BZ429">
        <v>89</v>
      </c>
      <c r="CA429">
        <v>41</v>
      </c>
      <c r="CB429" t="s">
        <v>3</v>
      </c>
      <c r="CE429">
        <v>30</v>
      </c>
      <c r="CF429">
        <v>0</v>
      </c>
      <c r="CG429">
        <v>0</v>
      </c>
      <c r="CM429">
        <v>0</v>
      </c>
      <c r="CN429" t="s">
        <v>3</v>
      </c>
      <c r="CO429">
        <v>0</v>
      </c>
      <c r="CP429">
        <f t="shared" si="361"/>
        <v>790.78</v>
      </c>
      <c r="CQ429">
        <f t="shared" si="362"/>
        <v>0</v>
      </c>
      <c r="CR429">
        <f t="shared" si="363"/>
        <v>31.7</v>
      </c>
      <c r="CS429">
        <f t="shared" si="364"/>
        <v>12.95</v>
      </c>
      <c r="CT429">
        <f t="shared" si="365"/>
        <v>3922.74</v>
      </c>
      <c r="CU429">
        <f t="shared" si="366"/>
        <v>0</v>
      </c>
      <c r="CV429">
        <f t="shared" si="367"/>
        <v>8.99</v>
      </c>
      <c r="CW429">
        <f t="shared" si="368"/>
        <v>0</v>
      </c>
      <c r="CX429">
        <f t="shared" si="369"/>
        <v>0</v>
      </c>
      <c r="CY429">
        <f>S429*(BZ429/100)</f>
        <v>698.12490000000003</v>
      </c>
      <c r="CZ429">
        <f>S429*(CA429/100)</f>
        <v>321.60809999999998</v>
      </c>
      <c r="DC429" t="s">
        <v>3</v>
      </c>
      <c r="DD429" t="s">
        <v>3</v>
      </c>
      <c r="DE429" t="s">
        <v>3</v>
      </c>
      <c r="DF429" t="s">
        <v>3</v>
      </c>
      <c r="DG429" t="s">
        <v>3</v>
      </c>
      <c r="DH429" t="s">
        <v>3</v>
      </c>
      <c r="DI429" t="s">
        <v>3</v>
      </c>
      <c r="DJ429" t="s">
        <v>3</v>
      </c>
      <c r="DK429" t="s">
        <v>3</v>
      </c>
      <c r="DL429" t="s">
        <v>3</v>
      </c>
      <c r="DM429" t="s">
        <v>3</v>
      </c>
      <c r="DN429">
        <v>120</v>
      </c>
      <c r="DO429">
        <v>84</v>
      </c>
      <c r="DP429">
        <v>1</v>
      </c>
      <c r="DQ429">
        <v>1</v>
      </c>
      <c r="DU429">
        <v>1013</v>
      </c>
      <c r="DV429" t="s">
        <v>414</v>
      </c>
      <c r="DW429" t="s">
        <v>414</v>
      </c>
      <c r="DX429">
        <v>1</v>
      </c>
      <c r="DZ429" t="s">
        <v>3</v>
      </c>
      <c r="EA429" t="s">
        <v>3</v>
      </c>
      <c r="EB429" t="s">
        <v>3</v>
      </c>
      <c r="EC429" t="s">
        <v>3</v>
      </c>
      <c r="EE429">
        <v>49573352</v>
      </c>
      <c r="EF429">
        <v>30</v>
      </c>
      <c r="EG429" t="s">
        <v>129</v>
      </c>
      <c r="EH429">
        <v>0</v>
      </c>
      <c r="EI429" t="s">
        <v>3</v>
      </c>
      <c r="EJ429">
        <v>1</v>
      </c>
      <c r="EK429">
        <v>91</v>
      </c>
      <c r="EL429" t="s">
        <v>405</v>
      </c>
      <c r="EM429" t="s">
        <v>406</v>
      </c>
      <c r="EO429" t="s">
        <v>3</v>
      </c>
      <c r="EQ429">
        <v>0</v>
      </c>
      <c r="ER429">
        <v>117.56</v>
      </c>
      <c r="ES429">
        <v>0</v>
      </c>
      <c r="ET429">
        <v>2.4900000000000002</v>
      </c>
      <c r="EU429">
        <v>0.38</v>
      </c>
      <c r="EV429">
        <v>115.07</v>
      </c>
      <c r="EW429">
        <v>8.99</v>
      </c>
      <c r="EX429">
        <v>0</v>
      </c>
      <c r="EY429">
        <v>0</v>
      </c>
      <c r="FQ429">
        <v>0</v>
      </c>
      <c r="FR429">
        <f t="shared" si="370"/>
        <v>0</v>
      </c>
      <c r="FS429">
        <v>0</v>
      </c>
      <c r="FX429">
        <v>120</v>
      </c>
      <c r="FY429">
        <v>84</v>
      </c>
      <c r="GA429" t="s">
        <v>3</v>
      </c>
      <c r="GD429">
        <v>0</v>
      </c>
      <c r="GF429">
        <v>-1409834855</v>
      </c>
      <c r="GG429">
        <v>2</v>
      </c>
      <c r="GH429">
        <v>1</v>
      </c>
      <c r="GI429">
        <v>2</v>
      </c>
      <c r="GJ429">
        <v>0</v>
      </c>
      <c r="GK429">
        <f>ROUND(R429*(S12)/100,2)</f>
        <v>4.37</v>
      </c>
      <c r="GL429">
        <f t="shared" si="371"/>
        <v>0</v>
      </c>
      <c r="GM429">
        <f t="shared" si="372"/>
        <v>1814.88</v>
      </c>
      <c r="GN429">
        <f t="shared" si="373"/>
        <v>1814.88</v>
      </c>
      <c r="GO429">
        <f t="shared" si="374"/>
        <v>0</v>
      </c>
      <c r="GP429">
        <f t="shared" si="375"/>
        <v>0</v>
      </c>
      <c r="GR429">
        <v>0</v>
      </c>
      <c r="GS429">
        <v>3</v>
      </c>
      <c r="GT429">
        <v>0</v>
      </c>
      <c r="GU429" t="s">
        <v>3</v>
      </c>
      <c r="GV429">
        <f t="shared" si="376"/>
        <v>0</v>
      </c>
      <c r="GW429">
        <v>1</v>
      </c>
      <c r="GX429">
        <f t="shared" si="377"/>
        <v>0</v>
      </c>
      <c r="HA429">
        <v>0</v>
      </c>
      <c r="HB429">
        <v>0</v>
      </c>
      <c r="HC429">
        <f t="shared" si="378"/>
        <v>0</v>
      </c>
      <c r="HE429" t="s">
        <v>3</v>
      </c>
      <c r="HF429" t="s">
        <v>3</v>
      </c>
      <c r="HM429" t="s">
        <v>3</v>
      </c>
      <c r="HN429" t="s">
        <v>3</v>
      </c>
      <c r="HO429" t="s">
        <v>3</v>
      </c>
      <c r="HP429" t="s">
        <v>3</v>
      </c>
      <c r="HQ429" t="s">
        <v>3</v>
      </c>
      <c r="IK429">
        <v>0</v>
      </c>
    </row>
    <row r="430" spans="1:255" x14ac:dyDescent="0.2">
      <c r="A430" s="2">
        <v>18</v>
      </c>
      <c r="B430" s="2">
        <v>1</v>
      </c>
      <c r="C430" s="2">
        <v>342</v>
      </c>
      <c r="D430" s="2"/>
      <c r="E430" s="2" t="s">
        <v>465</v>
      </c>
      <c r="F430" s="2" t="s">
        <v>417</v>
      </c>
      <c r="G430" s="2" t="s">
        <v>418</v>
      </c>
      <c r="H430" s="2" t="s">
        <v>327</v>
      </c>
      <c r="I430" s="2">
        <f>I428*J430</f>
        <v>1.03</v>
      </c>
      <c r="J430" s="2">
        <v>5.1499999999999995</v>
      </c>
      <c r="K430" s="2">
        <v>5.15</v>
      </c>
      <c r="L430" s="2"/>
      <c r="M430" s="2"/>
      <c r="N430" s="2"/>
      <c r="O430" s="2">
        <f t="shared" si="341"/>
        <v>10.29</v>
      </c>
      <c r="P430" s="2">
        <f t="shared" si="342"/>
        <v>10.29</v>
      </c>
      <c r="Q430" s="2">
        <f t="shared" si="343"/>
        <v>0</v>
      </c>
      <c r="R430" s="2">
        <f t="shared" si="344"/>
        <v>0</v>
      </c>
      <c r="S430" s="2">
        <f t="shared" si="345"/>
        <v>0</v>
      </c>
      <c r="T430" s="2">
        <f t="shared" si="346"/>
        <v>0</v>
      </c>
      <c r="U430" s="2">
        <f t="shared" si="347"/>
        <v>0</v>
      </c>
      <c r="V430" s="2">
        <f t="shared" si="348"/>
        <v>0</v>
      </c>
      <c r="W430" s="2">
        <f t="shared" si="349"/>
        <v>0</v>
      </c>
      <c r="X430" s="2">
        <f t="shared" si="350"/>
        <v>0</v>
      </c>
      <c r="Y430" s="2">
        <f t="shared" si="351"/>
        <v>0</v>
      </c>
      <c r="Z430" s="2"/>
      <c r="AA430" s="2">
        <v>50990267</v>
      </c>
      <c r="AB430" s="2">
        <f t="shared" si="352"/>
        <v>9.99</v>
      </c>
      <c r="AC430" s="2">
        <f t="shared" si="353"/>
        <v>9.99</v>
      </c>
      <c r="AD430" s="2">
        <f t="shared" si="354"/>
        <v>0</v>
      </c>
      <c r="AE430" s="2">
        <f t="shared" si="355"/>
        <v>0</v>
      </c>
      <c r="AF430" s="2">
        <f t="shared" si="356"/>
        <v>0</v>
      </c>
      <c r="AG430" s="2">
        <f t="shared" si="357"/>
        <v>0</v>
      </c>
      <c r="AH430" s="2">
        <f t="shared" si="358"/>
        <v>0</v>
      </c>
      <c r="AI430" s="2">
        <f t="shared" si="359"/>
        <v>0</v>
      </c>
      <c r="AJ430" s="2">
        <f t="shared" si="360"/>
        <v>0</v>
      </c>
      <c r="AK430" s="2">
        <v>9.99</v>
      </c>
      <c r="AL430" s="2">
        <v>9.99</v>
      </c>
      <c r="AM430" s="2">
        <v>0</v>
      </c>
      <c r="AN430" s="2">
        <v>0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120</v>
      </c>
      <c r="AU430" s="2">
        <v>84</v>
      </c>
      <c r="AV430" s="2">
        <v>1</v>
      </c>
      <c r="AW430" s="2">
        <v>1</v>
      </c>
      <c r="AX430" s="2"/>
      <c r="AY430" s="2"/>
      <c r="AZ430" s="2">
        <v>1</v>
      </c>
      <c r="BA430" s="2">
        <v>1</v>
      </c>
      <c r="BB430" s="2">
        <v>1</v>
      </c>
      <c r="BC430" s="2">
        <v>1</v>
      </c>
      <c r="BD430" s="2" t="s">
        <v>3</v>
      </c>
      <c r="BE430" s="2" t="s">
        <v>3</v>
      </c>
      <c r="BF430" s="2" t="s">
        <v>3</v>
      </c>
      <c r="BG430" s="2" t="s">
        <v>3</v>
      </c>
      <c r="BH430" s="2">
        <v>3</v>
      </c>
      <c r="BI430" s="2">
        <v>1</v>
      </c>
      <c r="BJ430" s="2" t="s">
        <v>419</v>
      </c>
      <c r="BK430" s="2"/>
      <c r="BL430" s="2"/>
      <c r="BM430" s="2">
        <v>91</v>
      </c>
      <c r="BN430" s="2">
        <v>0</v>
      </c>
      <c r="BO430" s="2" t="s">
        <v>3</v>
      </c>
      <c r="BP430" s="2">
        <v>0</v>
      </c>
      <c r="BQ430" s="2">
        <v>30</v>
      </c>
      <c r="BR430" s="2">
        <v>0</v>
      </c>
      <c r="BS430" s="2">
        <v>1</v>
      </c>
      <c r="BT430" s="2">
        <v>1</v>
      </c>
      <c r="BU430" s="2">
        <v>1</v>
      </c>
      <c r="BV430" s="2">
        <v>1</v>
      </c>
      <c r="BW430" s="2">
        <v>1</v>
      </c>
      <c r="BX430" s="2">
        <v>1</v>
      </c>
      <c r="BY430" s="2" t="s">
        <v>3</v>
      </c>
      <c r="BZ430" s="2">
        <v>120</v>
      </c>
      <c r="CA430" s="2">
        <v>84</v>
      </c>
      <c r="CB430" s="2" t="s">
        <v>3</v>
      </c>
      <c r="CC430" s="2"/>
      <c r="CD430" s="2"/>
      <c r="CE430" s="2">
        <v>30</v>
      </c>
      <c r="CF430" s="2">
        <v>0</v>
      </c>
      <c r="CG430" s="2">
        <v>0</v>
      </c>
      <c r="CH430" s="2"/>
      <c r="CI430" s="2"/>
      <c r="CJ430" s="2"/>
      <c r="CK430" s="2"/>
      <c r="CL430" s="2"/>
      <c r="CM430" s="2">
        <v>0</v>
      </c>
      <c r="CN430" s="2" t="s">
        <v>3</v>
      </c>
      <c r="CO430" s="2">
        <v>0</v>
      </c>
      <c r="CP430" s="2">
        <f t="shared" si="361"/>
        <v>10.29</v>
      </c>
      <c r="CQ430" s="2">
        <f t="shared" si="362"/>
        <v>9.99</v>
      </c>
      <c r="CR430" s="2">
        <f t="shared" si="363"/>
        <v>0</v>
      </c>
      <c r="CS430" s="2">
        <f t="shared" si="364"/>
        <v>0</v>
      </c>
      <c r="CT430" s="2">
        <f t="shared" si="365"/>
        <v>0</v>
      </c>
      <c r="CU430" s="2">
        <f t="shared" si="366"/>
        <v>0</v>
      </c>
      <c r="CV430" s="2">
        <f t="shared" si="367"/>
        <v>0</v>
      </c>
      <c r="CW430" s="2">
        <f t="shared" si="368"/>
        <v>0</v>
      </c>
      <c r="CX430" s="2">
        <f t="shared" si="369"/>
        <v>0</v>
      </c>
      <c r="CY430" s="2">
        <f>((S430*BZ430)/100)</f>
        <v>0</v>
      </c>
      <c r="CZ430" s="2">
        <f>((S430*CA430)/100)</f>
        <v>0</v>
      </c>
      <c r="DA430" s="2"/>
      <c r="DB430" s="2"/>
      <c r="DC430" s="2" t="s">
        <v>3</v>
      </c>
      <c r="DD430" s="2" t="s">
        <v>3</v>
      </c>
      <c r="DE430" s="2" t="s">
        <v>3</v>
      </c>
      <c r="DF430" s="2" t="s">
        <v>3</v>
      </c>
      <c r="DG430" s="2" t="s">
        <v>3</v>
      </c>
      <c r="DH430" s="2" t="s">
        <v>3</v>
      </c>
      <c r="DI430" s="2" t="s">
        <v>3</v>
      </c>
      <c r="DJ430" s="2" t="s">
        <v>3</v>
      </c>
      <c r="DK430" s="2" t="s">
        <v>3</v>
      </c>
      <c r="DL430" s="2" t="s">
        <v>3</v>
      </c>
      <c r="DM430" s="2" t="s">
        <v>3</v>
      </c>
      <c r="DN430" s="2">
        <v>0</v>
      </c>
      <c r="DO430" s="2">
        <v>0</v>
      </c>
      <c r="DP430" s="2">
        <v>1</v>
      </c>
      <c r="DQ430" s="2">
        <v>1</v>
      </c>
      <c r="DR430" s="2"/>
      <c r="DS430" s="2"/>
      <c r="DT430" s="2"/>
      <c r="DU430" s="2">
        <v>1009</v>
      </c>
      <c r="DV430" s="2" t="s">
        <v>327</v>
      </c>
      <c r="DW430" s="2" t="s">
        <v>327</v>
      </c>
      <c r="DX430" s="2">
        <v>1</v>
      </c>
      <c r="DY430" s="2"/>
      <c r="DZ430" s="2" t="s">
        <v>3</v>
      </c>
      <c r="EA430" s="2" t="s">
        <v>3</v>
      </c>
      <c r="EB430" s="2" t="s">
        <v>3</v>
      </c>
      <c r="EC430" s="2" t="s">
        <v>3</v>
      </c>
      <c r="ED430" s="2"/>
      <c r="EE430" s="2">
        <v>49573352</v>
      </c>
      <c r="EF430" s="2">
        <v>30</v>
      </c>
      <c r="EG430" s="2" t="s">
        <v>129</v>
      </c>
      <c r="EH430" s="2">
        <v>0</v>
      </c>
      <c r="EI430" s="2" t="s">
        <v>3</v>
      </c>
      <c r="EJ430" s="2">
        <v>1</v>
      </c>
      <c r="EK430" s="2">
        <v>91</v>
      </c>
      <c r="EL430" s="2" t="s">
        <v>405</v>
      </c>
      <c r="EM430" s="2" t="s">
        <v>406</v>
      </c>
      <c r="EN430" s="2"/>
      <c r="EO430" s="2" t="s">
        <v>3</v>
      </c>
      <c r="EP430" s="2"/>
      <c r="EQ430" s="2">
        <v>0</v>
      </c>
      <c r="ER430" s="2">
        <v>9.99</v>
      </c>
      <c r="ES430" s="2">
        <v>9.99</v>
      </c>
      <c r="ET430" s="2">
        <v>0</v>
      </c>
      <c r="EU430" s="2">
        <v>0</v>
      </c>
      <c r="EV430" s="2">
        <v>0</v>
      </c>
      <c r="EW430" s="2">
        <v>0</v>
      </c>
      <c r="EX430" s="2">
        <v>0</v>
      </c>
      <c r="EY430" s="2"/>
      <c r="EZ430" s="2"/>
      <c r="FA430" s="2"/>
      <c r="FB430" s="2"/>
      <c r="FC430" s="2"/>
      <c r="FD430" s="2"/>
      <c r="FE430" s="2"/>
      <c r="FF430" s="2"/>
      <c r="FG430" s="2"/>
      <c r="FH430" s="2"/>
      <c r="FI430" s="2"/>
      <c r="FJ430" s="2"/>
      <c r="FK430" s="2"/>
      <c r="FL430" s="2"/>
      <c r="FM430" s="2"/>
      <c r="FN430" s="2"/>
      <c r="FO430" s="2"/>
      <c r="FP430" s="2"/>
      <c r="FQ430" s="2">
        <v>0</v>
      </c>
      <c r="FR430" s="2">
        <f t="shared" si="370"/>
        <v>0</v>
      </c>
      <c r="FS430" s="2">
        <v>0</v>
      </c>
      <c r="FT430" s="2"/>
      <c r="FU430" s="2"/>
      <c r="FV430" s="2"/>
      <c r="FW430" s="2"/>
      <c r="FX430" s="2">
        <v>120</v>
      </c>
      <c r="FY430" s="2">
        <v>84</v>
      </c>
      <c r="FZ430" s="2"/>
      <c r="GA430" s="2" t="s">
        <v>3</v>
      </c>
      <c r="GB430" s="2"/>
      <c r="GC430" s="2"/>
      <c r="GD430" s="2">
        <v>0</v>
      </c>
      <c r="GE430" s="2"/>
      <c r="GF430" s="2">
        <v>779866210</v>
      </c>
      <c r="GG430" s="2">
        <v>2</v>
      </c>
      <c r="GH430" s="2">
        <v>1</v>
      </c>
      <c r="GI430" s="2">
        <v>-2</v>
      </c>
      <c r="GJ430" s="2">
        <v>0</v>
      </c>
      <c r="GK430" s="2">
        <f>ROUND(R430*(R12)/100,2)</f>
        <v>0</v>
      </c>
      <c r="GL430" s="2">
        <f t="shared" si="371"/>
        <v>0</v>
      </c>
      <c r="GM430" s="2">
        <f t="shared" si="372"/>
        <v>10.29</v>
      </c>
      <c r="GN430" s="2">
        <f t="shared" si="373"/>
        <v>10.29</v>
      </c>
      <c r="GO430" s="2">
        <f t="shared" si="374"/>
        <v>0</v>
      </c>
      <c r="GP430" s="2">
        <f t="shared" si="375"/>
        <v>0</v>
      </c>
      <c r="GQ430" s="2"/>
      <c r="GR430" s="2">
        <v>0</v>
      </c>
      <c r="GS430" s="2">
        <v>3</v>
      </c>
      <c r="GT430" s="2">
        <v>0</v>
      </c>
      <c r="GU430" s="2" t="s">
        <v>3</v>
      </c>
      <c r="GV430" s="2">
        <f t="shared" si="376"/>
        <v>0</v>
      </c>
      <c r="GW430" s="2">
        <v>1</v>
      </c>
      <c r="GX430" s="2">
        <f t="shared" si="377"/>
        <v>0</v>
      </c>
      <c r="GY430" s="2"/>
      <c r="GZ430" s="2"/>
      <c r="HA430" s="2">
        <v>0</v>
      </c>
      <c r="HB430" s="2">
        <v>0</v>
      </c>
      <c r="HC430" s="2">
        <f t="shared" si="378"/>
        <v>0</v>
      </c>
      <c r="HD430" s="2"/>
      <c r="HE430" s="2" t="s">
        <v>3</v>
      </c>
      <c r="HF430" s="2" t="s">
        <v>3</v>
      </c>
      <c r="HG430" s="2"/>
      <c r="HH430" s="2"/>
      <c r="HI430" s="2"/>
      <c r="HJ430" s="2"/>
      <c r="HK430" s="2"/>
      <c r="HL430" s="2"/>
      <c r="HM430" s="2" t="s">
        <v>3</v>
      </c>
      <c r="HN430" s="2" t="s">
        <v>3</v>
      </c>
      <c r="HO430" s="2" t="s">
        <v>3</v>
      </c>
      <c r="HP430" s="2" t="s">
        <v>3</v>
      </c>
      <c r="HQ430" s="2" t="s">
        <v>3</v>
      </c>
      <c r="HR430" s="2"/>
      <c r="HS430" s="2"/>
      <c r="HT430" s="2"/>
      <c r="HU430" s="2"/>
      <c r="HV430" s="2"/>
      <c r="HW430" s="2"/>
      <c r="HX430" s="2"/>
      <c r="HY430" s="2"/>
      <c r="HZ430" s="2"/>
      <c r="IA430" s="2"/>
      <c r="IB430" s="2"/>
      <c r="IC430" s="2"/>
      <c r="ID430" s="2"/>
      <c r="IE430" s="2"/>
      <c r="IF430" s="2"/>
      <c r="IG430" s="2"/>
      <c r="IH430" s="2"/>
      <c r="II430" s="2"/>
      <c r="IJ430" s="2"/>
      <c r="IK430" s="2">
        <v>0</v>
      </c>
      <c r="IL430" s="2"/>
      <c r="IM430" s="2"/>
      <c r="IN430" s="2"/>
      <c r="IO430" s="2"/>
      <c r="IP430" s="2"/>
      <c r="IQ430" s="2"/>
      <c r="IR430" s="2"/>
      <c r="IS430" s="2"/>
      <c r="IT430" s="2"/>
      <c r="IU430" s="2"/>
    </row>
    <row r="431" spans="1:255" x14ac:dyDescent="0.2">
      <c r="A431">
        <v>18</v>
      </c>
      <c r="B431">
        <v>1</v>
      </c>
      <c r="C431">
        <v>346</v>
      </c>
      <c r="E431" t="s">
        <v>465</v>
      </c>
      <c r="F431" t="s">
        <v>417</v>
      </c>
      <c r="G431" t="s">
        <v>418</v>
      </c>
      <c r="H431" t="s">
        <v>327</v>
      </c>
      <c r="I431">
        <f>I429*J431</f>
        <v>1.03</v>
      </c>
      <c r="J431">
        <v>5.1499999999999995</v>
      </c>
      <c r="K431">
        <v>5.15</v>
      </c>
      <c r="O431">
        <f t="shared" si="341"/>
        <v>97.65</v>
      </c>
      <c r="P431">
        <f t="shared" si="342"/>
        <v>97.65</v>
      </c>
      <c r="Q431">
        <f t="shared" si="343"/>
        <v>0</v>
      </c>
      <c r="R431">
        <f t="shared" si="344"/>
        <v>0</v>
      </c>
      <c r="S431">
        <f t="shared" si="345"/>
        <v>0</v>
      </c>
      <c r="T431">
        <f t="shared" si="346"/>
        <v>0</v>
      </c>
      <c r="U431">
        <f t="shared" si="347"/>
        <v>0</v>
      </c>
      <c r="V431">
        <f t="shared" si="348"/>
        <v>0</v>
      </c>
      <c r="W431">
        <f t="shared" si="349"/>
        <v>0</v>
      </c>
      <c r="X431">
        <f t="shared" si="350"/>
        <v>0</v>
      </c>
      <c r="Y431">
        <f t="shared" si="351"/>
        <v>0</v>
      </c>
      <c r="AA431">
        <v>50990268</v>
      </c>
      <c r="AB431">
        <f t="shared" si="352"/>
        <v>9.99</v>
      </c>
      <c r="AC431">
        <f t="shared" si="353"/>
        <v>9.99</v>
      </c>
      <c r="AD431">
        <f t="shared" si="354"/>
        <v>0</v>
      </c>
      <c r="AE431">
        <f t="shared" si="355"/>
        <v>0</v>
      </c>
      <c r="AF431">
        <f t="shared" si="356"/>
        <v>0</v>
      </c>
      <c r="AG431">
        <f t="shared" si="357"/>
        <v>0</v>
      </c>
      <c r="AH431">
        <f t="shared" si="358"/>
        <v>0</v>
      </c>
      <c r="AI431">
        <f t="shared" si="359"/>
        <v>0</v>
      </c>
      <c r="AJ431">
        <f t="shared" si="360"/>
        <v>0</v>
      </c>
      <c r="AK431">
        <v>9.99</v>
      </c>
      <c r="AL431">
        <v>9.99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1</v>
      </c>
      <c r="AW431">
        <v>1</v>
      </c>
      <c r="AZ431">
        <v>1</v>
      </c>
      <c r="BA431">
        <v>1</v>
      </c>
      <c r="BB431">
        <v>1</v>
      </c>
      <c r="BC431">
        <v>9.49</v>
      </c>
      <c r="BD431" t="s">
        <v>3</v>
      </c>
      <c r="BE431" t="s">
        <v>3</v>
      </c>
      <c r="BF431" t="s">
        <v>3</v>
      </c>
      <c r="BG431" t="s">
        <v>3</v>
      </c>
      <c r="BH431">
        <v>3</v>
      </c>
      <c r="BI431">
        <v>1</v>
      </c>
      <c r="BJ431" t="s">
        <v>419</v>
      </c>
      <c r="BM431">
        <v>91</v>
      </c>
      <c r="BN431">
        <v>0</v>
      </c>
      <c r="BO431" t="s">
        <v>417</v>
      </c>
      <c r="BP431">
        <v>1</v>
      </c>
      <c r="BQ431">
        <v>30</v>
      </c>
      <c r="BR431">
        <v>0</v>
      </c>
      <c r="BS431">
        <v>1</v>
      </c>
      <c r="BT431">
        <v>1</v>
      </c>
      <c r="BU431">
        <v>1</v>
      </c>
      <c r="BV431">
        <v>1</v>
      </c>
      <c r="BW431">
        <v>1</v>
      </c>
      <c r="BX431">
        <v>1</v>
      </c>
      <c r="BY431" t="s">
        <v>3</v>
      </c>
      <c r="BZ431">
        <v>0</v>
      </c>
      <c r="CA431">
        <v>0</v>
      </c>
      <c r="CB431" t="s">
        <v>3</v>
      </c>
      <c r="CE431">
        <v>30</v>
      </c>
      <c r="CF431">
        <v>0</v>
      </c>
      <c r="CG431">
        <v>0</v>
      </c>
      <c r="CM431">
        <v>0</v>
      </c>
      <c r="CN431" t="s">
        <v>3</v>
      </c>
      <c r="CO431">
        <v>0</v>
      </c>
      <c r="CP431">
        <f t="shared" si="361"/>
        <v>97.65</v>
      </c>
      <c r="CQ431">
        <f t="shared" si="362"/>
        <v>94.81</v>
      </c>
      <c r="CR431">
        <f t="shared" si="363"/>
        <v>0</v>
      </c>
      <c r="CS431">
        <f t="shared" si="364"/>
        <v>0</v>
      </c>
      <c r="CT431">
        <f t="shared" si="365"/>
        <v>0</v>
      </c>
      <c r="CU431">
        <f t="shared" si="366"/>
        <v>0</v>
      </c>
      <c r="CV431">
        <f t="shared" si="367"/>
        <v>0</v>
      </c>
      <c r="CW431">
        <f t="shared" si="368"/>
        <v>0</v>
      </c>
      <c r="CX431">
        <f t="shared" si="369"/>
        <v>0</v>
      </c>
      <c r="CY431">
        <f>S431*(BZ431/100)</f>
        <v>0</v>
      </c>
      <c r="CZ431">
        <f>S431*(CA431/100)</f>
        <v>0</v>
      </c>
      <c r="DC431" t="s">
        <v>3</v>
      </c>
      <c r="DD431" t="s">
        <v>3</v>
      </c>
      <c r="DE431" t="s">
        <v>3</v>
      </c>
      <c r="DF431" t="s">
        <v>3</v>
      </c>
      <c r="DG431" t="s">
        <v>3</v>
      </c>
      <c r="DH431" t="s">
        <v>3</v>
      </c>
      <c r="DI431" t="s">
        <v>3</v>
      </c>
      <c r="DJ431" t="s">
        <v>3</v>
      </c>
      <c r="DK431" t="s">
        <v>3</v>
      </c>
      <c r="DL431" t="s">
        <v>3</v>
      </c>
      <c r="DM431" t="s">
        <v>3</v>
      </c>
      <c r="DN431">
        <v>120</v>
      </c>
      <c r="DO431">
        <v>84</v>
      </c>
      <c r="DP431">
        <v>1</v>
      </c>
      <c r="DQ431">
        <v>1</v>
      </c>
      <c r="DU431">
        <v>1009</v>
      </c>
      <c r="DV431" t="s">
        <v>327</v>
      </c>
      <c r="DW431" t="s">
        <v>327</v>
      </c>
      <c r="DX431">
        <v>1</v>
      </c>
      <c r="DZ431" t="s">
        <v>3</v>
      </c>
      <c r="EA431" t="s">
        <v>3</v>
      </c>
      <c r="EB431" t="s">
        <v>3</v>
      </c>
      <c r="EC431" t="s">
        <v>3</v>
      </c>
      <c r="EE431">
        <v>49573352</v>
      </c>
      <c r="EF431">
        <v>30</v>
      </c>
      <c r="EG431" t="s">
        <v>129</v>
      </c>
      <c r="EH431">
        <v>0</v>
      </c>
      <c r="EI431" t="s">
        <v>3</v>
      </c>
      <c r="EJ431">
        <v>1</v>
      </c>
      <c r="EK431">
        <v>91</v>
      </c>
      <c r="EL431" t="s">
        <v>405</v>
      </c>
      <c r="EM431" t="s">
        <v>406</v>
      </c>
      <c r="EO431" t="s">
        <v>3</v>
      </c>
      <c r="EQ431">
        <v>0</v>
      </c>
      <c r="ER431">
        <v>9.99</v>
      </c>
      <c r="ES431">
        <v>9.99</v>
      </c>
      <c r="ET431">
        <v>0</v>
      </c>
      <c r="EU431">
        <v>0</v>
      </c>
      <c r="EV431">
        <v>0</v>
      </c>
      <c r="EW431">
        <v>0</v>
      </c>
      <c r="EX431">
        <v>0</v>
      </c>
      <c r="FQ431">
        <v>0</v>
      </c>
      <c r="FR431">
        <f t="shared" si="370"/>
        <v>0</v>
      </c>
      <c r="FS431">
        <v>0</v>
      </c>
      <c r="FX431">
        <v>120</v>
      </c>
      <c r="FY431">
        <v>84</v>
      </c>
      <c r="GA431" t="s">
        <v>3</v>
      </c>
      <c r="GD431">
        <v>0</v>
      </c>
      <c r="GF431">
        <v>779866210</v>
      </c>
      <c r="GG431">
        <v>2</v>
      </c>
      <c r="GH431">
        <v>1</v>
      </c>
      <c r="GI431">
        <v>2</v>
      </c>
      <c r="GJ431">
        <v>0</v>
      </c>
      <c r="GK431">
        <f>ROUND(R431*(S12)/100,2)</f>
        <v>0</v>
      </c>
      <c r="GL431">
        <f t="shared" si="371"/>
        <v>0</v>
      </c>
      <c r="GM431">
        <f t="shared" si="372"/>
        <v>97.65</v>
      </c>
      <c r="GN431">
        <f t="shared" si="373"/>
        <v>97.65</v>
      </c>
      <c r="GO431">
        <f t="shared" si="374"/>
        <v>0</v>
      </c>
      <c r="GP431">
        <f t="shared" si="375"/>
        <v>0</v>
      </c>
      <c r="GR431">
        <v>0</v>
      </c>
      <c r="GS431">
        <v>3</v>
      </c>
      <c r="GT431">
        <v>0</v>
      </c>
      <c r="GU431" t="s">
        <v>3</v>
      </c>
      <c r="GV431">
        <f t="shared" si="376"/>
        <v>0</v>
      </c>
      <c r="GW431">
        <v>1</v>
      </c>
      <c r="GX431">
        <f t="shared" si="377"/>
        <v>0</v>
      </c>
      <c r="HA431">
        <v>0</v>
      </c>
      <c r="HB431">
        <v>0</v>
      </c>
      <c r="HC431">
        <f t="shared" si="378"/>
        <v>0</v>
      </c>
      <c r="HE431" t="s">
        <v>3</v>
      </c>
      <c r="HF431" t="s">
        <v>3</v>
      </c>
      <c r="HM431" t="s">
        <v>3</v>
      </c>
      <c r="HN431" t="s">
        <v>3</v>
      </c>
      <c r="HO431" t="s">
        <v>3</v>
      </c>
      <c r="HP431" t="s">
        <v>3</v>
      </c>
      <c r="HQ431" t="s">
        <v>3</v>
      </c>
      <c r="IK431">
        <v>0</v>
      </c>
    </row>
    <row r="432" spans="1:255" x14ac:dyDescent="0.2">
      <c r="A432" s="2">
        <v>18</v>
      </c>
      <c r="B432" s="2">
        <v>1</v>
      </c>
      <c r="C432" s="2">
        <v>341</v>
      </c>
      <c r="D432" s="2"/>
      <c r="E432" s="2" t="s">
        <v>466</v>
      </c>
      <c r="F432" s="2" t="s">
        <v>421</v>
      </c>
      <c r="G432" s="2" t="s">
        <v>422</v>
      </c>
      <c r="H432" s="2" t="s">
        <v>423</v>
      </c>
      <c r="I432" s="2">
        <f>I428*J432</f>
        <v>20.2</v>
      </c>
      <c r="J432" s="2">
        <v>100.99999999999999</v>
      </c>
      <c r="K432" s="2">
        <v>101</v>
      </c>
      <c r="L432" s="2"/>
      <c r="M432" s="2"/>
      <c r="N432" s="2"/>
      <c r="O432" s="2">
        <f t="shared" si="341"/>
        <v>448.04</v>
      </c>
      <c r="P432" s="2">
        <f t="shared" si="342"/>
        <v>448.04</v>
      </c>
      <c r="Q432" s="2">
        <f t="shared" si="343"/>
        <v>0</v>
      </c>
      <c r="R432" s="2">
        <f t="shared" si="344"/>
        <v>0</v>
      </c>
      <c r="S432" s="2">
        <f t="shared" si="345"/>
        <v>0</v>
      </c>
      <c r="T432" s="2">
        <f t="shared" si="346"/>
        <v>0</v>
      </c>
      <c r="U432" s="2">
        <f t="shared" si="347"/>
        <v>0</v>
      </c>
      <c r="V432" s="2">
        <f t="shared" si="348"/>
        <v>0</v>
      </c>
      <c r="W432" s="2">
        <f t="shared" si="349"/>
        <v>0</v>
      </c>
      <c r="X432" s="2">
        <f t="shared" si="350"/>
        <v>0</v>
      </c>
      <c r="Y432" s="2">
        <f t="shared" si="351"/>
        <v>0</v>
      </c>
      <c r="Z432" s="2"/>
      <c r="AA432" s="2">
        <v>50990267</v>
      </c>
      <c r="AB432" s="2">
        <f t="shared" si="352"/>
        <v>22.18</v>
      </c>
      <c r="AC432" s="2">
        <f t="shared" si="353"/>
        <v>22.18</v>
      </c>
      <c r="AD432" s="2">
        <f t="shared" si="354"/>
        <v>0</v>
      </c>
      <c r="AE432" s="2">
        <f t="shared" si="355"/>
        <v>0</v>
      </c>
      <c r="AF432" s="2">
        <f t="shared" si="356"/>
        <v>0</v>
      </c>
      <c r="AG432" s="2">
        <f t="shared" si="357"/>
        <v>0</v>
      </c>
      <c r="AH432" s="2">
        <f t="shared" si="358"/>
        <v>0</v>
      </c>
      <c r="AI432" s="2">
        <f t="shared" si="359"/>
        <v>0</v>
      </c>
      <c r="AJ432" s="2">
        <f t="shared" si="360"/>
        <v>0</v>
      </c>
      <c r="AK432" s="2">
        <v>22.18</v>
      </c>
      <c r="AL432" s="2">
        <v>22.18</v>
      </c>
      <c r="AM432" s="2">
        <v>0</v>
      </c>
      <c r="AN432" s="2">
        <v>0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2">
        <v>120</v>
      </c>
      <c r="AU432" s="2">
        <v>84</v>
      </c>
      <c r="AV432" s="2">
        <v>1</v>
      </c>
      <c r="AW432" s="2">
        <v>1</v>
      </c>
      <c r="AX432" s="2"/>
      <c r="AY432" s="2"/>
      <c r="AZ432" s="2">
        <v>1</v>
      </c>
      <c r="BA432" s="2">
        <v>1</v>
      </c>
      <c r="BB432" s="2">
        <v>1</v>
      </c>
      <c r="BC432" s="2">
        <v>1</v>
      </c>
      <c r="BD432" s="2" t="s">
        <v>3</v>
      </c>
      <c r="BE432" s="2" t="s">
        <v>3</v>
      </c>
      <c r="BF432" s="2" t="s">
        <v>3</v>
      </c>
      <c r="BG432" s="2" t="s">
        <v>3</v>
      </c>
      <c r="BH432" s="2">
        <v>3</v>
      </c>
      <c r="BI432" s="2">
        <v>1</v>
      </c>
      <c r="BJ432" s="2" t="s">
        <v>424</v>
      </c>
      <c r="BK432" s="2"/>
      <c r="BL432" s="2"/>
      <c r="BM432" s="2">
        <v>91</v>
      </c>
      <c r="BN432" s="2">
        <v>0</v>
      </c>
      <c r="BO432" s="2" t="s">
        <v>3</v>
      </c>
      <c r="BP432" s="2">
        <v>0</v>
      </c>
      <c r="BQ432" s="2">
        <v>30</v>
      </c>
      <c r="BR432" s="2">
        <v>0</v>
      </c>
      <c r="BS432" s="2">
        <v>1</v>
      </c>
      <c r="BT432" s="2">
        <v>1</v>
      </c>
      <c r="BU432" s="2">
        <v>1</v>
      </c>
      <c r="BV432" s="2">
        <v>1</v>
      </c>
      <c r="BW432" s="2">
        <v>1</v>
      </c>
      <c r="BX432" s="2">
        <v>1</v>
      </c>
      <c r="BY432" s="2" t="s">
        <v>3</v>
      </c>
      <c r="BZ432" s="2">
        <v>120</v>
      </c>
      <c r="CA432" s="2">
        <v>84</v>
      </c>
      <c r="CB432" s="2" t="s">
        <v>3</v>
      </c>
      <c r="CC432" s="2"/>
      <c r="CD432" s="2"/>
      <c r="CE432" s="2">
        <v>30</v>
      </c>
      <c r="CF432" s="2">
        <v>0</v>
      </c>
      <c r="CG432" s="2">
        <v>0</v>
      </c>
      <c r="CH432" s="2"/>
      <c r="CI432" s="2"/>
      <c r="CJ432" s="2"/>
      <c r="CK432" s="2"/>
      <c r="CL432" s="2"/>
      <c r="CM432" s="2">
        <v>0</v>
      </c>
      <c r="CN432" s="2" t="s">
        <v>3</v>
      </c>
      <c r="CO432" s="2">
        <v>0</v>
      </c>
      <c r="CP432" s="2">
        <f t="shared" si="361"/>
        <v>448.04</v>
      </c>
      <c r="CQ432" s="2">
        <f t="shared" si="362"/>
        <v>22.18</v>
      </c>
      <c r="CR432" s="2">
        <f t="shared" si="363"/>
        <v>0</v>
      </c>
      <c r="CS432" s="2">
        <f t="shared" si="364"/>
        <v>0</v>
      </c>
      <c r="CT432" s="2">
        <f t="shared" si="365"/>
        <v>0</v>
      </c>
      <c r="CU432" s="2">
        <f t="shared" si="366"/>
        <v>0</v>
      </c>
      <c r="CV432" s="2">
        <f t="shared" si="367"/>
        <v>0</v>
      </c>
      <c r="CW432" s="2">
        <f t="shared" si="368"/>
        <v>0</v>
      </c>
      <c r="CX432" s="2">
        <f t="shared" si="369"/>
        <v>0</v>
      </c>
      <c r="CY432" s="2">
        <f>((S432*BZ432)/100)</f>
        <v>0</v>
      </c>
      <c r="CZ432" s="2">
        <f>((S432*CA432)/100)</f>
        <v>0</v>
      </c>
      <c r="DA432" s="2"/>
      <c r="DB432" s="2"/>
      <c r="DC432" s="2" t="s">
        <v>3</v>
      </c>
      <c r="DD432" s="2" t="s">
        <v>3</v>
      </c>
      <c r="DE432" s="2" t="s">
        <v>3</v>
      </c>
      <c r="DF432" s="2" t="s">
        <v>3</v>
      </c>
      <c r="DG432" s="2" t="s">
        <v>3</v>
      </c>
      <c r="DH432" s="2" t="s">
        <v>3</v>
      </c>
      <c r="DI432" s="2" t="s">
        <v>3</v>
      </c>
      <c r="DJ432" s="2" t="s">
        <v>3</v>
      </c>
      <c r="DK432" s="2" t="s">
        <v>3</v>
      </c>
      <c r="DL432" s="2" t="s">
        <v>3</v>
      </c>
      <c r="DM432" s="2" t="s">
        <v>3</v>
      </c>
      <c r="DN432" s="2">
        <v>0</v>
      </c>
      <c r="DO432" s="2">
        <v>0</v>
      </c>
      <c r="DP432" s="2">
        <v>1</v>
      </c>
      <c r="DQ432" s="2">
        <v>1</v>
      </c>
      <c r="DR432" s="2"/>
      <c r="DS432" s="2"/>
      <c r="DT432" s="2"/>
      <c r="DU432" s="2">
        <v>1003</v>
      </c>
      <c r="DV432" s="2" t="s">
        <v>423</v>
      </c>
      <c r="DW432" s="2" t="s">
        <v>423</v>
      </c>
      <c r="DX432" s="2">
        <v>1</v>
      </c>
      <c r="DY432" s="2"/>
      <c r="DZ432" s="2" t="s">
        <v>3</v>
      </c>
      <c r="EA432" s="2" t="s">
        <v>3</v>
      </c>
      <c r="EB432" s="2" t="s">
        <v>3</v>
      </c>
      <c r="EC432" s="2" t="s">
        <v>3</v>
      </c>
      <c r="ED432" s="2"/>
      <c r="EE432" s="2">
        <v>49573352</v>
      </c>
      <c r="EF432" s="2">
        <v>30</v>
      </c>
      <c r="EG432" s="2" t="s">
        <v>129</v>
      </c>
      <c r="EH432" s="2">
        <v>0</v>
      </c>
      <c r="EI432" s="2" t="s">
        <v>3</v>
      </c>
      <c r="EJ432" s="2">
        <v>1</v>
      </c>
      <c r="EK432" s="2">
        <v>91</v>
      </c>
      <c r="EL432" s="2" t="s">
        <v>405</v>
      </c>
      <c r="EM432" s="2" t="s">
        <v>406</v>
      </c>
      <c r="EN432" s="2"/>
      <c r="EO432" s="2" t="s">
        <v>3</v>
      </c>
      <c r="EP432" s="2"/>
      <c r="EQ432" s="2">
        <v>0</v>
      </c>
      <c r="ER432" s="2">
        <v>22.18</v>
      </c>
      <c r="ES432" s="2">
        <v>22.18</v>
      </c>
      <c r="ET432" s="2">
        <v>0</v>
      </c>
      <c r="EU432" s="2">
        <v>0</v>
      </c>
      <c r="EV432" s="2">
        <v>0</v>
      </c>
      <c r="EW432" s="2">
        <v>0</v>
      </c>
      <c r="EX432" s="2">
        <v>0</v>
      </c>
      <c r="EY432" s="2"/>
      <c r="EZ432" s="2"/>
      <c r="FA432" s="2"/>
      <c r="FB432" s="2"/>
      <c r="FC432" s="2"/>
      <c r="FD432" s="2"/>
      <c r="FE432" s="2"/>
      <c r="FF432" s="2"/>
      <c r="FG432" s="2"/>
      <c r="FH432" s="2"/>
      <c r="FI432" s="2"/>
      <c r="FJ432" s="2"/>
      <c r="FK432" s="2"/>
      <c r="FL432" s="2"/>
      <c r="FM432" s="2"/>
      <c r="FN432" s="2"/>
      <c r="FO432" s="2"/>
      <c r="FP432" s="2"/>
      <c r="FQ432" s="2">
        <v>0</v>
      </c>
      <c r="FR432" s="2">
        <f t="shared" si="370"/>
        <v>0</v>
      </c>
      <c r="FS432" s="2">
        <v>0</v>
      </c>
      <c r="FT432" s="2"/>
      <c r="FU432" s="2"/>
      <c r="FV432" s="2"/>
      <c r="FW432" s="2"/>
      <c r="FX432" s="2">
        <v>120</v>
      </c>
      <c r="FY432" s="2">
        <v>84</v>
      </c>
      <c r="FZ432" s="2"/>
      <c r="GA432" s="2" t="s">
        <v>3</v>
      </c>
      <c r="GB432" s="2"/>
      <c r="GC432" s="2"/>
      <c r="GD432" s="2">
        <v>0</v>
      </c>
      <c r="GE432" s="2"/>
      <c r="GF432" s="2">
        <v>1997169182</v>
      </c>
      <c r="GG432" s="2">
        <v>2</v>
      </c>
      <c r="GH432" s="2">
        <v>1</v>
      </c>
      <c r="GI432" s="2">
        <v>-2</v>
      </c>
      <c r="GJ432" s="2">
        <v>0</v>
      </c>
      <c r="GK432" s="2">
        <f>ROUND(R432*(R12)/100,2)</f>
        <v>0</v>
      </c>
      <c r="GL432" s="2">
        <f t="shared" si="371"/>
        <v>0</v>
      </c>
      <c r="GM432" s="2">
        <f t="shared" si="372"/>
        <v>448.04</v>
      </c>
      <c r="GN432" s="2">
        <f t="shared" si="373"/>
        <v>448.04</v>
      </c>
      <c r="GO432" s="2">
        <f t="shared" si="374"/>
        <v>0</v>
      </c>
      <c r="GP432" s="2">
        <f t="shared" si="375"/>
        <v>0</v>
      </c>
      <c r="GQ432" s="2"/>
      <c r="GR432" s="2">
        <v>0</v>
      </c>
      <c r="GS432" s="2">
        <v>3</v>
      </c>
      <c r="GT432" s="2">
        <v>0</v>
      </c>
      <c r="GU432" s="2" t="s">
        <v>3</v>
      </c>
      <c r="GV432" s="2">
        <f t="shared" si="376"/>
        <v>0</v>
      </c>
      <c r="GW432" s="2">
        <v>1</v>
      </c>
      <c r="GX432" s="2">
        <f t="shared" si="377"/>
        <v>0</v>
      </c>
      <c r="GY432" s="2"/>
      <c r="GZ432" s="2"/>
      <c r="HA432" s="2">
        <v>0</v>
      </c>
      <c r="HB432" s="2">
        <v>0</v>
      </c>
      <c r="HC432" s="2">
        <f t="shared" si="378"/>
        <v>0</v>
      </c>
      <c r="HD432" s="2"/>
      <c r="HE432" s="2" t="s">
        <v>3</v>
      </c>
      <c r="HF432" s="2" t="s">
        <v>3</v>
      </c>
      <c r="HG432" s="2"/>
      <c r="HH432" s="2"/>
      <c r="HI432" s="2"/>
      <c r="HJ432" s="2"/>
      <c r="HK432" s="2"/>
      <c r="HL432" s="2"/>
      <c r="HM432" s="2" t="s">
        <v>3</v>
      </c>
      <c r="HN432" s="2" t="s">
        <v>3</v>
      </c>
      <c r="HO432" s="2" t="s">
        <v>3</v>
      </c>
      <c r="HP432" s="2" t="s">
        <v>3</v>
      </c>
      <c r="HQ432" s="2" t="s">
        <v>3</v>
      </c>
      <c r="HR432" s="2"/>
      <c r="HS432" s="2"/>
      <c r="HT432" s="2"/>
      <c r="HU432" s="2"/>
      <c r="HV432" s="2"/>
      <c r="HW432" s="2"/>
      <c r="HX432" s="2"/>
      <c r="HY432" s="2"/>
      <c r="HZ432" s="2"/>
      <c r="IA432" s="2"/>
      <c r="IB432" s="2"/>
      <c r="IC432" s="2"/>
      <c r="ID432" s="2"/>
      <c r="IE432" s="2"/>
      <c r="IF432" s="2"/>
      <c r="IG432" s="2"/>
      <c r="IH432" s="2"/>
      <c r="II432" s="2"/>
      <c r="IJ432" s="2"/>
      <c r="IK432" s="2">
        <v>0</v>
      </c>
      <c r="IL432" s="2"/>
      <c r="IM432" s="2"/>
      <c r="IN432" s="2"/>
      <c r="IO432" s="2"/>
      <c r="IP432" s="2"/>
      <c r="IQ432" s="2"/>
      <c r="IR432" s="2"/>
      <c r="IS432" s="2"/>
      <c r="IT432" s="2"/>
      <c r="IU432" s="2"/>
    </row>
    <row r="433" spans="1:255" x14ac:dyDescent="0.2">
      <c r="A433">
        <v>18</v>
      </c>
      <c r="B433">
        <v>1</v>
      </c>
      <c r="C433">
        <v>345</v>
      </c>
      <c r="E433" t="s">
        <v>466</v>
      </c>
      <c r="F433" t="s">
        <v>421</v>
      </c>
      <c r="G433" t="s">
        <v>422</v>
      </c>
      <c r="H433" t="s">
        <v>423</v>
      </c>
      <c r="I433">
        <f>I429*J433</f>
        <v>20.2</v>
      </c>
      <c r="J433">
        <v>100.99999999999999</v>
      </c>
      <c r="K433">
        <v>101</v>
      </c>
      <c r="O433">
        <f t="shared" si="341"/>
        <v>788.55</v>
      </c>
      <c r="P433">
        <f t="shared" si="342"/>
        <v>788.55</v>
      </c>
      <c r="Q433">
        <f t="shared" si="343"/>
        <v>0</v>
      </c>
      <c r="R433">
        <f t="shared" si="344"/>
        <v>0</v>
      </c>
      <c r="S433">
        <f t="shared" si="345"/>
        <v>0</v>
      </c>
      <c r="T433">
        <f t="shared" si="346"/>
        <v>0</v>
      </c>
      <c r="U433">
        <f t="shared" si="347"/>
        <v>0</v>
      </c>
      <c r="V433">
        <f t="shared" si="348"/>
        <v>0</v>
      </c>
      <c r="W433">
        <f t="shared" si="349"/>
        <v>0</v>
      </c>
      <c r="X433">
        <f t="shared" si="350"/>
        <v>0</v>
      </c>
      <c r="Y433">
        <f t="shared" si="351"/>
        <v>0</v>
      </c>
      <c r="AA433">
        <v>50990268</v>
      </c>
      <c r="AB433">
        <f t="shared" si="352"/>
        <v>22.18</v>
      </c>
      <c r="AC433">
        <f t="shared" si="353"/>
        <v>22.18</v>
      </c>
      <c r="AD433">
        <f t="shared" si="354"/>
        <v>0</v>
      </c>
      <c r="AE433">
        <f t="shared" si="355"/>
        <v>0</v>
      </c>
      <c r="AF433">
        <f t="shared" si="356"/>
        <v>0</v>
      </c>
      <c r="AG433">
        <f t="shared" si="357"/>
        <v>0</v>
      </c>
      <c r="AH433">
        <f t="shared" si="358"/>
        <v>0</v>
      </c>
      <c r="AI433">
        <f t="shared" si="359"/>
        <v>0</v>
      </c>
      <c r="AJ433">
        <f t="shared" si="360"/>
        <v>0</v>
      </c>
      <c r="AK433">
        <v>22.18</v>
      </c>
      <c r="AL433">
        <v>22.18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1</v>
      </c>
      <c r="AW433">
        <v>1</v>
      </c>
      <c r="AZ433">
        <v>1</v>
      </c>
      <c r="BA433">
        <v>1</v>
      </c>
      <c r="BB433">
        <v>1</v>
      </c>
      <c r="BC433">
        <v>1.76</v>
      </c>
      <c r="BD433" t="s">
        <v>3</v>
      </c>
      <c r="BE433" t="s">
        <v>3</v>
      </c>
      <c r="BF433" t="s">
        <v>3</v>
      </c>
      <c r="BG433" t="s">
        <v>3</v>
      </c>
      <c r="BH433">
        <v>3</v>
      </c>
      <c r="BI433">
        <v>1</v>
      </c>
      <c r="BJ433" t="s">
        <v>424</v>
      </c>
      <c r="BM433">
        <v>91</v>
      </c>
      <c r="BN433">
        <v>0</v>
      </c>
      <c r="BO433" t="s">
        <v>421</v>
      </c>
      <c r="BP433">
        <v>1</v>
      </c>
      <c r="BQ433">
        <v>30</v>
      </c>
      <c r="BR433">
        <v>0</v>
      </c>
      <c r="BS433">
        <v>1</v>
      </c>
      <c r="BT433">
        <v>1</v>
      </c>
      <c r="BU433">
        <v>1</v>
      </c>
      <c r="BV433">
        <v>1</v>
      </c>
      <c r="BW433">
        <v>1</v>
      </c>
      <c r="BX433">
        <v>1</v>
      </c>
      <c r="BY433" t="s">
        <v>3</v>
      </c>
      <c r="BZ433">
        <v>0</v>
      </c>
      <c r="CA433">
        <v>0</v>
      </c>
      <c r="CB433" t="s">
        <v>3</v>
      </c>
      <c r="CE433">
        <v>30</v>
      </c>
      <c r="CF433">
        <v>0</v>
      </c>
      <c r="CG433">
        <v>0</v>
      </c>
      <c r="CM433">
        <v>0</v>
      </c>
      <c r="CN433" t="s">
        <v>3</v>
      </c>
      <c r="CO433">
        <v>0</v>
      </c>
      <c r="CP433">
        <f t="shared" si="361"/>
        <v>788.55</v>
      </c>
      <c r="CQ433">
        <f t="shared" si="362"/>
        <v>39.04</v>
      </c>
      <c r="CR433">
        <f t="shared" si="363"/>
        <v>0</v>
      </c>
      <c r="CS433">
        <f t="shared" si="364"/>
        <v>0</v>
      </c>
      <c r="CT433">
        <f t="shared" si="365"/>
        <v>0</v>
      </c>
      <c r="CU433">
        <f t="shared" si="366"/>
        <v>0</v>
      </c>
      <c r="CV433">
        <f t="shared" si="367"/>
        <v>0</v>
      </c>
      <c r="CW433">
        <f t="shared" si="368"/>
        <v>0</v>
      </c>
      <c r="CX433">
        <f t="shared" si="369"/>
        <v>0</v>
      </c>
      <c r="CY433">
        <f>S433*(BZ433/100)</f>
        <v>0</v>
      </c>
      <c r="CZ433">
        <f>S433*(CA433/100)</f>
        <v>0</v>
      </c>
      <c r="DC433" t="s">
        <v>3</v>
      </c>
      <c r="DD433" t="s">
        <v>3</v>
      </c>
      <c r="DE433" t="s">
        <v>3</v>
      </c>
      <c r="DF433" t="s">
        <v>3</v>
      </c>
      <c r="DG433" t="s">
        <v>3</v>
      </c>
      <c r="DH433" t="s">
        <v>3</v>
      </c>
      <c r="DI433" t="s">
        <v>3</v>
      </c>
      <c r="DJ433" t="s">
        <v>3</v>
      </c>
      <c r="DK433" t="s">
        <v>3</v>
      </c>
      <c r="DL433" t="s">
        <v>3</v>
      </c>
      <c r="DM433" t="s">
        <v>3</v>
      </c>
      <c r="DN433">
        <v>120</v>
      </c>
      <c r="DO433">
        <v>84</v>
      </c>
      <c r="DP433">
        <v>1</v>
      </c>
      <c r="DQ433">
        <v>1</v>
      </c>
      <c r="DU433">
        <v>1003</v>
      </c>
      <c r="DV433" t="s">
        <v>423</v>
      </c>
      <c r="DW433" t="s">
        <v>423</v>
      </c>
      <c r="DX433">
        <v>1</v>
      </c>
      <c r="DZ433" t="s">
        <v>3</v>
      </c>
      <c r="EA433" t="s">
        <v>3</v>
      </c>
      <c r="EB433" t="s">
        <v>3</v>
      </c>
      <c r="EC433" t="s">
        <v>3</v>
      </c>
      <c r="EE433">
        <v>49573352</v>
      </c>
      <c r="EF433">
        <v>30</v>
      </c>
      <c r="EG433" t="s">
        <v>129</v>
      </c>
      <c r="EH433">
        <v>0</v>
      </c>
      <c r="EI433" t="s">
        <v>3</v>
      </c>
      <c r="EJ433">
        <v>1</v>
      </c>
      <c r="EK433">
        <v>91</v>
      </c>
      <c r="EL433" t="s">
        <v>405</v>
      </c>
      <c r="EM433" t="s">
        <v>406</v>
      </c>
      <c r="EO433" t="s">
        <v>3</v>
      </c>
      <c r="EQ433">
        <v>0</v>
      </c>
      <c r="ER433">
        <v>22.18</v>
      </c>
      <c r="ES433">
        <v>22.18</v>
      </c>
      <c r="ET433">
        <v>0</v>
      </c>
      <c r="EU433">
        <v>0</v>
      </c>
      <c r="EV433">
        <v>0</v>
      </c>
      <c r="EW433">
        <v>0</v>
      </c>
      <c r="EX433">
        <v>0</v>
      </c>
      <c r="FQ433">
        <v>0</v>
      </c>
      <c r="FR433">
        <f t="shared" si="370"/>
        <v>0</v>
      </c>
      <c r="FS433">
        <v>0</v>
      </c>
      <c r="FX433">
        <v>120</v>
      </c>
      <c r="FY433">
        <v>84</v>
      </c>
      <c r="GA433" t="s">
        <v>3</v>
      </c>
      <c r="GD433">
        <v>0</v>
      </c>
      <c r="GF433">
        <v>1997169182</v>
      </c>
      <c r="GG433">
        <v>2</v>
      </c>
      <c r="GH433">
        <v>1</v>
      </c>
      <c r="GI433">
        <v>2</v>
      </c>
      <c r="GJ433">
        <v>0</v>
      </c>
      <c r="GK433">
        <f>ROUND(R433*(S12)/100,2)</f>
        <v>0</v>
      </c>
      <c r="GL433">
        <f t="shared" si="371"/>
        <v>0</v>
      </c>
      <c r="GM433">
        <f t="shared" si="372"/>
        <v>788.55</v>
      </c>
      <c r="GN433">
        <f t="shared" si="373"/>
        <v>788.55</v>
      </c>
      <c r="GO433">
        <f t="shared" si="374"/>
        <v>0</v>
      </c>
      <c r="GP433">
        <f t="shared" si="375"/>
        <v>0</v>
      </c>
      <c r="GR433">
        <v>0</v>
      </c>
      <c r="GS433">
        <v>3</v>
      </c>
      <c r="GT433">
        <v>0</v>
      </c>
      <c r="GU433" t="s">
        <v>3</v>
      </c>
      <c r="GV433">
        <f t="shared" si="376"/>
        <v>0</v>
      </c>
      <c r="GW433">
        <v>1</v>
      </c>
      <c r="GX433">
        <f t="shared" si="377"/>
        <v>0</v>
      </c>
      <c r="HA433">
        <v>0</v>
      </c>
      <c r="HB433">
        <v>0</v>
      </c>
      <c r="HC433">
        <f t="shared" si="378"/>
        <v>0</v>
      </c>
      <c r="HE433" t="s">
        <v>3</v>
      </c>
      <c r="HF433" t="s">
        <v>3</v>
      </c>
      <c r="HM433" t="s">
        <v>3</v>
      </c>
      <c r="HN433" t="s">
        <v>3</v>
      </c>
      <c r="HO433" t="s">
        <v>3</v>
      </c>
      <c r="HP433" t="s">
        <v>3</v>
      </c>
      <c r="HQ433" t="s">
        <v>3</v>
      </c>
      <c r="IK433">
        <v>0</v>
      </c>
    </row>
    <row r="434" spans="1:255" x14ac:dyDescent="0.2">
      <c r="A434" s="2">
        <v>17</v>
      </c>
      <c r="B434" s="2">
        <v>1</v>
      </c>
      <c r="C434" s="2">
        <f>ROW(SmtRes!A353)</f>
        <v>353</v>
      </c>
      <c r="D434" s="2">
        <f>ROW(EtalonRes!A339)</f>
        <v>339</v>
      </c>
      <c r="E434" s="2" t="s">
        <v>467</v>
      </c>
      <c r="F434" s="2" t="s">
        <v>468</v>
      </c>
      <c r="G434" s="2" t="s">
        <v>469</v>
      </c>
      <c r="H434" s="2" t="s">
        <v>470</v>
      </c>
      <c r="I434" s="2">
        <f>ROUND(1/100,9)</f>
        <v>0.01</v>
      </c>
      <c r="J434" s="2">
        <v>0</v>
      </c>
      <c r="K434" s="2">
        <f>ROUND(1/100,9)</f>
        <v>0.01</v>
      </c>
      <c r="L434" s="2"/>
      <c r="M434" s="2"/>
      <c r="N434" s="2"/>
      <c r="O434" s="2">
        <f t="shared" si="341"/>
        <v>2.42</v>
      </c>
      <c r="P434" s="2">
        <f t="shared" si="342"/>
        <v>0.45</v>
      </c>
      <c r="Q434" s="2">
        <f t="shared" si="343"/>
        <v>0.08</v>
      </c>
      <c r="R434" s="2">
        <f t="shared" si="344"/>
        <v>0</v>
      </c>
      <c r="S434" s="2">
        <f t="shared" si="345"/>
        <v>1.89</v>
      </c>
      <c r="T434" s="2">
        <f t="shared" si="346"/>
        <v>0</v>
      </c>
      <c r="U434" s="2">
        <f t="shared" si="347"/>
        <v>0.16640000000000002</v>
      </c>
      <c r="V434" s="2">
        <f t="shared" si="348"/>
        <v>0</v>
      </c>
      <c r="W434" s="2">
        <f t="shared" si="349"/>
        <v>0</v>
      </c>
      <c r="X434" s="2">
        <f t="shared" si="350"/>
        <v>2.27</v>
      </c>
      <c r="Y434" s="2">
        <f t="shared" si="351"/>
        <v>1.59</v>
      </c>
      <c r="Z434" s="2"/>
      <c r="AA434" s="2">
        <v>50990267</v>
      </c>
      <c r="AB434" s="2">
        <f t="shared" si="352"/>
        <v>242.61</v>
      </c>
      <c r="AC434" s="2">
        <f t="shared" si="353"/>
        <v>45.26</v>
      </c>
      <c r="AD434" s="2">
        <f t="shared" si="354"/>
        <v>7.97</v>
      </c>
      <c r="AE434" s="2">
        <f t="shared" si="355"/>
        <v>0.25</v>
      </c>
      <c r="AF434" s="2">
        <f t="shared" si="356"/>
        <v>189.38</v>
      </c>
      <c r="AG434" s="2">
        <f t="shared" si="357"/>
        <v>0</v>
      </c>
      <c r="AH434" s="2">
        <f t="shared" si="358"/>
        <v>16.64</v>
      </c>
      <c r="AI434" s="2">
        <f t="shared" si="359"/>
        <v>0</v>
      </c>
      <c r="AJ434" s="2">
        <f t="shared" si="360"/>
        <v>0</v>
      </c>
      <c r="AK434" s="2">
        <v>242.61</v>
      </c>
      <c r="AL434" s="2">
        <v>45.26</v>
      </c>
      <c r="AM434" s="2">
        <v>7.97</v>
      </c>
      <c r="AN434" s="2">
        <v>0.25</v>
      </c>
      <c r="AO434" s="2">
        <v>189.38</v>
      </c>
      <c r="AP434" s="2">
        <v>0</v>
      </c>
      <c r="AQ434" s="2">
        <v>16.64</v>
      </c>
      <c r="AR434" s="2">
        <v>0</v>
      </c>
      <c r="AS434" s="2">
        <v>0</v>
      </c>
      <c r="AT434" s="2">
        <v>120</v>
      </c>
      <c r="AU434" s="2">
        <v>84</v>
      </c>
      <c r="AV434" s="2">
        <v>1</v>
      </c>
      <c r="AW434" s="2">
        <v>1</v>
      </c>
      <c r="AX434" s="2"/>
      <c r="AY434" s="2"/>
      <c r="AZ434" s="2">
        <v>1</v>
      </c>
      <c r="BA434" s="2">
        <v>1</v>
      </c>
      <c r="BB434" s="2">
        <v>1</v>
      </c>
      <c r="BC434" s="2">
        <v>1</v>
      </c>
      <c r="BD434" s="2" t="s">
        <v>3</v>
      </c>
      <c r="BE434" s="2" t="s">
        <v>3</v>
      </c>
      <c r="BF434" s="2" t="s">
        <v>3</v>
      </c>
      <c r="BG434" s="2" t="s">
        <v>3</v>
      </c>
      <c r="BH434" s="2">
        <v>0</v>
      </c>
      <c r="BI434" s="2">
        <v>1</v>
      </c>
      <c r="BJ434" s="2" t="s">
        <v>471</v>
      </c>
      <c r="BK434" s="2"/>
      <c r="BL434" s="2"/>
      <c r="BM434" s="2">
        <v>94</v>
      </c>
      <c r="BN434" s="2">
        <v>0</v>
      </c>
      <c r="BO434" s="2" t="s">
        <v>3</v>
      </c>
      <c r="BP434" s="2">
        <v>0</v>
      </c>
      <c r="BQ434" s="2">
        <v>30</v>
      </c>
      <c r="BR434" s="2">
        <v>0</v>
      </c>
      <c r="BS434" s="2">
        <v>1</v>
      </c>
      <c r="BT434" s="2">
        <v>1</v>
      </c>
      <c r="BU434" s="2">
        <v>1</v>
      </c>
      <c r="BV434" s="2">
        <v>1</v>
      </c>
      <c r="BW434" s="2">
        <v>1</v>
      </c>
      <c r="BX434" s="2">
        <v>1</v>
      </c>
      <c r="BY434" s="2" t="s">
        <v>3</v>
      </c>
      <c r="BZ434" s="2">
        <v>120</v>
      </c>
      <c r="CA434" s="2">
        <v>84</v>
      </c>
      <c r="CB434" s="2" t="s">
        <v>3</v>
      </c>
      <c r="CC434" s="2"/>
      <c r="CD434" s="2"/>
      <c r="CE434" s="2">
        <v>30</v>
      </c>
      <c r="CF434" s="2">
        <v>0</v>
      </c>
      <c r="CG434" s="2">
        <v>0</v>
      </c>
      <c r="CH434" s="2"/>
      <c r="CI434" s="2"/>
      <c r="CJ434" s="2"/>
      <c r="CK434" s="2"/>
      <c r="CL434" s="2"/>
      <c r="CM434" s="2">
        <v>0</v>
      </c>
      <c r="CN434" s="2" t="s">
        <v>3</v>
      </c>
      <c r="CO434" s="2">
        <v>0</v>
      </c>
      <c r="CP434" s="2">
        <f t="shared" si="361"/>
        <v>2.42</v>
      </c>
      <c r="CQ434" s="2">
        <f t="shared" si="362"/>
        <v>45.26</v>
      </c>
      <c r="CR434" s="2">
        <f t="shared" si="363"/>
        <v>7.97</v>
      </c>
      <c r="CS434" s="2">
        <f t="shared" si="364"/>
        <v>0.25</v>
      </c>
      <c r="CT434" s="2">
        <f t="shared" si="365"/>
        <v>189.38</v>
      </c>
      <c r="CU434" s="2">
        <f t="shared" si="366"/>
        <v>0</v>
      </c>
      <c r="CV434" s="2">
        <f t="shared" si="367"/>
        <v>16.64</v>
      </c>
      <c r="CW434" s="2">
        <f t="shared" si="368"/>
        <v>0</v>
      </c>
      <c r="CX434" s="2">
        <f t="shared" si="369"/>
        <v>0</v>
      </c>
      <c r="CY434" s="2">
        <f>((S434*BZ434)/100)</f>
        <v>2.2679999999999998</v>
      </c>
      <c r="CZ434" s="2">
        <f>((S434*CA434)/100)</f>
        <v>1.5875999999999999</v>
      </c>
      <c r="DA434" s="2"/>
      <c r="DB434" s="2"/>
      <c r="DC434" s="2" t="s">
        <v>3</v>
      </c>
      <c r="DD434" s="2" t="s">
        <v>3</v>
      </c>
      <c r="DE434" s="2" t="s">
        <v>3</v>
      </c>
      <c r="DF434" s="2" t="s">
        <v>3</v>
      </c>
      <c r="DG434" s="2" t="s">
        <v>3</v>
      </c>
      <c r="DH434" s="2" t="s">
        <v>3</v>
      </c>
      <c r="DI434" s="2" t="s">
        <v>3</v>
      </c>
      <c r="DJ434" s="2" t="s">
        <v>3</v>
      </c>
      <c r="DK434" s="2" t="s">
        <v>3</v>
      </c>
      <c r="DL434" s="2" t="s">
        <v>3</v>
      </c>
      <c r="DM434" s="2" t="s">
        <v>3</v>
      </c>
      <c r="DN434" s="2">
        <v>0</v>
      </c>
      <c r="DO434" s="2">
        <v>0</v>
      </c>
      <c r="DP434" s="2">
        <v>1</v>
      </c>
      <c r="DQ434" s="2">
        <v>1</v>
      </c>
      <c r="DR434" s="2"/>
      <c r="DS434" s="2"/>
      <c r="DT434" s="2"/>
      <c r="DU434" s="2">
        <v>1003</v>
      </c>
      <c r="DV434" s="2" t="s">
        <v>470</v>
      </c>
      <c r="DW434" s="2" t="s">
        <v>470</v>
      </c>
      <c r="DX434" s="2">
        <v>100</v>
      </c>
      <c r="DY434" s="2"/>
      <c r="DZ434" s="2" t="s">
        <v>3</v>
      </c>
      <c r="EA434" s="2" t="s">
        <v>3</v>
      </c>
      <c r="EB434" s="2" t="s">
        <v>3</v>
      </c>
      <c r="EC434" s="2" t="s">
        <v>3</v>
      </c>
      <c r="ED434" s="2"/>
      <c r="EE434" s="2">
        <v>49573355</v>
      </c>
      <c r="EF434" s="2">
        <v>30</v>
      </c>
      <c r="EG434" s="2" t="s">
        <v>129</v>
      </c>
      <c r="EH434" s="2">
        <v>0</v>
      </c>
      <c r="EI434" s="2" t="s">
        <v>3</v>
      </c>
      <c r="EJ434" s="2">
        <v>1</v>
      </c>
      <c r="EK434" s="2">
        <v>94</v>
      </c>
      <c r="EL434" s="2" t="s">
        <v>472</v>
      </c>
      <c r="EM434" s="2" t="s">
        <v>473</v>
      </c>
      <c r="EN434" s="2"/>
      <c r="EO434" s="2" t="s">
        <v>3</v>
      </c>
      <c r="EP434" s="2"/>
      <c r="EQ434" s="2">
        <v>0</v>
      </c>
      <c r="ER434" s="2">
        <v>242.61</v>
      </c>
      <c r="ES434" s="2">
        <v>45.26</v>
      </c>
      <c r="ET434" s="2">
        <v>7.97</v>
      </c>
      <c r="EU434" s="2">
        <v>0.25</v>
      </c>
      <c r="EV434" s="2">
        <v>189.38</v>
      </c>
      <c r="EW434" s="2">
        <v>16.64</v>
      </c>
      <c r="EX434" s="2">
        <v>0</v>
      </c>
      <c r="EY434" s="2">
        <v>0</v>
      </c>
      <c r="EZ434" s="2"/>
      <c r="FA434" s="2"/>
      <c r="FB434" s="2"/>
      <c r="FC434" s="2"/>
      <c r="FD434" s="2"/>
      <c r="FE434" s="2"/>
      <c r="FF434" s="2"/>
      <c r="FG434" s="2"/>
      <c r="FH434" s="2"/>
      <c r="FI434" s="2"/>
      <c r="FJ434" s="2"/>
      <c r="FK434" s="2"/>
      <c r="FL434" s="2"/>
      <c r="FM434" s="2"/>
      <c r="FN434" s="2"/>
      <c r="FO434" s="2"/>
      <c r="FP434" s="2"/>
      <c r="FQ434" s="2">
        <v>0</v>
      </c>
      <c r="FR434" s="2">
        <f t="shared" si="370"/>
        <v>0</v>
      </c>
      <c r="FS434" s="2">
        <v>0</v>
      </c>
      <c r="FT434" s="2"/>
      <c r="FU434" s="2"/>
      <c r="FV434" s="2"/>
      <c r="FW434" s="2"/>
      <c r="FX434" s="2">
        <v>120</v>
      </c>
      <c r="FY434" s="2">
        <v>84</v>
      </c>
      <c r="FZ434" s="2"/>
      <c r="GA434" s="2" t="s">
        <v>3</v>
      </c>
      <c r="GB434" s="2"/>
      <c r="GC434" s="2"/>
      <c r="GD434" s="2">
        <v>0</v>
      </c>
      <c r="GE434" s="2"/>
      <c r="GF434" s="2">
        <v>-1492114366</v>
      </c>
      <c r="GG434" s="2">
        <v>2</v>
      </c>
      <c r="GH434" s="2">
        <v>1</v>
      </c>
      <c r="GI434" s="2">
        <v>-2</v>
      </c>
      <c r="GJ434" s="2">
        <v>0</v>
      </c>
      <c r="GK434" s="2">
        <f>ROUND(R434*(R12)/100,2)</f>
        <v>0</v>
      </c>
      <c r="GL434" s="2">
        <f t="shared" si="371"/>
        <v>0</v>
      </c>
      <c r="GM434" s="2">
        <f t="shared" si="372"/>
        <v>6.28</v>
      </c>
      <c r="GN434" s="2">
        <f t="shared" si="373"/>
        <v>6.28</v>
      </c>
      <c r="GO434" s="2">
        <f t="shared" si="374"/>
        <v>0</v>
      </c>
      <c r="GP434" s="2">
        <f t="shared" si="375"/>
        <v>0</v>
      </c>
      <c r="GQ434" s="2"/>
      <c r="GR434" s="2">
        <v>0</v>
      </c>
      <c r="GS434" s="2">
        <v>3</v>
      </c>
      <c r="GT434" s="2">
        <v>0</v>
      </c>
      <c r="GU434" s="2" t="s">
        <v>3</v>
      </c>
      <c r="GV434" s="2">
        <f t="shared" si="376"/>
        <v>0</v>
      </c>
      <c r="GW434" s="2">
        <v>1</v>
      </c>
      <c r="GX434" s="2">
        <f t="shared" si="377"/>
        <v>0</v>
      </c>
      <c r="GY434" s="2"/>
      <c r="GZ434" s="2"/>
      <c r="HA434" s="2">
        <v>0</v>
      </c>
      <c r="HB434" s="2">
        <v>0</v>
      </c>
      <c r="HC434" s="2">
        <f t="shared" si="378"/>
        <v>0</v>
      </c>
      <c r="HD434" s="2"/>
      <c r="HE434" s="2" t="s">
        <v>3</v>
      </c>
      <c r="HF434" s="2" t="s">
        <v>3</v>
      </c>
      <c r="HG434" s="2"/>
      <c r="HH434" s="2"/>
      <c r="HI434" s="2"/>
      <c r="HJ434" s="2"/>
      <c r="HK434" s="2"/>
      <c r="HL434" s="2"/>
      <c r="HM434" s="2" t="s">
        <v>3</v>
      </c>
      <c r="HN434" s="2" t="s">
        <v>3</v>
      </c>
      <c r="HO434" s="2" t="s">
        <v>3</v>
      </c>
      <c r="HP434" s="2" t="s">
        <v>3</v>
      </c>
      <c r="HQ434" s="2" t="s">
        <v>3</v>
      </c>
      <c r="HR434" s="2"/>
      <c r="HS434" s="2"/>
      <c r="HT434" s="2"/>
      <c r="HU434" s="2"/>
      <c r="HV434" s="2"/>
      <c r="HW434" s="2"/>
      <c r="HX434" s="2"/>
      <c r="HY434" s="2"/>
      <c r="HZ434" s="2"/>
      <c r="IA434" s="2"/>
      <c r="IB434" s="2"/>
      <c r="IC434" s="2"/>
      <c r="ID434" s="2"/>
      <c r="IE434" s="2"/>
      <c r="IF434" s="2"/>
      <c r="IG434" s="2"/>
      <c r="IH434" s="2"/>
      <c r="II434" s="2"/>
      <c r="IJ434" s="2"/>
      <c r="IK434" s="2">
        <v>0</v>
      </c>
      <c r="IL434" s="2"/>
      <c r="IM434" s="2"/>
      <c r="IN434" s="2"/>
      <c r="IO434" s="2"/>
      <c r="IP434" s="2"/>
      <c r="IQ434" s="2"/>
      <c r="IR434" s="2"/>
      <c r="IS434" s="2"/>
      <c r="IT434" s="2"/>
      <c r="IU434" s="2"/>
    </row>
    <row r="435" spans="1:255" x14ac:dyDescent="0.2">
      <c r="A435">
        <v>17</v>
      </c>
      <c r="B435">
        <v>1</v>
      </c>
      <c r="C435">
        <f>ROW(SmtRes!A360)</f>
        <v>360</v>
      </c>
      <c r="D435">
        <f>ROW(EtalonRes!A346)</f>
        <v>346</v>
      </c>
      <c r="E435" t="s">
        <v>467</v>
      </c>
      <c r="F435" t="s">
        <v>468</v>
      </c>
      <c r="G435" t="s">
        <v>469</v>
      </c>
      <c r="H435" t="s">
        <v>470</v>
      </c>
      <c r="I435">
        <f>ROUND(1/100,9)</f>
        <v>0.01</v>
      </c>
      <c r="J435">
        <v>0</v>
      </c>
      <c r="K435">
        <f>ROUND(1/100,9)</f>
        <v>0.01</v>
      </c>
      <c r="O435">
        <f t="shared" si="341"/>
        <v>66.98</v>
      </c>
      <c r="P435">
        <f t="shared" si="342"/>
        <v>1.8</v>
      </c>
      <c r="Q435">
        <f t="shared" si="343"/>
        <v>0.75</v>
      </c>
      <c r="R435">
        <f t="shared" si="344"/>
        <v>0</v>
      </c>
      <c r="S435">
        <f t="shared" si="345"/>
        <v>64.430000000000007</v>
      </c>
      <c r="T435">
        <f t="shared" si="346"/>
        <v>0</v>
      </c>
      <c r="U435">
        <f t="shared" si="347"/>
        <v>0.16640000000000002</v>
      </c>
      <c r="V435">
        <f t="shared" si="348"/>
        <v>0</v>
      </c>
      <c r="W435">
        <f t="shared" si="349"/>
        <v>0</v>
      </c>
      <c r="X435">
        <f t="shared" si="350"/>
        <v>57.34</v>
      </c>
      <c r="Y435">
        <f t="shared" si="351"/>
        <v>26.42</v>
      </c>
      <c r="AA435">
        <v>50990268</v>
      </c>
      <c r="AB435">
        <f t="shared" si="352"/>
        <v>242.61</v>
      </c>
      <c r="AC435">
        <f t="shared" si="353"/>
        <v>45.26</v>
      </c>
      <c r="AD435">
        <f t="shared" si="354"/>
        <v>7.97</v>
      </c>
      <c r="AE435">
        <f t="shared" si="355"/>
        <v>0.25</v>
      </c>
      <c r="AF435">
        <f t="shared" si="356"/>
        <v>189.38</v>
      </c>
      <c r="AG435">
        <f t="shared" si="357"/>
        <v>0</v>
      </c>
      <c r="AH435">
        <f t="shared" si="358"/>
        <v>16.64</v>
      </c>
      <c r="AI435">
        <f t="shared" si="359"/>
        <v>0</v>
      </c>
      <c r="AJ435">
        <f t="shared" si="360"/>
        <v>0</v>
      </c>
      <c r="AK435">
        <v>242.61</v>
      </c>
      <c r="AL435">
        <v>45.26</v>
      </c>
      <c r="AM435">
        <v>7.97</v>
      </c>
      <c r="AN435">
        <v>0.25</v>
      </c>
      <c r="AO435">
        <v>189.38</v>
      </c>
      <c r="AP435">
        <v>0</v>
      </c>
      <c r="AQ435">
        <v>16.64</v>
      </c>
      <c r="AR435">
        <v>0</v>
      </c>
      <c r="AS435">
        <v>0</v>
      </c>
      <c r="AT435">
        <v>89</v>
      </c>
      <c r="AU435">
        <v>41</v>
      </c>
      <c r="AV435">
        <v>1</v>
      </c>
      <c r="AW435">
        <v>1</v>
      </c>
      <c r="AZ435">
        <v>1</v>
      </c>
      <c r="BA435">
        <v>34.090000000000003</v>
      </c>
      <c r="BB435">
        <v>9.3800000000000008</v>
      </c>
      <c r="BC435">
        <v>3.99</v>
      </c>
      <c r="BD435" t="s">
        <v>3</v>
      </c>
      <c r="BE435" t="s">
        <v>3</v>
      </c>
      <c r="BF435" t="s">
        <v>3</v>
      </c>
      <c r="BG435" t="s">
        <v>3</v>
      </c>
      <c r="BH435">
        <v>0</v>
      </c>
      <c r="BI435">
        <v>1</v>
      </c>
      <c r="BJ435" t="s">
        <v>471</v>
      </c>
      <c r="BM435">
        <v>94</v>
      </c>
      <c r="BN435">
        <v>0</v>
      </c>
      <c r="BO435" t="s">
        <v>468</v>
      </c>
      <c r="BP435">
        <v>1</v>
      </c>
      <c r="BQ435">
        <v>30</v>
      </c>
      <c r="BR435">
        <v>0</v>
      </c>
      <c r="BS435">
        <v>34.090000000000003</v>
      </c>
      <c r="BT435">
        <v>1</v>
      </c>
      <c r="BU435">
        <v>1</v>
      </c>
      <c r="BV435">
        <v>1</v>
      </c>
      <c r="BW435">
        <v>1</v>
      </c>
      <c r="BX435">
        <v>1</v>
      </c>
      <c r="BY435" t="s">
        <v>3</v>
      </c>
      <c r="BZ435">
        <v>89</v>
      </c>
      <c r="CA435">
        <v>41</v>
      </c>
      <c r="CB435" t="s">
        <v>3</v>
      </c>
      <c r="CE435">
        <v>30</v>
      </c>
      <c r="CF435">
        <v>0</v>
      </c>
      <c r="CG435">
        <v>0</v>
      </c>
      <c r="CM435">
        <v>0</v>
      </c>
      <c r="CN435" t="s">
        <v>3</v>
      </c>
      <c r="CO435">
        <v>0</v>
      </c>
      <c r="CP435">
        <f t="shared" si="361"/>
        <v>66.98</v>
      </c>
      <c r="CQ435">
        <f t="shared" si="362"/>
        <v>180.59</v>
      </c>
      <c r="CR435">
        <f t="shared" si="363"/>
        <v>74.760000000000005</v>
      </c>
      <c r="CS435">
        <f t="shared" si="364"/>
        <v>8.52</v>
      </c>
      <c r="CT435">
        <f t="shared" si="365"/>
        <v>6455.96</v>
      </c>
      <c r="CU435">
        <f t="shared" si="366"/>
        <v>0</v>
      </c>
      <c r="CV435">
        <f t="shared" si="367"/>
        <v>16.64</v>
      </c>
      <c r="CW435">
        <f t="shared" si="368"/>
        <v>0</v>
      </c>
      <c r="CX435">
        <f t="shared" si="369"/>
        <v>0</v>
      </c>
      <c r="CY435">
        <f>S435*(BZ435/100)</f>
        <v>57.342700000000008</v>
      </c>
      <c r="CZ435">
        <f>S435*(CA435/100)</f>
        <v>26.4163</v>
      </c>
      <c r="DC435" t="s">
        <v>3</v>
      </c>
      <c r="DD435" t="s">
        <v>3</v>
      </c>
      <c r="DE435" t="s">
        <v>3</v>
      </c>
      <c r="DF435" t="s">
        <v>3</v>
      </c>
      <c r="DG435" t="s">
        <v>3</v>
      </c>
      <c r="DH435" t="s">
        <v>3</v>
      </c>
      <c r="DI435" t="s">
        <v>3</v>
      </c>
      <c r="DJ435" t="s">
        <v>3</v>
      </c>
      <c r="DK435" t="s">
        <v>3</v>
      </c>
      <c r="DL435" t="s">
        <v>3</v>
      </c>
      <c r="DM435" t="s">
        <v>3</v>
      </c>
      <c r="DN435">
        <v>120</v>
      </c>
      <c r="DO435">
        <v>84</v>
      </c>
      <c r="DP435">
        <v>1</v>
      </c>
      <c r="DQ435">
        <v>1</v>
      </c>
      <c r="DU435">
        <v>1003</v>
      </c>
      <c r="DV435" t="s">
        <v>470</v>
      </c>
      <c r="DW435" t="s">
        <v>470</v>
      </c>
      <c r="DX435">
        <v>100</v>
      </c>
      <c r="DZ435" t="s">
        <v>3</v>
      </c>
      <c r="EA435" t="s">
        <v>3</v>
      </c>
      <c r="EB435" t="s">
        <v>3</v>
      </c>
      <c r="EC435" t="s">
        <v>3</v>
      </c>
      <c r="EE435">
        <v>49573355</v>
      </c>
      <c r="EF435">
        <v>30</v>
      </c>
      <c r="EG435" t="s">
        <v>129</v>
      </c>
      <c r="EH435">
        <v>0</v>
      </c>
      <c r="EI435" t="s">
        <v>3</v>
      </c>
      <c r="EJ435">
        <v>1</v>
      </c>
      <c r="EK435">
        <v>94</v>
      </c>
      <c r="EL435" t="s">
        <v>472</v>
      </c>
      <c r="EM435" t="s">
        <v>473</v>
      </c>
      <c r="EO435" t="s">
        <v>3</v>
      </c>
      <c r="EQ435">
        <v>0</v>
      </c>
      <c r="ER435">
        <v>242.61</v>
      </c>
      <c r="ES435">
        <v>45.26</v>
      </c>
      <c r="ET435">
        <v>7.97</v>
      </c>
      <c r="EU435">
        <v>0.25</v>
      </c>
      <c r="EV435">
        <v>189.38</v>
      </c>
      <c r="EW435">
        <v>16.64</v>
      </c>
      <c r="EX435">
        <v>0</v>
      </c>
      <c r="EY435">
        <v>0</v>
      </c>
      <c r="FQ435">
        <v>0</v>
      </c>
      <c r="FR435">
        <f t="shared" si="370"/>
        <v>0</v>
      </c>
      <c r="FS435">
        <v>0</v>
      </c>
      <c r="FX435">
        <v>120</v>
      </c>
      <c r="FY435">
        <v>84</v>
      </c>
      <c r="GA435" t="s">
        <v>3</v>
      </c>
      <c r="GD435">
        <v>0</v>
      </c>
      <c r="GF435">
        <v>-1492114366</v>
      </c>
      <c r="GG435">
        <v>2</v>
      </c>
      <c r="GH435">
        <v>1</v>
      </c>
      <c r="GI435">
        <v>2</v>
      </c>
      <c r="GJ435">
        <v>0</v>
      </c>
      <c r="GK435">
        <f>ROUND(R435*(S12)/100,2)</f>
        <v>0</v>
      </c>
      <c r="GL435">
        <f t="shared" si="371"/>
        <v>0</v>
      </c>
      <c r="GM435">
        <f t="shared" si="372"/>
        <v>150.74</v>
      </c>
      <c r="GN435">
        <f t="shared" si="373"/>
        <v>150.74</v>
      </c>
      <c r="GO435">
        <f t="shared" si="374"/>
        <v>0</v>
      </c>
      <c r="GP435">
        <f t="shared" si="375"/>
        <v>0</v>
      </c>
      <c r="GR435">
        <v>0</v>
      </c>
      <c r="GS435">
        <v>3</v>
      </c>
      <c r="GT435">
        <v>0</v>
      </c>
      <c r="GU435" t="s">
        <v>3</v>
      </c>
      <c r="GV435">
        <f t="shared" si="376"/>
        <v>0</v>
      </c>
      <c r="GW435">
        <v>1</v>
      </c>
      <c r="GX435">
        <f t="shared" si="377"/>
        <v>0</v>
      </c>
      <c r="HA435">
        <v>0</v>
      </c>
      <c r="HB435">
        <v>0</v>
      </c>
      <c r="HC435">
        <f t="shared" si="378"/>
        <v>0</v>
      </c>
      <c r="HE435" t="s">
        <v>3</v>
      </c>
      <c r="HF435" t="s">
        <v>3</v>
      </c>
      <c r="HM435" t="s">
        <v>3</v>
      </c>
      <c r="HN435" t="s">
        <v>3</v>
      </c>
      <c r="HO435" t="s">
        <v>3</v>
      </c>
      <c r="HP435" t="s">
        <v>3</v>
      </c>
      <c r="HQ435" t="s">
        <v>3</v>
      </c>
      <c r="IK435">
        <v>0</v>
      </c>
    </row>
    <row r="436" spans="1:255" x14ac:dyDescent="0.2">
      <c r="A436" s="2">
        <v>18</v>
      </c>
      <c r="B436" s="2">
        <v>1</v>
      </c>
      <c r="C436" s="2">
        <v>353</v>
      </c>
      <c r="D436" s="2"/>
      <c r="E436" s="2" t="s">
        <v>474</v>
      </c>
      <c r="F436" s="2" t="s">
        <v>475</v>
      </c>
      <c r="G436" s="2" t="s">
        <v>476</v>
      </c>
      <c r="H436" s="2" t="s">
        <v>423</v>
      </c>
      <c r="I436" s="2">
        <f>I434*J436</f>
        <v>1.05</v>
      </c>
      <c r="J436" s="2">
        <v>105</v>
      </c>
      <c r="K436" s="2">
        <v>105</v>
      </c>
      <c r="L436" s="2"/>
      <c r="M436" s="2"/>
      <c r="N436" s="2"/>
      <c r="O436" s="2">
        <f t="shared" si="341"/>
        <v>10.84</v>
      </c>
      <c r="P436" s="2">
        <f t="shared" si="342"/>
        <v>10.84</v>
      </c>
      <c r="Q436" s="2">
        <f t="shared" si="343"/>
        <v>0</v>
      </c>
      <c r="R436" s="2">
        <f t="shared" si="344"/>
        <v>0</v>
      </c>
      <c r="S436" s="2">
        <f t="shared" si="345"/>
        <v>0</v>
      </c>
      <c r="T436" s="2">
        <f t="shared" si="346"/>
        <v>0</v>
      </c>
      <c r="U436" s="2">
        <f t="shared" si="347"/>
        <v>0</v>
      </c>
      <c r="V436" s="2">
        <f t="shared" si="348"/>
        <v>0</v>
      </c>
      <c r="W436" s="2">
        <f t="shared" si="349"/>
        <v>0</v>
      </c>
      <c r="X436" s="2">
        <f t="shared" si="350"/>
        <v>0</v>
      </c>
      <c r="Y436" s="2">
        <f t="shared" si="351"/>
        <v>0</v>
      </c>
      <c r="Z436" s="2"/>
      <c r="AA436" s="2">
        <v>50990267</v>
      </c>
      <c r="AB436" s="2">
        <f t="shared" si="352"/>
        <v>10.32</v>
      </c>
      <c r="AC436" s="2">
        <f t="shared" si="353"/>
        <v>10.32</v>
      </c>
      <c r="AD436" s="2">
        <f t="shared" si="354"/>
        <v>0</v>
      </c>
      <c r="AE436" s="2">
        <f t="shared" si="355"/>
        <v>0</v>
      </c>
      <c r="AF436" s="2">
        <f t="shared" si="356"/>
        <v>0</v>
      </c>
      <c r="AG436" s="2">
        <f t="shared" si="357"/>
        <v>0</v>
      </c>
      <c r="AH436" s="2">
        <f t="shared" si="358"/>
        <v>0</v>
      </c>
      <c r="AI436" s="2">
        <f t="shared" si="359"/>
        <v>0</v>
      </c>
      <c r="AJ436" s="2">
        <f t="shared" si="360"/>
        <v>0</v>
      </c>
      <c r="AK436" s="2">
        <v>10.32</v>
      </c>
      <c r="AL436" s="2">
        <v>10.32</v>
      </c>
      <c r="AM436" s="2">
        <v>0</v>
      </c>
      <c r="AN436" s="2">
        <v>0</v>
      </c>
      <c r="AO436" s="2">
        <v>0</v>
      </c>
      <c r="AP436" s="2">
        <v>0</v>
      </c>
      <c r="AQ436" s="2">
        <v>0</v>
      </c>
      <c r="AR436" s="2">
        <v>0</v>
      </c>
      <c r="AS436" s="2">
        <v>0</v>
      </c>
      <c r="AT436" s="2">
        <v>120</v>
      </c>
      <c r="AU436" s="2">
        <v>84</v>
      </c>
      <c r="AV436" s="2">
        <v>1</v>
      </c>
      <c r="AW436" s="2">
        <v>1</v>
      </c>
      <c r="AX436" s="2"/>
      <c r="AY436" s="2"/>
      <c r="AZ436" s="2">
        <v>1</v>
      </c>
      <c r="BA436" s="2">
        <v>1</v>
      </c>
      <c r="BB436" s="2">
        <v>1</v>
      </c>
      <c r="BC436" s="2">
        <v>1</v>
      </c>
      <c r="BD436" s="2" t="s">
        <v>3</v>
      </c>
      <c r="BE436" s="2" t="s">
        <v>3</v>
      </c>
      <c r="BF436" s="2" t="s">
        <v>3</v>
      </c>
      <c r="BG436" s="2" t="s">
        <v>3</v>
      </c>
      <c r="BH436" s="2">
        <v>3</v>
      </c>
      <c r="BI436" s="2">
        <v>1</v>
      </c>
      <c r="BJ436" s="2" t="s">
        <v>477</v>
      </c>
      <c r="BK436" s="2"/>
      <c r="BL436" s="2"/>
      <c r="BM436" s="2">
        <v>94</v>
      </c>
      <c r="BN436" s="2">
        <v>0</v>
      </c>
      <c r="BO436" s="2" t="s">
        <v>3</v>
      </c>
      <c r="BP436" s="2">
        <v>0</v>
      </c>
      <c r="BQ436" s="2">
        <v>30</v>
      </c>
      <c r="BR436" s="2">
        <v>0</v>
      </c>
      <c r="BS436" s="2">
        <v>1</v>
      </c>
      <c r="BT436" s="2">
        <v>1</v>
      </c>
      <c r="BU436" s="2">
        <v>1</v>
      </c>
      <c r="BV436" s="2">
        <v>1</v>
      </c>
      <c r="BW436" s="2">
        <v>1</v>
      </c>
      <c r="BX436" s="2">
        <v>1</v>
      </c>
      <c r="BY436" s="2" t="s">
        <v>3</v>
      </c>
      <c r="BZ436" s="2">
        <v>120</v>
      </c>
      <c r="CA436" s="2">
        <v>84</v>
      </c>
      <c r="CB436" s="2" t="s">
        <v>3</v>
      </c>
      <c r="CC436" s="2"/>
      <c r="CD436" s="2"/>
      <c r="CE436" s="2">
        <v>30</v>
      </c>
      <c r="CF436" s="2">
        <v>0</v>
      </c>
      <c r="CG436" s="2">
        <v>0</v>
      </c>
      <c r="CH436" s="2"/>
      <c r="CI436" s="2"/>
      <c r="CJ436" s="2"/>
      <c r="CK436" s="2"/>
      <c r="CL436" s="2"/>
      <c r="CM436" s="2">
        <v>0</v>
      </c>
      <c r="CN436" s="2" t="s">
        <v>3</v>
      </c>
      <c r="CO436" s="2">
        <v>0</v>
      </c>
      <c r="CP436" s="2">
        <f t="shared" si="361"/>
        <v>10.84</v>
      </c>
      <c r="CQ436" s="2">
        <f t="shared" si="362"/>
        <v>10.32</v>
      </c>
      <c r="CR436" s="2">
        <f t="shared" si="363"/>
        <v>0</v>
      </c>
      <c r="CS436" s="2">
        <f t="shared" si="364"/>
        <v>0</v>
      </c>
      <c r="CT436" s="2">
        <f t="shared" si="365"/>
        <v>0</v>
      </c>
      <c r="CU436" s="2">
        <f t="shared" si="366"/>
        <v>0</v>
      </c>
      <c r="CV436" s="2">
        <f t="shared" si="367"/>
        <v>0</v>
      </c>
      <c r="CW436" s="2">
        <f t="shared" si="368"/>
        <v>0</v>
      </c>
      <c r="CX436" s="2">
        <f t="shared" si="369"/>
        <v>0</v>
      </c>
      <c r="CY436" s="2">
        <f>((S436*BZ436)/100)</f>
        <v>0</v>
      </c>
      <c r="CZ436" s="2">
        <f>((S436*CA436)/100)</f>
        <v>0</v>
      </c>
      <c r="DA436" s="2"/>
      <c r="DB436" s="2"/>
      <c r="DC436" s="2" t="s">
        <v>3</v>
      </c>
      <c r="DD436" s="2" t="s">
        <v>3</v>
      </c>
      <c r="DE436" s="2" t="s">
        <v>3</v>
      </c>
      <c r="DF436" s="2" t="s">
        <v>3</v>
      </c>
      <c r="DG436" s="2" t="s">
        <v>3</v>
      </c>
      <c r="DH436" s="2" t="s">
        <v>3</v>
      </c>
      <c r="DI436" s="2" t="s">
        <v>3</v>
      </c>
      <c r="DJ436" s="2" t="s">
        <v>3</v>
      </c>
      <c r="DK436" s="2" t="s">
        <v>3</v>
      </c>
      <c r="DL436" s="2" t="s">
        <v>3</v>
      </c>
      <c r="DM436" s="2" t="s">
        <v>3</v>
      </c>
      <c r="DN436" s="2">
        <v>0</v>
      </c>
      <c r="DO436" s="2">
        <v>0</v>
      </c>
      <c r="DP436" s="2">
        <v>1</v>
      </c>
      <c r="DQ436" s="2">
        <v>1</v>
      </c>
      <c r="DR436" s="2"/>
      <c r="DS436" s="2"/>
      <c r="DT436" s="2"/>
      <c r="DU436" s="2">
        <v>1003</v>
      </c>
      <c r="DV436" s="2" t="s">
        <v>423</v>
      </c>
      <c r="DW436" s="2" t="s">
        <v>423</v>
      </c>
      <c r="DX436" s="2">
        <v>1</v>
      </c>
      <c r="DY436" s="2"/>
      <c r="DZ436" s="2" t="s">
        <v>3</v>
      </c>
      <c r="EA436" s="2" t="s">
        <v>3</v>
      </c>
      <c r="EB436" s="2" t="s">
        <v>3</v>
      </c>
      <c r="EC436" s="2" t="s">
        <v>3</v>
      </c>
      <c r="ED436" s="2"/>
      <c r="EE436" s="2">
        <v>49573355</v>
      </c>
      <c r="EF436" s="2">
        <v>30</v>
      </c>
      <c r="EG436" s="2" t="s">
        <v>129</v>
      </c>
      <c r="EH436" s="2">
        <v>0</v>
      </c>
      <c r="EI436" s="2" t="s">
        <v>3</v>
      </c>
      <c r="EJ436" s="2">
        <v>1</v>
      </c>
      <c r="EK436" s="2">
        <v>94</v>
      </c>
      <c r="EL436" s="2" t="s">
        <v>472</v>
      </c>
      <c r="EM436" s="2" t="s">
        <v>473</v>
      </c>
      <c r="EN436" s="2"/>
      <c r="EO436" s="2" t="s">
        <v>3</v>
      </c>
      <c r="EP436" s="2"/>
      <c r="EQ436" s="2">
        <v>0</v>
      </c>
      <c r="ER436" s="2">
        <v>10.32</v>
      </c>
      <c r="ES436" s="2">
        <v>10.32</v>
      </c>
      <c r="ET436" s="2">
        <v>0</v>
      </c>
      <c r="EU436" s="2">
        <v>0</v>
      </c>
      <c r="EV436" s="2">
        <v>0</v>
      </c>
      <c r="EW436" s="2">
        <v>0</v>
      </c>
      <c r="EX436" s="2">
        <v>0</v>
      </c>
      <c r="EY436" s="2"/>
      <c r="EZ436" s="2"/>
      <c r="FA436" s="2"/>
      <c r="FB436" s="2"/>
      <c r="FC436" s="2"/>
      <c r="FD436" s="2"/>
      <c r="FE436" s="2"/>
      <c r="FF436" s="2"/>
      <c r="FG436" s="2"/>
      <c r="FH436" s="2"/>
      <c r="FI436" s="2"/>
      <c r="FJ436" s="2"/>
      <c r="FK436" s="2"/>
      <c r="FL436" s="2"/>
      <c r="FM436" s="2"/>
      <c r="FN436" s="2"/>
      <c r="FO436" s="2"/>
      <c r="FP436" s="2"/>
      <c r="FQ436" s="2">
        <v>0</v>
      </c>
      <c r="FR436" s="2">
        <f t="shared" si="370"/>
        <v>0</v>
      </c>
      <c r="FS436" s="2">
        <v>0</v>
      </c>
      <c r="FT436" s="2"/>
      <c r="FU436" s="2"/>
      <c r="FV436" s="2"/>
      <c r="FW436" s="2"/>
      <c r="FX436" s="2">
        <v>120</v>
      </c>
      <c r="FY436" s="2">
        <v>84</v>
      </c>
      <c r="FZ436" s="2"/>
      <c r="GA436" s="2" t="s">
        <v>3</v>
      </c>
      <c r="GB436" s="2"/>
      <c r="GC436" s="2"/>
      <c r="GD436" s="2">
        <v>0</v>
      </c>
      <c r="GE436" s="2"/>
      <c r="GF436" s="2">
        <v>-95705997</v>
      </c>
      <c r="GG436" s="2">
        <v>2</v>
      </c>
      <c r="GH436" s="2">
        <v>1</v>
      </c>
      <c r="GI436" s="2">
        <v>-2</v>
      </c>
      <c r="GJ436" s="2">
        <v>0</v>
      </c>
      <c r="GK436" s="2">
        <f>ROUND(R436*(R12)/100,2)</f>
        <v>0</v>
      </c>
      <c r="GL436" s="2">
        <f t="shared" si="371"/>
        <v>0</v>
      </c>
      <c r="GM436" s="2">
        <f t="shared" si="372"/>
        <v>10.84</v>
      </c>
      <c r="GN436" s="2">
        <f t="shared" si="373"/>
        <v>10.84</v>
      </c>
      <c r="GO436" s="2">
        <f t="shared" si="374"/>
        <v>0</v>
      </c>
      <c r="GP436" s="2">
        <f t="shared" si="375"/>
        <v>0</v>
      </c>
      <c r="GQ436" s="2"/>
      <c r="GR436" s="2">
        <v>0</v>
      </c>
      <c r="GS436" s="2">
        <v>3</v>
      </c>
      <c r="GT436" s="2">
        <v>0</v>
      </c>
      <c r="GU436" s="2" t="s">
        <v>3</v>
      </c>
      <c r="GV436" s="2">
        <f t="shared" si="376"/>
        <v>0</v>
      </c>
      <c r="GW436" s="2">
        <v>1</v>
      </c>
      <c r="GX436" s="2">
        <f t="shared" si="377"/>
        <v>0</v>
      </c>
      <c r="GY436" s="2"/>
      <c r="GZ436" s="2"/>
      <c r="HA436" s="2">
        <v>0</v>
      </c>
      <c r="HB436" s="2">
        <v>0</v>
      </c>
      <c r="HC436" s="2">
        <f t="shared" si="378"/>
        <v>0</v>
      </c>
      <c r="HD436" s="2"/>
      <c r="HE436" s="2" t="s">
        <v>3</v>
      </c>
      <c r="HF436" s="2" t="s">
        <v>3</v>
      </c>
      <c r="HG436" s="2"/>
      <c r="HH436" s="2"/>
      <c r="HI436" s="2"/>
      <c r="HJ436" s="2"/>
      <c r="HK436" s="2"/>
      <c r="HL436" s="2"/>
      <c r="HM436" s="2" t="s">
        <v>3</v>
      </c>
      <c r="HN436" s="2" t="s">
        <v>3</v>
      </c>
      <c r="HO436" s="2" t="s">
        <v>3</v>
      </c>
      <c r="HP436" s="2" t="s">
        <v>3</v>
      </c>
      <c r="HQ436" s="2" t="s">
        <v>3</v>
      </c>
      <c r="HR436" s="2"/>
      <c r="HS436" s="2"/>
      <c r="HT436" s="2"/>
      <c r="HU436" s="2"/>
      <c r="HV436" s="2"/>
      <c r="HW436" s="2"/>
      <c r="HX436" s="2"/>
      <c r="HY436" s="2"/>
      <c r="HZ436" s="2"/>
      <c r="IA436" s="2"/>
      <c r="IB436" s="2"/>
      <c r="IC436" s="2"/>
      <c r="ID436" s="2"/>
      <c r="IE436" s="2"/>
      <c r="IF436" s="2"/>
      <c r="IG436" s="2"/>
      <c r="IH436" s="2"/>
      <c r="II436" s="2"/>
      <c r="IJ436" s="2"/>
      <c r="IK436" s="2">
        <v>0</v>
      </c>
      <c r="IL436" s="2"/>
      <c r="IM436" s="2"/>
      <c r="IN436" s="2"/>
      <c r="IO436" s="2"/>
      <c r="IP436" s="2"/>
      <c r="IQ436" s="2"/>
      <c r="IR436" s="2"/>
      <c r="IS436" s="2"/>
      <c r="IT436" s="2"/>
      <c r="IU436" s="2"/>
    </row>
    <row r="437" spans="1:255" x14ac:dyDescent="0.2">
      <c r="A437">
        <v>18</v>
      </c>
      <c r="B437">
        <v>1</v>
      </c>
      <c r="C437">
        <v>360</v>
      </c>
      <c r="E437" t="s">
        <v>474</v>
      </c>
      <c r="F437" t="s">
        <v>475</v>
      </c>
      <c r="G437" t="s">
        <v>476</v>
      </c>
      <c r="H437" t="s">
        <v>423</v>
      </c>
      <c r="I437">
        <f>I435*J437</f>
        <v>1.05</v>
      </c>
      <c r="J437">
        <v>105</v>
      </c>
      <c r="K437">
        <v>105</v>
      </c>
      <c r="O437">
        <f t="shared" si="341"/>
        <v>85.85</v>
      </c>
      <c r="P437">
        <f t="shared" si="342"/>
        <v>85.85</v>
      </c>
      <c r="Q437">
        <f t="shared" si="343"/>
        <v>0</v>
      </c>
      <c r="R437">
        <f t="shared" si="344"/>
        <v>0</v>
      </c>
      <c r="S437">
        <f t="shared" si="345"/>
        <v>0</v>
      </c>
      <c r="T437">
        <f t="shared" si="346"/>
        <v>0</v>
      </c>
      <c r="U437">
        <f t="shared" si="347"/>
        <v>0</v>
      </c>
      <c r="V437">
        <f t="shared" si="348"/>
        <v>0</v>
      </c>
      <c r="W437">
        <f t="shared" si="349"/>
        <v>0</v>
      </c>
      <c r="X437">
        <f t="shared" si="350"/>
        <v>0</v>
      </c>
      <c r="Y437">
        <f t="shared" si="351"/>
        <v>0</v>
      </c>
      <c r="AA437">
        <v>50990268</v>
      </c>
      <c r="AB437">
        <f t="shared" si="352"/>
        <v>10.32</v>
      </c>
      <c r="AC437">
        <f t="shared" si="353"/>
        <v>10.32</v>
      </c>
      <c r="AD437">
        <f t="shared" si="354"/>
        <v>0</v>
      </c>
      <c r="AE437">
        <f t="shared" si="355"/>
        <v>0</v>
      </c>
      <c r="AF437">
        <f t="shared" si="356"/>
        <v>0</v>
      </c>
      <c r="AG437">
        <f t="shared" si="357"/>
        <v>0</v>
      </c>
      <c r="AH437">
        <f t="shared" si="358"/>
        <v>0</v>
      </c>
      <c r="AI437">
        <f t="shared" si="359"/>
        <v>0</v>
      </c>
      <c r="AJ437">
        <f t="shared" si="360"/>
        <v>0</v>
      </c>
      <c r="AK437">
        <v>10.32</v>
      </c>
      <c r="AL437">
        <v>10.32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1</v>
      </c>
      <c r="AW437">
        <v>1</v>
      </c>
      <c r="AZ437">
        <v>1</v>
      </c>
      <c r="BA437">
        <v>1</v>
      </c>
      <c r="BB437">
        <v>1</v>
      </c>
      <c r="BC437">
        <v>7.92</v>
      </c>
      <c r="BD437" t="s">
        <v>3</v>
      </c>
      <c r="BE437" t="s">
        <v>3</v>
      </c>
      <c r="BF437" t="s">
        <v>3</v>
      </c>
      <c r="BG437" t="s">
        <v>3</v>
      </c>
      <c r="BH437">
        <v>3</v>
      </c>
      <c r="BI437">
        <v>1</v>
      </c>
      <c r="BJ437" t="s">
        <v>477</v>
      </c>
      <c r="BM437">
        <v>94</v>
      </c>
      <c r="BN437">
        <v>0</v>
      </c>
      <c r="BO437" t="s">
        <v>475</v>
      </c>
      <c r="BP437">
        <v>1</v>
      </c>
      <c r="BQ437">
        <v>30</v>
      </c>
      <c r="BR437">
        <v>0</v>
      </c>
      <c r="BS437">
        <v>1</v>
      </c>
      <c r="BT437">
        <v>1</v>
      </c>
      <c r="BU437">
        <v>1</v>
      </c>
      <c r="BV437">
        <v>1</v>
      </c>
      <c r="BW437">
        <v>1</v>
      </c>
      <c r="BX437">
        <v>1</v>
      </c>
      <c r="BY437" t="s">
        <v>3</v>
      </c>
      <c r="BZ437">
        <v>0</v>
      </c>
      <c r="CA437">
        <v>0</v>
      </c>
      <c r="CB437" t="s">
        <v>3</v>
      </c>
      <c r="CE437">
        <v>30</v>
      </c>
      <c r="CF437">
        <v>0</v>
      </c>
      <c r="CG437">
        <v>0</v>
      </c>
      <c r="CM437">
        <v>0</v>
      </c>
      <c r="CN437" t="s">
        <v>3</v>
      </c>
      <c r="CO437">
        <v>0</v>
      </c>
      <c r="CP437">
        <f t="shared" si="361"/>
        <v>85.85</v>
      </c>
      <c r="CQ437">
        <f t="shared" si="362"/>
        <v>81.73</v>
      </c>
      <c r="CR437">
        <f t="shared" si="363"/>
        <v>0</v>
      </c>
      <c r="CS437">
        <f t="shared" si="364"/>
        <v>0</v>
      </c>
      <c r="CT437">
        <f t="shared" si="365"/>
        <v>0</v>
      </c>
      <c r="CU437">
        <f t="shared" si="366"/>
        <v>0</v>
      </c>
      <c r="CV437">
        <f t="shared" si="367"/>
        <v>0</v>
      </c>
      <c r="CW437">
        <f t="shared" si="368"/>
        <v>0</v>
      </c>
      <c r="CX437">
        <f t="shared" si="369"/>
        <v>0</v>
      </c>
      <c r="CY437">
        <f>S437*(BZ437/100)</f>
        <v>0</v>
      </c>
      <c r="CZ437">
        <f>S437*(CA437/100)</f>
        <v>0</v>
      </c>
      <c r="DC437" t="s">
        <v>3</v>
      </c>
      <c r="DD437" t="s">
        <v>3</v>
      </c>
      <c r="DE437" t="s">
        <v>3</v>
      </c>
      <c r="DF437" t="s">
        <v>3</v>
      </c>
      <c r="DG437" t="s">
        <v>3</v>
      </c>
      <c r="DH437" t="s">
        <v>3</v>
      </c>
      <c r="DI437" t="s">
        <v>3</v>
      </c>
      <c r="DJ437" t="s">
        <v>3</v>
      </c>
      <c r="DK437" t="s">
        <v>3</v>
      </c>
      <c r="DL437" t="s">
        <v>3</v>
      </c>
      <c r="DM437" t="s">
        <v>3</v>
      </c>
      <c r="DN437">
        <v>120</v>
      </c>
      <c r="DO437">
        <v>84</v>
      </c>
      <c r="DP437">
        <v>1</v>
      </c>
      <c r="DQ437">
        <v>1</v>
      </c>
      <c r="DU437">
        <v>1003</v>
      </c>
      <c r="DV437" t="s">
        <v>423</v>
      </c>
      <c r="DW437" t="s">
        <v>423</v>
      </c>
      <c r="DX437">
        <v>1</v>
      </c>
      <c r="DZ437" t="s">
        <v>3</v>
      </c>
      <c r="EA437" t="s">
        <v>3</v>
      </c>
      <c r="EB437" t="s">
        <v>3</v>
      </c>
      <c r="EC437" t="s">
        <v>3</v>
      </c>
      <c r="EE437">
        <v>49573355</v>
      </c>
      <c r="EF437">
        <v>30</v>
      </c>
      <c r="EG437" t="s">
        <v>129</v>
      </c>
      <c r="EH437">
        <v>0</v>
      </c>
      <c r="EI437" t="s">
        <v>3</v>
      </c>
      <c r="EJ437">
        <v>1</v>
      </c>
      <c r="EK437">
        <v>94</v>
      </c>
      <c r="EL437" t="s">
        <v>472</v>
      </c>
      <c r="EM437" t="s">
        <v>473</v>
      </c>
      <c r="EO437" t="s">
        <v>3</v>
      </c>
      <c r="EQ437">
        <v>0</v>
      </c>
      <c r="ER437">
        <v>10.32</v>
      </c>
      <c r="ES437">
        <v>10.32</v>
      </c>
      <c r="ET437">
        <v>0</v>
      </c>
      <c r="EU437">
        <v>0</v>
      </c>
      <c r="EV437">
        <v>0</v>
      </c>
      <c r="EW437">
        <v>0</v>
      </c>
      <c r="EX437">
        <v>0</v>
      </c>
      <c r="FQ437">
        <v>0</v>
      </c>
      <c r="FR437">
        <f t="shared" si="370"/>
        <v>0</v>
      </c>
      <c r="FS437">
        <v>0</v>
      </c>
      <c r="FX437">
        <v>120</v>
      </c>
      <c r="FY437">
        <v>84</v>
      </c>
      <c r="GA437" t="s">
        <v>3</v>
      </c>
      <c r="GD437">
        <v>0</v>
      </c>
      <c r="GF437">
        <v>-95705997</v>
      </c>
      <c r="GG437">
        <v>2</v>
      </c>
      <c r="GH437">
        <v>1</v>
      </c>
      <c r="GI437">
        <v>2</v>
      </c>
      <c r="GJ437">
        <v>0</v>
      </c>
      <c r="GK437">
        <f>ROUND(R437*(S12)/100,2)</f>
        <v>0</v>
      </c>
      <c r="GL437">
        <f t="shared" si="371"/>
        <v>0</v>
      </c>
      <c r="GM437">
        <f t="shared" si="372"/>
        <v>85.85</v>
      </c>
      <c r="GN437">
        <f t="shared" si="373"/>
        <v>85.85</v>
      </c>
      <c r="GO437">
        <f t="shared" si="374"/>
        <v>0</v>
      </c>
      <c r="GP437">
        <f t="shared" si="375"/>
        <v>0</v>
      </c>
      <c r="GR437">
        <v>0</v>
      </c>
      <c r="GS437">
        <v>3</v>
      </c>
      <c r="GT437">
        <v>0</v>
      </c>
      <c r="GU437" t="s">
        <v>3</v>
      </c>
      <c r="GV437">
        <f t="shared" si="376"/>
        <v>0</v>
      </c>
      <c r="GW437">
        <v>1</v>
      </c>
      <c r="GX437">
        <f t="shared" si="377"/>
        <v>0</v>
      </c>
      <c r="HA437">
        <v>0</v>
      </c>
      <c r="HB437">
        <v>0</v>
      </c>
      <c r="HC437">
        <f t="shared" si="378"/>
        <v>0</v>
      </c>
      <c r="HE437" t="s">
        <v>3</v>
      </c>
      <c r="HF437" t="s">
        <v>3</v>
      </c>
      <c r="HM437" t="s">
        <v>3</v>
      </c>
      <c r="HN437" t="s">
        <v>3</v>
      </c>
      <c r="HO437" t="s">
        <v>3</v>
      </c>
      <c r="HP437" t="s">
        <v>3</v>
      </c>
      <c r="HQ437" t="s">
        <v>3</v>
      </c>
      <c r="IK437">
        <v>0</v>
      </c>
    </row>
    <row r="439" spans="1:255" x14ac:dyDescent="0.2">
      <c r="A439" s="3">
        <v>51</v>
      </c>
      <c r="B439" s="3">
        <f>B408</f>
        <v>1</v>
      </c>
      <c r="C439" s="3">
        <f>A408</f>
        <v>5</v>
      </c>
      <c r="D439" s="3">
        <f>ROW(A408)</f>
        <v>408</v>
      </c>
      <c r="E439" s="3"/>
      <c r="F439" s="3" t="str">
        <f>IF(F408&lt;&gt;"",F408,"")</f>
        <v>Новый подраздел</v>
      </c>
      <c r="G439" s="3" t="str">
        <f>IF(G408&lt;&gt;"",G408,"")</f>
        <v>Полы 2эт</v>
      </c>
      <c r="H439" s="3">
        <v>0</v>
      </c>
      <c r="I439" s="3"/>
      <c r="J439" s="3"/>
      <c r="K439" s="3"/>
      <c r="L439" s="3"/>
      <c r="M439" s="3"/>
      <c r="N439" s="3"/>
      <c r="O439" s="3">
        <f t="shared" ref="O439:T439" si="379">ROUND(AB439,2)</f>
        <v>16946.11</v>
      </c>
      <c r="P439" s="3">
        <f t="shared" si="379"/>
        <v>16544.72</v>
      </c>
      <c r="Q439" s="3">
        <f t="shared" si="379"/>
        <v>51.08</v>
      </c>
      <c r="R439" s="3">
        <f t="shared" si="379"/>
        <v>5.73</v>
      </c>
      <c r="S439" s="3">
        <f t="shared" si="379"/>
        <v>350.31</v>
      </c>
      <c r="T439" s="3">
        <f t="shared" si="379"/>
        <v>0</v>
      </c>
      <c r="U439" s="3">
        <f>AH439</f>
        <v>29.31372</v>
      </c>
      <c r="V439" s="3">
        <f>AI439</f>
        <v>0</v>
      </c>
      <c r="W439" s="3">
        <f>ROUND(AJ439,2)</f>
        <v>0</v>
      </c>
      <c r="X439" s="3">
        <f>ROUND(AK439,2)</f>
        <v>420.38</v>
      </c>
      <c r="Y439" s="3">
        <f>ROUND(AL439,2)</f>
        <v>294.26</v>
      </c>
      <c r="Z439" s="3"/>
      <c r="AA439" s="3"/>
      <c r="AB439" s="3">
        <f>ROUND(SUMIF(AA412:AA437,"=50990267",O412:O437),2)</f>
        <v>16946.11</v>
      </c>
      <c r="AC439" s="3">
        <f>ROUND(SUMIF(AA412:AA437,"=50990267",P412:P437),2)</f>
        <v>16544.72</v>
      </c>
      <c r="AD439" s="3">
        <f>ROUND(SUMIF(AA412:AA437,"=50990267",Q412:Q437),2)</f>
        <v>51.08</v>
      </c>
      <c r="AE439" s="3">
        <f>ROUND(SUMIF(AA412:AA437,"=50990267",R412:R437),2)</f>
        <v>5.73</v>
      </c>
      <c r="AF439" s="3">
        <f>ROUND(SUMIF(AA412:AA437,"=50990267",S412:S437),2)</f>
        <v>350.31</v>
      </c>
      <c r="AG439" s="3">
        <f>ROUND(SUMIF(AA412:AA437,"=50990267",T412:T437),2)</f>
        <v>0</v>
      </c>
      <c r="AH439" s="3">
        <f>SUMIF(AA412:AA437,"=50990267",U412:U437)</f>
        <v>29.31372</v>
      </c>
      <c r="AI439" s="3">
        <f>SUMIF(AA412:AA437,"=50990267",V412:V437)</f>
        <v>0</v>
      </c>
      <c r="AJ439" s="3">
        <f>ROUND(SUMIF(AA412:AA437,"=50990267",W412:W437),2)</f>
        <v>0</v>
      </c>
      <c r="AK439" s="3">
        <f>ROUND(SUMIF(AA412:AA437,"=50990267",X412:X437),2)</f>
        <v>420.38</v>
      </c>
      <c r="AL439" s="3">
        <f>ROUND(SUMIF(AA412:AA437,"=50990267",Y412:Y437),2)</f>
        <v>294.26</v>
      </c>
      <c r="AM439" s="3"/>
      <c r="AN439" s="3"/>
      <c r="AO439" s="3">
        <f t="shared" ref="AO439:BD439" si="380">ROUND(BX439,2)</f>
        <v>0</v>
      </c>
      <c r="AP439" s="3">
        <f t="shared" si="380"/>
        <v>0</v>
      </c>
      <c r="AQ439" s="3">
        <f t="shared" si="380"/>
        <v>0</v>
      </c>
      <c r="AR439" s="3">
        <f t="shared" si="380"/>
        <v>17670.78</v>
      </c>
      <c r="AS439" s="3">
        <f t="shared" si="380"/>
        <v>17670.78</v>
      </c>
      <c r="AT439" s="3">
        <f t="shared" si="380"/>
        <v>0</v>
      </c>
      <c r="AU439" s="3">
        <f t="shared" si="380"/>
        <v>0</v>
      </c>
      <c r="AV439" s="3">
        <f t="shared" si="380"/>
        <v>16544.72</v>
      </c>
      <c r="AW439" s="3">
        <f t="shared" si="380"/>
        <v>16544.72</v>
      </c>
      <c r="AX439" s="3">
        <f t="shared" si="380"/>
        <v>0</v>
      </c>
      <c r="AY439" s="3">
        <f t="shared" si="380"/>
        <v>16544.72</v>
      </c>
      <c r="AZ439" s="3">
        <f t="shared" si="380"/>
        <v>0</v>
      </c>
      <c r="BA439" s="3">
        <f t="shared" si="380"/>
        <v>0</v>
      </c>
      <c r="BB439" s="3">
        <f t="shared" si="380"/>
        <v>0</v>
      </c>
      <c r="BC439" s="3">
        <f t="shared" si="380"/>
        <v>0</v>
      </c>
      <c r="BD439" s="3">
        <f t="shared" si="380"/>
        <v>0</v>
      </c>
      <c r="BE439" s="3"/>
      <c r="BF439" s="3"/>
      <c r="BG439" s="3"/>
      <c r="BH439" s="3"/>
      <c r="BI439" s="3"/>
      <c r="BJ439" s="3"/>
      <c r="BK439" s="3"/>
      <c r="BL439" s="3"/>
      <c r="BM439" s="3"/>
      <c r="BN439" s="3"/>
      <c r="BO439" s="3"/>
      <c r="BP439" s="3"/>
      <c r="BQ439" s="3"/>
      <c r="BR439" s="3"/>
      <c r="BS439" s="3"/>
      <c r="BT439" s="3"/>
      <c r="BU439" s="3"/>
      <c r="BV439" s="3"/>
      <c r="BW439" s="3"/>
      <c r="BX439" s="3">
        <f>ROUND(SUMIF(AA412:AA437,"=50990267",FQ412:FQ437),2)</f>
        <v>0</v>
      </c>
      <c r="BY439" s="3">
        <f>ROUND(SUMIF(AA412:AA437,"=50990267",FR412:FR437),2)</f>
        <v>0</v>
      </c>
      <c r="BZ439" s="3">
        <f>ROUND(SUMIF(AA412:AA437,"=50990267",GL412:GL437),2)</f>
        <v>0</v>
      </c>
      <c r="CA439" s="3">
        <f>ROUND(SUMIF(AA412:AA437,"=50990267",GM412:GM437),2)</f>
        <v>17670.78</v>
      </c>
      <c r="CB439" s="3">
        <f>ROUND(SUMIF(AA412:AA437,"=50990267",GN412:GN437),2)</f>
        <v>17670.78</v>
      </c>
      <c r="CC439" s="3">
        <f>ROUND(SUMIF(AA412:AA437,"=50990267",GO412:GO437),2)</f>
        <v>0</v>
      </c>
      <c r="CD439" s="3">
        <f>ROUND(SUMIF(AA412:AA437,"=50990267",GP412:GP437),2)</f>
        <v>0</v>
      </c>
      <c r="CE439" s="3">
        <f>AC439-BX439</f>
        <v>16544.72</v>
      </c>
      <c r="CF439" s="3">
        <f>AC439-BY439</f>
        <v>16544.72</v>
      </c>
      <c r="CG439" s="3">
        <f>BX439-BZ439</f>
        <v>0</v>
      </c>
      <c r="CH439" s="3">
        <f>AC439-BX439-BY439+BZ439</f>
        <v>16544.72</v>
      </c>
      <c r="CI439" s="3">
        <f>BY439-BZ439</f>
        <v>0</v>
      </c>
      <c r="CJ439" s="3">
        <f>ROUND(SUMIF(AA412:AA437,"=50990267",GX412:GX437),2)</f>
        <v>0</v>
      </c>
      <c r="CK439" s="3">
        <f>ROUND(SUMIF(AA412:AA437,"=50990267",GY412:GY437),2)</f>
        <v>0</v>
      </c>
      <c r="CL439" s="3">
        <f>ROUND(SUMIF(AA412:AA437,"=50990267",GZ412:GZ437),2)</f>
        <v>0</v>
      </c>
      <c r="CM439" s="3">
        <f>ROUND(SUMIF(AA412:AA437,"=50990267",HD412:HD437),2)</f>
        <v>0</v>
      </c>
      <c r="CN439" s="3"/>
      <c r="CO439" s="3"/>
      <c r="CP439" s="3"/>
      <c r="CQ439" s="3"/>
      <c r="CR439" s="3"/>
      <c r="CS439" s="3"/>
      <c r="CT439" s="3"/>
      <c r="CU439" s="3"/>
      <c r="CV439" s="3"/>
      <c r="CW439" s="3"/>
      <c r="CX439" s="3"/>
      <c r="CY439" s="3"/>
      <c r="CZ439" s="3"/>
      <c r="DA439" s="3"/>
      <c r="DB439" s="3"/>
      <c r="DC439" s="3"/>
      <c r="DD439" s="3"/>
      <c r="DE439" s="3"/>
      <c r="DF439" s="3"/>
      <c r="DG439" s="4">
        <f t="shared" ref="DG439:DL439" si="381">ROUND(DT439,2)</f>
        <v>48925.440000000002</v>
      </c>
      <c r="DH439" s="4">
        <f t="shared" si="381"/>
        <v>36384.21</v>
      </c>
      <c r="DI439" s="4">
        <f t="shared" si="381"/>
        <v>599.16999999999996</v>
      </c>
      <c r="DJ439" s="4">
        <f t="shared" si="381"/>
        <v>195.34</v>
      </c>
      <c r="DK439" s="4">
        <f t="shared" si="381"/>
        <v>11942.06</v>
      </c>
      <c r="DL439" s="4">
        <f t="shared" si="381"/>
        <v>0</v>
      </c>
      <c r="DM439" s="4">
        <f>DZ439</f>
        <v>29.31372</v>
      </c>
      <c r="DN439" s="4">
        <f>EA439</f>
        <v>0</v>
      </c>
      <c r="DO439" s="4">
        <f>ROUND(EB439,2)</f>
        <v>0</v>
      </c>
      <c r="DP439" s="4">
        <f>ROUND(EC439,2)</f>
        <v>10628.43</v>
      </c>
      <c r="DQ439" s="4">
        <f>ROUND(ED439,2)</f>
        <v>4896.25</v>
      </c>
      <c r="DR439" s="4"/>
      <c r="DS439" s="4"/>
      <c r="DT439" s="4">
        <f>ROUND(SUMIF(AA412:AA437,"=50990268",O412:O437),2)</f>
        <v>48925.440000000002</v>
      </c>
      <c r="DU439" s="4">
        <f>ROUND(SUMIF(AA412:AA437,"=50990268",P412:P437),2)</f>
        <v>36384.21</v>
      </c>
      <c r="DV439" s="4">
        <f>ROUND(SUMIF(AA412:AA437,"=50990268",Q412:Q437),2)</f>
        <v>599.16999999999996</v>
      </c>
      <c r="DW439" s="4">
        <f>ROUND(SUMIF(AA412:AA437,"=50990268",R412:R437),2)</f>
        <v>195.34</v>
      </c>
      <c r="DX439" s="4">
        <f>ROUND(SUMIF(AA412:AA437,"=50990268",S412:S437),2)</f>
        <v>11942.06</v>
      </c>
      <c r="DY439" s="4">
        <f>ROUND(SUMIF(AA412:AA437,"=50990268",T412:T437),2)</f>
        <v>0</v>
      </c>
      <c r="DZ439" s="4">
        <f>SUMIF(AA412:AA437,"=50990268",U412:U437)</f>
        <v>29.31372</v>
      </c>
      <c r="EA439" s="4">
        <f>SUMIF(AA412:AA437,"=50990268",V412:V437)</f>
        <v>0</v>
      </c>
      <c r="EB439" s="4">
        <f>ROUND(SUMIF(AA412:AA437,"=50990268",W412:W437),2)</f>
        <v>0</v>
      </c>
      <c r="EC439" s="4">
        <f>ROUND(SUMIF(AA412:AA437,"=50990268",X412:X437),2)</f>
        <v>10628.43</v>
      </c>
      <c r="ED439" s="4">
        <f>ROUND(SUMIF(AA412:AA437,"=50990268",Y412:Y437),2)</f>
        <v>4896.25</v>
      </c>
      <c r="EE439" s="4"/>
      <c r="EF439" s="4"/>
      <c r="EG439" s="4">
        <f t="shared" ref="EG439:EV439" si="382">ROUND(FP439,2)</f>
        <v>0</v>
      </c>
      <c r="EH439" s="4">
        <f t="shared" si="382"/>
        <v>0</v>
      </c>
      <c r="EI439" s="4">
        <f t="shared" si="382"/>
        <v>0</v>
      </c>
      <c r="EJ439" s="4">
        <f t="shared" si="382"/>
        <v>64762.67</v>
      </c>
      <c r="EK439" s="4">
        <f t="shared" si="382"/>
        <v>64762.67</v>
      </c>
      <c r="EL439" s="4">
        <f t="shared" si="382"/>
        <v>0</v>
      </c>
      <c r="EM439" s="4">
        <f t="shared" si="382"/>
        <v>0</v>
      </c>
      <c r="EN439" s="4">
        <f t="shared" si="382"/>
        <v>36384.21</v>
      </c>
      <c r="EO439" s="4">
        <f t="shared" si="382"/>
        <v>36384.21</v>
      </c>
      <c r="EP439" s="4">
        <f t="shared" si="382"/>
        <v>0</v>
      </c>
      <c r="EQ439" s="4">
        <f t="shared" si="382"/>
        <v>36384.21</v>
      </c>
      <c r="ER439" s="4">
        <f t="shared" si="382"/>
        <v>0</v>
      </c>
      <c r="ES439" s="4">
        <f t="shared" si="382"/>
        <v>0</v>
      </c>
      <c r="ET439" s="4">
        <f t="shared" si="382"/>
        <v>0</v>
      </c>
      <c r="EU439" s="4">
        <f t="shared" si="382"/>
        <v>0</v>
      </c>
      <c r="EV439" s="4">
        <f t="shared" si="382"/>
        <v>0</v>
      </c>
      <c r="EW439" s="4"/>
      <c r="EX439" s="4"/>
      <c r="EY439" s="4"/>
      <c r="EZ439" s="4"/>
      <c r="FA439" s="4"/>
      <c r="FB439" s="4"/>
      <c r="FC439" s="4"/>
      <c r="FD439" s="4"/>
      <c r="FE439" s="4"/>
      <c r="FF439" s="4"/>
      <c r="FG439" s="4"/>
      <c r="FH439" s="4"/>
      <c r="FI439" s="4"/>
      <c r="FJ439" s="4"/>
      <c r="FK439" s="4"/>
      <c r="FL439" s="4"/>
      <c r="FM439" s="4"/>
      <c r="FN439" s="4"/>
      <c r="FO439" s="4"/>
      <c r="FP439" s="4">
        <f>ROUND(SUMIF(AA412:AA437,"=50990268",FQ412:FQ437),2)</f>
        <v>0</v>
      </c>
      <c r="FQ439" s="4">
        <f>ROUND(SUMIF(AA412:AA437,"=50990268",FR412:FR437),2)</f>
        <v>0</v>
      </c>
      <c r="FR439" s="4">
        <f>ROUND(SUMIF(AA412:AA437,"=50990268",GL412:GL437),2)</f>
        <v>0</v>
      </c>
      <c r="FS439" s="4">
        <f>ROUND(SUMIF(AA412:AA437,"=50990268",GM412:GM437),2)</f>
        <v>64762.67</v>
      </c>
      <c r="FT439" s="4">
        <f>ROUND(SUMIF(AA412:AA437,"=50990268",GN412:GN437),2)</f>
        <v>64762.67</v>
      </c>
      <c r="FU439" s="4">
        <f>ROUND(SUMIF(AA412:AA437,"=50990268",GO412:GO437),2)</f>
        <v>0</v>
      </c>
      <c r="FV439" s="4">
        <f>ROUND(SUMIF(AA412:AA437,"=50990268",GP412:GP437),2)</f>
        <v>0</v>
      </c>
      <c r="FW439" s="4">
        <f>DU439-FP439</f>
        <v>36384.21</v>
      </c>
      <c r="FX439" s="4">
        <f>DU439-FQ439</f>
        <v>36384.21</v>
      </c>
      <c r="FY439" s="4">
        <f>FP439-FR439</f>
        <v>0</v>
      </c>
      <c r="FZ439" s="4">
        <f>DU439-FP439-FQ439+FR439</f>
        <v>36384.21</v>
      </c>
      <c r="GA439" s="4">
        <f>FQ439-FR439</f>
        <v>0</v>
      </c>
      <c r="GB439" s="4">
        <f>ROUND(SUMIF(AA412:AA437,"=50990268",GX412:GX437),2)</f>
        <v>0</v>
      </c>
      <c r="GC439" s="4">
        <f>ROUND(SUMIF(AA412:AA437,"=50990268",GY412:GY437),2)</f>
        <v>0</v>
      </c>
      <c r="GD439" s="4">
        <f>ROUND(SUMIF(AA412:AA437,"=50990268",GZ412:GZ437),2)</f>
        <v>0</v>
      </c>
      <c r="GE439" s="4">
        <f>ROUND(SUMIF(AA412:AA437,"=50990268",HD412:HD437),2)</f>
        <v>0</v>
      </c>
      <c r="GF439" s="4"/>
      <c r="GG439" s="4"/>
      <c r="GH439" s="4"/>
      <c r="GI439" s="4"/>
      <c r="GJ439" s="4"/>
      <c r="GK439" s="4"/>
      <c r="GL439" s="4"/>
      <c r="GM439" s="4"/>
      <c r="GN439" s="4"/>
      <c r="GO439" s="4"/>
      <c r="GP439" s="4"/>
      <c r="GQ439" s="4"/>
      <c r="GR439" s="4"/>
      <c r="GS439" s="4"/>
      <c r="GT439" s="4"/>
      <c r="GU439" s="4"/>
      <c r="GV439" s="4"/>
      <c r="GW439" s="4"/>
      <c r="GX439" s="4">
        <v>0</v>
      </c>
    </row>
    <row r="441" spans="1:255" x14ac:dyDescent="0.2">
      <c r="A441" s="5">
        <v>50</v>
      </c>
      <c r="B441" s="5">
        <v>0</v>
      </c>
      <c r="C441" s="5">
        <v>0</v>
      </c>
      <c r="D441" s="5">
        <v>1</v>
      </c>
      <c r="E441" s="5">
        <v>201</v>
      </c>
      <c r="F441" s="5">
        <f>ROUND(Source!O439,O441)</f>
        <v>16946.11</v>
      </c>
      <c r="G441" s="5" t="s">
        <v>68</v>
      </c>
      <c r="H441" s="5" t="s">
        <v>69</v>
      </c>
      <c r="I441" s="5"/>
      <c r="J441" s="5"/>
      <c r="K441" s="5">
        <v>201</v>
      </c>
      <c r="L441" s="5">
        <v>1</v>
      </c>
      <c r="M441" s="5">
        <v>3</v>
      </c>
      <c r="N441" s="5" t="s">
        <v>3</v>
      </c>
      <c r="O441" s="5">
        <v>2</v>
      </c>
      <c r="P441" s="5">
        <f>ROUND(Source!DG439,O441)</f>
        <v>48925.440000000002</v>
      </c>
      <c r="Q441" s="5"/>
      <c r="R441" s="5"/>
      <c r="S441" s="5"/>
      <c r="T441" s="5"/>
      <c r="U441" s="5"/>
      <c r="V441" s="5"/>
      <c r="W441" s="5">
        <v>16946.11</v>
      </c>
      <c r="X441" s="5">
        <v>1</v>
      </c>
      <c r="Y441" s="5">
        <v>16946.11</v>
      </c>
      <c r="Z441" s="5">
        <v>48925.440000000002</v>
      </c>
      <c r="AA441" s="5">
        <v>1</v>
      </c>
      <c r="AB441" s="5">
        <v>48925.440000000002</v>
      </c>
    </row>
    <row r="442" spans="1:255" x14ac:dyDescent="0.2">
      <c r="A442" s="5">
        <v>50</v>
      </c>
      <c r="B442" s="5">
        <v>0</v>
      </c>
      <c r="C442" s="5">
        <v>0</v>
      </c>
      <c r="D442" s="5">
        <v>1</v>
      </c>
      <c r="E442" s="5">
        <v>202</v>
      </c>
      <c r="F442" s="5">
        <f>ROUND(Source!P439,O442)</f>
        <v>16544.72</v>
      </c>
      <c r="G442" s="5" t="s">
        <v>70</v>
      </c>
      <c r="H442" s="5" t="s">
        <v>71</v>
      </c>
      <c r="I442" s="5"/>
      <c r="J442" s="5"/>
      <c r="K442" s="5">
        <v>202</v>
      </c>
      <c r="L442" s="5">
        <v>2</v>
      </c>
      <c r="M442" s="5">
        <v>3</v>
      </c>
      <c r="N442" s="5" t="s">
        <v>3</v>
      </c>
      <c r="O442" s="5">
        <v>2</v>
      </c>
      <c r="P442" s="5">
        <f>ROUND(Source!DH439,O442)</f>
        <v>36384.21</v>
      </c>
      <c r="Q442" s="5"/>
      <c r="R442" s="5"/>
      <c r="S442" s="5"/>
      <c r="T442" s="5"/>
      <c r="U442" s="5"/>
      <c r="V442" s="5"/>
      <c r="W442" s="5">
        <v>16544.72</v>
      </c>
      <c r="X442" s="5">
        <v>1</v>
      </c>
      <c r="Y442" s="5">
        <v>16544.72</v>
      </c>
      <c r="Z442" s="5">
        <v>36384.21</v>
      </c>
      <c r="AA442" s="5">
        <v>1</v>
      </c>
      <c r="AB442" s="5">
        <v>36384.21</v>
      </c>
    </row>
    <row r="443" spans="1:255" x14ac:dyDescent="0.2">
      <c r="A443" s="5">
        <v>50</v>
      </c>
      <c r="B443" s="5">
        <v>0</v>
      </c>
      <c r="C443" s="5">
        <v>0</v>
      </c>
      <c r="D443" s="5">
        <v>1</v>
      </c>
      <c r="E443" s="5">
        <v>222</v>
      </c>
      <c r="F443" s="5">
        <f>ROUND(Source!AO439,O443)</f>
        <v>0</v>
      </c>
      <c r="G443" s="5" t="s">
        <v>72</v>
      </c>
      <c r="H443" s="5" t="s">
        <v>73</v>
      </c>
      <c r="I443" s="5"/>
      <c r="J443" s="5"/>
      <c r="K443" s="5">
        <v>222</v>
      </c>
      <c r="L443" s="5">
        <v>3</v>
      </c>
      <c r="M443" s="5">
        <v>3</v>
      </c>
      <c r="N443" s="5" t="s">
        <v>3</v>
      </c>
      <c r="O443" s="5">
        <v>2</v>
      </c>
      <c r="P443" s="5">
        <f>ROUND(Source!EG439,O443)</f>
        <v>0</v>
      </c>
      <c r="Q443" s="5"/>
      <c r="R443" s="5"/>
      <c r="S443" s="5"/>
      <c r="T443" s="5"/>
      <c r="U443" s="5"/>
      <c r="V443" s="5"/>
      <c r="W443" s="5">
        <v>0</v>
      </c>
      <c r="X443" s="5">
        <v>1</v>
      </c>
      <c r="Y443" s="5">
        <v>0</v>
      </c>
      <c r="Z443" s="5">
        <v>0</v>
      </c>
      <c r="AA443" s="5">
        <v>1</v>
      </c>
      <c r="AB443" s="5">
        <v>0</v>
      </c>
    </row>
    <row r="444" spans="1:255" x14ac:dyDescent="0.2">
      <c r="A444" s="5">
        <v>50</v>
      </c>
      <c r="B444" s="5">
        <v>0</v>
      </c>
      <c r="C444" s="5">
        <v>0</v>
      </c>
      <c r="D444" s="5">
        <v>1</v>
      </c>
      <c r="E444" s="5">
        <v>225</v>
      </c>
      <c r="F444" s="5">
        <f>ROUND(Source!AV439,O444)</f>
        <v>16544.72</v>
      </c>
      <c r="G444" s="5" t="s">
        <v>74</v>
      </c>
      <c r="H444" s="5" t="s">
        <v>75</v>
      </c>
      <c r="I444" s="5"/>
      <c r="J444" s="5"/>
      <c r="K444" s="5">
        <v>225</v>
      </c>
      <c r="L444" s="5">
        <v>4</v>
      </c>
      <c r="M444" s="5">
        <v>3</v>
      </c>
      <c r="N444" s="5" t="s">
        <v>3</v>
      </c>
      <c r="O444" s="5">
        <v>2</v>
      </c>
      <c r="P444" s="5">
        <f>ROUND(Source!EN439,O444)</f>
        <v>36384.21</v>
      </c>
      <c r="Q444" s="5"/>
      <c r="R444" s="5"/>
      <c r="S444" s="5"/>
      <c r="T444" s="5"/>
      <c r="U444" s="5"/>
      <c r="V444" s="5"/>
      <c r="W444" s="5">
        <v>16544.72</v>
      </c>
      <c r="X444" s="5">
        <v>1</v>
      </c>
      <c r="Y444" s="5">
        <v>16544.72</v>
      </c>
      <c r="Z444" s="5">
        <v>36384.21</v>
      </c>
      <c r="AA444" s="5">
        <v>1</v>
      </c>
      <c r="AB444" s="5">
        <v>36384.21</v>
      </c>
    </row>
    <row r="445" spans="1:255" x14ac:dyDescent="0.2">
      <c r="A445" s="5">
        <v>50</v>
      </c>
      <c r="B445" s="5">
        <v>0</v>
      </c>
      <c r="C445" s="5">
        <v>0</v>
      </c>
      <c r="D445" s="5">
        <v>1</v>
      </c>
      <c r="E445" s="5">
        <v>226</v>
      </c>
      <c r="F445" s="5">
        <f>ROUND(Source!AW439,O445)</f>
        <v>16544.72</v>
      </c>
      <c r="G445" s="5" t="s">
        <v>76</v>
      </c>
      <c r="H445" s="5" t="s">
        <v>77</v>
      </c>
      <c r="I445" s="5"/>
      <c r="J445" s="5"/>
      <c r="K445" s="5">
        <v>226</v>
      </c>
      <c r="L445" s="5">
        <v>5</v>
      </c>
      <c r="M445" s="5">
        <v>3</v>
      </c>
      <c r="N445" s="5" t="s">
        <v>3</v>
      </c>
      <c r="O445" s="5">
        <v>2</v>
      </c>
      <c r="P445" s="5">
        <f>ROUND(Source!EO439,O445)</f>
        <v>36384.21</v>
      </c>
      <c r="Q445" s="5"/>
      <c r="R445" s="5"/>
      <c r="S445" s="5"/>
      <c r="T445" s="5"/>
      <c r="U445" s="5"/>
      <c r="V445" s="5"/>
      <c r="W445" s="5">
        <v>16544.72</v>
      </c>
      <c r="X445" s="5">
        <v>1</v>
      </c>
      <c r="Y445" s="5">
        <v>16544.72</v>
      </c>
      <c r="Z445" s="5">
        <v>36384.21</v>
      </c>
      <c r="AA445" s="5">
        <v>1</v>
      </c>
      <c r="AB445" s="5">
        <v>36384.21</v>
      </c>
    </row>
    <row r="446" spans="1:255" x14ac:dyDescent="0.2">
      <c r="A446" s="5">
        <v>50</v>
      </c>
      <c r="B446" s="5">
        <v>0</v>
      </c>
      <c r="C446" s="5">
        <v>0</v>
      </c>
      <c r="D446" s="5">
        <v>1</v>
      </c>
      <c r="E446" s="5">
        <v>227</v>
      </c>
      <c r="F446" s="5">
        <f>ROUND(Source!AX439,O446)</f>
        <v>0</v>
      </c>
      <c r="G446" s="5" t="s">
        <v>78</v>
      </c>
      <c r="H446" s="5" t="s">
        <v>79</v>
      </c>
      <c r="I446" s="5"/>
      <c r="J446" s="5"/>
      <c r="K446" s="5">
        <v>227</v>
      </c>
      <c r="L446" s="5">
        <v>6</v>
      </c>
      <c r="M446" s="5">
        <v>3</v>
      </c>
      <c r="N446" s="5" t="s">
        <v>3</v>
      </c>
      <c r="O446" s="5">
        <v>2</v>
      </c>
      <c r="P446" s="5">
        <f>ROUND(Source!EP439,O446)</f>
        <v>0</v>
      </c>
      <c r="Q446" s="5"/>
      <c r="R446" s="5"/>
      <c r="S446" s="5"/>
      <c r="T446" s="5"/>
      <c r="U446" s="5"/>
      <c r="V446" s="5"/>
      <c r="W446" s="5">
        <v>0</v>
      </c>
      <c r="X446" s="5">
        <v>1</v>
      </c>
      <c r="Y446" s="5">
        <v>0</v>
      </c>
      <c r="Z446" s="5">
        <v>0</v>
      </c>
      <c r="AA446" s="5">
        <v>1</v>
      </c>
      <c r="AB446" s="5">
        <v>0</v>
      </c>
    </row>
    <row r="447" spans="1:255" x14ac:dyDescent="0.2">
      <c r="A447" s="5">
        <v>50</v>
      </c>
      <c r="B447" s="5">
        <v>0</v>
      </c>
      <c r="C447" s="5">
        <v>0</v>
      </c>
      <c r="D447" s="5">
        <v>1</v>
      </c>
      <c r="E447" s="5">
        <v>228</v>
      </c>
      <c r="F447" s="5">
        <f>ROUND(Source!AY439,O447)</f>
        <v>16544.72</v>
      </c>
      <c r="G447" s="5" t="s">
        <v>80</v>
      </c>
      <c r="H447" s="5" t="s">
        <v>81</v>
      </c>
      <c r="I447" s="5"/>
      <c r="J447" s="5"/>
      <c r="K447" s="5">
        <v>228</v>
      </c>
      <c r="L447" s="5">
        <v>7</v>
      </c>
      <c r="M447" s="5">
        <v>3</v>
      </c>
      <c r="N447" s="5" t="s">
        <v>3</v>
      </c>
      <c r="O447" s="5">
        <v>2</v>
      </c>
      <c r="P447" s="5">
        <f>ROUND(Source!EQ439,O447)</f>
        <v>36384.21</v>
      </c>
      <c r="Q447" s="5"/>
      <c r="R447" s="5"/>
      <c r="S447" s="5"/>
      <c r="T447" s="5"/>
      <c r="U447" s="5"/>
      <c r="V447" s="5"/>
      <c r="W447" s="5">
        <v>16544.72</v>
      </c>
      <c r="X447" s="5">
        <v>1</v>
      </c>
      <c r="Y447" s="5">
        <v>16544.72</v>
      </c>
      <c r="Z447" s="5">
        <v>36384.21</v>
      </c>
      <c r="AA447" s="5">
        <v>1</v>
      </c>
      <c r="AB447" s="5">
        <v>36384.21</v>
      </c>
    </row>
    <row r="448" spans="1:255" x14ac:dyDescent="0.2">
      <c r="A448" s="5">
        <v>50</v>
      </c>
      <c r="B448" s="5">
        <v>0</v>
      </c>
      <c r="C448" s="5">
        <v>0</v>
      </c>
      <c r="D448" s="5">
        <v>1</v>
      </c>
      <c r="E448" s="5">
        <v>216</v>
      </c>
      <c r="F448" s="5">
        <f>ROUND(Source!AP439,O448)</f>
        <v>0</v>
      </c>
      <c r="G448" s="5" t="s">
        <v>82</v>
      </c>
      <c r="H448" s="5" t="s">
        <v>83</v>
      </c>
      <c r="I448" s="5"/>
      <c r="J448" s="5"/>
      <c r="K448" s="5">
        <v>216</v>
      </c>
      <c r="L448" s="5">
        <v>8</v>
      </c>
      <c r="M448" s="5">
        <v>3</v>
      </c>
      <c r="N448" s="5" t="s">
        <v>3</v>
      </c>
      <c r="O448" s="5">
        <v>2</v>
      </c>
      <c r="P448" s="5">
        <f>ROUND(Source!EH439,O448)</f>
        <v>0</v>
      </c>
      <c r="Q448" s="5"/>
      <c r="R448" s="5"/>
      <c r="S448" s="5"/>
      <c r="T448" s="5"/>
      <c r="U448" s="5"/>
      <c r="V448" s="5"/>
      <c r="W448" s="5">
        <v>0</v>
      </c>
      <c r="X448" s="5">
        <v>1</v>
      </c>
      <c r="Y448" s="5">
        <v>0</v>
      </c>
      <c r="Z448" s="5">
        <v>0</v>
      </c>
      <c r="AA448" s="5">
        <v>1</v>
      </c>
      <c r="AB448" s="5">
        <v>0</v>
      </c>
    </row>
    <row r="449" spans="1:28" x14ac:dyDescent="0.2">
      <c r="A449" s="5">
        <v>50</v>
      </c>
      <c r="B449" s="5">
        <v>0</v>
      </c>
      <c r="C449" s="5">
        <v>0</v>
      </c>
      <c r="D449" s="5">
        <v>1</v>
      </c>
      <c r="E449" s="5">
        <v>223</v>
      </c>
      <c r="F449" s="5">
        <f>ROUND(Source!AQ439,O449)</f>
        <v>0</v>
      </c>
      <c r="G449" s="5" t="s">
        <v>84</v>
      </c>
      <c r="H449" s="5" t="s">
        <v>85</v>
      </c>
      <c r="I449" s="5"/>
      <c r="J449" s="5"/>
      <c r="K449" s="5">
        <v>223</v>
      </c>
      <c r="L449" s="5">
        <v>9</v>
      </c>
      <c r="M449" s="5">
        <v>3</v>
      </c>
      <c r="N449" s="5" t="s">
        <v>3</v>
      </c>
      <c r="O449" s="5">
        <v>2</v>
      </c>
      <c r="P449" s="5">
        <f>ROUND(Source!EI439,O449)</f>
        <v>0</v>
      </c>
      <c r="Q449" s="5"/>
      <c r="R449" s="5"/>
      <c r="S449" s="5"/>
      <c r="T449" s="5"/>
      <c r="U449" s="5"/>
      <c r="V449" s="5"/>
      <c r="W449" s="5">
        <v>0</v>
      </c>
      <c r="X449" s="5">
        <v>1</v>
      </c>
      <c r="Y449" s="5">
        <v>0</v>
      </c>
      <c r="Z449" s="5">
        <v>0</v>
      </c>
      <c r="AA449" s="5">
        <v>1</v>
      </c>
      <c r="AB449" s="5">
        <v>0</v>
      </c>
    </row>
    <row r="450" spans="1:28" x14ac:dyDescent="0.2">
      <c r="A450" s="5">
        <v>50</v>
      </c>
      <c r="B450" s="5">
        <v>0</v>
      </c>
      <c r="C450" s="5">
        <v>0</v>
      </c>
      <c r="D450" s="5">
        <v>1</v>
      </c>
      <c r="E450" s="5">
        <v>229</v>
      </c>
      <c r="F450" s="5">
        <f>ROUND(Source!AZ439,O450)</f>
        <v>0</v>
      </c>
      <c r="G450" s="5" t="s">
        <v>86</v>
      </c>
      <c r="H450" s="5" t="s">
        <v>87</v>
      </c>
      <c r="I450" s="5"/>
      <c r="J450" s="5"/>
      <c r="K450" s="5">
        <v>229</v>
      </c>
      <c r="L450" s="5">
        <v>10</v>
      </c>
      <c r="M450" s="5">
        <v>3</v>
      </c>
      <c r="N450" s="5" t="s">
        <v>3</v>
      </c>
      <c r="O450" s="5">
        <v>2</v>
      </c>
      <c r="P450" s="5">
        <f>ROUND(Source!ER439,O450)</f>
        <v>0</v>
      </c>
      <c r="Q450" s="5"/>
      <c r="R450" s="5"/>
      <c r="S450" s="5"/>
      <c r="T450" s="5"/>
      <c r="U450" s="5"/>
      <c r="V450" s="5"/>
      <c r="W450" s="5">
        <v>0</v>
      </c>
      <c r="X450" s="5">
        <v>1</v>
      </c>
      <c r="Y450" s="5">
        <v>0</v>
      </c>
      <c r="Z450" s="5">
        <v>0</v>
      </c>
      <c r="AA450" s="5">
        <v>1</v>
      </c>
      <c r="AB450" s="5">
        <v>0</v>
      </c>
    </row>
    <row r="451" spans="1:28" x14ac:dyDescent="0.2">
      <c r="A451" s="5">
        <v>50</v>
      </c>
      <c r="B451" s="5">
        <v>0</v>
      </c>
      <c r="C451" s="5">
        <v>0</v>
      </c>
      <c r="D451" s="5">
        <v>1</v>
      </c>
      <c r="E451" s="5">
        <v>203</v>
      </c>
      <c r="F451" s="5">
        <f>ROUND(Source!Q439,O451)</f>
        <v>51.08</v>
      </c>
      <c r="G451" s="5" t="s">
        <v>88</v>
      </c>
      <c r="H451" s="5" t="s">
        <v>89</v>
      </c>
      <c r="I451" s="5"/>
      <c r="J451" s="5"/>
      <c r="K451" s="5">
        <v>203</v>
      </c>
      <c r="L451" s="5">
        <v>11</v>
      </c>
      <c r="M451" s="5">
        <v>3</v>
      </c>
      <c r="N451" s="5" t="s">
        <v>3</v>
      </c>
      <c r="O451" s="5">
        <v>2</v>
      </c>
      <c r="P451" s="5">
        <f>ROUND(Source!DI439,O451)</f>
        <v>599.16999999999996</v>
      </c>
      <c r="Q451" s="5"/>
      <c r="R451" s="5"/>
      <c r="S451" s="5"/>
      <c r="T451" s="5"/>
      <c r="U451" s="5"/>
      <c r="V451" s="5"/>
      <c r="W451" s="5">
        <v>51.08</v>
      </c>
      <c r="X451" s="5">
        <v>1</v>
      </c>
      <c r="Y451" s="5">
        <v>51.08</v>
      </c>
      <c r="Z451" s="5">
        <v>599.16999999999996</v>
      </c>
      <c r="AA451" s="5">
        <v>1</v>
      </c>
      <c r="AB451" s="5">
        <v>599.16999999999996</v>
      </c>
    </row>
    <row r="452" spans="1:28" x14ac:dyDescent="0.2">
      <c r="A452" s="5">
        <v>50</v>
      </c>
      <c r="B452" s="5">
        <v>0</v>
      </c>
      <c r="C452" s="5">
        <v>0</v>
      </c>
      <c r="D452" s="5">
        <v>1</v>
      </c>
      <c r="E452" s="5">
        <v>231</v>
      </c>
      <c r="F452" s="5">
        <f>ROUND(Source!BB439,O452)</f>
        <v>0</v>
      </c>
      <c r="G452" s="5" t="s">
        <v>90</v>
      </c>
      <c r="H452" s="5" t="s">
        <v>91</v>
      </c>
      <c r="I452" s="5"/>
      <c r="J452" s="5"/>
      <c r="K452" s="5">
        <v>231</v>
      </c>
      <c r="L452" s="5">
        <v>12</v>
      </c>
      <c r="M452" s="5">
        <v>3</v>
      </c>
      <c r="N452" s="5" t="s">
        <v>3</v>
      </c>
      <c r="O452" s="5">
        <v>2</v>
      </c>
      <c r="P452" s="5">
        <f>ROUND(Source!ET439,O452)</f>
        <v>0</v>
      </c>
      <c r="Q452" s="5"/>
      <c r="R452" s="5"/>
      <c r="S452" s="5"/>
      <c r="T452" s="5"/>
      <c r="U452" s="5"/>
      <c r="V452" s="5"/>
      <c r="W452" s="5">
        <v>0</v>
      </c>
      <c r="X452" s="5">
        <v>1</v>
      </c>
      <c r="Y452" s="5">
        <v>0</v>
      </c>
      <c r="Z452" s="5">
        <v>0</v>
      </c>
      <c r="AA452" s="5">
        <v>1</v>
      </c>
      <c r="AB452" s="5">
        <v>0</v>
      </c>
    </row>
    <row r="453" spans="1:28" x14ac:dyDescent="0.2">
      <c r="A453" s="5">
        <v>50</v>
      </c>
      <c r="B453" s="5">
        <v>0</v>
      </c>
      <c r="C453" s="5">
        <v>0</v>
      </c>
      <c r="D453" s="5">
        <v>1</v>
      </c>
      <c r="E453" s="5">
        <v>204</v>
      </c>
      <c r="F453" s="5">
        <f>ROUND(Source!R439,O453)</f>
        <v>5.73</v>
      </c>
      <c r="G453" s="5" t="s">
        <v>92</v>
      </c>
      <c r="H453" s="5" t="s">
        <v>93</v>
      </c>
      <c r="I453" s="5"/>
      <c r="J453" s="5"/>
      <c r="K453" s="5">
        <v>204</v>
      </c>
      <c r="L453" s="5">
        <v>13</v>
      </c>
      <c r="M453" s="5">
        <v>3</v>
      </c>
      <c r="N453" s="5" t="s">
        <v>3</v>
      </c>
      <c r="O453" s="5">
        <v>2</v>
      </c>
      <c r="P453" s="5">
        <f>ROUND(Source!DJ439,O453)</f>
        <v>195.34</v>
      </c>
      <c r="Q453" s="5"/>
      <c r="R453" s="5"/>
      <c r="S453" s="5"/>
      <c r="T453" s="5"/>
      <c r="U453" s="5"/>
      <c r="V453" s="5"/>
      <c r="W453" s="5">
        <v>5.73</v>
      </c>
      <c r="X453" s="5">
        <v>1</v>
      </c>
      <c r="Y453" s="5">
        <v>5.73</v>
      </c>
      <c r="Z453" s="5">
        <v>195.34</v>
      </c>
      <c r="AA453" s="5">
        <v>1</v>
      </c>
      <c r="AB453" s="5">
        <v>195.34</v>
      </c>
    </row>
    <row r="454" spans="1:28" x14ac:dyDescent="0.2">
      <c r="A454" s="5">
        <v>50</v>
      </c>
      <c r="B454" s="5">
        <v>0</v>
      </c>
      <c r="C454" s="5">
        <v>0</v>
      </c>
      <c r="D454" s="5">
        <v>1</v>
      </c>
      <c r="E454" s="5">
        <v>205</v>
      </c>
      <c r="F454" s="5">
        <f>ROUND(Source!S439,O454)</f>
        <v>350.31</v>
      </c>
      <c r="G454" s="5" t="s">
        <v>94</v>
      </c>
      <c r="H454" s="5" t="s">
        <v>95</v>
      </c>
      <c r="I454" s="5"/>
      <c r="J454" s="5"/>
      <c r="K454" s="5">
        <v>205</v>
      </c>
      <c r="L454" s="5">
        <v>14</v>
      </c>
      <c r="M454" s="5">
        <v>3</v>
      </c>
      <c r="N454" s="5" t="s">
        <v>3</v>
      </c>
      <c r="O454" s="5">
        <v>2</v>
      </c>
      <c r="P454" s="5">
        <f>ROUND(Source!DK439,O454)</f>
        <v>11942.06</v>
      </c>
      <c r="Q454" s="5"/>
      <c r="R454" s="5"/>
      <c r="S454" s="5"/>
      <c r="T454" s="5"/>
      <c r="U454" s="5"/>
      <c r="V454" s="5"/>
      <c r="W454" s="5">
        <v>350.31</v>
      </c>
      <c r="X454" s="5">
        <v>1</v>
      </c>
      <c r="Y454" s="5">
        <v>350.31</v>
      </c>
      <c r="Z454" s="5">
        <v>11942.06</v>
      </c>
      <c r="AA454" s="5">
        <v>1</v>
      </c>
      <c r="AB454" s="5">
        <v>11942.06</v>
      </c>
    </row>
    <row r="455" spans="1:28" x14ac:dyDescent="0.2">
      <c r="A455" s="5">
        <v>50</v>
      </c>
      <c r="B455" s="5">
        <v>0</v>
      </c>
      <c r="C455" s="5">
        <v>0</v>
      </c>
      <c r="D455" s="5">
        <v>1</v>
      </c>
      <c r="E455" s="5">
        <v>232</v>
      </c>
      <c r="F455" s="5">
        <f>ROUND(Source!BC439,O455)</f>
        <v>0</v>
      </c>
      <c r="G455" s="5" t="s">
        <v>96</v>
      </c>
      <c r="H455" s="5" t="s">
        <v>97</v>
      </c>
      <c r="I455" s="5"/>
      <c r="J455" s="5"/>
      <c r="K455" s="5">
        <v>232</v>
      </c>
      <c r="L455" s="5">
        <v>15</v>
      </c>
      <c r="M455" s="5">
        <v>3</v>
      </c>
      <c r="N455" s="5" t="s">
        <v>3</v>
      </c>
      <c r="O455" s="5">
        <v>2</v>
      </c>
      <c r="P455" s="5">
        <f>ROUND(Source!EU439,O455)</f>
        <v>0</v>
      </c>
      <c r="Q455" s="5"/>
      <c r="R455" s="5"/>
      <c r="S455" s="5"/>
      <c r="T455" s="5"/>
      <c r="U455" s="5"/>
      <c r="V455" s="5"/>
      <c r="W455" s="5">
        <v>0</v>
      </c>
      <c r="X455" s="5">
        <v>1</v>
      </c>
      <c r="Y455" s="5">
        <v>0</v>
      </c>
      <c r="Z455" s="5">
        <v>0</v>
      </c>
      <c r="AA455" s="5">
        <v>1</v>
      </c>
      <c r="AB455" s="5">
        <v>0</v>
      </c>
    </row>
    <row r="456" spans="1:28" x14ac:dyDescent="0.2">
      <c r="A456" s="5">
        <v>50</v>
      </c>
      <c r="B456" s="5">
        <v>0</v>
      </c>
      <c r="C456" s="5">
        <v>0</v>
      </c>
      <c r="D456" s="5">
        <v>1</v>
      </c>
      <c r="E456" s="5">
        <v>214</v>
      </c>
      <c r="F456" s="5">
        <f>ROUND(Source!AS439,O456)</f>
        <v>17670.78</v>
      </c>
      <c r="G456" s="5" t="s">
        <v>98</v>
      </c>
      <c r="H456" s="5" t="s">
        <v>99</v>
      </c>
      <c r="I456" s="5"/>
      <c r="J456" s="5"/>
      <c r="K456" s="5">
        <v>214</v>
      </c>
      <c r="L456" s="5">
        <v>16</v>
      </c>
      <c r="M456" s="5">
        <v>3</v>
      </c>
      <c r="N456" s="5" t="s">
        <v>3</v>
      </c>
      <c r="O456" s="5">
        <v>2</v>
      </c>
      <c r="P456" s="5">
        <f>ROUND(Source!EK439,O456)</f>
        <v>64762.67</v>
      </c>
      <c r="Q456" s="5"/>
      <c r="R456" s="5"/>
      <c r="S456" s="5"/>
      <c r="T456" s="5"/>
      <c r="U456" s="5"/>
      <c r="V456" s="5"/>
      <c r="W456" s="5">
        <v>17670.78</v>
      </c>
      <c r="X456" s="5">
        <v>1</v>
      </c>
      <c r="Y456" s="5">
        <v>17670.78</v>
      </c>
      <c r="Z456" s="5">
        <v>64762.67</v>
      </c>
      <c r="AA456" s="5">
        <v>1</v>
      </c>
      <c r="AB456" s="5">
        <v>64762.67</v>
      </c>
    </row>
    <row r="457" spans="1:28" x14ac:dyDescent="0.2">
      <c r="A457" s="5">
        <v>50</v>
      </c>
      <c r="B457" s="5">
        <v>0</v>
      </c>
      <c r="C457" s="5">
        <v>0</v>
      </c>
      <c r="D457" s="5">
        <v>1</v>
      </c>
      <c r="E457" s="5">
        <v>215</v>
      </c>
      <c r="F457" s="5">
        <f>ROUND(Source!AT439,O457)</f>
        <v>0</v>
      </c>
      <c r="G457" s="5" t="s">
        <v>100</v>
      </c>
      <c r="H457" s="5" t="s">
        <v>101</v>
      </c>
      <c r="I457" s="5"/>
      <c r="J457" s="5"/>
      <c r="K457" s="5">
        <v>215</v>
      </c>
      <c r="L457" s="5">
        <v>17</v>
      </c>
      <c r="M457" s="5">
        <v>3</v>
      </c>
      <c r="N457" s="5" t="s">
        <v>3</v>
      </c>
      <c r="O457" s="5">
        <v>2</v>
      </c>
      <c r="P457" s="5">
        <f>ROUND(Source!EL439,O457)</f>
        <v>0</v>
      </c>
      <c r="Q457" s="5"/>
      <c r="R457" s="5"/>
      <c r="S457" s="5"/>
      <c r="T457" s="5"/>
      <c r="U457" s="5"/>
      <c r="V457" s="5"/>
      <c r="W457" s="5">
        <v>0</v>
      </c>
      <c r="X457" s="5">
        <v>1</v>
      </c>
      <c r="Y457" s="5">
        <v>0</v>
      </c>
      <c r="Z457" s="5">
        <v>0</v>
      </c>
      <c r="AA457" s="5">
        <v>1</v>
      </c>
      <c r="AB457" s="5">
        <v>0</v>
      </c>
    </row>
    <row r="458" spans="1:28" x14ac:dyDescent="0.2">
      <c r="A458" s="5">
        <v>50</v>
      </c>
      <c r="B458" s="5">
        <v>0</v>
      </c>
      <c r="C458" s="5">
        <v>0</v>
      </c>
      <c r="D458" s="5">
        <v>1</v>
      </c>
      <c r="E458" s="5">
        <v>217</v>
      </c>
      <c r="F458" s="5">
        <f>ROUND(Source!AU439,O458)</f>
        <v>0</v>
      </c>
      <c r="G458" s="5" t="s">
        <v>102</v>
      </c>
      <c r="H458" s="5" t="s">
        <v>103</v>
      </c>
      <c r="I458" s="5"/>
      <c r="J458" s="5"/>
      <c r="K458" s="5">
        <v>217</v>
      </c>
      <c r="L458" s="5">
        <v>18</v>
      </c>
      <c r="M458" s="5">
        <v>3</v>
      </c>
      <c r="N458" s="5" t="s">
        <v>3</v>
      </c>
      <c r="O458" s="5">
        <v>2</v>
      </c>
      <c r="P458" s="5">
        <f>ROUND(Source!EM439,O458)</f>
        <v>0</v>
      </c>
      <c r="Q458" s="5"/>
      <c r="R458" s="5"/>
      <c r="S458" s="5"/>
      <c r="T458" s="5"/>
      <c r="U458" s="5"/>
      <c r="V458" s="5"/>
      <c r="W458" s="5">
        <v>0</v>
      </c>
      <c r="X458" s="5">
        <v>1</v>
      </c>
      <c r="Y458" s="5">
        <v>0</v>
      </c>
      <c r="Z458" s="5">
        <v>0</v>
      </c>
      <c r="AA458" s="5">
        <v>1</v>
      </c>
      <c r="AB458" s="5">
        <v>0</v>
      </c>
    </row>
    <row r="459" spans="1:28" x14ac:dyDescent="0.2">
      <c r="A459" s="5">
        <v>50</v>
      </c>
      <c r="B459" s="5">
        <v>0</v>
      </c>
      <c r="C459" s="5">
        <v>0</v>
      </c>
      <c r="D459" s="5">
        <v>1</v>
      </c>
      <c r="E459" s="5">
        <v>230</v>
      </c>
      <c r="F459" s="5">
        <f>ROUND(Source!BA439,O459)</f>
        <v>0</v>
      </c>
      <c r="G459" s="5" t="s">
        <v>104</v>
      </c>
      <c r="H459" s="5" t="s">
        <v>105</v>
      </c>
      <c r="I459" s="5"/>
      <c r="J459" s="5"/>
      <c r="K459" s="5">
        <v>230</v>
      </c>
      <c r="L459" s="5">
        <v>19</v>
      </c>
      <c r="M459" s="5">
        <v>3</v>
      </c>
      <c r="N459" s="5" t="s">
        <v>3</v>
      </c>
      <c r="O459" s="5">
        <v>2</v>
      </c>
      <c r="P459" s="5">
        <f>ROUND(Source!ES439,O459)</f>
        <v>0</v>
      </c>
      <c r="Q459" s="5"/>
      <c r="R459" s="5"/>
      <c r="S459" s="5"/>
      <c r="T459" s="5"/>
      <c r="U459" s="5"/>
      <c r="V459" s="5"/>
      <c r="W459" s="5">
        <v>0</v>
      </c>
      <c r="X459" s="5">
        <v>1</v>
      </c>
      <c r="Y459" s="5">
        <v>0</v>
      </c>
      <c r="Z459" s="5">
        <v>0</v>
      </c>
      <c r="AA459" s="5">
        <v>1</v>
      </c>
      <c r="AB459" s="5">
        <v>0</v>
      </c>
    </row>
    <row r="460" spans="1:28" x14ac:dyDescent="0.2">
      <c r="A460" s="5">
        <v>50</v>
      </c>
      <c r="B460" s="5">
        <v>0</v>
      </c>
      <c r="C460" s="5">
        <v>0</v>
      </c>
      <c r="D460" s="5">
        <v>1</v>
      </c>
      <c r="E460" s="5">
        <v>206</v>
      </c>
      <c r="F460" s="5">
        <f>ROUND(Source!T439,O460)</f>
        <v>0</v>
      </c>
      <c r="G460" s="5" t="s">
        <v>106</v>
      </c>
      <c r="H460" s="5" t="s">
        <v>107</v>
      </c>
      <c r="I460" s="5"/>
      <c r="J460" s="5"/>
      <c r="K460" s="5">
        <v>206</v>
      </c>
      <c r="L460" s="5">
        <v>20</v>
      </c>
      <c r="M460" s="5">
        <v>3</v>
      </c>
      <c r="N460" s="5" t="s">
        <v>3</v>
      </c>
      <c r="O460" s="5">
        <v>2</v>
      </c>
      <c r="P460" s="5">
        <f>ROUND(Source!DL439,O460)</f>
        <v>0</v>
      </c>
      <c r="Q460" s="5"/>
      <c r="R460" s="5"/>
      <c r="S460" s="5"/>
      <c r="T460" s="5"/>
      <c r="U460" s="5"/>
      <c r="V460" s="5"/>
      <c r="W460" s="5">
        <v>0</v>
      </c>
      <c r="X460" s="5">
        <v>1</v>
      </c>
      <c r="Y460" s="5">
        <v>0</v>
      </c>
      <c r="Z460" s="5">
        <v>0</v>
      </c>
      <c r="AA460" s="5">
        <v>1</v>
      </c>
      <c r="AB460" s="5">
        <v>0</v>
      </c>
    </row>
    <row r="461" spans="1:28" x14ac:dyDescent="0.2">
      <c r="A461" s="5">
        <v>50</v>
      </c>
      <c r="B461" s="5">
        <v>0</v>
      </c>
      <c r="C461" s="5">
        <v>0</v>
      </c>
      <c r="D461" s="5">
        <v>1</v>
      </c>
      <c r="E461" s="5">
        <v>207</v>
      </c>
      <c r="F461" s="5">
        <f>Source!U439</f>
        <v>29.31372</v>
      </c>
      <c r="G461" s="5" t="s">
        <v>108</v>
      </c>
      <c r="H461" s="5" t="s">
        <v>109</v>
      </c>
      <c r="I461" s="5"/>
      <c r="J461" s="5"/>
      <c r="K461" s="5">
        <v>207</v>
      </c>
      <c r="L461" s="5">
        <v>21</v>
      </c>
      <c r="M461" s="5">
        <v>3</v>
      </c>
      <c r="N461" s="5" t="s">
        <v>3</v>
      </c>
      <c r="O461" s="5">
        <v>-1</v>
      </c>
      <c r="P461" s="5">
        <f>Source!DM439</f>
        <v>29.31372</v>
      </c>
      <c r="Q461" s="5"/>
      <c r="R461" s="5"/>
      <c r="S461" s="5"/>
      <c r="T461" s="5"/>
      <c r="U461" s="5"/>
      <c r="V461" s="5"/>
      <c r="W461" s="5">
        <v>29.31372</v>
      </c>
      <c r="X461" s="5">
        <v>1</v>
      </c>
      <c r="Y461" s="5">
        <v>29.31372</v>
      </c>
      <c r="Z461" s="5">
        <v>29.31372</v>
      </c>
      <c r="AA461" s="5">
        <v>1</v>
      </c>
      <c r="AB461" s="5">
        <v>29.31372</v>
      </c>
    </row>
    <row r="462" spans="1:28" x14ac:dyDescent="0.2">
      <c r="A462" s="5">
        <v>50</v>
      </c>
      <c r="B462" s="5">
        <v>0</v>
      </c>
      <c r="C462" s="5">
        <v>0</v>
      </c>
      <c r="D462" s="5">
        <v>1</v>
      </c>
      <c r="E462" s="5">
        <v>208</v>
      </c>
      <c r="F462" s="5">
        <f>Source!V439</f>
        <v>0</v>
      </c>
      <c r="G462" s="5" t="s">
        <v>110</v>
      </c>
      <c r="H462" s="5" t="s">
        <v>111</v>
      </c>
      <c r="I462" s="5"/>
      <c r="J462" s="5"/>
      <c r="K462" s="5">
        <v>208</v>
      </c>
      <c r="L462" s="5">
        <v>22</v>
      </c>
      <c r="M462" s="5">
        <v>3</v>
      </c>
      <c r="N462" s="5" t="s">
        <v>3</v>
      </c>
      <c r="O462" s="5">
        <v>-1</v>
      </c>
      <c r="P462" s="5">
        <f>Source!DN439</f>
        <v>0</v>
      </c>
      <c r="Q462" s="5"/>
      <c r="R462" s="5"/>
      <c r="S462" s="5"/>
      <c r="T462" s="5"/>
      <c r="U462" s="5"/>
      <c r="V462" s="5"/>
      <c r="W462" s="5">
        <v>0</v>
      </c>
      <c r="X462" s="5">
        <v>1</v>
      </c>
      <c r="Y462" s="5">
        <v>0</v>
      </c>
      <c r="Z462" s="5">
        <v>0</v>
      </c>
      <c r="AA462" s="5">
        <v>1</v>
      </c>
      <c r="AB462" s="5">
        <v>0</v>
      </c>
    </row>
    <row r="463" spans="1:28" x14ac:dyDescent="0.2">
      <c r="A463" s="5">
        <v>50</v>
      </c>
      <c r="B463" s="5">
        <v>0</v>
      </c>
      <c r="C463" s="5">
        <v>0</v>
      </c>
      <c r="D463" s="5">
        <v>1</v>
      </c>
      <c r="E463" s="5">
        <v>209</v>
      </c>
      <c r="F463" s="5">
        <f>ROUND(Source!W439,O463)</f>
        <v>0</v>
      </c>
      <c r="G463" s="5" t="s">
        <v>112</v>
      </c>
      <c r="H463" s="5" t="s">
        <v>113</v>
      </c>
      <c r="I463" s="5"/>
      <c r="J463" s="5"/>
      <c r="K463" s="5">
        <v>209</v>
      </c>
      <c r="L463" s="5">
        <v>23</v>
      </c>
      <c r="M463" s="5">
        <v>3</v>
      </c>
      <c r="N463" s="5" t="s">
        <v>3</v>
      </c>
      <c r="O463" s="5">
        <v>2</v>
      </c>
      <c r="P463" s="5">
        <f>ROUND(Source!DO439,O463)</f>
        <v>0</v>
      </c>
      <c r="Q463" s="5"/>
      <c r="R463" s="5"/>
      <c r="S463" s="5"/>
      <c r="T463" s="5"/>
      <c r="U463" s="5"/>
      <c r="V463" s="5"/>
      <c r="W463" s="5">
        <v>0</v>
      </c>
      <c r="X463" s="5">
        <v>1</v>
      </c>
      <c r="Y463" s="5">
        <v>0</v>
      </c>
      <c r="Z463" s="5">
        <v>0</v>
      </c>
      <c r="AA463" s="5">
        <v>1</v>
      </c>
      <c r="AB463" s="5">
        <v>0</v>
      </c>
    </row>
    <row r="464" spans="1:28" x14ac:dyDescent="0.2">
      <c r="A464" s="5">
        <v>50</v>
      </c>
      <c r="B464" s="5">
        <v>0</v>
      </c>
      <c r="C464" s="5">
        <v>0</v>
      </c>
      <c r="D464" s="5">
        <v>1</v>
      </c>
      <c r="E464" s="5">
        <v>233</v>
      </c>
      <c r="F464" s="5">
        <f>ROUND(Source!BD439,O464)</f>
        <v>0</v>
      </c>
      <c r="G464" s="5" t="s">
        <v>114</v>
      </c>
      <c r="H464" s="5" t="s">
        <v>115</v>
      </c>
      <c r="I464" s="5"/>
      <c r="J464" s="5"/>
      <c r="K464" s="5">
        <v>233</v>
      </c>
      <c r="L464" s="5">
        <v>24</v>
      </c>
      <c r="M464" s="5">
        <v>3</v>
      </c>
      <c r="N464" s="5" t="s">
        <v>3</v>
      </c>
      <c r="O464" s="5">
        <v>2</v>
      </c>
      <c r="P464" s="5">
        <f>ROUND(Source!EV439,O464)</f>
        <v>0</v>
      </c>
      <c r="Q464" s="5"/>
      <c r="R464" s="5"/>
      <c r="S464" s="5"/>
      <c r="T464" s="5"/>
      <c r="U464" s="5"/>
      <c r="V464" s="5"/>
      <c r="W464" s="5">
        <v>0</v>
      </c>
      <c r="X464" s="5">
        <v>1</v>
      </c>
      <c r="Y464" s="5">
        <v>0</v>
      </c>
      <c r="Z464" s="5">
        <v>0</v>
      </c>
      <c r="AA464" s="5">
        <v>1</v>
      </c>
      <c r="AB464" s="5">
        <v>0</v>
      </c>
    </row>
    <row r="465" spans="1:255" x14ac:dyDescent="0.2">
      <c r="A465" s="5">
        <v>50</v>
      </c>
      <c r="B465" s="5">
        <v>0</v>
      </c>
      <c r="C465" s="5">
        <v>0</v>
      </c>
      <c r="D465" s="5">
        <v>1</v>
      </c>
      <c r="E465" s="5">
        <v>210</v>
      </c>
      <c r="F465" s="5">
        <f>ROUND(Source!X439,O465)</f>
        <v>420.38</v>
      </c>
      <c r="G465" s="5" t="s">
        <v>116</v>
      </c>
      <c r="H465" s="5" t="s">
        <v>117</v>
      </c>
      <c r="I465" s="5"/>
      <c r="J465" s="5"/>
      <c r="K465" s="5">
        <v>210</v>
      </c>
      <c r="L465" s="5">
        <v>25</v>
      </c>
      <c r="M465" s="5">
        <v>3</v>
      </c>
      <c r="N465" s="5" t="s">
        <v>3</v>
      </c>
      <c r="O465" s="5">
        <v>2</v>
      </c>
      <c r="P465" s="5">
        <f>ROUND(Source!DP439,O465)</f>
        <v>10628.43</v>
      </c>
      <c r="Q465" s="5"/>
      <c r="R465" s="5"/>
      <c r="S465" s="5"/>
      <c r="T465" s="5"/>
      <c r="U465" s="5"/>
      <c r="V465" s="5"/>
      <c r="W465" s="5">
        <v>420.38</v>
      </c>
      <c r="X465" s="5">
        <v>1</v>
      </c>
      <c r="Y465" s="5">
        <v>420.38</v>
      </c>
      <c r="Z465" s="5">
        <v>10628.43</v>
      </c>
      <c r="AA465" s="5">
        <v>1</v>
      </c>
      <c r="AB465" s="5">
        <v>10628.43</v>
      </c>
    </row>
    <row r="466" spans="1:255" x14ac:dyDescent="0.2">
      <c r="A466" s="5">
        <v>50</v>
      </c>
      <c r="B466" s="5">
        <v>0</v>
      </c>
      <c r="C466" s="5">
        <v>0</v>
      </c>
      <c r="D466" s="5">
        <v>1</v>
      </c>
      <c r="E466" s="5">
        <v>211</v>
      </c>
      <c r="F466" s="5">
        <f>ROUND(Source!Y439,O466)</f>
        <v>294.26</v>
      </c>
      <c r="G466" s="5" t="s">
        <v>118</v>
      </c>
      <c r="H466" s="5" t="s">
        <v>119</v>
      </c>
      <c r="I466" s="5"/>
      <c r="J466" s="5"/>
      <c r="K466" s="5">
        <v>211</v>
      </c>
      <c r="L466" s="5">
        <v>26</v>
      </c>
      <c r="M466" s="5">
        <v>3</v>
      </c>
      <c r="N466" s="5" t="s">
        <v>3</v>
      </c>
      <c r="O466" s="5">
        <v>2</v>
      </c>
      <c r="P466" s="5">
        <f>ROUND(Source!DQ439,O466)</f>
        <v>4896.25</v>
      </c>
      <c r="Q466" s="5"/>
      <c r="R466" s="5"/>
      <c r="S466" s="5"/>
      <c r="T466" s="5"/>
      <c r="U466" s="5"/>
      <c r="V466" s="5"/>
      <c r="W466" s="5">
        <v>294.26</v>
      </c>
      <c r="X466" s="5">
        <v>1</v>
      </c>
      <c r="Y466" s="5">
        <v>294.26</v>
      </c>
      <c r="Z466" s="5">
        <v>4896.25</v>
      </c>
      <c r="AA466" s="5">
        <v>1</v>
      </c>
      <c r="AB466" s="5">
        <v>4896.25</v>
      </c>
    </row>
    <row r="467" spans="1:255" x14ac:dyDescent="0.2">
      <c r="A467" s="5">
        <v>50</v>
      </c>
      <c r="B467" s="5">
        <v>0</v>
      </c>
      <c r="C467" s="5">
        <v>0</v>
      </c>
      <c r="D467" s="5">
        <v>1</v>
      </c>
      <c r="E467" s="5">
        <v>224</v>
      </c>
      <c r="F467" s="5">
        <f>ROUND(Source!AR439,O467)</f>
        <v>17670.78</v>
      </c>
      <c r="G467" s="5" t="s">
        <v>120</v>
      </c>
      <c r="H467" s="5" t="s">
        <v>121</v>
      </c>
      <c r="I467" s="5"/>
      <c r="J467" s="5"/>
      <c r="K467" s="5">
        <v>224</v>
      </c>
      <c r="L467" s="5">
        <v>27</v>
      </c>
      <c r="M467" s="5">
        <v>3</v>
      </c>
      <c r="N467" s="5" t="s">
        <v>3</v>
      </c>
      <c r="O467" s="5">
        <v>2</v>
      </c>
      <c r="P467" s="5">
        <f>ROUND(Source!EJ439,O467)</f>
        <v>64762.67</v>
      </c>
      <c r="Q467" s="5"/>
      <c r="R467" s="5"/>
      <c r="S467" s="5"/>
      <c r="T467" s="5"/>
      <c r="U467" s="5"/>
      <c r="V467" s="5"/>
      <c r="W467" s="5">
        <v>17670.78</v>
      </c>
      <c r="X467" s="5">
        <v>1</v>
      </c>
      <c r="Y467" s="5">
        <v>17670.78</v>
      </c>
      <c r="Z467" s="5">
        <v>64762.67</v>
      </c>
      <c r="AA467" s="5">
        <v>1</v>
      </c>
      <c r="AB467" s="5">
        <v>64762.67</v>
      </c>
    </row>
    <row r="469" spans="1:255" x14ac:dyDescent="0.2">
      <c r="A469" s="1">
        <v>5</v>
      </c>
      <c r="B469" s="1">
        <v>1</v>
      </c>
      <c r="C469" s="1"/>
      <c r="D469" s="1">
        <f>ROW(A510)</f>
        <v>510</v>
      </c>
      <c r="E469" s="1"/>
      <c r="F469" s="1" t="s">
        <v>255</v>
      </c>
      <c r="G469" s="1" t="s">
        <v>478</v>
      </c>
      <c r="H469" s="1" t="s">
        <v>3</v>
      </c>
      <c r="I469" s="1">
        <v>0</v>
      </c>
      <c r="J469" s="1"/>
      <c r="K469" s="1">
        <v>0</v>
      </c>
      <c r="L469" s="1"/>
      <c r="M469" s="1" t="s">
        <v>3</v>
      </c>
      <c r="N469" s="1"/>
      <c r="O469" s="1"/>
      <c r="P469" s="1"/>
      <c r="Q469" s="1"/>
      <c r="R469" s="1"/>
      <c r="S469" s="1">
        <v>0</v>
      </c>
      <c r="T469" s="1">
        <v>0</v>
      </c>
      <c r="U469" s="1" t="s">
        <v>3</v>
      </c>
      <c r="V469" s="1">
        <v>0</v>
      </c>
      <c r="W469" s="1"/>
      <c r="X469" s="1"/>
      <c r="Y469" s="1"/>
      <c r="Z469" s="1"/>
      <c r="AA469" s="1"/>
      <c r="AB469" s="1" t="s">
        <v>3</v>
      </c>
      <c r="AC469" s="1" t="s">
        <v>3</v>
      </c>
      <c r="AD469" s="1" t="s">
        <v>3</v>
      </c>
      <c r="AE469" s="1" t="s">
        <v>3</v>
      </c>
      <c r="AF469" s="1" t="s">
        <v>3</v>
      </c>
      <c r="AG469" s="1" t="s">
        <v>3</v>
      </c>
      <c r="AH469" s="1"/>
      <c r="AI469" s="1"/>
      <c r="AJ469" s="1"/>
      <c r="AK469" s="1"/>
      <c r="AL469" s="1"/>
      <c r="AM469" s="1"/>
      <c r="AN469" s="1"/>
      <c r="AO469" s="1"/>
      <c r="AP469" s="1" t="s">
        <v>3</v>
      </c>
      <c r="AQ469" s="1" t="s">
        <v>3</v>
      </c>
      <c r="AR469" s="1" t="s">
        <v>3</v>
      </c>
      <c r="AS469" s="1"/>
      <c r="AT469" s="1"/>
      <c r="AU469" s="1"/>
      <c r="AV469" s="1"/>
      <c r="AW469" s="1"/>
      <c r="AX469" s="1"/>
      <c r="AY469" s="1"/>
      <c r="AZ469" s="1" t="s">
        <v>3</v>
      </c>
      <c r="BA469" s="1"/>
      <c r="BB469" s="1" t="s">
        <v>3</v>
      </c>
      <c r="BC469" s="1" t="s">
        <v>3</v>
      </c>
      <c r="BD469" s="1" t="s">
        <v>3</v>
      </c>
      <c r="BE469" s="1" t="s">
        <v>3</v>
      </c>
      <c r="BF469" s="1" t="s">
        <v>3</v>
      </c>
      <c r="BG469" s="1" t="s">
        <v>3</v>
      </c>
      <c r="BH469" s="1" t="s">
        <v>3</v>
      </c>
      <c r="BI469" s="1" t="s">
        <v>3</v>
      </c>
      <c r="BJ469" s="1" t="s">
        <v>3</v>
      </c>
      <c r="BK469" s="1" t="s">
        <v>3</v>
      </c>
      <c r="BL469" s="1" t="s">
        <v>3</v>
      </c>
      <c r="BM469" s="1" t="s">
        <v>3</v>
      </c>
      <c r="BN469" s="1" t="s">
        <v>3</v>
      </c>
      <c r="BO469" s="1" t="s">
        <v>3</v>
      </c>
      <c r="BP469" s="1" t="s">
        <v>3</v>
      </c>
      <c r="BQ469" s="1"/>
      <c r="BR469" s="1"/>
      <c r="BS469" s="1"/>
      <c r="BT469" s="1"/>
      <c r="BU469" s="1"/>
      <c r="BV469" s="1"/>
      <c r="BW469" s="1"/>
      <c r="BX469" s="1">
        <v>0</v>
      </c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>
        <v>0</v>
      </c>
    </row>
    <row r="471" spans="1:255" x14ac:dyDescent="0.2">
      <c r="A471" s="3">
        <v>52</v>
      </c>
      <c r="B471" s="3">
        <f t="shared" ref="B471:G471" si="383">B510</f>
        <v>1</v>
      </c>
      <c r="C471" s="3">
        <f t="shared" si="383"/>
        <v>5</v>
      </c>
      <c r="D471" s="3">
        <f t="shared" si="383"/>
        <v>469</v>
      </c>
      <c r="E471" s="3">
        <f t="shared" si="383"/>
        <v>0</v>
      </c>
      <c r="F471" s="3" t="str">
        <f t="shared" si="383"/>
        <v>Новый подраздел</v>
      </c>
      <c r="G471" s="3" t="str">
        <f t="shared" si="383"/>
        <v>Двери и окна</v>
      </c>
      <c r="H471" s="3"/>
      <c r="I471" s="3"/>
      <c r="J471" s="3"/>
      <c r="K471" s="3"/>
      <c r="L471" s="3"/>
      <c r="M471" s="3"/>
      <c r="N471" s="3"/>
      <c r="O471" s="3">
        <f t="shared" ref="O471:AT471" si="384">O510</f>
        <v>23548.41</v>
      </c>
      <c r="P471" s="3">
        <f t="shared" si="384"/>
        <v>23026.77</v>
      </c>
      <c r="Q471" s="3">
        <f t="shared" si="384"/>
        <v>39.869999999999997</v>
      </c>
      <c r="R471" s="3">
        <f t="shared" si="384"/>
        <v>4.16</v>
      </c>
      <c r="S471" s="3">
        <f t="shared" si="384"/>
        <v>481.77</v>
      </c>
      <c r="T471" s="3">
        <f t="shared" si="384"/>
        <v>0</v>
      </c>
      <c r="U471" s="3">
        <f t="shared" si="384"/>
        <v>38.082369999999997</v>
      </c>
      <c r="V471" s="3">
        <f t="shared" si="384"/>
        <v>0</v>
      </c>
      <c r="W471" s="3">
        <f t="shared" si="384"/>
        <v>0</v>
      </c>
      <c r="X471" s="3">
        <f t="shared" si="384"/>
        <v>530.07000000000005</v>
      </c>
      <c r="Y471" s="3">
        <f t="shared" si="384"/>
        <v>430.35</v>
      </c>
      <c r="Z471" s="3">
        <f t="shared" si="384"/>
        <v>0</v>
      </c>
      <c r="AA471" s="3">
        <f t="shared" si="384"/>
        <v>0</v>
      </c>
      <c r="AB471" s="3">
        <f t="shared" si="384"/>
        <v>23548.41</v>
      </c>
      <c r="AC471" s="3">
        <f t="shared" si="384"/>
        <v>23026.77</v>
      </c>
      <c r="AD471" s="3">
        <f t="shared" si="384"/>
        <v>39.869999999999997</v>
      </c>
      <c r="AE471" s="3">
        <f t="shared" si="384"/>
        <v>4.16</v>
      </c>
      <c r="AF471" s="3">
        <f t="shared" si="384"/>
        <v>481.77</v>
      </c>
      <c r="AG471" s="3">
        <f t="shared" si="384"/>
        <v>0</v>
      </c>
      <c r="AH471" s="3">
        <f t="shared" si="384"/>
        <v>38.082369999999997</v>
      </c>
      <c r="AI471" s="3">
        <f t="shared" si="384"/>
        <v>0</v>
      </c>
      <c r="AJ471" s="3">
        <f t="shared" si="384"/>
        <v>0</v>
      </c>
      <c r="AK471" s="3">
        <f t="shared" si="384"/>
        <v>530.07000000000005</v>
      </c>
      <c r="AL471" s="3">
        <f t="shared" si="384"/>
        <v>430.35</v>
      </c>
      <c r="AM471" s="3">
        <f t="shared" si="384"/>
        <v>0</v>
      </c>
      <c r="AN471" s="3">
        <f t="shared" si="384"/>
        <v>0</v>
      </c>
      <c r="AO471" s="3">
        <f t="shared" si="384"/>
        <v>0</v>
      </c>
      <c r="AP471" s="3">
        <f t="shared" si="384"/>
        <v>0</v>
      </c>
      <c r="AQ471" s="3">
        <f t="shared" si="384"/>
        <v>0</v>
      </c>
      <c r="AR471" s="3">
        <f t="shared" si="384"/>
        <v>24516.12</v>
      </c>
      <c r="AS471" s="3">
        <f t="shared" si="384"/>
        <v>24516.12</v>
      </c>
      <c r="AT471" s="3">
        <f t="shared" si="384"/>
        <v>0</v>
      </c>
      <c r="AU471" s="3">
        <f t="shared" ref="AU471:BZ471" si="385">AU510</f>
        <v>0</v>
      </c>
      <c r="AV471" s="3">
        <f t="shared" si="385"/>
        <v>23026.77</v>
      </c>
      <c r="AW471" s="3">
        <f t="shared" si="385"/>
        <v>23026.77</v>
      </c>
      <c r="AX471" s="3">
        <f t="shared" si="385"/>
        <v>0</v>
      </c>
      <c r="AY471" s="3">
        <f t="shared" si="385"/>
        <v>23026.77</v>
      </c>
      <c r="AZ471" s="3">
        <f t="shared" si="385"/>
        <v>0</v>
      </c>
      <c r="BA471" s="3">
        <f t="shared" si="385"/>
        <v>0</v>
      </c>
      <c r="BB471" s="3">
        <f t="shared" si="385"/>
        <v>0</v>
      </c>
      <c r="BC471" s="3">
        <f t="shared" si="385"/>
        <v>0</v>
      </c>
      <c r="BD471" s="3">
        <f t="shared" si="385"/>
        <v>0</v>
      </c>
      <c r="BE471" s="3">
        <f t="shared" si="385"/>
        <v>0</v>
      </c>
      <c r="BF471" s="3">
        <f t="shared" si="385"/>
        <v>0</v>
      </c>
      <c r="BG471" s="3">
        <f t="shared" si="385"/>
        <v>0</v>
      </c>
      <c r="BH471" s="3">
        <f t="shared" si="385"/>
        <v>0</v>
      </c>
      <c r="BI471" s="3">
        <f t="shared" si="385"/>
        <v>0</v>
      </c>
      <c r="BJ471" s="3">
        <f t="shared" si="385"/>
        <v>0</v>
      </c>
      <c r="BK471" s="3">
        <f t="shared" si="385"/>
        <v>0</v>
      </c>
      <c r="BL471" s="3">
        <f t="shared" si="385"/>
        <v>0</v>
      </c>
      <c r="BM471" s="3">
        <f t="shared" si="385"/>
        <v>0</v>
      </c>
      <c r="BN471" s="3">
        <f t="shared" si="385"/>
        <v>0</v>
      </c>
      <c r="BO471" s="3">
        <f t="shared" si="385"/>
        <v>0</v>
      </c>
      <c r="BP471" s="3">
        <f t="shared" si="385"/>
        <v>0</v>
      </c>
      <c r="BQ471" s="3">
        <f t="shared" si="385"/>
        <v>0</v>
      </c>
      <c r="BR471" s="3">
        <f t="shared" si="385"/>
        <v>0</v>
      </c>
      <c r="BS471" s="3">
        <f t="shared" si="385"/>
        <v>0</v>
      </c>
      <c r="BT471" s="3">
        <f t="shared" si="385"/>
        <v>0</v>
      </c>
      <c r="BU471" s="3">
        <f t="shared" si="385"/>
        <v>0</v>
      </c>
      <c r="BV471" s="3">
        <f t="shared" si="385"/>
        <v>0</v>
      </c>
      <c r="BW471" s="3">
        <f t="shared" si="385"/>
        <v>0</v>
      </c>
      <c r="BX471" s="3">
        <f t="shared" si="385"/>
        <v>0</v>
      </c>
      <c r="BY471" s="3">
        <f t="shared" si="385"/>
        <v>0</v>
      </c>
      <c r="BZ471" s="3">
        <f t="shared" si="385"/>
        <v>0</v>
      </c>
      <c r="CA471" s="3">
        <f t="shared" ref="CA471:DF471" si="386">CA510</f>
        <v>24516.12</v>
      </c>
      <c r="CB471" s="3">
        <f t="shared" si="386"/>
        <v>24516.12</v>
      </c>
      <c r="CC471" s="3">
        <f t="shared" si="386"/>
        <v>0</v>
      </c>
      <c r="CD471" s="3">
        <f t="shared" si="386"/>
        <v>0</v>
      </c>
      <c r="CE471" s="3">
        <f t="shared" si="386"/>
        <v>23026.77</v>
      </c>
      <c r="CF471" s="3">
        <f t="shared" si="386"/>
        <v>23026.77</v>
      </c>
      <c r="CG471" s="3">
        <f t="shared" si="386"/>
        <v>0</v>
      </c>
      <c r="CH471" s="3">
        <f t="shared" si="386"/>
        <v>23026.77</v>
      </c>
      <c r="CI471" s="3">
        <f t="shared" si="386"/>
        <v>0</v>
      </c>
      <c r="CJ471" s="3">
        <f t="shared" si="386"/>
        <v>0</v>
      </c>
      <c r="CK471" s="3">
        <f t="shared" si="386"/>
        <v>0</v>
      </c>
      <c r="CL471" s="3">
        <f t="shared" si="386"/>
        <v>0</v>
      </c>
      <c r="CM471" s="3">
        <f t="shared" si="386"/>
        <v>0</v>
      </c>
      <c r="CN471" s="3">
        <f t="shared" si="386"/>
        <v>0</v>
      </c>
      <c r="CO471" s="3">
        <f t="shared" si="386"/>
        <v>0</v>
      </c>
      <c r="CP471" s="3">
        <f t="shared" si="386"/>
        <v>0</v>
      </c>
      <c r="CQ471" s="3">
        <f t="shared" si="386"/>
        <v>0</v>
      </c>
      <c r="CR471" s="3">
        <f t="shared" si="386"/>
        <v>0</v>
      </c>
      <c r="CS471" s="3">
        <f t="shared" si="386"/>
        <v>0</v>
      </c>
      <c r="CT471" s="3">
        <f t="shared" si="386"/>
        <v>0</v>
      </c>
      <c r="CU471" s="3">
        <f t="shared" si="386"/>
        <v>0</v>
      </c>
      <c r="CV471" s="3">
        <f t="shared" si="386"/>
        <v>0</v>
      </c>
      <c r="CW471" s="3">
        <f t="shared" si="386"/>
        <v>0</v>
      </c>
      <c r="CX471" s="3">
        <f t="shared" si="386"/>
        <v>0</v>
      </c>
      <c r="CY471" s="3">
        <f t="shared" si="386"/>
        <v>0</v>
      </c>
      <c r="CZ471" s="3">
        <f t="shared" si="386"/>
        <v>0</v>
      </c>
      <c r="DA471" s="3">
        <f t="shared" si="386"/>
        <v>0</v>
      </c>
      <c r="DB471" s="3">
        <f t="shared" si="386"/>
        <v>0</v>
      </c>
      <c r="DC471" s="3">
        <f t="shared" si="386"/>
        <v>0</v>
      </c>
      <c r="DD471" s="3">
        <f t="shared" si="386"/>
        <v>0</v>
      </c>
      <c r="DE471" s="3">
        <f t="shared" si="386"/>
        <v>0</v>
      </c>
      <c r="DF471" s="3">
        <f t="shared" si="386"/>
        <v>0</v>
      </c>
      <c r="DG471" s="4">
        <f t="shared" ref="DG471:EL471" si="387">DG510</f>
        <v>184983.43</v>
      </c>
      <c r="DH471" s="4">
        <f t="shared" si="387"/>
        <v>168097.18</v>
      </c>
      <c r="DI471" s="4">
        <f t="shared" si="387"/>
        <v>462.72</v>
      </c>
      <c r="DJ471" s="4">
        <f t="shared" si="387"/>
        <v>141.81</v>
      </c>
      <c r="DK471" s="4">
        <f t="shared" si="387"/>
        <v>16423.53</v>
      </c>
      <c r="DL471" s="4">
        <f t="shared" si="387"/>
        <v>0</v>
      </c>
      <c r="DM471" s="4">
        <f t="shared" si="387"/>
        <v>38.082369999999997</v>
      </c>
      <c r="DN471" s="4">
        <f t="shared" si="387"/>
        <v>0</v>
      </c>
      <c r="DO471" s="4">
        <f t="shared" si="387"/>
        <v>0</v>
      </c>
      <c r="DP471" s="4">
        <f t="shared" si="387"/>
        <v>13892.88</v>
      </c>
      <c r="DQ471" s="4">
        <f t="shared" si="387"/>
        <v>7245.67</v>
      </c>
      <c r="DR471" s="4">
        <f t="shared" si="387"/>
        <v>0</v>
      </c>
      <c r="DS471" s="4">
        <f t="shared" si="387"/>
        <v>0</v>
      </c>
      <c r="DT471" s="4">
        <f t="shared" si="387"/>
        <v>184983.43</v>
      </c>
      <c r="DU471" s="4">
        <f t="shared" si="387"/>
        <v>168097.18</v>
      </c>
      <c r="DV471" s="4">
        <f t="shared" si="387"/>
        <v>462.72</v>
      </c>
      <c r="DW471" s="4">
        <f t="shared" si="387"/>
        <v>141.81</v>
      </c>
      <c r="DX471" s="4">
        <f t="shared" si="387"/>
        <v>16423.53</v>
      </c>
      <c r="DY471" s="4">
        <f t="shared" si="387"/>
        <v>0</v>
      </c>
      <c r="DZ471" s="4">
        <f t="shared" si="387"/>
        <v>38.082369999999997</v>
      </c>
      <c r="EA471" s="4">
        <f t="shared" si="387"/>
        <v>0</v>
      </c>
      <c r="EB471" s="4">
        <f t="shared" si="387"/>
        <v>0</v>
      </c>
      <c r="EC471" s="4">
        <f t="shared" si="387"/>
        <v>13892.88</v>
      </c>
      <c r="ED471" s="4">
        <f t="shared" si="387"/>
        <v>7245.67</v>
      </c>
      <c r="EE471" s="4">
        <f t="shared" si="387"/>
        <v>0</v>
      </c>
      <c r="EF471" s="4">
        <f t="shared" si="387"/>
        <v>0</v>
      </c>
      <c r="EG471" s="4">
        <f t="shared" si="387"/>
        <v>0</v>
      </c>
      <c r="EH471" s="4">
        <f t="shared" si="387"/>
        <v>0</v>
      </c>
      <c r="EI471" s="4">
        <f t="shared" si="387"/>
        <v>0</v>
      </c>
      <c r="EJ471" s="4">
        <f t="shared" si="387"/>
        <v>206348.88</v>
      </c>
      <c r="EK471" s="4">
        <f t="shared" si="387"/>
        <v>206348.88</v>
      </c>
      <c r="EL471" s="4">
        <f t="shared" si="387"/>
        <v>0</v>
      </c>
      <c r="EM471" s="4">
        <f t="shared" ref="EM471:FR471" si="388">EM510</f>
        <v>0</v>
      </c>
      <c r="EN471" s="4">
        <f t="shared" si="388"/>
        <v>168097.18</v>
      </c>
      <c r="EO471" s="4">
        <f t="shared" si="388"/>
        <v>168097.18</v>
      </c>
      <c r="EP471" s="4">
        <f t="shared" si="388"/>
        <v>0</v>
      </c>
      <c r="EQ471" s="4">
        <f t="shared" si="388"/>
        <v>168097.18</v>
      </c>
      <c r="ER471" s="4">
        <f t="shared" si="388"/>
        <v>0</v>
      </c>
      <c r="ES471" s="4">
        <f t="shared" si="388"/>
        <v>0</v>
      </c>
      <c r="ET471" s="4">
        <f t="shared" si="388"/>
        <v>0</v>
      </c>
      <c r="EU471" s="4">
        <f t="shared" si="388"/>
        <v>0</v>
      </c>
      <c r="EV471" s="4">
        <f t="shared" si="388"/>
        <v>0</v>
      </c>
      <c r="EW471" s="4">
        <f t="shared" si="388"/>
        <v>0</v>
      </c>
      <c r="EX471" s="4">
        <f t="shared" si="388"/>
        <v>0</v>
      </c>
      <c r="EY471" s="4">
        <f t="shared" si="388"/>
        <v>0</v>
      </c>
      <c r="EZ471" s="4">
        <f t="shared" si="388"/>
        <v>0</v>
      </c>
      <c r="FA471" s="4">
        <f t="shared" si="388"/>
        <v>0</v>
      </c>
      <c r="FB471" s="4">
        <f t="shared" si="388"/>
        <v>0</v>
      </c>
      <c r="FC471" s="4">
        <f t="shared" si="388"/>
        <v>0</v>
      </c>
      <c r="FD471" s="4">
        <f t="shared" si="388"/>
        <v>0</v>
      </c>
      <c r="FE471" s="4">
        <f t="shared" si="388"/>
        <v>0</v>
      </c>
      <c r="FF471" s="4">
        <f t="shared" si="388"/>
        <v>0</v>
      </c>
      <c r="FG471" s="4">
        <f t="shared" si="388"/>
        <v>0</v>
      </c>
      <c r="FH471" s="4">
        <f t="shared" si="388"/>
        <v>0</v>
      </c>
      <c r="FI471" s="4">
        <f t="shared" si="388"/>
        <v>0</v>
      </c>
      <c r="FJ471" s="4">
        <f t="shared" si="388"/>
        <v>0</v>
      </c>
      <c r="FK471" s="4">
        <f t="shared" si="388"/>
        <v>0</v>
      </c>
      <c r="FL471" s="4">
        <f t="shared" si="388"/>
        <v>0</v>
      </c>
      <c r="FM471" s="4">
        <f t="shared" si="388"/>
        <v>0</v>
      </c>
      <c r="FN471" s="4">
        <f t="shared" si="388"/>
        <v>0</v>
      </c>
      <c r="FO471" s="4">
        <f t="shared" si="388"/>
        <v>0</v>
      </c>
      <c r="FP471" s="4">
        <f t="shared" si="388"/>
        <v>0</v>
      </c>
      <c r="FQ471" s="4">
        <f t="shared" si="388"/>
        <v>0</v>
      </c>
      <c r="FR471" s="4">
        <f t="shared" si="388"/>
        <v>0</v>
      </c>
      <c r="FS471" s="4">
        <f t="shared" ref="FS471:GX471" si="389">FS510</f>
        <v>206348.88</v>
      </c>
      <c r="FT471" s="4">
        <f t="shared" si="389"/>
        <v>206348.88</v>
      </c>
      <c r="FU471" s="4">
        <f t="shared" si="389"/>
        <v>0</v>
      </c>
      <c r="FV471" s="4">
        <f t="shared" si="389"/>
        <v>0</v>
      </c>
      <c r="FW471" s="4">
        <f t="shared" si="389"/>
        <v>168097.18</v>
      </c>
      <c r="FX471" s="4">
        <f t="shared" si="389"/>
        <v>168097.18</v>
      </c>
      <c r="FY471" s="4">
        <f t="shared" si="389"/>
        <v>0</v>
      </c>
      <c r="FZ471" s="4">
        <f t="shared" si="389"/>
        <v>168097.18</v>
      </c>
      <c r="GA471" s="4">
        <f t="shared" si="389"/>
        <v>0</v>
      </c>
      <c r="GB471" s="4">
        <f t="shared" si="389"/>
        <v>0</v>
      </c>
      <c r="GC471" s="4">
        <f t="shared" si="389"/>
        <v>0</v>
      </c>
      <c r="GD471" s="4">
        <f t="shared" si="389"/>
        <v>0</v>
      </c>
      <c r="GE471" s="4">
        <f t="shared" si="389"/>
        <v>0</v>
      </c>
      <c r="GF471" s="4">
        <f t="shared" si="389"/>
        <v>0</v>
      </c>
      <c r="GG471" s="4">
        <f t="shared" si="389"/>
        <v>0</v>
      </c>
      <c r="GH471" s="4">
        <f t="shared" si="389"/>
        <v>0</v>
      </c>
      <c r="GI471" s="4">
        <f t="shared" si="389"/>
        <v>0</v>
      </c>
      <c r="GJ471" s="4">
        <f t="shared" si="389"/>
        <v>0</v>
      </c>
      <c r="GK471" s="4">
        <f t="shared" si="389"/>
        <v>0</v>
      </c>
      <c r="GL471" s="4">
        <f t="shared" si="389"/>
        <v>0</v>
      </c>
      <c r="GM471" s="4">
        <f t="shared" si="389"/>
        <v>0</v>
      </c>
      <c r="GN471" s="4">
        <f t="shared" si="389"/>
        <v>0</v>
      </c>
      <c r="GO471" s="4">
        <f t="shared" si="389"/>
        <v>0</v>
      </c>
      <c r="GP471" s="4">
        <f t="shared" si="389"/>
        <v>0</v>
      </c>
      <c r="GQ471" s="4">
        <f t="shared" si="389"/>
        <v>0</v>
      </c>
      <c r="GR471" s="4">
        <f t="shared" si="389"/>
        <v>0</v>
      </c>
      <c r="GS471" s="4">
        <f t="shared" si="389"/>
        <v>0</v>
      </c>
      <c r="GT471" s="4">
        <f t="shared" si="389"/>
        <v>0</v>
      </c>
      <c r="GU471" s="4">
        <f t="shared" si="389"/>
        <v>0</v>
      </c>
      <c r="GV471" s="4">
        <f t="shared" si="389"/>
        <v>0</v>
      </c>
      <c r="GW471" s="4">
        <f t="shared" si="389"/>
        <v>0</v>
      </c>
      <c r="GX471" s="4">
        <f t="shared" si="389"/>
        <v>0</v>
      </c>
    </row>
    <row r="473" spans="1:255" x14ac:dyDescent="0.2">
      <c r="A473" s="2">
        <v>17</v>
      </c>
      <c r="B473" s="2">
        <v>1</v>
      </c>
      <c r="C473" s="2">
        <f>ROW(SmtRes!A371)</f>
        <v>371</v>
      </c>
      <c r="D473" s="2">
        <f>ROW(EtalonRes!A357)</f>
        <v>357</v>
      </c>
      <c r="E473" s="2" t="s">
        <v>479</v>
      </c>
      <c r="F473" s="2" t="s">
        <v>480</v>
      </c>
      <c r="G473" s="2" t="s">
        <v>481</v>
      </c>
      <c r="H473" s="2" t="s">
        <v>309</v>
      </c>
      <c r="I473" s="2">
        <f>ROUND(3.6/100,9)</f>
        <v>3.5999999999999997E-2</v>
      </c>
      <c r="J473" s="2">
        <v>0</v>
      </c>
      <c r="K473" s="2">
        <f>ROUND(3.6/100,9)</f>
        <v>3.5999999999999997E-2</v>
      </c>
      <c r="L473" s="2"/>
      <c r="M473" s="2"/>
      <c r="N473" s="2"/>
      <c r="O473" s="2">
        <f t="shared" ref="O473:O508" si="390">ROUND(CP473,2)</f>
        <v>373.38</v>
      </c>
      <c r="P473" s="2">
        <f t="shared" ref="P473:P508" si="391">ROUND((ROUND((AC473*AW473*I473),2)*BC473),2)</f>
        <v>272.05</v>
      </c>
      <c r="Q473" s="2">
        <f t="shared" ref="Q473:Q508" si="392">(ROUND((ROUND(((ET473)*AV473*I473),2)*BB473),2)+ROUND((ROUND(((AE473-(EU473))*AV473*I473),2)*BS473),2))</f>
        <v>11.18</v>
      </c>
      <c r="R473" s="2">
        <f t="shared" ref="R473:R508" si="393">ROUND((ROUND((AE473*AV473*I473),2)*BS473),2)</f>
        <v>1.49</v>
      </c>
      <c r="S473" s="2">
        <f t="shared" ref="S473:S508" si="394">ROUND((ROUND((AF473*AV473*I473),2)*BA473),2)</f>
        <v>90.15</v>
      </c>
      <c r="T473" s="2">
        <f t="shared" ref="T473:T508" si="395">ROUND(CU473*I473,2)</f>
        <v>0</v>
      </c>
      <c r="U473" s="2">
        <f t="shared" ref="U473:U508" si="396">CV473*I473</f>
        <v>7.7072399999999996</v>
      </c>
      <c r="V473" s="2">
        <f t="shared" ref="V473:V508" si="397">CW473*I473</f>
        <v>0</v>
      </c>
      <c r="W473" s="2">
        <f t="shared" ref="W473:W508" si="398">ROUND(CX473*I473,2)</f>
        <v>0</v>
      </c>
      <c r="X473" s="2">
        <f t="shared" ref="X473:X508" si="399">ROUND(CY473,2)</f>
        <v>108.18</v>
      </c>
      <c r="Y473" s="2">
        <f t="shared" ref="Y473:Y508" si="400">ROUND(CZ473,2)</f>
        <v>75.73</v>
      </c>
      <c r="Z473" s="2"/>
      <c r="AA473" s="2">
        <v>50990267</v>
      </c>
      <c r="AB473" s="2">
        <f t="shared" ref="AB473:AB508" si="401">ROUND((AC473+AD473+AF473),6)</f>
        <v>10371.64</v>
      </c>
      <c r="AC473" s="2">
        <f t="shared" ref="AC473:AC508" si="402">ROUND((ES473),6)</f>
        <v>7556.85</v>
      </c>
      <c r="AD473" s="2">
        <f t="shared" ref="AD473:AD508" si="403">ROUND((((ET473)-(EU473))+AE473),6)</f>
        <v>310.5</v>
      </c>
      <c r="AE473" s="2">
        <f t="shared" ref="AE473:AE508" si="404">ROUND((EU473),6)</f>
        <v>41.39</v>
      </c>
      <c r="AF473" s="2">
        <f t="shared" ref="AF473:AF508" si="405">ROUND((EV473),6)</f>
        <v>2504.29</v>
      </c>
      <c r="AG473" s="2">
        <f t="shared" ref="AG473:AG508" si="406">ROUND((AP473),6)</f>
        <v>0</v>
      </c>
      <c r="AH473" s="2">
        <f t="shared" ref="AH473:AH508" si="407">(EW473)</f>
        <v>214.09</v>
      </c>
      <c r="AI473" s="2">
        <f t="shared" ref="AI473:AI508" si="408">(EX473)</f>
        <v>0</v>
      </c>
      <c r="AJ473" s="2">
        <f t="shared" ref="AJ473:AJ508" si="409">(AS473)</f>
        <v>0</v>
      </c>
      <c r="AK473" s="2">
        <v>10371.64</v>
      </c>
      <c r="AL473" s="2">
        <v>7556.85</v>
      </c>
      <c r="AM473" s="2">
        <v>310.5</v>
      </c>
      <c r="AN473" s="2">
        <v>41.39</v>
      </c>
      <c r="AO473" s="2">
        <v>2504.29</v>
      </c>
      <c r="AP473" s="2">
        <v>0</v>
      </c>
      <c r="AQ473" s="2">
        <v>214.09</v>
      </c>
      <c r="AR473" s="2">
        <v>0</v>
      </c>
      <c r="AS473" s="2">
        <v>0</v>
      </c>
      <c r="AT473" s="2">
        <v>120</v>
      </c>
      <c r="AU473" s="2">
        <v>84</v>
      </c>
      <c r="AV473" s="2">
        <v>1</v>
      </c>
      <c r="AW473" s="2">
        <v>1</v>
      </c>
      <c r="AX473" s="2"/>
      <c r="AY473" s="2"/>
      <c r="AZ473" s="2">
        <v>1</v>
      </c>
      <c r="BA473" s="2">
        <v>1</v>
      </c>
      <c r="BB473" s="2">
        <v>1</v>
      </c>
      <c r="BC473" s="2">
        <v>1</v>
      </c>
      <c r="BD473" s="2" t="s">
        <v>3</v>
      </c>
      <c r="BE473" s="2" t="s">
        <v>3</v>
      </c>
      <c r="BF473" s="2" t="s">
        <v>3</v>
      </c>
      <c r="BG473" s="2" t="s">
        <v>3</v>
      </c>
      <c r="BH473" s="2">
        <v>0</v>
      </c>
      <c r="BI473" s="2">
        <v>1</v>
      </c>
      <c r="BJ473" s="2" t="s">
        <v>482</v>
      </c>
      <c r="BK473" s="2"/>
      <c r="BL473" s="2"/>
      <c r="BM473" s="2">
        <v>1150</v>
      </c>
      <c r="BN473" s="2">
        <v>0</v>
      </c>
      <c r="BO473" s="2" t="s">
        <v>3</v>
      </c>
      <c r="BP473" s="2">
        <v>0</v>
      </c>
      <c r="BQ473" s="2">
        <v>30</v>
      </c>
      <c r="BR473" s="2">
        <v>0</v>
      </c>
      <c r="BS473" s="2">
        <v>1</v>
      </c>
      <c r="BT473" s="2">
        <v>1</v>
      </c>
      <c r="BU473" s="2">
        <v>1</v>
      </c>
      <c r="BV473" s="2">
        <v>1</v>
      </c>
      <c r="BW473" s="2">
        <v>1</v>
      </c>
      <c r="BX473" s="2">
        <v>1</v>
      </c>
      <c r="BY473" s="2" t="s">
        <v>3</v>
      </c>
      <c r="BZ473" s="2">
        <v>120</v>
      </c>
      <c r="CA473" s="2">
        <v>84</v>
      </c>
      <c r="CB473" s="2" t="s">
        <v>3</v>
      </c>
      <c r="CC473" s="2"/>
      <c r="CD473" s="2"/>
      <c r="CE473" s="2">
        <v>30</v>
      </c>
      <c r="CF473" s="2">
        <v>0</v>
      </c>
      <c r="CG473" s="2">
        <v>0</v>
      </c>
      <c r="CH473" s="2"/>
      <c r="CI473" s="2"/>
      <c r="CJ473" s="2"/>
      <c r="CK473" s="2"/>
      <c r="CL473" s="2"/>
      <c r="CM473" s="2">
        <v>0</v>
      </c>
      <c r="CN473" s="2" t="s">
        <v>3</v>
      </c>
      <c r="CO473" s="2">
        <v>0</v>
      </c>
      <c r="CP473" s="2">
        <f t="shared" ref="CP473:CP508" si="410">(P473+Q473+S473)</f>
        <v>373.38</v>
      </c>
      <c r="CQ473" s="2">
        <f t="shared" ref="CQ473:CQ508" si="411">ROUND((ROUND((AC473*AW473*1),2)*BC473),2)</f>
        <v>7556.85</v>
      </c>
      <c r="CR473" s="2">
        <f t="shared" ref="CR473:CR508" si="412">(ROUND((ROUND(((ET473)*AV473*1),2)*BB473),2)+ROUND((ROUND(((AE473-(EU473))*AV473*1),2)*BS473),2))</f>
        <v>310.5</v>
      </c>
      <c r="CS473" s="2">
        <f t="shared" ref="CS473:CS508" si="413">ROUND((ROUND((AE473*AV473*1),2)*BS473),2)</f>
        <v>41.39</v>
      </c>
      <c r="CT473" s="2">
        <f t="shared" ref="CT473:CT508" si="414">ROUND((ROUND((AF473*AV473*1),2)*BA473),2)</f>
        <v>2504.29</v>
      </c>
      <c r="CU473" s="2">
        <f t="shared" ref="CU473:CU508" si="415">AG473</f>
        <v>0</v>
      </c>
      <c r="CV473" s="2">
        <f t="shared" ref="CV473:CV508" si="416">(AH473*AV473)</f>
        <v>214.09</v>
      </c>
      <c r="CW473" s="2">
        <f t="shared" ref="CW473:CW508" si="417">AI473</f>
        <v>0</v>
      </c>
      <c r="CX473" s="2">
        <f t="shared" ref="CX473:CX508" si="418">AJ473</f>
        <v>0</v>
      </c>
      <c r="CY473" s="2">
        <f>((S473*BZ473)/100)</f>
        <v>108.18</v>
      </c>
      <c r="CZ473" s="2">
        <f>((S473*CA473)/100)</f>
        <v>75.725999999999999</v>
      </c>
      <c r="DA473" s="2"/>
      <c r="DB473" s="2"/>
      <c r="DC473" s="2" t="s">
        <v>3</v>
      </c>
      <c r="DD473" s="2" t="s">
        <v>3</v>
      </c>
      <c r="DE473" s="2" t="s">
        <v>3</v>
      </c>
      <c r="DF473" s="2" t="s">
        <v>3</v>
      </c>
      <c r="DG473" s="2" t="s">
        <v>3</v>
      </c>
      <c r="DH473" s="2" t="s">
        <v>3</v>
      </c>
      <c r="DI473" s="2" t="s">
        <v>3</v>
      </c>
      <c r="DJ473" s="2" t="s">
        <v>3</v>
      </c>
      <c r="DK473" s="2" t="s">
        <v>3</v>
      </c>
      <c r="DL473" s="2" t="s">
        <v>3</v>
      </c>
      <c r="DM473" s="2" t="s">
        <v>3</v>
      </c>
      <c r="DN473" s="2">
        <v>0</v>
      </c>
      <c r="DO473" s="2">
        <v>0</v>
      </c>
      <c r="DP473" s="2">
        <v>1</v>
      </c>
      <c r="DQ473" s="2">
        <v>1</v>
      </c>
      <c r="DR473" s="2"/>
      <c r="DS473" s="2"/>
      <c r="DT473" s="2"/>
      <c r="DU473" s="2">
        <v>1005</v>
      </c>
      <c r="DV473" s="2" t="s">
        <v>309</v>
      </c>
      <c r="DW473" s="2" t="s">
        <v>309</v>
      </c>
      <c r="DX473" s="2">
        <v>100</v>
      </c>
      <c r="DY473" s="2"/>
      <c r="DZ473" s="2" t="s">
        <v>3</v>
      </c>
      <c r="EA473" s="2" t="s">
        <v>3</v>
      </c>
      <c r="EB473" s="2" t="s">
        <v>3</v>
      </c>
      <c r="EC473" s="2" t="s">
        <v>3</v>
      </c>
      <c r="ED473" s="2"/>
      <c r="EE473" s="2">
        <v>49574465</v>
      </c>
      <c r="EF473" s="2">
        <v>30</v>
      </c>
      <c r="EG473" s="2" t="s">
        <v>129</v>
      </c>
      <c r="EH473" s="2">
        <v>0</v>
      </c>
      <c r="EI473" s="2" t="s">
        <v>3</v>
      </c>
      <c r="EJ473" s="2">
        <v>1</v>
      </c>
      <c r="EK473" s="2">
        <v>1150</v>
      </c>
      <c r="EL473" s="2" t="s">
        <v>483</v>
      </c>
      <c r="EM473" s="2" t="s">
        <v>484</v>
      </c>
      <c r="EN473" s="2"/>
      <c r="EO473" s="2" t="s">
        <v>3</v>
      </c>
      <c r="EP473" s="2"/>
      <c r="EQ473" s="2">
        <v>0</v>
      </c>
      <c r="ER473" s="2">
        <v>10371.64</v>
      </c>
      <c r="ES473" s="2">
        <v>7556.85</v>
      </c>
      <c r="ET473" s="2">
        <v>310.5</v>
      </c>
      <c r="EU473" s="2">
        <v>41.39</v>
      </c>
      <c r="EV473" s="2">
        <v>2504.29</v>
      </c>
      <c r="EW473" s="2">
        <v>214.09</v>
      </c>
      <c r="EX473" s="2">
        <v>0</v>
      </c>
      <c r="EY473" s="2">
        <v>0</v>
      </c>
      <c r="EZ473" s="2"/>
      <c r="FA473" s="2"/>
      <c r="FB473" s="2"/>
      <c r="FC473" s="2"/>
      <c r="FD473" s="2"/>
      <c r="FE473" s="2"/>
      <c r="FF473" s="2"/>
      <c r="FG473" s="2"/>
      <c r="FH473" s="2"/>
      <c r="FI473" s="2"/>
      <c r="FJ473" s="2"/>
      <c r="FK473" s="2"/>
      <c r="FL473" s="2"/>
      <c r="FM473" s="2"/>
      <c r="FN473" s="2"/>
      <c r="FO473" s="2"/>
      <c r="FP473" s="2"/>
      <c r="FQ473" s="2">
        <v>0</v>
      </c>
      <c r="FR473" s="2">
        <f t="shared" ref="FR473:FR508" si="419">ROUND(IF(BI473=3,GM473,0),2)</f>
        <v>0</v>
      </c>
      <c r="FS473" s="2">
        <v>0</v>
      </c>
      <c r="FT473" s="2"/>
      <c r="FU473" s="2"/>
      <c r="FV473" s="2"/>
      <c r="FW473" s="2"/>
      <c r="FX473" s="2">
        <v>120</v>
      </c>
      <c r="FY473" s="2">
        <v>84</v>
      </c>
      <c r="FZ473" s="2"/>
      <c r="GA473" s="2" t="s">
        <v>3</v>
      </c>
      <c r="GB473" s="2"/>
      <c r="GC473" s="2"/>
      <c r="GD473" s="2">
        <v>0</v>
      </c>
      <c r="GE473" s="2"/>
      <c r="GF473" s="2">
        <v>340568307</v>
      </c>
      <c r="GG473" s="2">
        <v>2</v>
      </c>
      <c r="GH473" s="2">
        <v>1</v>
      </c>
      <c r="GI473" s="2">
        <v>-2</v>
      </c>
      <c r="GJ473" s="2">
        <v>0</v>
      </c>
      <c r="GK473" s="2">
        <f>ROUND(R473*(R12)/100,2)</f>
        <v>2.61</v>
      </c>
      <c r="GL473" s="2">
        <f t="shared" ref="GL473:GL508" si="420">ROUND(IF(AND(BH473=3,BI473=3,FS473&lt;&gt;0),P473,0),2)</f>
        <v>0</v>
      </c>
      <c r="GM473" s="2">
        <f t="shared" ref="GM473:GM508" si="421">ROUND(O473+X473+Y473+GK473,2)+GX473</f>
        <v>559.9</v>
      </c>
      <c r="GN473" s="2">
        <f t="shared" ref="GN473:GN508" si="422">IF(OR(BI473=0,BI473=1),GM473-GX473,0)</f>
        <v>559.9</v>
      </c>
      <c r="GO473" s="2">
        <f t="shared" ref="GO473:GO508" si="423">IF(BI473=2,GM473-GX473,0)</f>
        <v>0</v>
      </c>
      <c r="GP473" s="2">
        <f t="shared" ref="GP473:GP508" si="424">IF(BI473=4,GM473-GX473,0)</f>
        <v>0</v>
      </c>
      <c r="GQ473" s="2"/>
      <c r="GR473" s="2">
        <v>0</v>
      </c>
      <c r="GS473" s="2">
        <v>3</v>
      </c>
      <c r="GT473" s="2">
        <v>0</v>
      </c>
      <c r="GU473" s="2" t="s">
        <v>3</v>
      </c>
      <c r="GV473" s="2">
        <f t="shared" ref="GV473:GV508" si="425">ROUND((GT473),6)</f>
        <v>0</v>
      </c>
      <c r="GW473" s="2">
        <v>1</v>
      </c>
      <c r="GX473" s="2">
        <f t="shared" ref="GX473:GX508" si="426">ROUND(HC473*I473,2)</f>
        <v>0</v>
      </c>
      <c r="GY473" s="2"/>
      <c r="GZ473" s="2"/>
      <c r="HA473" s="2">
        <v>0</v>
      </c>
      <c r="HB473" s="2">
        <v>0</v>
      </c>
      <c r="HC473" s="2">
        <f t="shared" ref="HC473:HC508" si="427">GV473*GW473</f>
        <v>0</v>
      </c>
      <c r="HD473" s="2"/>
      <c r="HE473" s="2" t="s">
        <v>3</v>
      </c>
      <c r="HF473" s="2" t="s">
        <v>3</v>
      </c>
      <c r="HG473" s="2"/>
      <c r="HH473" s="2"/>
      <c r="HI473" s="2"/>
      <c r="HJ473" s="2"/>
      <c r="HK473" s="2"/>
      <c r="HL473" s="2"/>
      <c r="HM473" s="2" t="s">
        <v>3</v>
      </c>
      <c r="HN473" s="2" t="s">
        <v>3</v>
      </c>
      <c r="HO473" s="2" t="s">
        <v>3</v>
      </c>
      <c r="HP473" s="2" t="s">
        <v>3</v>
      </c>
      <c r="HQ473" s="2" t="s">
        <v>3</v>
      </c>
      <c r="HR473" s="2"/>
      <c r="HS473" s="2"/>
      <c r="HT473" s="2"/>
      <c r="HU473" s="2"/>
      <c r="HV473" s="2"/>
      <c r="HW473" s="2"/>
      <c r="HX473" s="2"/>
      <c r="HY473" s="2"/>
      <c r="HZ473" s="2"/>
      <c r="IA473" s="2"/>
      <c r="IB473" s="2"/>
      <c r="IC473" s="2"/>
      <c r="ID473" s="2"/>
      <c r="IE473" s="2"/>
      <c r="IF473" s="2"/>
      <c r="IG473" s="2"/>
      <c r="IH473" s="2"/>
      <c r="II473" s="2"/>
      <c r="IJ473" s="2"/>
      <c r="IK473" s="2">
        <v>0</v>
      </c>
      <c r="IL473" s="2"/>
      <c r="IM473" s="2"/>
      <c r="IN473" s="2"/>
      <c r="IO473" s="2"/>
      <c r="IP473" s="2"/>
      <c r="IQ473" s="2"/>
      <c r="IR473" s="2"/>
      <c r="IS473" s="2"/>
      <c r="IT473" s="2"/>
      <c r="IU473" s="2"/>
    </row>
    <row r="474" spans="1:255" x14ac:dyDescent="0.2">
      <c r="A474">
        <v>17</v>
      </c>
      <c r="B474">
        <v>1</v>
      </c>
      <c r="C474">
        <f>ROW(SmtRes!A382)</f>
        <v>382</v>
      </c>
      <c r="D474">
        <f>ROW(EtalonRes!A368)</f>
        <v>368</v>
      </c>
      <c r="E474" t="s">
        <v>479</v>
      </c>
      <c r="F474" t="s">
        <v>480</v>
      </c>
      <c r="G474" t="s">
        <v>481</v>
      </c>
      <c r="H474" t="s">
        <v>309</v>
      </c>
      <c r="I474">
        <f>ROUND(3.6/100,9)</f>
        <v>3.5999999999999997E-2</v>
      </c>
      <c r="J474">
        <v>0</v>
      </c>
      <c r="K474">
        <f>ROUND(3.6/100,9)</f>
        <v>3.5999999999999997E-2</v>
      </c>
      <c r="O474">
        <f t="shared" si="390"/>
        <v>4167.34</v>
      </c>
      <c r="P474">
        <f t="shared" si="391"/>
        <v>957.62</v>
      </c>
      <c r="Q474">
        <f t="shared" si="392"/>
        <v>136.51</v>
      </c>
      <c r="R474">
        <f t="shared" si="393"/>
        <v>50.79</v>
      </c>
      <c r="S474">
        <f t="shared" si="394"/>
        <v>3073.21</v>
      </c>
      <c r="T474">
        <f t="shared" si="395"/>
        <v>0</v>
      </c>
      <c r="U474">
        <f t="shared" si="396"/>
        <v>7.7072399999999996</v>
      </c>
      <c r="V474">
        <f t="shared" si="397"/>
        <v>0</v>
      </c>
      <c r="W474">
        <f t="shared" si="398"/>
        <v>0</v>
      </c>
      <c r="X474">
        <f t="shared" si="399"/>
        <v>2735.16</v>
      </c>
      <c r="Y474">
        <f t="shared" si="400"/>
        <v>1260.02</v>
      </c>
      <c r="AA474">
        <v>50990268</v>
      </c>
      <c r="AB474">
        <f t="shared" si="401"/>
        <v>10371.64</v>
      </c>
      <c r="AC474">
        <f t="shared" si="402"/>
        <v>7556.85</v>
      </c>
      <c r="AD474">
        <f t="shared" si="403"/>
        <v>310.5</v>
      </c>
      <c r="AE474">
        <f t="shared" si="404"/>
        <v>41.39</v>
      </c>
      <c r="AF474">
        <f t="shared" si="405"/>
        <v>2504.29</v>
      </c>
      <c r="AG474">
        <f t="shared" si="406"/>
        <v>0</v>
      </c>
      <c r="AH474">
        <f t="shared" si="407"/>
        <v>214.09</v>
      </c>
      <c r="AI474">
        <f t="shared" si="408"/>
        <v>0</v>
      </c>
      <c r="AJ474">
        <f t="shared" si="409"/>
        <v>0</v>
      </c>
      <c r="AK474">
        <v>10371.64</v>
      </c>
      <c r="AL474">
        <v>7556.85</v>
      </c>
      <c r="AM474">
        <v>310.5</v>
      </c>
      <c r="AN474">
        <v>41.39</v>
      </c>
      <c r="AO474">
        <v>2504.29</v>
      </c>
      <c r="AP474">
        <v>0</v>
      </c>
      <c r="AQ474">
        <v>214.09</v>
      </c>
      <c r="AR474">
        <v>0</v>
      </c>
      <c r="AS474">
        <v>0</v>
      </c>
      <c r="AT474">
        <v>89</v>
      </c>
      <c r="AU474">
        <v>41</v>
      </c>
      <c r="AV474">
        <v>1</v>
      </c>
      <c r="AW474">
        <v>1</v>
      </c>
      <c r="AZ474">
        <v>1</v>
      </c>
      <c r="BA474">
        <v>34.090000000000003</v>
      </c>
      <c r="BB474">
        <v>12.21</v>
      </c>
      <c r="BC474">
        <v>3.52</v>
      </c>
      <c r="BD474" t="s">
        <v>3</v>
      </c>
      <c r="BE474" t="s">
        <v>3</v>
      </c>
      <c r="BF474" t="s">
        <v>3</v>
      </c>
      <c r="BG474" t="s">
        <v>3</v>
      </c>
      <c r="BH474">
        <v>0</v>
      </c>
      <c r="BI474">
        <v>1</v>
      </c>
      <c r="BJ474" t="s">
        <v>482</v>
      </c>
      <c r="BM474">
        <v>1150</v>
      </c>
      <c r="BN474">
        <v>0</v>
      </c>
      <c r="BO474" t="s">
        <v>480</v>
      </c>
      <c r="BP474">
        <v>1</v>
      </c>
      <c r="BQ474">
        <v>30</v>
      </c>
      <c r="BR474">
        <v>0</v>
      </c>
      <c r="BS474">
        <v>34.090000000000003</v>
      </c>
      <c r="BT474">
        <v>1</v>
      </c>
      <c r="BU474">
        <v>1</v>
      </c>
      <c r="BV474">
        <v>1</v>
      </c>
      <c r="BW474">
        <v>1</v>
      </c>
      <c r="BX474">
        <v>1</v>
      </c>
      <c r="BY474" t="s">
        <v>3</v>
      </c>
      <c r="BZ474">
        <v>89</v>
      </c>
      <c r="CA474">
        <v>41</v>
      </c>
      <c r="CB474" t="s">
        <v>3</v>
      </c>
      <c r="CE474">
        <v>30</v>
      </c>
      <c r="CF474">
        <v>0</v>
      </c>
      <c r="CG474">
        <v>0</v>
      </c>
      <c r="CM474">
        <v>0</v>
      </c>
      <c r="CN474" t="s">
        <v>3</v>
      </c>
      <c r="CO474">
        <v>0</v>
      </c>
      <c r="CP474">
        <f t="shared" si="410"/>
        <v>4167.34</v>
      </c>
      <c r="CQ474">
        <f t="shared" si="411"/>
        <v>26600.11</v>
      </c>
      <c r="CR474">
        <f t="shared" si="412"/>
        <v>3791.21</v>
      </c>
      <c r="CS474">
        <f t="shared" si="413"/>
        <v>1410.99</v>
      </c>
      <c r="CT474">
        <f t="shared" si="414"/>
        <v>85371.25</v>
      </c>
      <c r="CU474">
        <f t="shared" si="415"/>
        <v>0</v>
      </c>
      <c r="CV474">
        <f t="shared" si="416"/>
        <v>214.09</v>
      </c>
      <c r="CW474">
        <f t="shared" si="417"/>
        <v>0</v>
      </c>
      <c r="CX474">
        <f t="shared" si="418"/>
        <v>0</v>
      </c>
      <c r="CY474">
        <f>S474*(BZ474/100)</f>
        <v>2735.1569</v>
      </c>
      <c r="CZ474">
        <f>S474*(CA474/100)</f>
        <v>1260.0161000000001</v>
      </c>
      <c r="DC474" t="s">
        <v>3</v>
      </c>
      <c r="DD474" t="s">
        <v>3</v>
      </c>
      <c r="DE474" t="s">
        <v>3</v>
      </c>
      <c r="DF474" t="s">
        <v>3</v>
      </c>
      <c r="DG474" t="s">
        <v>3</v>
      </c>
      <c r="DH474" t="s">
        <v>3</v>
      </c>
      <c r="DI474" t="s">
        <v>3</v>
      </c>
      <c r="DJ474" t="s">
        <v>3</v>
      </c>
      <c r="DK474" t="s">
        <v>3</v>
      </c>
      <c r="DL474" t="s">
        <v>3</v>
      </c>
      <c r="DM474" t="s">
        <v>3</v>
      </c>
      <c r="DN474">
        <v>120</v>
      </c>
      <c r="DO474">
        <v>84</v>
      </c>
      <c r="DP474">
        <v>1</v>
      </c>
      <c r="DQ474">
        <v>1</v>
      </c>
      <c r="DU474">
        <v>1005</v>
      </c>
      <c r="DV474" t="s">
        <v>309</v>
      </c>
      <c r="DW474" t="s">
        <v>309</v>
      </c>
      <c r="DX474">
        <v>100</v>
      </c>
      <c r="DZ474" t="s">
        <v>3</v>
      </c>
      <c r="EA474" t="s">
        <v>3</v>
      </c>
      <c r="EB474" t="s">
        <v>3</v>
      </c>
      <c r="EC474" t="s">
        <v>3</v>
      </c>
      <c r="EE474">
        <v>49574465</v>
      </c>
      <c r="EF474">
        <v>30</v>
      </c>
      <c r="EG474" t="s">
        <v>129</v>
      </c>
      <c r="EH474">
        <v>0</v>
      </c>
      <c r="EI474" t="s">
        <v>3</v>
      </c>
      <c r="EJ474">
        <v>1</v>
      </c>
      <c r="EK474">
        <v>1150</v>
      </c>
      <c r="EL474" t="s">
        <v>483</v>
      </c>
      <c r="EM474" t="s">
        <v>484</v>
      </c>
      <c r="EO474" t="s">
        <v>3</v>
      </c>
      <c r="EQ474">
        <v>0</v>
      </c>
      <c r="ER474">
        <v>10371.64</v>
      </c>
      <c r="ES474">
        <v>7556.85</v>
      </c>
      <c r="ET474">
        <v>310.5</v>
      </c>
      <c r="EU474">
        <v>41.39</v>
      </c>
      <c r="EV474">
        <v>2504.29</v>
      </c>
      <c r="EW474">
        <v>214.09</v>
      </c>
      <c r="EX474">
        <v>0</v>
      </c>
      <c r="EY474">
        <v>0</v>
      </c>
      <c r="FQ474">
        <v>0</v>
      </c>
      <c r="FR474">
        <f t="shared" si="419"/>
        <v>0</v>
      </c>
      <c r="FS474">
        <v>0</v>
      </c>
      <c r="FX474">
        <v>120</v>
      </c>
      <c r="FY474">
        <v>84</v>
      </c>
      <c r="GA474" t="s">
        <v>3</v>
      </c>
      <c r="GD474">
        <v>0</v>
      </c>
      <c r="GF474">
        <v>340568307</v>
      </c>
      <c r="GG474">
        <v>2</v>
      </c>
      <c r="GH474">
        <v>1</v>
      </c>
      <c r="GI474">
        <v>2</v>
      </c>
      <c r="GJ474">
        <v>0</v>
      </c>
      <c r="GK474">
        <f>ROUND(R474*(S12)/100,2)</f>
        <v>81.260000000000005</v>
      </c>
      <c r="GL474">
        <f t="shared" si="420"/>
        <v>0</v>
      </c>
      <c r="GM474">
        <f t="shared" si="421"/>
        <v>8243.7800000000007</v>
      </c>
      <c r="GN474">
        <f t="shared" si="422"/>
        <v>8243.7800000000007</v>
      </c>
      <c r="GO474">
        <f t="shared" si="423"/>
        <v>0</v>
      </c>
      <c r="GP474">
        <f t="shared" si="424"/>
        <v>0</v>
      </c>
      <c r="GR474">
        <v>0</v>
      </c>
      <c r="GS474">
        <v>3</v>
      </c>
      <c r="GT474">
        <v>0</v>
      </c>
      <c r="GU474" t="s">
        <v>3</v>
      </c>
      <c r="GV474">
        <f t="shared" si="425"/>
        <v>0</v>
      </c>
      <c r="GW474">
        <v>1</v>
      </c>
      <c r="GX474">
        <f t="shared" si="426"/>
        <v>0</v>
      </c>
      <c r="HA474">
        <v>0</v>
      </c>
      <c r="HB474">
        <v>0</v>
      </c>
      <c r="HC474">
        <f t="shared" si="427"/>
        <v>0</v>
      </c>
      <c r="HE474" t="s">
        <v>3</v>
      </c>
      <c r="HF474" t="s">
        <v>3</v>
      </c>
      <c r="HM474" t="s">
        <v>3</v>
      </c>
      <c r="HN474" t="s">
        <v>3</v>
      </c>
      <c r="HO474" t="s">
        <v>3</v>
      </c>
      <c r="HP474" t="s">
        <v>3</v>
      </c>
      <c r="HQ474" t="s">
        <v>3</v>
      </c>
      <c r="IK474">
        <v>0</v>
      </c>
    </row>
    <row r="475" spans="1:255" x14ac:dyDescent="0.2">
      <c r="A475" s="2">
        <v>18</v>
      </c>
      <c r="B475" s="2">
        <v>1</v>
      </c>
      <c r="C475" s="2">
        <v>368</v>
      </c>
      <c r="D475" s="2"/>
      <c r="E475" s="2" t="s">
        <v>485</v>
      </c>
      <c r="F475" s="2" t="s">
        <v>486</v>
      </c>
      <c r="G475" s="2" t="s">
        <v>1326</v>
      </c>
      <c r="H475" s="2" t="s">
        <v>423</v>
      </c>
      <c r="I475" s="2">
        <f>I473*J475</f>
        <v>2.4119999999999995</v>
      </c>
      <c r="J475" s="2">
        <v>66.999999999999986</v>
      </c>
      <c r="K475" s="2">
        <v>67</v>
      </c>
      <c r="L475" s="2"/>
      <c r="M475" s="2"/>
      <c r="N475" s="2"/>
      <c r="O475" s="2">
        <f t="shared" si="390"/>
        <v>35.58</v>
      </c>
      <c r="P475" s="2">
        <f t="shared" si="391"/>
        <v>35.58</v>
      </c>
      <c r="Q475" s="2">
        <f t="shared" si="392"/>
        <v>0</v>
      </c>
      <c r="R475" s="2">
        <f t="shared" si="393"/>
        <v>0</v>
      </c>
      <c r="S475" s="2">
        <f t="shared" si="394"/>
        <v>0</v>
      </c>
      <c r="T475" s="2">
        <f t="shared" si="395"/>
        <v>0</v>
      </c>
      <c r="U475" s="2">
        <f t="shared" si="396"/>
        <v>0</v>
      </c>
      <c r="V475" s="2">
        <f t="shared" si="397"/>
        <v>0</v>
      </c>
      <c r="W475" s="2">
        <f t="shared" si="398"/>
        <v>0</v>
      </c>
      <c r="X475" s="2">
        <f t="shared" si="399"/>
        <v>0</v>
      </c>
      <c r="Y475" s="2">
        <f t="shared" si="400"/>
        <v>0</v>
      </c>
      <c r="Z475" s="2"/>
      <c r="AA475" s="2">
        <v>50990267</v>
      </c>
      <c r="AB475" s="2">
        <f t="shared" si="401"/>
        <v>14.75</v>
      </c>
      <c r="AC475" s="2">
        <f t="shared" si="402"/>
        <v>14.75</v>
      </c>
      <c r="AD475" s="2">
        <f t="shared" si="403"/>
        <v>0</v>
      </c>
      <c r="AE475" s="2">
        <f t="shared" si="404"/>
        <v>0</v>
      </c>
      <c r="AF475" s="2">
        <f t="shared" si="405"/>
        <v>0</v>
      </c>
      <c r="AG475" s="2">
        <f t="shared" si="406"/>
        <v>0</v>
      </c>
      <c r="AH475" s="2">
        <f t="shared" si="407"/>
        <v>0</v>
      </c>
      <c r="AI475" s="2">
        <f t="shared" si="408"/>
        <v>0</v>
      </c>
      <c r="AJ475" s="2">
        <f t="shared" si="409"/>
        <v>0</v>
      </c>
      <c r="AK475" s="2">
        <v>14.75</v>
      </c>
      <c r="AL475" s="2">
        <v>14.75</v>
      </c>
      <c r="AM475" s="2">
        <v>0</v>
      </c>
      <c r="AN475" s="2">
        <v>0</v>
      </c>
      <c r="AO475" s="2">
        <v>0</v>
      </c>
      <c r="AP475" s="2">
        <v>0</v>
      </c>
      <c r="AQ475" s="2">
        <v>0</v>
      </c>
      <c r="AR475" s="2">
        <v>0</v>
      </c>
      <c r="AS475" s="2">
        <v>0</v>
      </c>
      <c r="AT475" s="2">
        <v>120</v>
      </c>
      <c r="AU475" s="2">
        <v>84</v>
      </c>
      <c r="AV475" s="2">
        <v>1</v>
      </c>
      <c r="AW475" s="2">
        <v>1</v>
      </c>
      <c r="AX475" s="2"/>
      <c r="AY475" s="2"/>
      <c r="AZ475" s="2">
        <v>1</v>
      </c>
      <c r="BA475" s="2">
        <v>1</v>
      </c>
      <c r="BB475" s="2">
        <v>1</v>
      </c>
      <c r="BC475" s="2">
        <v>1</v>
      </c>
      <c r="BD475" s="2" t="s">
        <v>3</v>
      </c>
      <c r="BE475" s="2" t="s">
        <v>3</v>
      </c>
      <c r="BF475" s="2" t="s">
        <v>3</v>
      </c>
      <c r="BG475" s="2" t="s">
        <v>3</v>
      </c>
      <c r="BH475" s="2">
        <v>3</v>
      </c>
      <c r="BI475" s="2">
        <v>1</v>
      </c>
      <c r="BJ475" s="2" t="s">
        <v>487</v>
      </c>
      <c r="BK475" s="2"/>
      <c r="BL475" s="2"/>
      <c r="BM475" s="2">
        <v>1150</v>
      </c>
      <c r="BN475" s="2">
        <v>0</v>
      </c>
      <c r="BO475" s="2" t="s">
        <v>3</v>
      </c>
      <c r="BP475" s="2">
        <v>0</v>
      </c>
      <c r="BQ475" s="2">
        <v>30</v>
      </c>
      <c r="BR475" s="2">
        <v>0</v>
      </c>
      <c r="BS475" s="2">
        <v>1</v>
      </c>
      <c r="BT475" s="2">
        <v>1</v>
      </c>
      <c r="BU475" s="2">
        <v>1</v>
      </c>
      <c r="BV475" s="2">
        <v>1</v>
      </c>
      <c r="BW475" s="2">
        <v>1</v>
      </c>
      <c r="BX475" s="2">
        <v>1</v>
      </c>
      <c r="BY475" s="2" t="s">
        <v>3</v>
      </c>
      <c r="BZ475" s="2">
        <v>120</v>
      </c>
      <c r="CA475" s="2">
        <v>84</v>
      </c>
      <c r="CB475" s="2" t="s">
        <v>3</v>
      </c>
      <c r="CC475" s="2"/>
      <c r="CD475" s="2"/>
      <c r="CE475" s="2">
        <v>30</v>
      </c>
      <c r="CF475" s="2">
        <v>0</v>
      </c>
      <c r="CG475" s="2">
        <v>0</v>
      </c>
      <c r="CH475" s="2"/>
      <c r="CI475" s="2"/>
      <c r="CJ475" s="2"/>
      <c r="CK475" s="2"/>
      <c r="CL475" s="2"/>
      <c r="CM475" s="2">
        <v>0</v>
      </c>
      <c r="CN475" s="2" t="s">
        <v>3</v>
      </c>
      <c r="CO475" s="2">
        <v>0</v>
      </c>
      <c r="CP475" s="2">
        <f t="shared" si="410"/>
        <v>35.58</v>
      </c>
      <c r="CQ475" s="2">
        <f t="shared" si="411"/>
        <v>14.75</v>
      </c>
      <c r="CR475" s="2">
        <f t="shared" si="412"/>
        <v>0</v>
      </c>
      <c r="CS475" s="2">
        <f t="shared" si="413"/>
        <v>0</v>
      </c>
      <c r="CT475" s="2">
        <f t="shared" si="414"/>
        <v>0</v>
      </c>
      <c r="CU475" s="2">
        <f t="shared" si="415"/>
        <v>0</v>
      </c>
      <c r="CV475" s="2">
        <f t="shared" si="416"/>
        <v>0</v>
      </c>
      <c r="CW475" s="2">
        <f t="shared" si="417"/>
        <v>0</v>
      </c>
      <c r="CX475" s="2">
        <f t="shared" si="418"/>
        <v>0</v>
      </c>
      <c r="CY475" s="2">
        <f>((S475*BZ475)/100)</f>
        <v>0</v>
      </c>
      <c r="CZ475" s="2">
        <f>((S475*CA475)/100)</f>
        <v>0</v>
      </c>
      <c r="DA475" s="2"/>
      <c r="DB475" s="2"/>
      <c r="DC475" s="2" t="s">
        <v>3</v>
      </c>
      <c r="DD475" s="2" t="s">
        <v>3</v>
      </c>
      <c r="DE475" s="2" t="s">
        <v>3</v>
      </c>
      <c r="DF475" s="2" t="s">
        <v>3</v>
      </c>
      <c r="DG475" s="2" t="s">
        <v>3</v>
      </c>
      <c r="DH475" s="2" t="s">
        <v>3</v>
      </c>
      <c r="DI475" s="2" t="s">
        <v>3</v>
      </c>
      <c r="DJ475" s="2" t="s">
        <v>3</v>
      </c>
      <c r="DK475" s="2" t="s">
        <v>3</v>
      </c>
      <c r="DL475" s="2" t="s">
        <v>3</v>
      </c>
      <c r="DM475" s="2" t="s">
        <v>3</v>
      </c>
      <c r="DN475" s="2">
        <v>0</v>
      </c>
      <c r="DO475" s="2">
        <v>0</v>
      </c>
      <c r="DP475" s="2">
        <v>1</v>
      </c>
      <c r="DQ475" s="2">
        <v>1</v>
      </c>
      <c r="DR475" s="2"/>
      <c r="DS475" s="2"/>
      <c r="DT475" s="2"/>
      <c r="DU475" s="2">
        <v>1003</v>
      </c>
      <c r="DV475" s="2" t="s">
        <v>423</v>
      </c>
      <c r="DW475" s="2" t="s">
        <v>423</v>
      </c>
      <c r="DX475" s="2">
        <v>1</v>
      </c>
      <c r="DY475" s="2"/>
      <c r="DZ475" s="2" t="s">
        <v>3</v>
      </c>
      <c r="EA475" s="2" t="s">
        <v>3</v>
      </c>
      <c r="EB475" s="2" t="s">
        <v>3</v>
      </c>
      <c r="EC475" s="2" t="s">
        <v>3</v>
      </c>
      <c r="ED475" s="2"/>
      <c r="EE475" s="2">
        <v>49574465</v>
      </c>
      <c r="EF475" s="2">
        <v>30</v>
      </c>
      <c r="EG475" s="2" t="s">
        <v>129</v>
      </c>
      <c r="EH475" s="2">
        <v>0</v>
      </c>
      <c r="EI475" s="2" t="s">
        <v>3</v>
      </c>
      <c r="EJ475" s="2">
        <v>1</v>
      </c>
      <c r="EK475" s="2">
        <v>1150</v>
      </c>
      <c r="EL475" s="2" t="s">
        <v>483</v>
      </c>
      <c r="EM475" s="2" t="s">
        <v>484</v>
      </c>
      <c r="EN475" s="2"/>
      <c r="EO475" s="2" t="s">
        <v>3</v>
      </c>
      <c r="EP475" s="2"/>
      <c r="EQ475" s="2">
        <v>0</v>
      </c>
      <c r="ER475" s="2">
        <v>14.75</v>
      </c>
      <c r="ES475" s="2">
        <v>14.75</v>
      </c>
      <c r="ET475" s="2">
        <v>0</v>
      </c>
      <c r="EU475" s="2">
        <v>0</v>
      </c>
      <c r="EV475" s="2">
        <v>0</v>
      </c>
      <c r="EW475" s="2">
        <v>0</v>
      </c>
      <c r="EX475" s="2">
        <v>0</v>
      </c>
      <c r="EY475" s="2"/>
      <c r="EZ475" s="2"/>
      <c r="FA475" s="2"/>
      <c r="FB475" s="2"/>
      <c r="FC475" s="2"/>
      <c r="FD475" s="2"/>
      <c r="FE475" s="2"/>
      <c r="FF475" s="2"/>
      <c r="FG475" s="2"/>
      <c r="FH475" s="2"/>
      <c r="FI475" s="2"/>
      <c r="FJ475" s="2"/>
      <c r="FK475" s="2"/>
      <c r="FL475" s="2"/>
      <c r="FM475" s="2"/>
      <c r="FN475" s="2"/>
      <c r="FO475" s="2"/>
      <c r="FP475" s="2"/>
      <c r="FQ475" s="2">
        <v>0</v>
      </c>
      <c r="FR475" s="2">
        <f t="shared" si="419"/>
        <v>0</v>
      </c>
      <c r="FS475" s="2">
        <v>0</v>
      </c>
      <c r="FT475" s="2"/>
      <c r="FU475" s="2"/>
      <c r="FV475" s="2"/>
      <c r="FW475" s="2"/>
      <c r="FX475" s="2">
        <v>120</v>
      </c>
      <c r="FY475" s="2">
        <v>84</v>
      </c>
      <c r="FZ475" s="2"/>
      <c r="GA475" s="2" t="s">
        <v>3</v>
      </c>
      <c r="GB475" s="2"/>
      <c r="GC475" s="2"/>
      <c r="GD475" s="2">
        <v>0</v>
      </c>
      <c r="GE475" s="2"/>
      <c r="GF475" s="2">
        <v>460121743</v>
      </c>
      <c r="GG475" s="2">
        <v>2</v>
      </c>
      <c r="GH475" s="2">
        <v>1</v>
      </c>
      <c r="GI475" s="2">
        <v>-2</v>
      </c>
      <c r="GJ475" s="2">
        <v>0</v>
      </c>
      <c r="GK475" s="2">
        <f>ROUND(R475*(R12)/100,2)</f>
        <v>0</v>
      </c>
      <c r="GL475" s="2">
        <f t="shared" si="420"/>
        <v>0</v>
      </c>
      <c r="GM475" s="2">
        <f t="shared" si="421"/>
        <v>35.58</v>
      </c>
      <c r="GN475" s="2">
        <f t="shared" si="422"/>
        <v>35.58</v>
      </c>
      <c r="GO475" s="2">
        <f t="shared" si="423"/>
        <v>0</v>
      </c>
      <c r="GP475" s="2">
        <f t="shared" si="424"/>
        <v>0</v>
      </c>
      <c r="GQ475" s="2"/>
      <c r="GR475" s="2">
        <v>0</v>
      </c>
      <c r="GS475" s="2">
        <v>3</v>
      </c>
      <c r="GT475" s="2">
        <v>0</v>
      </c>
      <c r="GU475" s="2" t="s">
        <v>3</v>
      </c>
      <c r="GV475" s="2">
        <f t="shared" si="425"/>
        <v>0</v>
      </c>
      <c r="GW475" s="2">
        <v>1</v>
      </c>
      <c r="GX475" s="2">
        <f t="shared" si="426"/>
        <v>0</v>
      </c>
      <c r="GY475" s="2"/>
      <c r="GZ475" s="2"/>
      <c r="HA475" s="2">
        <v>0</v>
      </c>
      <c r="HB475" s="2">
        <v>0</v>
      </c>
      <c r="HC475" s="2">
        <f t="shared" si="427"/>
        <v>0</v>
      </c>
      <c r="HD475" s="2"/>
      <c r="HE475" s="2" t="s">
        <v>3</v>
      </c>
      <c r="HF475" s="2" t="s">
        <v>3</v>
      </c>
      <c r="HG475" s="2"/>
      <c r="HH475" s="2"/>
      <c r="HI475" s="2"/>
      <c r="HJ475" s="2"/>
      <c r="HK475" s="2"/>
      <c r="HL475" s="2"/>
      <c r="HM475" s="2" t="s">
        <v>3</v>
      </c>
      <c r="HN475" s="2" t="s">
        <v>3</v>
      </c>
      <c r="HO475" s="2" t="s">
        <v>3</v>
      </c>
      <c r="HP475" s="2" t="s">
        <v>3</v>
      </c>
      <c r="HQ475" s="2" t="s">
        <v>3</v>
      </c>
      <c r="HR475" s="2"/>
      <c r="HS475" s="2"/>
      <c r="HT475" s="2"/>
      <c r="HU475" s="2"/>
      <c r="HV475" s="2"/>
      <c r="HW475" s="2"/>
      <c r="HX475" s="2"/>
      <c r="HY475" s="2"/>
      <c r="HZ475" s="2"/>
      <c r="IA475" s="2"/>
      <c r="IB475" s="2"/>
      <c r="IC475" s="2"/>
      <c r="ID475" s="2"/>
      <c r="IE475" s="2"/>
      <c r="IF475" s="2"/>
      <c r="IG475" s="2"/>
      <c r="IH475" s="2"/>
      <c r="II475" s="2"/>
      <c r="IJ475" s="2"/>
      <c r="IK475" s="2">
        <v>0</v>
      </c>
      <c r="IL475" s="2"/>
      <c r="IM475" s="2"/>
      <c r="IN475" s="2"/>
      <c r="IO475" s="2"/>
      <c r="IP475" s="2"/>
      <c r="IQ475" s="2"/>
      <c r="IR475" s="2"/>
      <c r="IS475" s="2"/>
      <c r="IT475" s="2"/>
      <c r="IU475" s="2"/>
    </row>
    <row r="476" spans="1:255" x14ac:dyDescent="0.2">
      <c r="A476">
        <v>18</v>
      </c>
      <c r="B476">
        <v>1</v>
      </c>
      <c r="C476">
        <v>379</v>
      </c>
      <c r="E476" t="s">
        <v>485</v>
      </c>
      <c r="F476" t="s">
        <v>486</v>
      </c>
      <c r="G476" t="s">
        <v>1326</v>
      </c>
      <c r="H476" t="s">
        <v>423</v>
      </c>
      <c r="I476">
        <f>I474*J476</f>
        <v>2.4119999999999995</v>
      </c>
      <c r="J476">
        <v>66.999999999999986</v>
      </c>
      <c r="K476">
        <v>67</v>
      </c>
      <c r="O476">
        <f t="shared" si="390"/>
        <v>55.5</v>
      </c>
      <c r="P476">
        <f t="shared" si="391"/>
        <v>55.5</v>
      </c>
      <c r="Q476">
        <f t="shared" si="392"/>
        <v>0</v>
      </c>
      <c r="R476">
        <f t="shared" si="393"/>
        <v>0</v>
      </c>
      <c r="S476">
        <f t="shared" si="394"/>
        <v>0</v>
      </c>
      <c r="T476">
        <f t="shared" si="395"/>
        <v>0</v>
      </c>
      <c r="U476">
        <f t="shared" si="396"/>
        <v>0</v>
      </c>
      <c r="V476">
        <f t="shared" si="397"/>
        <v>0</v>
      </c>
      <c r="W476">
        <f t="shared" si="398"/>
        <v>0</v>
      </c>
      <c r="X476">
        <f t="shared" si="399"/>
        <v>0</v>
      </c>
      <c r="Y476">
        <f t="shared" si="400"/>
        <v>0</v>
      </c>
      <c r="AA476">
        <v>50990268</v>
      </c>
      <c r="AB476">
        <f t="shared" si="401"/>
        <v>14.75</v>
      </c>
      <c r="AC476">
        <f t="shared" si="402"/>
        <v>14.75</v>
      </c>
      <c r="AD476">
        <f t="shared" si="403"/>
        <v>0</v>
      </c>
      <c r="AE476">
        <f t="shared" si="404"/>
        <v>0</v>
      </c>
      <c r="AF476">
        <f t="shared" si="405"/>
        <v>0</v>
      </c>
      <c r="AG476">
        <f t="shared" si="406"/>
        <v>0</v>
      </c>
      <c r="AH476">
        <f t="shared" si="407"/>
        <v>0</v>
      </c>
      <c r="AI476">
        <f t="shared" si="408"/>
        <v>0</v>
      </c>
      <c r="AJ476">
        <f t="shared" si="409"/>
        <v>0</v>
      </c>
      <c r="AK476">
        <v>14.75</v>
      </c>
      <c r="AL476">
        <v>14.75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1</v>
      </c>
      <c r="AW476">
        <v>1</v>
      </c>
      <c r="AZ476">
        <v>1</v>
      </c>
      <c r="BA476">
        <v>1</v>
      </c>
      <c r="BB476">
        <v>1</v>
      </c>
      <c r="BC476">
        <v>1.56</v>
      </c>
      <c r="BD476" t="s">
        <v>3</v>
      </c>
      <c r="BE476" t="s">
        <v>3</v>
      </c>
      <c r="BF476" t="s">
        <v>3</v>
      </c>
      <c r="BG476" t="s">
        <v>3</v>
      </c>
      <c r="BH476">
        <v>3</v>
      </c>
      <c r="BI476">
        <v>1</v>
      </c>
      <c r="BJ476" t="s">
        <v>487</v>
      </c>
      <c r="BM476">
        <v>1150</v>
      </c>
      <c r="BN476">
        <v>0</v>
      </c>
      <c r="BO476" t="s">
        <v>486</v>
      </c>
      <c r="BP476">
        <v>1</v>
      </c>
      <c r="BQ476">
        <v>30</v>
      </c>
      <c r="BR476">
        <v>0</v>
      </c>
      <c r="BS476">
        <v>1</v>
      </c>
      <c r="BT476">
        <v>1</v>
      </c>
      <c r="BU476">
        <v>1</v>
      </c>
      <c r="BV476">
        <v>1</v>
      </c>
      <c r="BW476">
        <v>1</v>
      </c>
      <c r="BX476">
        <v>1</v>
      </c>
      <c r="BY476" t="s">
        <v>3</v>
      </c>
      <c r="BZ476">
        <v>0</v>
      </c>
      <c r="CA476">
        <v>0</v>
      </c>
      <c r="CB476" t="s">
        <v>3</v>
      </c>
      <c r="CE476">
        <v>30</v>
      </c>
      <c r="CF476">
        <v>0</v>
      </c>
      <c r="CG476">
        <v>0</v>
      </c>
      <c r="CM476">
        <v>0</v>
      </c>
      <c r="CN476" t="s">
        <v>3</v>
      </c>
      <c r="CO476">
        <v>0</v>
      </c>
      <c r="CP476">
        <f t="shared" si="410"/>
        <v>55.5</v>
      </c>
      <c r="CQ476">
        <f t="shared" si="411"/>
        <v>23.01</v>
      </c>
      <c r="CR476">
        <f t="shared" si="412"/>
        <v>0</v>
      </c>
      <c r="CS476">
        <f t="shared" si="413"/>
        <v>0</v>
      </c>
      <c r="CT476">
        <f t="shared" si="414"/>
        <v>0</v>
      </c>
      <c r="CU476">
        <f t="shared" si="415"/>
        <v>0</v>
      </c>
      <c r="CV476">
        <f t="shared" si="416"/>
        <v>0</v>
      </c>
      <c r="CW476">
        <f t="shared" si="417"/>
        <v>0</v>
      </c>
      <c r="CX476">
        <f t="shared" si="418"/>
        <v>0</v>
      </c>
      <c r="CY476">
        <f>S476*(BZ476/100)</f>
        <v>0</v>
      </c>
      <c r="CZ476">
        <f>S476*(CA476/100)</f>
        <v>0</v>
      </c>
      <c r="DC476" t="s">
        <v>3</v>
      </c>
      <c r="DD476" t="s">
        <v>3</v>
      </c>
      <c r="DE476" t="s">
        <v>3</v>
      </c>
      <c r="DF476" t="s">
        <v>3</v>
      </c>
      <c r="DG476" t="s">
        <v>3</v>
      </c>
      <c r="DH476" t="s">
        <v>3</v>
      </c>
      <c r="DI476" t="s">
        <v>3</v>
      </c>
      <c r="DJ476" t="s">
        <v>3</v>
      </c>
      <c r="DK476" t="s">
        <v>3</v>
      </c>
      <c r="DL476" t="s">
        <v>3</v>
      </c>
      <c r="DM476" t="s">
        <v>3</v>
      </c>
      <c r="DN476">
        <v>120</v>
      </c>
      <c r="DO476">
        <v>84</v>
      </c>
      <c r="DP476">
        <v>1</v>
      </c>
      <c r="DQ476">
        <v>1</v>
      </c>
      <c r="DU476">
        <v>1003</v>
      </c>
      <c r="DV476" t="s">
        <v>423</v>
      </c>
      <c r="DW476" t="s">
        <v>423</v>
      </c>
      <c r="DX476">
        <v>1</v>
      </c>
      <c r="DZ476" t="s">
        <v>3</v>
      </c>
      <c r="EA476" t="s">
        <v>3</v>
      </c>
      <c r="EB476" t="s">
        <v>3</v>
      </c>
      <c r="EC476" t="s">
        <v>3</v>
      </c>
      <c r="EE476">
        <v>49574465</v>
      </c>
      <c r="EF476">
        <v>30</v>
      </c>
      <c r="EG476" t="s">
        <v>129</v>
      </c>
      <c r="EH476">
        <v>0</v>
      </c>
      <c r="EI476" t="s">
        <v>3</v>
      </c>
      <c r="EJ476">
        <v>1</v>
      </c>
      <c r="EK476">
        <v>1150</v>
      </c>
      <c r="EL476" t="s">
        <v>483</v>
      </c>
      <c r="EM476" t="s">
        <v>484</v>
      </c>
      <c r="EO476" t="s">
        <v>3</v>
      </c>
      <c r="EQ476">
        <v>0</v>
      </c>
      <c r="ER476">
        <v>14.75</v>
      </c>
      <c r="ES476">
        <v>14.75</v>
      </c>
      <c r="ET476">
        <v>0</v>
      </c>
      <c r="EU476">
        <v>0</v>
      </c>
      <c r="EV476">
        <v>0</v>
      </c>
      <c r="EW476">
        <v>0</v>
      </c>
      <c r="EX476">
        <v>0</v>
      </c>
      <c r="FQ476">
        <v>0</v>
      </c>
      <c r="FR476">
        <f t="shared" si="419"/>
        <v>0</v>
      </c>
      <c r="FS476">
        <v>0</v>
      </c>
      <c r="FX476">
        <v>120</v>
      </c>
      <c r="FY476">
        <v>84</v>
      </c>
      <c r="GA476" t="s">
        <v>3</v>
      </c>
      <c r="GD476">
        <v>0</v>
      </c>
      <c r="GF476">
        <v>460121743</v>
      </c>
      <c r="GG476">
        <v>2</v>
      </c>
      <c r="GH476">
        <v>1</v>
      </c>
      <c r="GI476">
        <v>2</v>
      </c>
      <c r="GJ476">
        <v>0</v>
      </c>
      <c r="GK476">
        <f>ROUND(R476*(S12)/100,2)</f>
        <v>0</v>
      </c>
      <c r="GL476">
        <f t="shared" si="420"/>
        <v>0</v>
      </c>
      <c r="GM476">
        <f t="shared" si="421"/>
        <v>55.5</v>
      </c>
      <c r="GN476">
        <f t="shared" si="422"/>
        <v>55.5</v>
      </c>
      <c r="GO476">
        <f t="shared" si="423"/>
        <v>0</v>
      </c>
      <c r="GP476">
        <f t="shared" si="424"/>
        <v>0</v>
      </c>
      <c r="GR476">
        <v>0</v>
      </c>
      <c r="GS476">
        <v>3</v>
      </c>
      <c r="GT476">
        <v>0</v>
      </c>
      <c r="GU476" t="s">
        <v>3</v>
      </c>
      <c r="GV476">
        <f t="shared" si="425"/>
        <v>0</v>
      </c>
      <c r="GW476">
        <v>1</v>
      </c>
      <c r="GX476">
        <f t="shared" si="426"/>
        <v>0</v>
      </c>
      <c r="HA476">
        <v>0</v>
      </c>
      <c r="HB476">
        <v>0</v>
      </c>
      <c r="HC476">
        <f t="shared" si="427"/>
        <v>0</v>
      </c>
      <c r="HE476" t="s">
        <v>3</v>
      </c>
      <c r="HF476" t="s">
        <v>3</v>
      </c>
      <c r="HM476" t="s">
        <v>3</v>
      </c>
      <c r="HN476" t="s">
        <v>3</v>
      </c>
      <c r="HO476" t="s">
        <v>3</v>
      </c>
      <c r="HP476" t="s">
        <v>3</v>
      </c>
      <c r="HQ476" t="s">
        <v>3</v>
      </c>
      <c r="IK476">
        <v>0</v>
      </c>
    </row>
    <row r="477" spans="1:255" x14ac:dyDescent="0.2">
      <c r="A477" s="2">
        <v>18</v>
      </c>
      <c r="B477" s="2">
        <v>1</v>
      </c>
      <c r="C477" s="2">
        <v>366</v>
      </c>
      <c r="D477" s="2"/>
      <c r="E477" s="2" t="s">
        <v>488</v>
      </c>
      <c r="F477" s="2" t="s">
        <v>489</v>
      </c>
      <c r="G477" s="2" t="s">
        <v>1325</v>
      </c>
      <c r="H477" s="2" t="s">
        <v>423</v>
      </c>
      <c r="I477" s="2">
        <f>I473*J477</f>
        <v>15.443999999999999</v>
      </c>
      <c r="J477" s="2">
        <v>429</v>
      </c>
      <c r="K477" s="2">
        <v>429</v>
      </c>
      <c r="L477" s="2"/>
      <c r="M477" s="2"/>
      <c r="N477" s="2"/>
      <c r="O477" s="2">
        <f t="shared" si="390"/>
        <v>231.35</v>
      </c>
      <c r="P477" s="2">
        <f t="shared" si="391"/>
        <v>231.35</v>
      </c>
      <c r="Q477" s="2">
        <f t="shared" si="392"/>
        <v>0</v>
      </c>
      <c r="R477" s="2">
        <f t="shared" si="393"/>
        <v>0</v>
      </c>
      <c r="S477" s="2">
        <f t="shared" si="394"/>
        <v>0</v>
      </c>
      <c r="T477" s="2">
        <f t="shared" si="395"/>
        <v>0</v>
      </c>
      <c r="U477" s="2">
        <f t="shared" si="396"/>
        <v>0</v>
      </c>
      <c r="V477" s="2">
        <f t="shared" si="397"/>
        <v>0</v>
      </c>
      <c r="W477" s="2">
        <f t="shared" si="398"/>
        <v>0</v>
      </c>
      <c r="X477" s="2">
        <f t="shared" si="399"/>
        <v>0</v>
      </c>
      <c r="Y477" s="2">
        <f t="shared" si="400"/>
        <v>0</v>
      </c>
      <c r="Z477" s="2"/>
      <c r="AA477" s="2">
        <v>50990267</v>
      </c>
      <c r="AB477" s="2">
        <f t="shared" si="401"/>
        <v>14.98</v>
      </c>
      <c r="AC477" s="2">
        <f t="shared" si="402"/>
        <v>14.98</v>
      </c>
      <c r="AD477" s="2">
        <f t="shared" si="403"/>
        <v>0</v>
      </c>
      <c r="AE477" s="2">
        <f t="shared" si="404"/>
        <v>0</v>
      </c>
      <c r="AF477" s="2">
        <f t="shared" si="405"/>
        <v>0</v>
      </c>
      <c r="AG477" s="2">
        <f t="shared" si="406"/>
        <v>0</v>
      </c>
      <c r="AH477" s="2">
        <f t="shared" si="407"/>
        <v>0</v>
      </c>
      <c r="AI477" s="2">
        <f t="shared" si="408"/>
        <v>0</v>
      </c>
      <c r="AJ477" s="2">
        <f t="shared" si="409"/>
        <v>0</v>
      </c>
      <c r="AK477" s="2">
        <v>14.98</v>
      </c>
      <c r="AL477" s="2">
        <v>14.98</v>
      </c>
      <c r="AM477" s="2">
        <v>0</v>
      </c>
      <c r="AN477" s="2">
        <v>0</v>
      </c>
      <c r="AO477" s="2">
        <v>0</v>
      </c>
      <c r="AP477" s="2">
        <v>0</v>
      </c>
      <c r="AQ477" s="2">
        <v>0</v>
      </c>
      <c r="AR477" s="2">
        <v>0</v>
      </c>
      <c r="AS477" s="2">
        <v>0</v>
      </c>
      <c r="AT477" s="2">
        <v>120</v>
      </c>
      <c r="AU477" s="2">
        <v>84</v>
      </c>
      <c r="AV477" s="2">
        <v>1</v>
      </c>
      <c r="AW477" s="2">
        <v>1</v>
      </c>
      <c r="AX477" s="2"/>
      <c r="AY477" s="2"/>
      <c r="AZ477" s="2">
        <v>1</v>
      </c>
      <c r="BA477" s="2">
        <v>1</v>
      </c>
      <c r="BB477" s="2">
        <v>1</v>
      </c>
      <c r="BC477" s="2">
        <v>1</v>
      </c>
      <c r="BD477" s="2" t="s">
        <v>3</v>
      </c>
      <c r="BE477" s="2" t="s">
        <v>3</v>
      </c>
      <c r="BF477" s="2" t="s">
        <v>3</v>
      </c>
      <c r="BG477" s="2" t="s">
        <v>3</v>
      </c>
      <c r="BH477" s="2">
        <v>3</v>
      </c>
      <c r="BI477" s="2">
        <v>1</v>
      </c>
      <c r="BJ477" s="2" t="s">
        <v>490</v>
      </c>
      <c r="BK477" s="2"/>
      <c r="BL477" s="2"/>
      <c r="BM477" s="2">
        <v>1150</v>
      </c>
      <c r="BN477" s="2">
        <v>0</v>
      </c>
      <c r="BO477" s="2" t="s">
        <v>3</v>
      </c>
      <c r="BP477" s="2">
        <v>0</v>
      </c>
      <c r="BQ477" s="2">
        <v>30</v>
      </c>
      <c r="BR477" s="2">
        <v>0</v>
      </c>
      <c r="BS477" s="2">
        <v>1</v>
      </c>
      <c r="BT477" s="2">
        <v>1</v>
      </c>
      <c r="BU477" s="2">
        <v>1</v>
      </c>
      <c r="BV477" s="2">
        <v>1</v>
      </c>
      <c r="BW477" s="2">
        <v>1</v>
      </c>
      <c r="BX477" s="2">
        <v>1</v>
      </c>
      <c r="BY477" s="2" t="s">
        <v>3</v>
      </c>
      <c r="BZ477" s="2">
        <v>120</v>
      </c>
      <c r="CA477" s="2">
        <v>84</v>
      </c>
      <c r="CB477" s="2" t="s">
        <v>3</v>
      </c>
      <c r="CC477" s="2"/>
      <c r="CD477" s="2"/>
      <c r="CE477" s="2">
        <v>30</v>
      </c>
      <c r="CF477" s="2">
        <v>0</v>
      </c>
      <c r="CG477" s="2">
        <v>0</v>
      </c>
      <c r="CH477" s="2"/>
      <c r="CI477" s="2"/>
      <c r="CJ477" s="2"/>
      <c r="CK477" s="2"/>
      <c r="CL477" s="2"/>
      <c r="CM477" s="2">
        <v>0</v>
      </c>
      <c r="CN477" s="2" t="s">
        <v>3</v>
      </c>
      <c r="CO477" s="2">
        <v>0</v>
      </c>
      <c r="CP477" s="2">
        <f t="shared" si="410"/>
        <v>231.35</v>
      </c>
      <c r="CQ477" s="2">
        <f t="shared" si="411"/>
        <v>14.98</v>
      </c>
      <c r="CR477" s="2">
        <f t="shared" si="412"/>
        <v>0</v>
      </c>
      <c r="CS477" s="2">
        <f t="shared" si="413"/>
        <v>0</v>
      </c>
      <c r="CT477" s="2">
        <f t="shared" si="414"/>
        <v>0</v>
      </c>
      <c r="CU477" s="2">
        <f t="shared" si="415"/>
        <v>0</v>
      </c>
      <c r="CV477" s="2">
        <f t="shared" si="416"/>
        <v>0</v>
      </c>
      <c r="CW477" s="2">
        <f t="shared" si="417"/>
        <v>0</v>
      </c>
      <c r="CX477" s="2">
        <f t="shared" si="418"/>
        <v>0</v>
      </c>
      <c r="CY477" s="2">
        <f>((S477*BZ477)/100)</f>
        <v>0</v>
      </c>
      <c r="CZ477" s="2">
        <f>((S477*CA477)/100)</f>
        <v>0</v>
      </c>
      <c r="DA477" s="2"/>
      <c r="DB477" s="2"/>
      <c r="DC477" s="2" t="s">
        <v>3</v>
      </c>
      <c r="DD477" s="2" t="s">
        <v>3</v>
      </c>
      <c r="DE477" s="2" t="s">
        <v>3</v>
      </c>
      <c r="DF477" s="2" t="s">
        <v>3</v>
      </c>
      <c r="DG477" s="2" t="s">
        <v>3</v>
      </c>
      <c r="DH477" s="2" t="s">
        <v>3</v>
      </c>
      <c r="DI477" s="2" t="s">
        <v>3</v>
      </c>
      <c r="DJ477" s="2" t="s">
        <v>3</v>
      </c>
      <c r="DK477" s="2" t="s">
        <v>3</v>
      </c>
      <c r="DL477" s="2" t="s">
        <v>3</v>
      </c>
      <c r="DM477" s="2" t="s">
        <v>3</v>
      </c>
      <c r="DN477" s="2">
        <v>0</v>
      </c>
      <c r="DO477" s="2">
        <v>0</v>
      </c>
      <c r="DP477" s="2">
        <v>1</v>
      </c>
      <c r="DQ477" s="2">
        <v>1</v>
      </c>
      <c r="DR477" s="2"/>
      <c r="DS477" s="2"/>
      <c r="DT477" s="2"/>
      <c r="DU477" s="2">
        <v>1003</v>
      </c>
      <c r="DV477" s="2" t="s">
        <v>423</v>
      </c>
      <c r="DW477" s="2" t="s">
        <v>423</v>
      </c>
      <c r="DX477" s="2">
        <v>1</v>
      </c>
      <c r="DY477" s="2"/>
      <c r="DZ477" s="2" t="s">
        <v>3</v>
      </c>
      <c r="EA477" s="2" t="s">
        <v>3</v>
      </c>
      <c r="EB477" s="2" t="s">
        <v>3</v>
      </c>
      <c r="EC477" s="2" t="s">
        <v>3</v>
      </c>
      <c r="ED477" s="2"/>
      <c r="EE477" s="2">
        <v>49574465</v>
      </c>
      <c r="EF477" s="2">
        <v>30</v>
      </c>
      <c r="EG477" s="2" t="s">
        <v>129</v>
      </c>
      <c r="EH477" s="2">
        <v>0</v>
      </c>
      <c r="EI477" s="2" t="s">
        <v>3</v>
      </c>
      <c r="EJ477" s="2">
        <v>1</v>
      </c>
      <c r="EK477" s="2">
        <v>1150</v>
      </c>
      <c r="EL477" s="2" t="s">
        <v>483</v>
      </c>
      <c r="EM477" s="2" t="s">
        <v>484</v>
      </c>
      <c r="EN477" s="2"/>
      <c r="EO477" s="2" t="s">
        <v>3</v>
      </c>
      <c r="EP477" s="2"/>
      <c r="EQ477" s="2">
        <v>0</v>
      </c>
      <c r="ER477" s="2">
        <v>14.98</v>
      </c>
      <c r="ES477" s="2">
        <v>14.98</v>
      </c>
      <c r="ET477" s="2">
        <v>0</v>
      </c>
      <c r="EU477" s="2">
        <v>0</v>
      </c>
      <c r="EV477" s="2">
        <v>0</v>
      </c>
      <c r="EW477" s="2">
        <v>0</v>
      </c>
      <c r="EX477" s="2">
        <v>0</v>
      </c>
      <c r="EY477" s="2"/>
      <c r="EZ477" s="2"/>
      <c r="FA477" s="2"/>
      <c r="FB477" s="2"/>
      <c r="FC477" s="2"/>
      <c r="FD477" s="2"/>
      <c r="FE477" s="2"/>
      <c r="FF477" s="2"/>
      <c r="FG477" s="2"/>
      <c r="FH477" s="2"/>
      <c r="FI477" s="2"/>
      <c r="FJ477" s="2"/>
      <c r="FK477" s="2"/>
      <c r="FL477" s="2"/>
      <c r="FM477" s="2"/>
      <c r="FN477" s="2"/>
      <c r="FO477" s="2"/>
      <c r="FP477" s="2"/>
      <c r="FQ477" s="2">
        <v>0</v>
      </c>
      <c r="FR477" s="2">
        <f t="shared" si="419"/>
        <v>0</v>
      </c>
      <c r="FS477" s="2">
        <v>0</v>
      </c>
      <c r="FT477" s="2"/>
      <c r="FU477" s="2"/>
      <c r="FV477" s="2"/>
      <c r="FW477" s="2"/>
      <c r="FX477" s="2">
        <v>120</v>
      </c>
      <c r="FY477" s="2">
        <v>84</v>
      </c>
      <c r="FZ477" s="2"/>
      <c r="GA477" s="2" t="s">
        <v>3</v>
      </c>
      <c r="GB477" s="2"/>
      <c r="GC477" s="2"/>
      <c r="GD477" s="2">
        <v>0</v>
      </c>
      <c r="GE477" s="2"/>
      <c r="GF477" s="2">
        <v>-1333640351</v>
      </c>
      <c r="GG477" s="2">
        <v>2</v>
      </c>
      <c r="GH477" s="2">
        <v>1</v>
      </c>
      <c r="GI477" s="2">
        <v>-2</v>
      </c>
      <c r="GJ477" s="2">
        <v>0</v>
      </c>
      <c r="GK477" s="2">
        <f>ROUND(R477*(R12)/100,2)</f>
        <v>0</v>
      </c>
      <c r="GL477" s="2">
        <f t="shared" si="420"/>
        <v>0</v>
      </c>
      <c r="GM477" s="2">
        <f t="shared" si="421"/>
        <v>231.35</v>
      </c>
      <c r="GN477" s="2">
        <f t="shared" si="422"/>
        <v>231.35</v>
      </c>
      <c r="GO477" s="2">
        <f t="shared" si="423"/>
        <v>0</v>
      </c>
      <c r="GP477" s="2">
        <f t="shared" si="424"/>
        <v>0</v>
      </c>
      <c r="GQ477" s="2"/>
      <c r="GR477" s="2">
        <v>0</v>
      </c>
      <c r="GS477" s="2">
        <v>3</v>
      </c>
      <c r="GT477" s="2">
        <v>0</v>
      </c>
      <c r="GU477" s="2" t="s">
        <v>3</v>
      </c>
      <c r="GV477" s="2">
        <f t="shared" si="425"/>
        <v>0</v>
      </c>
      <c r="GW477" s="2">
        <v>1</v>
      </c>
      <c r="GX477" s="2">
        <f t="shared" si="426"/>
        <v>0</v>
      </c>
      <c r="GY477" s="2"/>
      <c r="GZ477" s="2"/>
      <c r="HA477" s="2">
        <v>0</v>
      </c>
      <c r="HB477" s="2">
        <v>0</v>
      </c>
      <c r="HC477" s="2">
        <f t="shared" si="427"/>
        <v>0</v>
      </c>
      <c r="HD477" s="2"/>
      <c r="HE477" s="2" t="s">
        <v>3</v>
      </c>
      <c r="HF477" s="2" t="s">
        <v>3</v>
      </c>
      <c r="HG477" s="2"/>
      <c r="HH477" s="2"/>
      <c r="HI477" s="2"/>
      <c r="HJ477" s="2"/>
      <c r="HK477" s="2"/>
      <c r="HL477" s="2"/>
      <c r="HM477" s="2" t="s">
        <v>3</v>
      </c>
      <c r="HN477" s="2" t="s">
        <v>3</v>
      </c>
      <c r="HO477" s="2" t="s">
        <v>3</v>
      </c>
      <c r="HP477" s="2" t="s">
        <v>3</v>
      </c>
      <c r="HQ477" s="2" t="s">
        <v>3</v>
      </c>
      <c r="HR477" s="2"/>
      <c r="HS477" s="2"/>
      <c r="HT477" s="2"/>
      <c r="HU477" s="2"/>
      <c r="HV477" s="2"/>
      <c r="HW477" s="2"/>
      <c r="HX477" s="2"/>
      <c r="HY477" s="2"/>
      <c r="HZ477" s="2"/>
      <c r="IA477" s="2"/>
      <c r="IB477" s="2"/>
      <c r="IC477" s="2"/>
      <c r="ID477" s="2"/>
      <c r="IE477" s="2"/>
      <c r="IF477" s="2"/>
      <c r="IG477" s="2"/>
      <c r="IH477" s="2"/>
      <c r="II477" s="2"/>
      <c r="IJ477" s="2"/>
      <c r="IK477" s="2">
        <v>0</v>
      </c>
      <c r="IL477" s="2"/>
      <c r="IM477" s="2"/>
      <c r="IN477" s="2"/>
      <c r="IO477" s="2"/>
      <c r="IP477" s="2"/>
      <c r="IQ477" s="2"/>
      <c r="IR477" s="2"/>
      <c r="IS477" s="2"/>
      <c r="IT477" s="2"/>
      <c r="IU477" s="2"/>
    </row>
    <row r="478" spans="1:255" x14ac:dyDescent="0.2">
      <c r="A478">
        <v>18</v>
      </c>
      <c r="B478">
        <v>1</v>
      </c>
      <c r="C478">
        <v>377</v>
      </c>
      <c r="E478" t="s">
        <v>488</v>
      </c>
      <c r="F478" t="s">
        <v>489</v>
      </c>
      <c r="G478" t="s">
        <v>1325</v>
      </c>
      <c r="H478" t="s">
        <v>423</v>
      </c>
      <c r="I478">
        <f>I474*J478</f>
        <v>15.443999999999999</v>
      </c>
      <c r="J478">
        <v>429</v>
      </c>
      <c r="K478">
        <v>429</v>
      </c>
      <c r="O478">
        <f t="shared" si="390"/>
        <v>326.2</v>
      </c>
      <c r="P478">
        <f t="shared" si="391"/>
        <v>326.2</v>
      </c>
      <c r="Q478">
        <f t="shared" si="392"/>
        <v>0</v>
      </c>
      <c r="R478">
        <f t="shared" si="393"/>
        <v>0</v>
      </c>
      <c r="S478">
        <f t="shared" si="394"/>
        <v>0</v>
      </c>
      <c r="T478">
        <f t="shared" si="395"/>
        <v>0</v>
      </c>
      <c r="U478">
        <f t="shared" si="396"/>
        <v>0</v>
      </c>
      <c r="V478">
        <f t="shared" si="397"/>
        <v>0</v>
      </c>
      <c r="W478">
        <f t="shared" si="398"/>
        <v>0</v>
      </c>
      <c r="X478">
        <f t="shared" si="399"/>
        <v>0</v>
      </c>
      <c r="Y478">
        <f t="shared" si="400"/>
        <v>0</v>
      </c>
      <c r="AA478">
        <v>50990268</v>
      </c>
      <c r="AB478">
        <f t="shared" si="401"/>
        <v>14.98</v>
      </c>
      <c r="AC478">
        <f t="shared" si="402"/>
        <v>14.98</v>
      </c>
      <c r="AD478">
        <f t="shared" si="403"/>
        <v>0</v>
      </c>
      <c r="AE478">
        <f t="shared" si="404"/>
        <v>0</v>
      </c>
      <c r="AF478">
        <f t="shared" si="405"/>
        <v>0</v>
      </c>
      <c r="AG478">
        <f t="shared" si="406"/>
        <v>0</v>
      </c>
      <c r="AH478">
        <f t="shared" si="407"/>
        <v>0</v>
      </c>
      <c r="AI478">
        <f t="shared" si="408"/>
        <v>0</v>
      </c>
      <c r="AJ478">
        <f t="shared" si="409"/>
        <v>0</v>
      </c>
      <c r="AK478">
        <v>14.98</v>
      </c>
      <c r="AL478">
        <v>14.98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1</v>
      </c>
      <c r="AW478">
        <v>1</v>
      </c>
      <c r="AZ478">
        <v>1</v>
      </c>
      <c r="BA478">
        <v>1</v>
      </c>
      <c r="BB478">
        <v>1</v>
      </c>
      <c r="BC478">
        <v>1.41</v>
      </c>
      <c r="BD478" t="s">
        <v>3</v>
      </c>
      <c r="BE478" t="s">
        <v>3</v>
      </c>
      <c r="BF478" t="s">
        <v>3</v>
      </c>
      <c r="BG478" t="s">
        <v>3</v>
      </c>
      <c r="BH478">
        <v>3</v>
      </c>
      <c r="BI478">
        <v>1</v>
      </c>
      <c r="BJ478" t="s">
        <v>490</v>
      </c>
      <c r="BM478">
        <v>1150</v>
      </c>
      <c r="BN478">
        <v>0</v>
      </c>
      <c r="BO478" t="s">
        <v>489</v>
      </c>
      <c r="BP478">
        <v>1</v>
      </c>
      <c r="BQ478">
        <v>30</v>
      </c>
      <c r="BR478">
        <v>0</v>
      </c>
      <c r="BS478">
        <v>1</v>
      </c>
      <c r="BT478">
        <v>1</v>
      </c>
      <c r="BU478">
        <v>1</v>
      </c>
      <c r="BV478">
        <v>1</v>
      </c>
      <c r="BW478">
        <v>1</v>
      </c>
      <c r="BX478">
        <v>1</v>
      </c>
      <c r="BY478" t="s">
        <v>3</v>
      </c>
      <c r="BZ478">
        <v>0</v>
      </c>
      <c r="CA478">
        <v>0</v>
      </c>
      <c r="CB478" t="s">
        <v>3</v>
      </c>
      <c r="CE478">
        <v>30</v>
      </c>
      <c r="CF478">
        <v>0</v>
      </c>
      <c r="CG478">
        <v>0</v>
      </c>
      <c r="CM478">
        <v>0</v>
      </c>
      <c r="CN478" t="s">
        <v>3</v>
      </c>
      <c r="CO478">
        <v>0</v>
      </c>
      <c r="CP478">
        <f t="shared" si="410"/>
        <v>326.2</v>
      </c>
      <c r="CQ478">
        <f t="shared" si="411"/>
        <v>21.12</v>
      </c>
      <c r="CR478">
        <f t="shared" si="412"/>
        <v>0</v>
      </c>
      <c r="CS478">
        <f t="shared" si="413"/>
        <v>0</v>
      </c>
      <c r="CT478">
        <f t="shared" si="414"/>
        <v>0</v>
      </c>
      <c r="CU478">
        <f t="shared" si="415"/>
        <v>0</v>
      </c>
      <c r="CV478">
        <f t="shared" si="416"/>
        <v>0</v>
      </c>
      <c r="CW478">
        <f t="shared" si="417"/>
        <v>0</v>
      </c>
      <c r="CX478">
        <f t="shared" si="418"/>
        <v>0</v>
      </c>
      <c r="CY478">
        <f>S478*(BZ478/100)</f>
        <v>0</v>
      </c>
      <c r="CZ478">
        <f>S478*(CA478/100)</f>
        <v>0</v>
      </c>
      <c r="DC478" t="s">
        <v>3</v>
      </c>
      <c r="DD478" t="s">
        <v>3</v>
      </c>
      <c r="DE478" t="s">
        <v>3</v>
      </c>
      <c r="DF478" t="s">
        <v>3</v>
      </c>
      <c r="DG478" t="s">
        <v>3</v>
      </c>
      <c r="DH478" t="s">
        <v>3</v>
      </c>
      <c r="DI478" t="s">
        <v>3</v>
      </c>
      <c r="DJ478" t="s">
        <v>3</v>
      </c>
      <c r="DK478" t="s">
        <v>3</v>
      </c>
      <c r="DL478" t="s">
        <v>3</v>
      </c>
      <c r="DM478" t="s">
        <v>3</v>
      </c>
      <c r="DN478">
        <v>120</v>
      </c>
      <c r="DO478">
        <v>84</v>
      </c>
      <c r="DP478">
        <v>1</v>
      </c>
      <c r="DQ478">
        <v>1</v>
      </c>
      <c r="DU478">
        <v>1003</v>
      </c>
      <c r="DV478" t="s">
        <v>423</v>
      </c>
      <c r="DW478" t="s">
        <v>423</v>
      </c>
      <c r="DX478">
        <v>1</v>
      </c>
      <c r="DZ478" t="s">
        <v>3</v>
      </c>
      <c r="EA478" t="s">
        <v>3</v>
      </c>
      <c r="EB478" t="s">
        <v>3</v>
      </c>
      <c r="EC478" t="s">
        <v>3</v>
      </c>
      <c r="EE478">
        <v>49574465</v>
      </c>
      <c r="EF478">
        <v>30</v>
      </c>
      <c r="EG478" t="s">
        <v>129</v>
      </c>
      <c r="EH478">
        <v>0</v>
      </c>
      <c r="EI478" t="s">
        <v>3</v>
      </c>
      <c r="EJ478">
        <v>1</v>
      </c>
      <c r="EK478">
        <v>1150</v>
      </c>
      <c r="EL478" t="s">
        <v>483</v>
      </c>
      <c r="EM478" t="s">
        <v>484</v>
      </c>
      <c r="EO478" t="s">
        <v>3</v>
      </c>
      <c r="EQ478">
        <v>0</v>
      </c>
      <c r="ER478">
        <v>14.98</v>
      </c>
      <c r="ES478">
        <v>14.98</v>
      </c>
      <c r="ET478">
        <v>0</v>
      </c>
      <c r="EU478">
        <v>0</v>
      </c>
      <c r="EV478">
        <v>0</v>
      </c>
      <c r="EW478">
        <v>0</v>
      </c>
      <c r="EX478">
        <v>0</v>
      </c>
      <c r="FQ478">
        <v>0</v>
      </c>
      <c r="FR478">
        <f t="shared" si="419"/>
        <v>0</v>
      </c>
      <c r="FS478">
        <v>0</v>
      </c>
      <c r="FX478">
        <v>120</v>
      </c>
      <c r="FY478">
        <v>84</v>
      </c>
      <c r="GA478" t="s">
        <v>3</v>
      </c>
      <c r="GD478">
        <v>0</v>
      </c>
      <c r="GF478">
        <v>-1333640351</v>
      </c>
      <c r="GG478">
        <v>2</v>
      </c>
      <c r="GH478">
        <v>1</v>
      </c>
      <c r="GI478">
        <v>2</v>
      </c>
      <c r="GJ478">
        <v>0</v>
      </c>
      <c r="GK478">
        <f>ROUND(R478*(S12)/100,2)</f>
        <v>0</v>
      </c>
      <c r="GL478">
        <f t="shared" si="420"/>
        <v>0</v>
      </c>
      <c r="GM478">
        <f t="shared" si="421"/>
        <v>326.2</v>
      </c>
      <c r="GN478">
        <f t="shared" si="422"/>
        <v>326.2</v>
      </c>
      <c r="GO478">
        <f t="shared" si="423"/>
        <v>0</v>
      </c>
      <c r="GP478">
        <f t="shared" si="424"/>
        <v>0</v>
      </c>
      <c r="GR478">
        <v>0</v>
      </c>
      <c r="GS478">
        <v>3</v>
      </c>
      <c r="GT478">
        <v>0</v>
      </c>
      <c r="GU478" t="s">
        <v>3</v>
      </c>
      <c r="GV478">
        <f t="shared" si="425"/>
        <v>0</v>
      </c>
      <c r="GW478">
        <v>1</v>
      </c>
      <c r="GX478">
        <f t="shared" si="426"/>
        <v>0</v>
      </c>
      <c r="HA478">
        <v>0</v>
      </c>
      <c r="HB478">
        <v>0</v>
      </c>
      <c r="HC478">
        <f t="shared" si="427"/>
        <v>0</v>
      </c>
      <c r="HE478" t="s">
        <v>3</v>
      </c>
      <c r="HF478" t="s">
        <v>3</v>
      </c>
      <c r="HM478" t="s">
        <v>3</v>
      </c>
      <c r="HN478" t="s">
        <v>3</v>
      </c>
      <c r="HO478" t="s">
        <v>3</v>
      </c>
      <c r="HP478" t="s">
        <v>3</v>
      </c>
      <c r="HQ478" t="s">
        <v>3</v>
      </c>
      <c r="IK478">
        <v>0</v>
      </c>
    </row>
    <row r="479" spans="1:255" x14ac:dyDescent="0.2">
      <c r="A479" s="2">
        <v>18</v>
      </c>
      <c r="B479" s="2">
        <v>1</v>
      </c>
      <c r="C479" s="2">
        <v>371</v>
      </c>
      <c r="D479" s="2"/>
      <c r="E479" s="2" t="s">
        <v>491</v>
      </c>
      <c r="F479" s="2" t="s">
        <v>492</v>
      </c>
      <c r="G479" s="2" t="s">
        <v>493</v>
      </c>
      <c r="H479" s="2" t="s">
        <v>216</v>
      </c>
      <c r="I479" s="2">
        <f>I473*J479</f>
        <v>3.5999999999999992</v>
      </c>
      <c r="J479" s="2">
        <v>99.999999999999986</v>
      </c>
      <c r="K479" s="2">
        <v>100</v>
      </c>
      <c r="L479" s="2"/>
      <c r="M479" s="2"/>
      <c r="N479" s="2"/>
      <c r="O479" s="2">
        <f t="shared" si="390"/>
        <v>5296.75</v>
      </c>
      <c r="P479" s="2">
        <f t="shared" si="391"/>
        <v>5296.75</v>
      </c>
      <c r="Q479" s="2">
        <f t="shared" si="392"/>
        <v>0</v>
      </c>
      <c r="R479" s="2">
        <f t="shared" si="393"/>
        <v>0</v>
      </c>
      <c r="S479" s="2">
        <f t="shared" si="394"/>
        <v>0</v>
      </c>
      <c r="T479" s="2">
        <f t="shared" si="395"/>
        <v>0</v>
      </c>
      <c r="U479" s="2">
        <f t="shared" si="396"/>
        <v>0</v>
      </c>
      <c r="V479" s="2">
        <f t="shared" si="397"/>
        <v>0</v>
      </c>
      <c r="W479" s="2">
        <f t="shared" si="398"/>
        <v>0</v>
      </c>
      <c r="X479" s="2">
        <f t="shared" si="399"/>
        <v>0</v>
      </c>
      <c r="Y479" s="2">
        <f t="shared" si="400"/>
        <v>0</v>
      </c>
      <c r="Z479" s="2"/>
      <c r="AA479" s="2">
        <v>50990267</v>
      </c>
      <c r="AB479" s="2">
        <f t="shared" si="401"/>
        <v>1471.32</v>
      </c>
      <c r="AC479" s="2">
        <f t="shared" si="402"/>
        <v>1471.32</v>
      </c>
      <c r="AD479" s="2">
        <f t="shared" si="403"/>
        <v>0</v>
      </c>
      <c r="AE479" s="2">
        <f t="shared" si="404"/>
        <v>0</v>
      </c>
      <c r="AF479" s="2">
        <f t="shared" si="405"/>
        <v>0</v>
      </c>
      <c r="AG479" s="2">
        <f t="shared" si="406"/>
        <v>0</v>
      </c>
      <c r="AH479" s="2">
        <f t="shared" si="407"/>
        <v>0</v>
      </c>
      <c r="AI479" s="2">
        <f t="shared" si="408"/>
        <v>0</v>
      </c>
      <c r="AJ479" s="2">
        <f t="shared" si="409"/>
        <v>0</v>
      </c>
      <c r="AK479" s="2">
        <v>1471.32</v>
      </c>
      <c r="AL479" s="2">
        <v>1471.32</v>
      </c>
      <c r="AM479" s="2">
        <v>0</v>
      </c>
      <c r="AN479" s="2">
        <v>0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2">
        <v>120</v>
      </c>
      <c r="AU479" s="2">
        <v>84</v>
      </c>
      <c r="AV479" s="2">
        <v>1</v>
      </c>
      <c r="AW479" s="2">
        <v>1</v>
      </c>
      <c r="AX479" s="2"/>
      <c r="AY479" s="2"/>
      <c r="AZ479" s="2">
        <v>1</v>
      </c>
      <c r="BA479" s="2">
        <v>1</v>
      </c>
      <c r="BB479" s="2">
        <v>1</v>
      </c>
      <c r="BC479" s="2">
        <v>1</v>
      </c>
      <c r="BD479" s="2" t="s">
        <v>3</v>
      </c>
      <c r="BE479" s="2" t="s">
        <v>3</v>
      </c>
      <c r="BF479" s="2" t="s">
        <v>3</v>
      </c>
      <c r="BG479" s="2" t="s">
        <v>3</v>
      </c>
      <c r="BH479" s="2">
        <v>3</v>
      </c>
      <c r="BI479" s="2">
        <v>1</v>
      </c>
      <c r="BJ479" s="2" t="s">
        <v>494</v>
      </c>
      <c r="BK479" s="2"/>
      <c r="BL479" s="2"/>
      <c r="BM479" s="2">
        <v>1150</v>
      </c>
      <c r="BN479" s="2">
        <v>0</v>
      </c>
      <c r="BO479" s="2" t="s">
        <v>3</v>
      </c>
      <c r="BP479" s="2">
        <v>0</v>
      </c>
      <c r="BQ479" s="2">
        <v>30</v>
      </c>
      <c r="BR479" s="2">
        <v>0</v>
      </c>
      <c r="BS479" s="2">
        <v>1</v>
      </c>
      <c r="BT479" s="2">
        <v>1</v>
      </c>
      <c r="BU479" s="2">
        <v>1</v>
      </c>
      <c r="BV479" s="2">
        <v>1</v>
      </c>
      <c r="BW479" s="2">
        <v>1</v>
      </c>
      <c r="BX479" s="2">
        <v>1</v>
      </c>
      <c r="BY479" s="2" t="s">
        <v>3</v>
      </c>
      <c r="BZ479" s="2">
        <v>120</v>
      </c>
      <c r="CA479" s="2">
        <v>84</v>
      </c>
      <c r="CB479" s="2" t="s">
        <v>3</v>
      </c>
      <c r="CC479" s="2"/>
      <c r="CD479" s="2"/>
      <c r="CE479" s="2">
        <v>30</v>
      </c>
      <c r="CF479" s="2">
        <v>0</v>
      </c>
      <c r="CG479" s="2">
        <v>0</v>
      </c>
      <c r="CH479" s="2"/>
      <c r="CI479" s="2"/>
      <c r="CJ479" s="2"/>
      <c r="CK479" s="2"/>
      <c r="CL479" s="2"/>
      <c r="CM479" s="2">
        <v>0</v>
      </c>
      <c r="CN479" s="2" t="s">
        <v>3</v>
      </c>
      <c r="CO479" s="2">
        <v>0</v>
      </c>
      <c r="CP479" s="2">
        <f t="shared" si="410"/>
        <v>5296.75</v>
      </c>
      <c r="CQ479" s="2">
        <f t="shared" si="411"/>
        <v>1471.32</v>
      </c>
      <c r="CR479" s="2">
        <f t="shared" si="412"/>
        <v>0</v>
      </c>
      <c r="CS479" s="2">
        <f t="shared" si="413"/>
        <v>0</v>
      </c>
      <c r="CT479" s="2">
        <f t="shared" si="414"/>
        <v>0</v>
      </c>
      <c r="CU479" s="2">
        <f t="shared" si="415"/>
        <v>0</v>
      </c>
      <c r="CV479" s="2">
        <f t="shared" si="416"/>
        <v>0</v>
      </c>
      <c r="CW479" s="2">
        <f t="shared" si="417"/>
        <v>0</v>
      </c>
      <c r="CX479" s="2">
        <f t="shared" si="418"/>
        <v>0</v>
      </c>
      <c r="CY479" s="2">
        <f>((S479*BZ479)/100)</f>
        <v>0</v>
      </c>
      <c r="CZ479" s="2">
        <f>((S479*CA479)/100)</f>
        <v>0</v>
      </c>
      <c r="DA479" s="2"/>
      <c r="DB479" s="2"/>
      <c r="DC479" s="2" t="s">
        <v>3</v>
      </c>
      <c r="DD479" s="2" t="s">
        <v>3</v>
      </c>
      <c r="DE479" s="2" t="s">
        <v>3</v>
      </c>
      <c r="DF479" s="2" t="s">
        <v>3</v>
      </c>
      <c r="DG479" s="2" t="s">
        <v>3</v>
      </c>
      <c r="DH479" s="2" t="s">
        <v>3</v>
      </c>
      <c r="DI479" s="2" t="s">
        <v>3</v>
      </c>
      <c r="DJ479" s="2" t="s">
        <v>3</v>
      </c>
      <c r="DK479" s="2" t="s">
        <v>3</v>
      </c>
      <c r="DL479" s="2" t="s">
        <v>3</v>
      </c>
      <c r="DM479" s="2" t="s">
        <v>3</v>
      </c>
      <c r="DN479" s="2">
        <v>0</v>
      </c>
      <c r="DO479" s="2">
        <v>0</v>
      </c>
      <c r="DP479" s="2">
        <v>1</v>
      </c>
      <c r="DQ479" s="2">
        <v>1</v>
      </c>
      <c r="DR479" s="2"/>
      <c r="DS479" s="2"/>
      <c r="DT479" s="2"/>
      <c r="DU479" s="2">
        <v>1005</v>
      </c>
      <c r="DV479" s="2" t="s">
        <v>216</v>
      </c>
      <c r="DW479" s="2" t="s">
        <v>216</v>
      </c>
      <c r="DX479" s="2">
        <v>1</v>
      </c>
      <c r="DY479" s="2"/>
      <c r="DZ479" s="2" t="s">
        <v>3</v>
      </c>
      <c r="EA479" s="2" t="s">
        <v>3</v>
      </c>
      <c r="EB479" s="2" t="s">
        <v>3</v>
      </c>
      <c r="EC479" s="2" t="s">
        <v>3</v>
      </c>
      <c r="ED479" s="2"/>
      <c r="EE479" s="2">
        <v>49574465</v>
      </c>
      <c r="EF479" s="2">
        <v>30</v>
      </c>
      <c r="EG479" s="2" t="s">
        <v>129</v>
      </c>
      <c r="EH479" s="2">
        <v>0</v>
      </c>
      <c r="EI479" s="2" t="s">
        <v>3</v>
      </c>
      <c r="EJ479" s="2">
        <v>1</v>
      </c>
      <c r="EK479" s="2">
        <v>1150</v>
      </c>
      <c r="EL479" s="2" t="s">
        <v>483</v>
      </c>
      <c r="EM479" s="2" t="s">
        <v>484</v>
      </c>
      <c r="EN479" s="2"/>
      <c r="EO479" s="2" t="s">
        <v>3</v>
      </c>
      <c r="EP479" s="2"/>
      <c r="EQ479" s="2">
        <v>0</v>
      </c>
      <c r="ER479" s="2">
        <v>1471.32</v>
      </c>
      <c r="ES479" s="2">
        <v>1471.32</v>
      </c>
      <c r="ET479" s="2">
        <v>0</v>
      </c>
      <c r="EU479" s="2">
        <v>0</v>
      </c>
      <c r="EV479" s="2">
        <v>0</v>
      </c>
      <c r="EW479" s="2">
        <v>0</v>
      </c>
      <c r="EX479" s="2">
        <v>0</v>
      </c>
      <c r="EY479" s="2"/>
      <c r="EZ479" s="2"/>
      <c r="FA479" s="2"/>
      <c r="FB479" s="2"/>
      <c r="FC479" s="2"/>
      <c r="FD479" s="2"/>
      <c r="FE479" s="2"/>
      <c r="FF479" s="2"/>
      <c r="FG479" s="2"/>
      <c r="FH479" s="2"/>
      <c r="FI479" s="2"/>
      <c r="FJ479" s="2"/>
      <c r="FK479" s="2"/>
      <c r="FL479" s="2"/>
      <c r="FM479" s="2"/>
      <c r="FN479" s="2"/>
      <c r="FO479" s="2"/>
      <c r="FP479" s="2"/>
      <c r="FQ479" s="2">
        <v>0</v>
      </c>
      <c r="FR479" s="2">
        <f t="shared" si="419"/>
        <v>0</v>
      </c>
      <c r="FS479" s="2">
        <v>0</v>
      </c>
      <c r="FT479" s="2"/>
      <c r="FU479" s="2"/>
      <c r="FV479" s="2"/>
      <c r="FW479" s="2"/>
      <c r="FX479" s="2">
        <v>120</v>
      </c>
      <c r="FY479" s="2">
        <v>84</v>
      </c>
      <c r="FZ479" s="2"/>
      <c r="GA479" s="2" t="s">
        <v>3</v>
      </c>
      <c r="GB479" s="2"/>
      <c r="GC479" s="2"/>
      <c r="GD479" s="2">
        <v>0</v>
      </c>
      <c r="GE479" s="2"/>
      <c r="GF479" s="2">
        <v>-980097001</v>
      </c>
      <c r="GG479" s="2">
        <v>2</v>
      </c>
      <c r="GH479" s="2">
        <v>1</v>
      </c>
      <c r="GI479" s="2">
        <v>-2</v>
      </c>
      <c r="GJ479" s="2">
        <v>0</v>
      </c>
      <c r="GK479" s="2">
        <f>ROUND(R479*(R12)/100,2)</f>
        <v>0</v>
      </c>
      <c r="GL479" s="2">
        <f t="shared" si="420"/>
        <v>0</v>
      </c>
      <c r="GM479" s="2">
        <f t="shared" si="421"/>
        <v>5296.75</v>
      </c>
      <c r="GN479" s="2">
        <f t="shared" si="422"/>
        <v>5296.75</v>
      </c>
      <c r="GO479" s="2">
        <f t="shared" si="423"/>
        <v>0</v>
      </c>
      <c r="GP479" s="2">
        <f t="shared" si="424"/>
        <v>0</v>
      </c>
      <c r="GQ479" s="2"/>
      <c r="GR479" s="2">
        <v>0</v>
      </c>
      <c r="GS479" s="2">
        <v>3</v>
      </c>
      <c r="GT479" s="2">
        <v>0</v>
      </c>
      <c r="GU479" s="2" t="s">
        <v>3</v>
      </c>
      <c r="GV479" s="2">
        <f t="shared" si="425"/>
        <v>0</v>
      </c>
      <c r="GW479" s="2">
        <v>1</v>
      </c>
      <c r="GX479" s="2">
        <f t="shared" si="426"/>
        <v>0</v>
      </c>
      <c r="GY479" s="2"/>
      <c r="GZ479" s="2"/>
      <c r="HA479" s="2">
        <v>0</v>
      </c>
      <c r="HB479" s="2">
        <v>0</v>
      </c>
      <c r="HC479" s="2">
        <f t="shared" si="427"/>
        <v>0</v>
      </c>
      <c r="HD479" s="2"/>
      <c r="HE479" s="2" t="s">
        <v>3</v>
      </c>
      <c r="HF479" s="2" t="s">
        <v>3</v>
      </c>
      <c r="HG479" s="2"/>
      <c r="HH479" s="2"/>
      <c r="HI479" s="2"/>
      <c r="HJ479" s="2"/>
      <c r="HK479" s="2"/>
      <c r="HL479" s="2"/>
      <c r="HM479" s="2" t="s">
        <v>3</v>
      </c>
      <c r="HN479" s="2" t="s">
        <v>3</v>
      </c>
      <c r="HO479" s="2" t="s">
        <v>3</v>
      </c>
      <c r="HP479" s="2" t="s">
        <v>3</v>
      </c>
      <c r="HQ479" s="2" t="s">
        <v>3</v>
      </c>
      <c r="HR479" s="2"/>
      <c r="HS479" s="2"/>
      <c r="HT479" s="2"/>
      <c r="HU479" s="2"/>
      <c r="HV479" s="2"/>
      <c r="HW479" s="2"/>
      <c r="HX479" s="2"/>
      <c r="HY479" s="2"/>
      <c r="HZ479" s="2"/>
      <c r="IA479" s="2"/>
      <c r="IB479" s="2"/>
      <c r="IC479" s="2"/>
      <c r="ID479" s="2"/>
      <c r="IE479" s="2"/>
      <c r="IF479" s="2"/>
      <c r="IG479" s="2"/>
      <c r="IH479" s="2"/>
      <c r="II479" s="2"/>
      <c r="IJ479" s="2"/>
      <c r="IK479" s="2">
        <v>0</v>
      </c>
      <c r="IL479" s="2"/>
      <c r="IM479" s="2"/>
      <c r="IN479" s="2"/>
      <c r="IO479" s="2"/>
      <c r="IP479" s="2"/>
      <c r="IQ479" s="2"/>
      <c r="IR479" s="2"/>
      <c r="IS479" s="2"/>
      <c r="IT479" s="2"/>
      <c r="IU479" s="2"/>
    </row>
    <row r="480" spans="1:255" x14ac:dyDescent="0.2">
      <c r="A480">
        <v>18</v>
      </c>
      <c r="B480">
        <v>1</v>
      </c>
      <c r="C480">
        <v>382</v>
      </c>
      <c r="E480" t="s">
        <v>491</v>
      </c>
      <c r="F480" t="s">
        <v>492</v>
      </c>
      <c r="G480" t="s">
        <v>493</v>
      </c>
      <c r="H480" t="s">
        <v>216</v>
      </c>
      <c r="I480">
        <f>I474*J480</f>
        <v>3.5999999999999992</v>
      </c>
      <c r="J480">
        <v>99.999999999999986</v>
      </c>
      <c r="K480">
        <v>100</v>
      </c>
      <c r="O480">
        <f t="shared" si="390"/>
        <v>53391.24</v>
      </c>
      <c r="P480">
        <f t="shared" si="391"/>
        <v>53391.24</v>
      </c>
      <c r="Q480">
        <f t="shared" si="392"/>
        <v>0</v>
      </c>
      <c r="R480">
        <f t="shared" si="393"/>
        <v>0</v>
      </c>
      <c r="S480">
        <f t="shared" si="394"/>
        <v>0</v>
      </c>
      <c r="T480">
        <f t="shared" si="395"/>
        <v>0</v>
      </c>
      <c r="U480">
        <f t="shared" si="396"/>
        <v>0</v>
      </c>
      <c r="V480">
        <f t="shared" si="397"/>
        <v>0</v>
      </c>
      <c r="W480">
        <f t="shared" si="398"/>
        <v>0</v>
      </c>
      <c r="X480">
        <f t="shared" si="399"/>
        <v>0</v>
      </c>
      <c r="Y480">
        <f t="shared" si="400"/>
        <v>0</v>
      </c>
      <c r="AA480">
        <v>50990268</v>
      </c>
      <c r="AB480">
        <f t="shared" si="401"/>
        <v>1471.32</v>
      </c>
      <c r="AC480">
        <f t="shared" si="402"/>
        <v>1471.32</v>
      </c>
      <c r="AD480">
        <f t="shared" si="403"/>
        <v>0</v>
      </c>
      <c r="AE480">
        <f t="shared" si="404"/>
        <v>0</v>
      </c>
      <c r="AF480">
        <f t="shared" si="405"/>
        <v>0</v>
      </c>
      <c r="AG480">
        <f t="shared" si="406"/>
        <v>0</v>
      </c>
      <c r="AH480">
        <f t="shared" si="407"/>
        <v>0</v>
      </c>
      <c r="AI480">
        <f t="shared" si="408"/>
        <v>0</v>
      </c>
      <c r="AJ480">
        <f t="shared" si="409"/>
        <v>0</v>
      </c>
      <c r="AK480">
        <v>1471.32</v>
      </c>
      <c r="AL480">
        <v>1471.32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1</v>
      </c>
      <c r="AW480">
        <v>1</v>
      </c>
      <c r="AZ480">
        <v>1</v>
      </c>
      <c r="BA480">
        <v>1</v>
      </c>
      <c r="BB480">
        <v>1</v>
      </c>
      <c r="BC480">
        <v>10.08</v>
      </c>
      <c r="BD480" t="s">
        <v>3</v>
      </c>
      <c r="BE480" t="s">
        <v>3</v>
      </c>
      <c r="BF480" t="s">
        <v>3</v>
      </c>
      <c r="BG480" t="s">
        <v>3</v>
      </c>
      <c r="BH480">
        <v>3</v>
      </c>
      <c r="BI480">
        <v>1</v>
      </c>
      <c r="BJ480" t="s">
        <v>494</v>
      </c>
      <c r="BM480">
        <v>1150</v>
      </c>
      <c r="BN480">
        <v>0</v>
      </c>
      <c r="BO480" t="s">
        <v>492</v>
      </c>
      <c r="BP480">
        <v>1</v>
      </c>
      <c r="BQ480">
        <v>30</v>
      </c>
      <c r="BR480">
        <v>0</v>
      </c>
      <c r="BS480">
        <v>1</v>
      </c>
      <c r="BT480">
        <v>1</v>
      </c>
      <c r="BU480">
        <v>1</v>
      </c>
      <c r="BV480">
        <v>1</v>
      </c>
      <c r="BW480">
        <v>1</v>
      </c>
      <c r="BX480">
        <v>1</v>
      </c>
      <c r="BY480" t="s">
        <v>3</v>
      </c>
      <c r="BZ480">
        <v>0</v>
      </c>
      <c r="CA480">
        <v>0</v>
      </c>
      <c r="CB480" t="s">
        <v>3</v>
      </c>
      <c r="CE480">
        <v>30</v>
      </c>
      <c r="CF480">
        <v>0</v>
      </c>
      <c r="CG480">
        <v>0</v>
      </c>
      <c r="CM480">
        <v>0</v>
      </c>
      <c r="CN480" t="s">
        <v>3</v>
      </c>
      <c r="CO480">
        <v>0</v>
      </c>
      <c r="CP480">
        <f t="shared" si="410"/>
        <v>53391.24</v>
      </c>
      <c r="CQ480">
        <f t="shared" si="411"/>
        <v>14830.91</v>
      </c>
      <c r="CR480">
        <f t="shared" si="412"/>
        <v>0</v>
      </c>
      <c r="CS480">
        <f t="shared" si="413"/>
        <v>0</v>
      </c>
      <c r="CT480">
        <f t="shared" si="414"/>
        <v>0</v>
      </c>
      <c r="CU480">
        <f t="shared" si="415"/>
        <v>0</v>
      </c>
      <c r="CV480">
        <f t="shared" si="416"/>
        <v>0</v>
      </c>
      <c r="CW480">
        <f t="shared" si="417"/>
        <v>0</v>
      </c>
      <c r="CX480">
        <f t="shared" si="418"/>
        <v>0</v>
      </c>
      <c r="CY480">
        <f>S480*(BZ480/100)</f>
        <v>0</v>
      </c>
      <c r="CZ480">
        <f>S480*(CA480/100)</f>
        <v>0</v>
      </c>
      <c r="DC480" t="s">
        <v>3</v>
      </c>
      <c r="DD480" t="s">
        <v>3</v>
      </c>
      <c r="DE480" t="s">
        <v>3</v>
      </c>
      <c r="DF480" t="s">
        <v>3</v>
      </c>
      <c r="DG480" t="s">
        <v>3</v>
      </c>
      <c r="DH480" t="s">
        <v>3</v>
      </c>
      <c r="DI480" t="s">
        <v>3</v>
      </c>
      <c r="DJ480" t="s">
        <v>3</v>
      </c>
      <c r="DK480" t="s">
        <v>3</v>
      </c>
      <c r="DL480" t="s">
        <v>3</v>
      </c>
      <c r="DM480" t="s">
        <v>3</v>
      </c>
      <c r="DN480">
        <v>120</v>
      </c>
      <c r="DO480">
        <v>84</v>
      </c>
      <c r="DP480">
        <v>1</v>
      </c>
      <c r="DQ480">
        <v>1</v>
      </c>
      <c r="DU480">
        <v>1005</v>
      </c>
      <c r="DV480" t="s">
        <v>216</v>
      </c>
      <c r="DW480" t="s">
        <v>216</v>
      </c>
      <c r="DX480">
        <v>1</v>
      </c>
      <c r="DZ480" t="s">
        <v>3</v>
      </c>
      <c r="EA480" t="s">
        <v>3</v>
      </c>
      <c r="EB480" t="s">
        <v>3</v>
      </c>
      <c r="EC480" t="s">
        <v>3</v>
      </c>
      <c r="EE480">
        <v>49574465</v>
      </c>
      <c r="EF480">
        <v>30</v>
      </c>
      <c r="EG480" t="s">
        <v>129</v>
      </c>
      <c r="EH480">
        <v>0</v>
      </c>
      <c r="EI480" t="s">
        <v>3</v>
      </c>
      <c r="EJ480">
        <v>1</v>
      </c>
      <c r="EK480">
        <v>1150</v>
      </c>
      <c r="EL480" t="s">
        <v>483</v>
      </c>
      <c r="EM480" t="s">
        <v>484</v>
      </c>
      <c r="EO480" t="s">
        <v>3</v>
      </c>
      <c r="EQ480">
        <v>0</v>
      </c>
      <c r="ER480">
        <v>1471.32</v>
      </c>
      <c r="ES480">
        <v>1471.32</v>
      </c>
      <c r="ET480">
        <v>0</v>
      </c>
      <c r="EU480">
        <v>0</v>
      </c>
      <c r="EV480">
        <v>0</v>
      </c>
      <c r="EW480">
        <v>0</v>
      </c>
      <c r="EX480">
        <v>0</v>
      </c>
      <c r="FQ480">
        <v>0</v>
      </c>
      <c r="FR480">
        <f t="shared" si="419"/>
        <v>0</v>
      </c>
      <c r="FS480">
        <v>0</v>
      </c>
      <c r="FX480">
        <v>120</v>
      </c>
      <c r="FY480">
        <v>84</v>
      </c>
      <c r="GA480" t="s">
        <v>3</v>
      </c>
      <c r="GD480">
        <v>0</v>
      </c>
      <c r="GF480">
        <v>-980097001</v>
      </c>
      <c r="GG480">
        <v>2</v>
      </c>
      <c r="GH480">
        <v>1</v>
      </c>
      <c r="GI480">
        <v>2</v>
      </c>
      <c r="GJ480">
        <v>0</v>
      </c>
      <c r="GK480">
        <f>ROUND(R480*(S12)/100,2)</f>
        <v>0</v>
      </c>
      <c r="GL480">
        <f t="shared" si="420"/>
        <v>0</v>
      </c>
      <c r="GM480">
        <f t="shared" si="421"/>
        <v>53391.24</v>
      </c>
      <c r="GN480">
        <f t="shared" si="422"/>
        <v>53391.24</v>
      </c>
      <c r="GO480">
        <f t="shared" si="423"/>
        <v>0</v>
      </c>
      <c r="GP480">
        <f t="shared" si="424"/>
        <v>0</v>
      </c>
      <c r="GR480">
        <v>0</v>
      </c>
      <c r="GS480">
        <v>3</v>
      </c>
      <c r="GT480">
        <v>0</v>
      </c>
      <c r="GU480" t="s">
        <v>3</v>
      </c>
      <c r="GV480">
        <f t="shared" si="425"/>
        <v>0</v>
      </c>
      <c r="GW480">
        <v>1</v>
      </c>
      <c r="GX480">
        <f t="shared" si="426"/>
        <v>0</v>
      </c>
      <c r="HA480">
        <v>0</v>
      </c>
      <c r="HB480">
        <v>0</v>
      </c>
      <c r="HC480">
        <f t="shared" si="427"/>
        <v>0</v>
      </c>
      <c r="HE480" t="s">
        <v>3</v>
      </c>
      <c r="HF480" t="s">
        <v>3</v>
      </c>
      <c r="HM480" t="s">
        <v>3</v>
      </c>
      <c r="HN480" t="s">
        <v>3</v>
      </c>
      <c r="HO480" t="s">
        <v>3</v>
      </c>
      <c r="HP480" t="s">
        <v>3</v>
      </c>
      <c r="HQ480" t="s">
        <v>3</v>
      </c>
      <c r="IK480">
        <v>0</v>
      </c>
    </row>
    <row r="481" spans="1:255" x14ac:dyDescent="0.2">
      <c r="A481" s="2">
        <v>18</v>
      </c>
      <c r="B481" s="2">
        <v>1</v>
      </c>
      <c r="C481" s="2">
        <v>369</v>
      </c>
      <c r="D481" s="2"/>
      <c r="E481" s="2" t="s">
        <v>495</v>
      </c>
      <c r="F481" s="2" t="s">
        <v>496</v>
      </c>
      <c r="G481" s="2" t="s">
        <v>497</v>
      </c>
      <c r="H481" s="2" t="s">
        <v>423</v>
      </c>
      <c r="I481" s="2">
        <f>I473*J481</f>
        <v>9.7559999999999985</v>
      </c>
      <c r="J481" s="2">
        <v>271</v>
      </c>
      <c r="K481" s="2">
        <v>271</v>
      </c>
      <c r="L481" s="2"/>
      <c r="M481" s="2"/>
      <c r="N481" s="2"/>
      <c r="O481" s="2">
        <f t="shared" si="390"/>
        <v>53.56</v>
      </c>
      <c r="P481" s="2">
        <f t="shared" si="391"/>
        <v>53.56</v>
      </c>
      <c r="Q481" s="2">
        <f t="shared" si="392"/>
        <v>0</v>
      </c>
      <c r="R481" s="2">
        <f t="shared" si="393"/>
        <v>0</v>
      </c>
      <c r="S481" s="2">
        <f t="shared" si="394"/>
        <v>0</v>
      </c>
      <c r="T481" s="2">
        <f t="shared" si="395"/>
        <v>0</v>
      </c>
      <c r="U481" s="2">
        <f t="shared" si="396"/>
        <v>0</v>
      </c>
      <c r="V481" s="2">
        <f t="shared" si="397"/>
        <v>0</v>
      </c>
      <c r="W481" s="2">
        <f t="shared" si="398"/>
        <v>0</v>
      </c>
      <c r="X481" s="2">
        <f t="shared" si="399"/>
        <v>0</v>
      </c>
      <c r="Y481" s="2">
        <f t="shared" si="400"/>
        <v>0</v>
      </c>
      <c r="Z481" s="2"/>
      <c r="AA481" s="2">
        <v>50990267</v>
      </c>
      <c r="AB481" s="2">
        <f t="shared" si="401"/>
        <v>5.49</v>
      </c>
      <c r="AC481" s="2">
        <f t="shared" si="402"/>
        <v>5.49</v>
      </c>
      <c r="AD481" s="2">
        <f t="shared" si="403"/>
        <v>0</v>
      </c>
      <c r="AE481" s="2">
        <f t="shared" si="404"/>
        <v>0</v>
      </c>
      <c r="AF481" s="2">
        <f t="shared" si="405"/>
        <v>0</v>
      </c>
      <c r="AG481" s="2">
        <f t="shared" si="406"/>
        <v>0</v>
      </c>
      <c r="AH481" s="2">
        <f t="shared" si="407"/>
        <v>0</v>
      </c>
      <c r="AI481" s="2">
        <f t="shared" si="408"/>
        <v>0</v>
      </c>
      <c r="AJ481" s="2">
        <f t="shared" si="409"/>
        <v>0</v>
      </c>
      <c r="AK481" s="2">
        <v>5.49</v>
      </c>
      <c r="AL481" s="2">
        <v>5.49</v>
      </c>
      <c r="AM481" s="2">
        <v>0</v>
      </c>
      <c r="AN481" s="2">
        <v>0</v>
      </c>
      <c r="AO481" s="2">
        <v>0</v>
      </c>
      <c r="AP481" s="2">
        <v>0</v>
      </c>
      <c r="AQ481" s="2">
        <v>0</v>
      </c>
      <c r="AR481" s="2">
        <v>0</v>
      </c>
      <c r="AS481" s="2">
        <v>0</v>
      </c>
      <c r="AT481" s="2">
        <v>120</v>
      </c>
      <c r="AU481" s="2">
        <v>84</v>
      </c>
      <c r="AV481" s="2">
        <v>1</v>
      </c>
      <c r="AW481" s="2">
        <v>1</v>
      </c>
      <c r="AX481" s="2"/>
      <c r="AY481" s="2"/>
      <c r="AZ481" s="2">
        <v>1</v>
      </c>
      <c r="BA481" s="2">
        <v>1</v>
      </c>
      <c r="BB481" s="2">
        <v>1</v>
      </c>
      <c r="BC481" s="2">
        <v>1</v>
      </c>
      <c r="BD481" s="2" t="s">
        <v>3</v>
      </c>
      <c r="BE481" s="2" t="s">
        <v>3</v>
      </c>
      <c r="BF481" s="2" t="s">
        <v>3</v>
      </c>
      <c r="BG481" s="2" t="s">
        <v>3</v>
      </c>
      <c r="BH481" s="2">
        <v>3</v>
      </c>
      <c r="BI481" s="2">
        <v>1</v>
      </c>
      <c r="BJ481" s="2" t="s">
        <v>498</v>
      </c>
      <c r="BK481" s="2"/>
      <c r="BL481" s="2"/>
      <c r="BM481" s="2">
        <v>1150</v>
      </c>
      <c r="BN481" s="2">
        <v>0</v>
      </c>
      <c r="BO481" s="2" t="s">
        <v>3</v>
      </c>
      <c r="BP481" s="2">
        <v>0</v>
      </c>
      <c r="BQ481" s="2">
        <v>30</v>
      </c>
      <c r="BR481" s="2">
        <v>0</v>
      </c>
      <c r="BS481" s="2">
        <v>1</v>
      </c>
      <c r="BT481" s="2">
        <v>1</v>
      </c>
      <c r="BU481" s="2">
        <v>1</v>
      </c>
      <c r="BV481" s="2">
        <v>1</v>
      </c>
      <c r="BW481" s="2">
        <v>1</v>
      </c>
      <c r="BX481" s="2">
        <v>1</v>
      </c>
      <c r="BY481" s="2" t="s">
        <v>3</v>
      </c>
      <c r="BZ481" s="2">
        <v>120</v>
      </c>
      <c r="CA481" s="2">
        <v>84</v>
      </c>
      <c r="CB481" s="2" t="s">
        <v>3</v>
      </c>
      <c r="CC481" s="2"/>
      <c r="CD481" s="2"/>
      <c r="CE481" s="2">
        <v>30</v>
      </c>
      <c r="CF481" s="2">
        <v>0</v>
      </c>
      <c r="CG481" s="2">
        <v>0</v>
      </c>
      <c r="CH481" s="2"/>
      <c r="CI481" s="2"/>
      <c r="CJ481" s="2"/>
      <c r="CK481" s="2"/>
      <c r="CL481" s="2"/>
      <c r="CM481" s="2">
        <v>0</v>
      </c>
      <c r="CN481" s="2" t="s">
        <v>3</v>
      </c>
      <c r="CO481" s="2">
        <v>0</v>
      </c>
      <c r="CP481" s="2">
        <f t="shared" si="410"/>
        <v>53.56</v>
      </c>
      <c r="CQ481" s="2">
        <f t="shared" si="411"/>
        <v>5.49</v>
      </c>
      <c r="CR481" s="2">
        <f t="shared" si="412"/>
        <v>0</v>
      </c>
      <c r="CS481" s="2">
        <f t="shared" si="413"/>
        <v>0</v>
      </c>
      <c r="CT481" s="2">
        <f t="shared" si="414"/>
        <v>0</v>
      </c>
      <c r="CU481" s="2">
        <f t="shared" si="415"/>
        <v>0</v>
      </c>
      <c r="CV481" s="2">
        <f t="shared" si="416"/>
        <v>0</v>
      </c>
      <c r="CW481" s="2">
        <f t="shared" si="417"/>
        <v>0</v>
      </c>
      <c r="CX481" s="2">
        <f t="shared" si="418"/>
        <v>0</v>
      </c>
      <c r="CY481" s="2">
        <f>((S481*BZ481)/100)</f>
        <v>0</v>
      </c>
      <c r="CZ481" s="2">
        <f>((S481*CA481)/100)</f>
        <v>0</v>
      </c>
      <c r="DA481" s="2"/>
      <c r="DB481" s="2"/>
      <c r="DC481" s="2" t="s">
        <v>3</v>
      </c>
      <c r="DD481" s="2" t="s">
        <v>3</v>
      </c>
      <c r="DE481" s="2" t="s">
        <v>3</v>
      </c>
      <c r="DF481" s="2" t="s">
        <v>3</v>
      </c>
      <c r="DG481" s="2" t="s">
        <v>3</v>
      </c>
      <c r="DH481" s="2" t="s">
        <v>3</v>
      </c>
      <c r="DI481" s="2" t="s">
        <v>3</v>
      </c>
      <c r="DJ481" s="2" t="s">
        <v>3</v>
      </c>
      <c r="DK481" s="2" t="s">
        <v>3</v>
      </c>
      <c r="DL481" s="2" t="s">
        <v>3</v>
      </c>
      <c r="DM481" s="2" t="s">
        <v>3</v>
      </c>
      <c r="DN481" s="2">
        <v>0</v>
      </c>
      <c r="DO481" s="2">
        <v>0</v>
      </c>
      <c r="DP481" s="2">
        <v>1</v>
      </c>
      <c r="DQ481" s="2">
        <v>1</v>
      </c>
      <c r="DR481" s="2"/>
      <c r="DS481" s="2"/>
      <c r="DT481" s="2"/>
      <c r="DU481" s="2">
        <v>1003</v>
      </c>
      <c r="DV481" s="2" t="s">
        <v>423</v>
      </c>
      <c r="DW481" s="2" t="s">
        <v>423</v>
      </c>
      <c r="DX481" s="2">
        <v>1</v>
      </c>
      <c r="DY481" s="2"/>
      <c r="DZ481" s="2" t="s">
        <v>3</v>
      </c>
      <c r="EA481" s="2" t="s">
        <v>3</v>
      </c>
      <c r="EB481" s="2" t="s">
        <v>3</v>
      </c>
      <c r="EC481" s="2" t="s">
        <v>3</v>
      </c>
      <c r="ED481" s="2"/>
      <c r="EE481" s="2">
        <v>49574465</v>
      </c>
      <c r="EF481" s="2">
        <v>30</v>
      </c>
      <c r="EG481" s="2" t="s">
        <v>129</v>
      </c>
      <c r="EH481" s="2">
        <v>0</v>
      </c>
      <c r="EI481" s="2" t="s">
        <v>3</v>
      </c>
      <c r="EJ481" s="2">
        <v>1</v>
      </c>
      <c r="EK481" s="2">
        <v>1150</v>
      </c>
      <c r="EL481" s="2" t="s">
        <v>483</v>
      </c>
      <c r="EM481" s="2" t="s">
        <v>484</v>
      </c>
      <c r="EN481" s="2"/>
      <c r="EO481" s="2" t="s">
        <v>3</v>
      </c>
      <c r="EP481" s="2"/>
      <c r="EQ481" s="2">
        <v>0</v>
      </c>
      <c r="ER481" s="2">
        <v>5.49</v>
      </c>
      <c r="ES481" s="2">
        <v>5.49</v>
      </c>
      <c r="ET481" s="2">
        <v>0</v>
      </c>
      <c r="EU481" s="2">
        <v>0</v>
      </c>
      <c r="EV481" s="2">
        <v>0</v>
      </c>
      <c r="EW481" s="2">
        <v>0</v>
      </c>
      <c r="EX481" s="2">
        <v>0</v>
      </c>
      <c r="EY481" s="2"/>
      <c r="EZ481" s="2"/>
      <c r="FA481" s="2"/>
      <c r="FB481" s="2"/>
      <c r="FC481" s="2"/>
      <c r="FD481" s="2"/>
      <c r="FE481" s="2"/>
      <c r="FF481" s="2"/>
      <c r="FG481" s="2"/>
      <c r="FH481" s="2"/>
      <c r="FI481" s="2"/>
      <c r="FJ481" s="2"/>
      <c r="FK481" s="2"/>
      <c r="FL481" s="2"/>
      <c r="FM481" s="2"/>
      <c r="FN481" s="2"/>
      <c r="FO481" s="2"/>
      <c r="FP481" s="2"/>
      <c r="FQ481" s="2">
        <v>0</v>
      </c>
      <c r="FR481" s="2">
        <f t="shared" si="419"/>
        <v>0</v>
      </c>
      <c r="FS481" s="2">
        <v>0</v>
      </c>
      <c r="FT481" s="2"/>
      <c r="FU481" s="2"/>
      <c r="FV481" s="2"/>
      <c r="FW481" s="2"/>
      <c r="FX481" s="2">
        <v>120</v>
      </c>
      <c r="FY481" s="2">
        <v>84</v>
      </c>
      <c r="FZ481" s="2"/>
      <c r="GA481" s="2" t="s">
        <v>3</v>
      </c>
      <c r="GB481" s="2"/>
      <c r="GC481" s="2"/>
      <c r="GD481" s="2">
        <v>0</v>
      </c>
      <c r="GE481" s="2"/>
      <c r="GF481" s="2">
        <v>235838169</v>
      </c>
      <c r="GG481" s="2">
        <v>2</v>
      </c>
      <c r="GH481" s="2">
        <v>1</v>
      </c>
      <c r="GI481" s="2">
        <v>-2</v>
      </c>
      <c r="GJ481" s="2">
        <v>0</v>
      </c>
      <c r="GK481" s="2">
        <f>ROUND(R481*(R12)/100,2)</f>
        <v>0</v>
      </c>
      <c r="GL481" s="2">
        <f t="shared" si="420"/>
        <v>0</v>
      </c>
      <c r="GM481" s="2">
        <f t="shared" si="421"/>
        <v>53.56</v>
      </c>
      <c r="GN481" s="2">
        <f t="shared" si="422"/>
        <v>53.56</v>
      </c>
      <c r="GO481" s="2">
        <f t="shared" si="423"/>
        <v>0</v>
      </c>
      <c r="GP481" s="2">
        <f t="shared" si="424"/>
        <v>0</v>
      </c>
      <c r="GQ481" s="2"/>
      <c r="GR481" s="2">
        <v>0</v>
      </c>
      <c r="GS481" s="2">
        <v>3</v>
      </c>
      <c r="GT481" s="2">
        <v>0</v>
      </c>
      <c r="GU481" s="2" t="s">
        <v>3</v>
      </c>
      <c r="GV481" s="2">
        <f t="shared" si="425"/>
        <v>0</v>
      </c>
      <c r="GW481" s="2">
        <v>1</v>
      </c>
      <c r="GX481" s="2">
        <f t="shared" si="426"/>
        <v>0</v>
      </c>
      <c r="GY481" s="2"/>
      <c r="GZ481" s="2"/>
      <c r="HA481" s="2">
        <v>0</v>
      </c>
      <c r="HB481" s="2">
        <v>0</v>
      </c>
      <c r="HC481" s="2">
        <f t="shared" si="427"/>
        <v>0</v>
      </c>
      <c r="HD481" s="2"/>
      <c r="HE481" s="2" t="s">
        <v>3</v>
      </c>
      <c r="HF481" s="2" t="s">
        <v>3</v>
      </c>
      <c r="HG481" s="2"/>
      <c r="HH481" s="2"/>
      <c r="HI481" s="2"/>
      <c r="HJ481" s="2"/>
      <c r="HK481" s="2"/>
      <c r="HL481" s="2"/>
      <c r="HM481" s="2" t="s">
        <v>3</v>
      </c>
      <c r="HN481" s="2" t="s">
        <v>3</v>
      </c>
      <c r="HO481" s="2" t="s">
        <v>3</v>
      </c>
      <c r="HP481" s="2" t="s">
        <v>3</v>
      </c>
      <c r="HQ481" s="2" t="s">
        <v>3</v>
      </c>
      <c r="HR481" s="2"/>
      <c r="HS481" s="2"/>
      <c r="HT481" s="2"/>
      <c r="HU481" s="2"/>
      <c r="HV481" s="2"/>
      <c r="HW481" s="2"/>
      <c r="HX481" s="2"/>
      <c r="HY481" s="2"/>
      <c r="HZ481" s="2"/>
      <c r="IA481" s="2"/>
      <c r="IB481" s="2"/>
      <c r="IC481" s="2"/>
      <c r="ID481" s="2"/>
      <c r="IE481" s="2"/>
      <c r="IF481" s="2"/>
      <c r="IG481" s="2"/>
      <c r="IH481" s="2"/>
      <c r="II481" s="2"/>
      <c r="IJ481" s="2"/>
      <c r="IK481" s="2">
        <v>0</v>
      </c>
      <c r="IL481" s="2"/>
      <c r="IM481" s="2"/>
      <c r="IN481" s="2"/>
      <c r="IO481" s="2"/>
      <c r="IP481" s="2"/>
      <c r="IQ481" s="2"/>
      <c r="IR481" s="2"/>
      <c r="IS481" s="2"/>
      <c r="IT481" s="2"/>
      <c r="IU481" s="2"/>
    </row>
    <row r="482" spans="1:255" x14ac:dyDescent="0.2">
      <c r="A482">
        <v>18</v>
      </c>
      <c r="B482">
        <v>1</v>
      </c>
      <c r="C482">
        <v>380</v>
      </c>
      <c r="E482" t="s">
        <v>495</v>
      </c>
      <c r="F482" t="s">
        <v>496</v>
      </c>
      <c r="G482" t="s">
        <v>497</v>
      </c>
      <c r="H482" t="s">
        <v>423</v>
      </c>
      <c r="I482">
        <f>I474*J482</f>
        <v>9.7559999999999985</v>
      </c>
      <c r="J482">
        <v>271</v>
      </c>
      <c r="K482">
        <v>271</v>
      </c>
      <c r="O482">
        <f t="shared" si="390"/>
        <v>46.06</v>
      </c>
      <c r="P482">
        <f t="shared" si="391"/>
        <v>46.06</v>
      </c>
      <c r="Q482">
        <f t="shared" si="392"/>
        <v>0</v>
      </c>
      <c r="R482">
        <f t="shared" si="393"/>
        <v>0</v>
      </c>
      <c r="S482">
        <f t="shared" si="394"/>
        <v>0</v>
      </c>
      <c r="T482">
        <f t="shared" si="395"/>
        <v>0</v>
      </c>
      <c r="U482">
        <f t="shared" si="396"/>
        <v>0</v>
      </c>
      <c r="V482">
        <f t="shared" si="397"/>
        <v>0</v>
      </c>
      <c r="W482">
        <f t="shared" si="398"/>
        <v>0</v>
      </c>
      <c r="X482">
        <f t="shared" si="399"/>
        <v>0</v>
      </c>
      <c r="Y482">
        <f t="shared" si="400"/>
        <v>0</v>
      </c>
      <c r="AA482">
        <v>50990268</v>
      </c>
      <c r="AB482">
        <f t="shared" si="401"/>
        <v>5.49</v>
      </c>
      <c r="AC482">
        <f t="shared" si="402"/>
        <v>5.49</v>
      </c>
      <c r="AD482">
        <f t="shared" si="403"/>
        <v>0</v>
      </c>
      <c r="AE482">
        <f t="shared" si="404"/>
        <v>0</v>
      </c>
      <c r="AF482">
        <f t="shared" si="405"/>
        <v>0</v>
      </c>
      <c r="AG482">
        <f t="shared" si="406"/>
        <v>0</v>
      </c>
      <c r="AH482">
        <f t="shared" si="407"/>
        <v>0</v>
      </c>
      <c r="AI482">
        <f t="shared" si="408"/>
        <v>0</v>
      </c>
      <c r="AJ482">
        <f t="shared" si="409"/>
        <v>0</v>
      </c>
      <c r="AK482">
        <v>5.49</v>
      </c>
      <c r="AL482">
        <v>5.49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1</v>
      </c>
      <c r="AW482">
        <v>1</v>
      </c>
      <c r="AZ482">
        <v>1</v>
      </c>
      <c r="BA482">
        <v>1</v>
      </c>
      <c r="BB482">
        <v>1</v>
      </c>
      <c r="BC482">
        <v>0.86</v>
      </c>
      <c r="BD482" t="s">
        <v>3</v>
      </c>
      <c r="BE482" t="s">
        <v>3</v>
      </c>
      <c r="BF482" t="s">
        <v>3</v>
      </c>
      <c r="BG482" t="s">
        <v>3</v>
      </c>
      <c r="BH482">
        <v>3</v>
      </c>
      <c r="BI482">
        <v>1</v>
      </c>
      <c r="BJ482" t="s">
        <v>498</v>
      </c>
      <c r="BM482">
        <v>1150</v>
      </c>
      <c r="BN482">
        <v>0</v>
      </c>
      <c r="BO482" t="s">
        <v>496</v>
      </c>
      <c r="BP482">
        <v>1</v>
      </c>
      <c r="BQ482">
        <v>30</v>
      </c>
      <c r="BR482">
        <v>0</v>
      </c>
      <c r="BS482">
        <v>1</v>
      </c>
      <c r="BT482">
        <v>1</v>
      </c>
      <c r="BU482">
        <v>1</v>
      </c>
      <c r="BV482">
        <v>1</v>
      </c>
      <c r="BW482">
        <v>1</v>
      </c>
      <c r="BX482">
        <v>1</v>
      </c>
      <c r="BY482" t="s">
        <v>3</v>
      </c>
      <c r="BZ482">
        <v>0</v>
      </c>
      <c r="CA482">
        <v>0</v>
      </c>
      <c r="CB482" t="s">
        <v>3</v>
      </c>
      <c r="CE482">
        <v>30</v>
      </c>
      <c r="CF482">
        <v>0</v>
      </c>
      <c r="CG482">
        <v>0</v>
      </c>
      <c r="CM482">
        <v>0</v>
      </c>
      <c r="CN482" t="s">
        <v>3</v>
      </c>
      <c r="CO482">
        <v>0</v>
      </c>
      <c r="CP482">
        <f t="shared" si="410"/>
        <v>46.06</v>
      </c>
      <c r="CQ482">
        <f t="shared" si="411"/>
        <v>4.72</v>
      </c>
      <c r="CR482">
        <f t="shared" si="412"/>
        <v>0</v>
      </c>
      <c r="CS482">
        <f t="shared" si="413"/>
        <v>0</v>
      </c>
      <c r="CT482">
        <f t="shared" si="414"/>
        <v>0</v>
      </c>
      <c r="CU482">
        <f t="shared" si="415"/>
        <v>0</v>
      </c>
      <c r="CV482">
        <f t="shared" si="416"/>
        <v>0</v>
      </c>
      <c r="CW482">
        <f t="shared" si="417"/>
        <v>0</v>
      </c>
      <c r="CX482">
        <f t="shared" si="418"/>
        <v>0</v>
      </c>
      <c r="CY482">
        <f>S482*(BZ482/100)</f>
        <v>0</v>
      </c>
      <c r="CZ482">
        <f>S482*(CA482/100)</f>
        <v>0</v>
      </c>
      <c r="DC482" t="s">
        <v>3</v>
      </c>
      <c r="DD482" t="s">
        <v>3</v>
      </c>
      <c r="DE482" t="s">
        <v>3</v>
      </c>
      <c r="DF482" t="s">
        <v>3</v>
      </c>
      <c r="DG482" t="s">
        <v>3</v>
      </c>
      <c r="DH482" t="s">
        <v>3</v>
      </c>
      <c r="DI482" t="s">
        <v>3</v>
      </c>
      <c r="DJ482" t="s">
        <v>3</v>
      </c>
      <c r="DK482" t="s">
        <v>3</v>
      </c>
      <c r="DL482" t="s">
        <v>3</v>
      </c>
      <c r="DM482" t="s">
        <v>3</v>
      </c>
      <c r="DN482">
        <v>120</v>
      </c>
      <c r="DO482">
        <v>84</v>
      </c>
      <c r="DP482">
        <v>1</v>
      </c>
      <c r="DQ482">
        <v>1</v>
      </c>
      <c r="DU482">
        <v>1003</v>
      </c>
      <c r="DV482" t="s">
        <v>423</v>
      </c>
      <c r="DW482" t="s">
        <v>423</v>
      </c>
      <c r="DX482">
        <v>1</v>
      </c>
      <c r="DZ482" t="s">
        <v>3</v>
      </c>
      <c r="EA482" t="s">
        <v>3</v>
      </c>
      <c r="EB482" t="s">
        <v>3</v>
      </c>
      <c r="EC482" t="s">
        <v>3</v>
      </c>
      <c r="EE482">
        <v>49574465</v>
      </c>
      <c r="EF482">
        <v>30</v>
      </c>
      <c r="EG482" t="s">
        <v>129</v>
      </c>
      <c r="EH482">
        <v>0</v>
      </c>
      <c r="EI482" t="s">
        <v>3</v>
      </c>
      <c r="EJ482">
        <v>1</v>
      </c>
      <c r="EK482">
        <v>1150</v>
      </c>
      <c r="EL482" t="s">
        <v>483</v>
      </c>
      <c r="EM482" t="s">
        <v>484</v>
      </c>
      <c r="EO482" t="s">
        <v>3</v>
      </c>
      <c r="EQ482">
        <v>0</v>
      </c>
      <c r="ER482">
        <v>5.49</v>
      </c>
      <c r="ES482">
        <v>5.49</v>
      </c>
      <c r="ET482">
        <v>0</v>
      </c>
      <c r="EU482">
        <v>0</v>
      </c>
      <c r="EV482">
        <v>0</v>
      </c>
      <c r="EW482">
        <v>0</v>
      </c>
      <c r="EX482">
        <v>0</v>
      </c>
      <c r="FQ482">
        <v>0</v>
      </c>
      <c r="FR482">
        <f t="shared" si="419"/>
        <v>0</v>
      </c>
      <c r="FS482">
        <v>0</v>
      </c>
      <c r="FX482">
        <v>120</v>
      </c>
      <c r="FY482">
        <v>84</v>
      </c>
      <c r="GA482" t="s">
        <v>3</v>
      </c>
      <c r="GD482">
        <v>0</v>
      </c>
      <c r="GF482">
        <v>235838169</v>
      </c>
      <c r="GG482">
        <v>2</v>
      </c>
      <c r="GH482">
        <v>1</v>
      </c>
      <c r="GI482">
        <v>2</v>
      </c>
      <c r="GJ482">
        <v>0</v>
      </c>
      <c r="GK482">
        <f>ROUND(R482*(S12)/100,2)</f>
        <v>0</v>
      </c>
      <c r="GL482">
        <f t="shared" si="420"/>
        <v>0</v>
      </c>
      <c r="GM482">
        <f t="shared" si="421"/>
        <v>46.06</v>
      </c>
      <c r="GN482">
        <f t="shared" si="422"/>
        <v>46.06</v>
      </c>
      <c r="GO482">
        <f t="shared" si="423"/>
        <v>0</v>
      </c>
      <c r="GP482">
        <f t="shared" si="424"/>
        <v>0</v>
      </c>
      <c r="GR482">
        <v>0</v>
      </c>
      <c r="GS482">
        <v>3</v>
      </c>
      <c r="GT482">
        <v>0</v>
      </c>
      <c r="GU482" t="s">
        <v>3</v>
      </c>
      <c r="GV482">
        <f t="shared" si="425"/>
        <v>0</v>
      </c>
      <c r="GW482">
        <v>1</v>
      </c>
      <c r="GX482">
        <f t="shared" si="426"/>
        <v>0</v>
      </c>
      <c r="HA482">
        <v>0</v>
      </c>
      <c r="HB482">
        <v>0</v>
      </c>
      <c r="HC482">
        <f t="shared" si="427"/>
        <v>0</v>
      </c>
      <c r="HE482" t="s">
        <v>3</v>
      </c>
      <c r="HF482" t="s">
        <v>3</v>
      </c>
      <c r="HM482" t="s">
        <v>3</v>
      </c>
      <c r="HN482" t="s">
        <v>3</v>
      </c>
      <c r="HO482" t="s">
        <v>3</v>
      </c>
      <c r="HP482" t="s">
        <v>3</v>
      </c>
      <c r="HQ482" t="s">
        <v>3</v>
      </c>
      <c r="IK482">
        <v>0</v>
      </c>
    </row>
    <row r="483" spans="1:255" x14ac:dyDescent="0.2">
      <c r="A483" s="2">
        <v>17</v>
      </c>
      <c r="B483" s="2">
        <v>1</v>
      </c>
      <c r="C483" s="2">
        <f>ROW(SmtRes!A390)</f>
        <v>390</v>
      </c>
      <c r="D483" s="2">
        <f>ROW(EtalonRes!A381)</f>
        <v>381</v>
      </c>
      <c r="E483" s="2" t="s">
        <v>499</v>
      </c>
      <c r="F483" s="2" t="s">
        <v>500</v>
      </c>
      <c r="G483" s="2" t="s">
        <v>501</v>
      </c>
      <c r="H483" s="2" t="s">
        <v>309</v>
      </c>
      <c r="I483" s="2">
        <f>ROUND(1.5/100,9)</f>
        <v>1.4999999999999999E-2</v>
      </c>
      <c r="J483" s="2">
        <v>0</v>
      </c>
      <c r="K483" s="2">
        <f>ROUND(1.5/100,9)</f>
        <v>1.4999999999999999E-2</v>
      </c>
      <c r="L483" s="2"/>
      <c r="M483" s="2"/>
      <c r="N483" s="2"/>
      <c r="O483" s="2">
        <f t="shared" si="390"/>
        <v>19.39</v>
      </c>
      <c r="P483" s="2">
        <f t="shared" si="391"/>
        <v>0</v>
      </c>
      <c r="Q483" s="2">
        <f t="shared" si="392"/>
        <v>1.02</v>
      </c>
      <c r="R483" s="2">
        <f t="shared" si="393"/>
        <v>0.06</v>
      </c>
      <c r="S483" s="2">
        <f t="shared" si="394"/>
        <v>18.37</v>
      </c>
      <c r="T483" s="2">
        <f t="shared" si="395"/>
        <v>0</v>
      </c>
      <c r="U483" s="2">
        <f t="shared" si="396"/>
        <v>1.5082499999999999</v>
      </c>
      <c r="V483" s="2">
        <f t="shared" si="397"/>
        <v>0</v>
      </c>
      <c r="W483" s="2">
        <f t="shared" si="398"/>
        <v>0</v>
      </c>
      <c r="X483" s="2">
        <f t="shared" si="399"/>
        <v>22.04</v>
      </c>
      <c r="Y483" s="2">
        <f t="shared" si="400"/>
        <v>15.43</v>
      </c>
      <c r="Z483" s="2"/>
      <c r="AA483" s="2">
        <v>50990267</v>
      </c>
      <c r="AB483" s="2">
        <f t="shared" si="401"/>
        <v>1293.07</v>
      </c>
      <c r="AC483" s="2">
        <f t="shared" si="402"/>
        <v>0</v>
      </c>
      <c r="AD483" s="2">
        <f t="shared" si="403"/>
        <v>68.260000000000005</v>
      </c>
      <c r="AE483" s="2">
        <f t="shared" si="404"/>
        <v>4.04</v>
      </c>
      <c r="AF483" s="2">
        <f t="shared" si="405"/>
        <v>1224.81</v>
      </c>
      <c r="AG483" s="2">
        <f t="shared" si="406"/>
        <v>0</v>
      </c>
      <c r="AH483" s="2">
        <f t="shared" si="407"/>
        <v>100.55</v>
      </c>
      <c r="AI483" s="2">
        <f t="shared" si="408"/>
        <v>0</v>
      </c>
      <c r="AJ483" s="2">
        <f t="shared" si="409"/>
        <v>0</v>
      </c>
      <c r="AK483" s="2">
        <v>1293.07</v>
      </c>
      <c r="AL483" s="2">
        <v>0</v>
      </c>
      <c r="AM483" s="2">
        <v>68.260000000000005</v>
      </c>
      <c r="AN483" s="2">
        <v>4.04</v>
      </c>
      <c r="AO483" s="2">
        <v>1224.81</v>
      </c>
      <c r="AP483" s="2">
        <v>0</v>
      </c>
      <c r="AQ483" s="2">
        <v>100.55</v>
      </c>
      <c r="AR483" s="2">
        <v>0</v>
      </c>
      <c r="AS483" s="2">
        <v>0</v>
      </c>
      <c r="AT483" s="2">
        <v>120</v>
      </c>
      <c r="AU483" s="2">
        <v>84</v>
      </c>
      <c r="AV483" s="2">
        <v>1</v>
      </c>
      <c r="AW483" s="2">
        <v>1</v>
      </c>
      <c r="AX483" s="2"/>
      <c r="AY483" s="2"/>
      <c r="AZ483" s="2">
        <v>1</v>
      </c>
      <c r="BA483" s="2">
        <v>1</v>
      </c>
      <c r="BB483" s="2">
        <v>1</v>
      </c>
      <c r="BC483" s="2">
        <v>1</v>
      </c>
      <c r="BD483" s="2" t="s">
        <v>3</v>
      </c>
      <c r="BE483" s="2" t="s">
        <v>3</v>
      </c>
      <c r="BF483" s="2" t="s">
        <v>3</v>
      </c>
      <c r="BG483" s="2" t="s">
        <v>3</v>
      </c>
      <c r="BH483" s="2">
        <v>0</v>
      </c>
      <c r="BI483" s="2">
        <v>1</v>
      </c>
      <c r="BJ483" s="2" t="s">
        <v>502</v>
      </c>
      <c r="BK483" s="2"/>
      <c r="BL483" s="2"/>
      <c r="BM483" s="2">
        <v>2104</v>
      </c>
      <c r="BN483" s="2">
        <v>0</v>
      </c>
      <c r="BO483" s="2" t="s">
        <v>3</v>
      </c>
      <c r="BP483" s="2">
        <v>0</v>
      </c>
      <c r="BQ483" s="2">
        <v>30</v>
      </c>
      <c r="BR483" s="2">
        <v>0</v>
      </c>
      <c r="BS483" s="2">
        <v>1</v>
      </c>
      <c r="BT483" s="2">
        <v>1</v>
      </c>
      <c r="BU483" s="2">
        <v>1</v>
      </c>
      <c r="BV483" s="2">
        <v>1</v>
      </c>
      <c r="BW483" s="2">
        <v>1</v>
      </c>
      <c r="BX483" s="2">
        <v>1</v>
      </c>
      <c r="BY483" s="2" t="s">
        <v>3</v>
      </c>
      <c r="BZ483" s="2">
        <v>120</v>
      </c>
      <c r="CA483" s="2">
        <v>84</v>
      </c>
      <c r="CB483" s="2" t="s">
        <v>3</v>
      </c>
      <c r="CC483" s="2"/>
      <c r="CD483" s="2"/>
      <c r="CE483" s="2">
        <v>30</v>
      </c>
      <c r="CF483" s="2">
        <v>0</v>
      </c>
      <c r="CG483" s="2">
        <v>0</v>
      </c>
      <c r="CH483" s="2"/>
      <c r="CI483" s="2"/>
      <c r="CJ483" s="2"/>
      <c r="CK483" s="2"/>
      <c r="CL483" s="2"/>
      <c r="CM483" s="2">
        <v>0</v>
      </c>
      <c r="CN483" s="2" t="s">
        <v>3</v>
      </c>
      <c r="CO483" s="2">
        <v>0</v>
      </c>
      <c r="CP483" s="2">
        <f t="shared" si="410"/>
        <v>19.39</v>
      </c>
      <c r="CQ483" s="2">
        <f t="shared" si="411"/>
        <v>0</v>
      </c>
      <c r="CR483" s="2">
        <f t="shared" si="412"/>
        <v>68.260000000000005</v>
      </c>
      <c r="CS483" s="2">
        <f t="shared" si="413"/>
        <v>4.04</v>
      </c>
      <c r="CT483" s="2">
        <f t="shared" si="414"/>
        <v>1224.81</v>
      </c>
      <c r="CU483" s="2">
        <f t="shared" si="415"/>
        <v>0</v>
      </c>
      <c r="CV483" s="2">
        <f t="shared" si="416"/>
        <v>100.55</v>
      </c>
      <c r="CW483" s="2">
        <f t="shared" si="417"/>
        <v>0</v>
      </c>
      <c r="CX483" s="2">
        <f t="shared" si="418"/>
        <v>0</v>
      </c>
      <c r="CY483" s="2">
        <f>((S483*BZ483)/100)</f>
        <v>22.044</v>
      </c>
      <c r="CZ483" s="2">
        <f>((S483*CA483)/100)</f>
        <v>15.430800000000001</v>
      </c>
      <c r="DA483" s="2"/>
      <c r="DB483" s="2"/>
      <c r="DC483" s="2" t="s">
        <v>3</v>
      </c>
      <c r="DD483" s="2" t="s">
        <v>3</v>
      </c>
      <c r="DE483" s="2" t="s">
        <v>3</v>
      </c>
      <c r="DF483" s="2" t="s">
        <v>3</v>
      </c>
      <c r="DG483" s="2" t="s">
        <v>3</v>
      </c>
      <c r="DH483" s="2" t="s">
        <v>3</v>
      </c>
      <c r="DI483" s="2" t="s">
        <v>3</v>
      </c>
      <c r="DJ483" s="2" t="s">
        <v>3</v>
      </c>
      <c r="DK483" s="2" t="s">
        <v>3</v>
      </c>
      <c r="DL483" s="2" t="s">
        <v>3</v>
      </c>
      <c r="DM483" s="2" t="s">
        <v>3</v>
      </c>
      <c r="DN483" s="2">
        <v>0</v>
      </c>
      <c r="DO483" s="2">
        <v>0</v>
      </c>
      <c r="DP483" s="2">
        <v>1</v>
      </c>
      <c r="DQ483" s="2">
        <v>1</v>
      </c>
      <c r="DR483" s="2"/>
      <c r="DS483" s="2"/>
      <c r="DT483" s="2"/>
      <c r="DU483" s="2">
        <v>1005</v>
      </c>
      <c r="DV483" s="2" t="s">
        <v>309</v>
      </c>
      <c r="DW483" s="2" t="s">
        <v>309</v>
      </c>
      <c r="DX483" s="2">
        <v>100</v>
      </c>
      <c r="DY483" s="2"/>
      <c r="DZ483" s="2" t="s">
        <v>3</v>
      </c>
      <c r="EA483" s="2" t="s">
        <v>3</v>
      </c>
      <c r="EB483" s="2" t="s">
        <v>3</v>
      </c>
      <c r="EC483" s="2" t="s">
        <v>3</v>
      </c>
      <c r="ED483" s="2"/>
      <c r="EE483" s="2">
        <v>49575424</v>
      </c>
      <c r="EF483" s="2">
        <v>30</v>
      </c>
      <c r="EG483" s="2" t="s">
        <v>129</v>
      </c>
      <c r="EH483" s="2">
        <v>0</v>
      </c>
      <c r="EI483" s="2" t="s">
        <v>3</v>
      </c>
      <c r="EJ483" s="2">
        <v>1</v>
      </c>
      <c r="EK483" s="2">
        <v>2104</v>
      </c>
      <c r="EL483" s="2" t="s">
        <v>503</v>
      </c>
      <c r="EM483" s="2" t="s">
        <v>504</v>
      </c>
      <c r="EN483" s="2"/>
      <c r="EO483" s="2" t="s">
        <v>3</v>
      </c>
      <c r="EP483" s="2"/>
      <c r="EQ483" s="2">
        <v>0</v>
      </c>
      <c r="ER483" s="2">
        <v>1293.07</v>
      </c>
      <c r="ES483" s="2">
        <v>0</v>
      </c>
      <c r="ET483" s="2">
        <v>68.260000000000005</v>
      </c>
      <c r="EU483" s="2">
        <v>4.04</v>
      </c>
      <c r="EV483" s="2">
        <v>1224.81</v>
      </c>
      <c r="EW483" s="2">
        <v>100.55</v>
      </c>
      <c r="EX483" s="2">
        <v>0</v>
      </c>
      <c r="EY483" s="2">
        <v>0</v>
      </c>
      <c r="EZ483" s="2"/>
      <c r="FA483" s="2"/>
      <c r="FB483" s="2"/>
      <c r="FC483" s="2"/>
      <c r="FD483" s="2"/>
      <c r="FE483" s="2"/>
      <c r="FF483" s="2"/>
      <c r="FG483" s="2"/>
      <c r="FH483" s="2"/>
      <c r="FI483" s="2"/>
      <c r="FJ483" s="2"/>
      <c r="FK483" s="2"/>
      <c r="FL483" s="2"/>
      <c r="FM483" s="2"/>
      <c r="FN483" s="2"/>
      <c r="FO483" s="2"/>
      <c r="FP483" s="2"/>
      <c r="FQ483" s="2">
        <v>0</v>
      </c>
      <c r="FR483" s="2">
        <f t="shared" si="419"/>
        <v>0</v>
      </c>
      <c r="FS483" s="2">
        <v>0</v>
      </c>
      <c r="FT483" s="2"/>
      <c r="FU483" s="2"/>
      <c r="FV483" s="2"/>
      <c r="FW483" s="2"/>
      <c r="FX483" s="2">
        <v>120</v>
      </c>
      <c r="FY483" s="2">
        <v>84</v>
      </c>
      <c r="FZ483" s="2"/>
      <c r="GA483" s="2" t="s">
        <v>3</v>
      </c>
      <c r="GB483" s="2"/>
      <c r="GC483" s="2"/>
      <c r="GD483" s="2">
        <v>0</v>
      </c>
      <c r="GE483" s="2"/>
      <c r="GF483" s="2">
        <v>-1160605142</v>
      </c>
      <c r="GG483" s="2">
        <v>2</v>
      </c>
      <c r="GH483" s="2">
        <v>1</v>
      </c>
      <c r="GI483" s="2">
        <v>-2</v>
      </c>
      <c r="GJ483" s="2">
        <v>0</v>
      </c>
      <c r="GK483" s="2">
        <f>ROUND(R483*(R12)/100,2)</f>
        <v>0.11</v>
      </c>
      <c r="GL483" s="2">
        <f t="shared" si="420"/>
        <v>0</v>
      </c>
      <c r="GM483" s="2">
        <f t="shared" si="421"/>
        <v>56.97</v>
      </c>
      <c r="GN483" s="2">
        <f t="shared" si="422"/>
        <v>56.97</v>
      </c>
      <c r="GO483" s="2">
        <f t="shared" si="423"/>
        <v>0</v>
      </c>
      <c r="GP483" s="2">
        <f t="shared" si="424"/>
        <v>0</v>
      </c>
      <c r="GQ483" s="2"/>
      <c r="GR483" s="2">
        <v>0</v>
      </c>
      <c r="GS483" s="2">
        <v>3</v>
      </c>
      <c r="GT483" s="2">
        <v>0</v>
      </c>
      <c r="GU483" s="2" t="s">
        <v>3</v>
      </c>
      <c r="GV483" s="2">
        <f t="shared" si="425"/>
        <v>0</v>
      </c>
      <c r="GW483" s="2">
        <v>1</v>
      </c>
      <c r="GX483" s="2">
        <f t="shared" si="426"/>
        <v>0</v>
      </c>
      <c r="GY483" s="2"/>
      <c r="GZ483" s="2"/>
      <c r="HA483" s="2">
        <v>0</v>
      </c>
      <c r="HB483" s="2">
        <v>0</v>
      </c>
      <c r="HC483" s="2">
        <f t="shared" si="427"/>
        <v>0</v>
      </c>
      <c r="HD483" s="2"/>
      <c r="HE483" s="2" t="s">
        <v>3</v>
      </c>
      <c r="HF483" s="2" t="s">
        <v>3</v>
      </c>
      <c r="HG483" s="2"/>
      <c r="HH483" s="2"/>
      <c r="HI483" s="2"/>
      <c r="HJ483" s="2"/>
      <c r="HK483" s="2"/>
      <c r="HL483" s="2"/>
      <c r="HM483" s="2" t="s">
        <v>3</v>
      </c>
      <c r="HN483" s="2" t="s">
        <v>3</v>
      </c>
      <c r="HO483" s="2" t="s">
        <v>3</v>
      </c>
      <c r="HP483" s="2" t="s">
        <v>3</v>
      </c>
      <c r="HQ483" s="2" t="s">
        <v>3</v>
      </c>
      <c r="HR483" s="2"/>
      <c r="HS483" s="2"/>
      <c r="HT483" s="2"/>
      <c r="HU483" s="2"/>
      <c r="HV483" s="2"/>
      <c r="HW483" s="2"/>
      <c r="HX483" s="2"/>
      <c r="HY483" s="2"/>
      <c r="HZ483" s="2"/>
      <c r="IA483" s="2"/>
      <c r="IB483" s="2"/>
      <c r="IC483" s="2"/>
      <c r="ID483" s="2"/>
      <c r="IE483" s="2"/>
      <c r="IF483" s="2"/>
      <c r="IG483" s="2"/>
      <c r="IH483" s="2"/>
      <c r="II483" s="2"/>
      <c r="IJ483" s="2"/>
      <c r="IK483" s="2">
        <v>0</v>
      </c>
      <c r="IL483" s="2"/>
      <c r="IM483" s="2"/>
      <c r="IN483" s="2"/>
      <c r="IO483" s="2"/>
      <c r="IP483" s="2"/>
      <c r="IQ483" s="2"/>
      <c r="IR483" s="2"/>
      <c r="IS483" s="2"/>
      <c r="IT483" s="2"/>
      <c r="IU483" s="2"/>
    </row>
    <row r="484" spans="1:255" x14ac:dyDescent="0.2">
      <c r="A484">
        <v>17</v>
      </c>
      <c r="B484">
        <v>1</v>
      </c>
      <c r="C484">
        <f>ROW(SmtRes!A398)</f>
        <v>398</v>
      </c>
      <c r="D484">
        <f>ROW(EtalonRes!A394)</f>
        <v>394</v>
      </c>
      <c r="E484" t="s">
        <v>499</v>
      </c>
      <c r="F484" t="s">
        <v>500</v>
      </c>
      <c r="G484" t="s">
        <v>501</v>
      </c>
      <c r="H484" t="s">
        <v>309</v>
      </c>
      <c r="I484">
        <f>ROUND(1.5/100,9)</f>
        <v>1.4999999999999999E-2</v>
      </c>
      <c r="J484">
        <v>0</v>
      </c>
      <c r="K484">
        <f>ROUND(1.5/100,9)</f>
        <v>1.4999999999999999E-2</v>
      </c>
      <c r="O484">
        <f t="shared" si="390"/>
        <v>636.57000000000005</v>
      </c>
      <c r="P484">
        <f t="shared" si="391"/>
        <v>0</v>
      </c>
      <c r="Q484">
        <f t="shared" si="392"/>
        <v>10.34</v>
      </c>
      <c r="R484">
        <f t="shared" si="393"/>
        <v>2.0499999999999998</v>
      </c>
      <c r="S484">
        <f t="shared" si="394"/>
        <v>626.23</v>
      </c>
      <c r="T484">
        <f t="shared" si="395"/>
        <v>0</v>
      </c>
      <c r="U484">
        <f t="shared" si="396"/>
        <v>1.5082499999999999</v>
      </c>
      <c r="V484">
        <f t="shared" si="397"/>
        <v>0</v>
      </c>
      <c r="W484">
        <f t="shared" si="398"/>
        <v>0</v>
      </c>
      <c r="X484">
        <f t="shared" si="399"/>
        <v>563.61</v>
      </c>
      <c r="Y484">
        <f t="shared" si="400"/>
        <v>263.02</v>
      </c>
      <c r="AA484">
        <v>50990268</v>
      </c>
      <c r="AB484">
        <f t="shared" si="401"/>
        <v>1293.07</v>
      </c>
      <c r="AC484">
        <f t="shared" si="402"/>
        <v>0</v>
      </c>
      <c r="AD484">
        <f t="shared" si="403"/>
        <v>68.260000000000005</v>
      </c>
      <c r="AE484">
        <f t="shared" si="404"/>
        <v>4.04</v>
      </c>
      <c r="AF484">
        <f t="shared" si="405"/>
        <v>1224.81</v>
      </c>
      <c r="AG484">
        <f t="shared" si="406"/>
        <v>0</v>
      </c>
      <c r="AH484">
        <f t="shared" si="407"/>
        <v>100.55</v>
      </c>
      <c r="AI484">
        <f t="shared" si="408"/>
        <v>0</v>
      </c>
      <c r="AJ484">
        <f t="shared" si="409"/>
        <v>0</v>
      </c>
      <c r="AK484">
        <v>1293.07</v>
      </c>
      <c r="AL484">
        <v>0</v>
      </c>
      <c r="AM484">
        <v>68.260000000000005</v>
      </c>
      <c r="AN484">
        <v>4.04</v>
      </c>
      <c r="AO484">
        <v>1224.81</v>
      </c>
      <c r="AP484">
        <v>0</v>
      </c>
      <c r="AQ484">
        <v>100.55</v>
      </c>
      <c r="AR484">
        <v>0</v>
      </c>
      <c r="AS484">
        <v>0</v>
      </c>
      <c r="AT484">
        <v>90</v>
      </c>
      <c r="AU484">
        <v>42</v>
      </c>
      <c r="AV484">
        <v>1</v>
      </c>
      <c r="AW484">
        <v>1</v>
      </c>
      <c r="AZ484">
        <v>1</v>
      </c>
      <c r="BA484">
        <v>34.090000000000003</v>
      </c>
      <c r="BB484">
        <v>10.14</v>
      </c>
      <c r="BC484">
        <v>1</v>
      </c>
      <c r="BD484" t="s">
        <v>3</v>
      </c>
      <c r="BE484" t="s">
        <v>3</v>
      </c>
      <c r="BF484" t="s">
        <v>3</v>
      </c>
      <c r="BG484" t="s">
        <v>3</v>
      </c>
      <c r="BH484">
        <v>0</v>
      </c>
      <c r="BI484">
        <v>1</v>
      </c>
      <c r="BJ484" t="s">
        <v>502</v>
      </c>
      <c r="BM484">
        <v>2104</v>
      </c>
      <c r="BN484">
        <v>0</v>
      </c>
      <c r="BO484" t="s">
        <v>500</v>
      </c>
      <c r="BP484">
        <v>1</v>
      </c>
      <c r="BQ484">
        <v>30</v>
      </c>
      <c r="BR484">
        <v>0</v>
      </c>
      <c r="BS484">
        <v>34.090000000000003</v>
      </c>
      <c r="BT484">
        <v>1</v>
      </c>
      <c r="BU484">
        <v>1</v>
      </c>
      <c r="BV484">
        <v>1</v>
      </c>
      <c r="BW484">
        <v>1</v>
      </c>
      <c r="BX484">
        <v>1</v>
      </c>
      <c r="BY484" t="s">
        <v>3</v>
      </c>
      <c r="BZ484">
        <v>90</v>
      </c>
      <c r="CA484">
        <v>42</v>
      </c>
      <c r="CB484" t="s">
        <v>3</v>
      </c>
      <c r="CE484">
        <v>30</v>
      </c>
      <c r="CF484">
        <v>0</v>
      </c>
      <c r="CG484">
        <v>0</v>
      </c>
      <c r="CM484">
        <v>0</v>
      </c>
      <c r="CN484" t="s">
        <v>3</v>
      </c>
      <c r="CO484">
        <v>0</v>
      </c>
      <c r="CP484">
        <f t="shared" si="410"/>
        <v>636.57000000000005</v>
      </c>
      <c r="CQ484">
        <f t="shared" si="411"/>
        <v>0</v>
      </c>
      <c r="CR484">
        <f t="shared" si="412"/>
        <v>692.16</v>
      </c>
      <c r="CS484">
        <f t="shared" si="413"/>
        <v>137.72</v>
      </c>
      <c r="CT484">
        <f t="shared" si="414"/>
        <v>41753.769999999997</v>
      </c>
      <c r="CU484">
        <f t="shared" si="415"/>
        <v>0</v>
      </c>
      <c r="CV484">
        <f t="shared" si="416"/>
        <v>100.55</v>
      </c>
      <c r="CW484">
        <f t="shared" si="417"/>
        <v>0</v>
      </c>
      <c r="CX484">
        <f t="shared" si="418"/>
        <v>0</v>
      </c>
      <c r="CY484">
        <f>S484*(BZ484/100)</f>
        <v>563.60700000000008</v>
      </c>
      <c r="CZ484">
        <f>S484*(CA484/100)</f>
        <v>263.01659999999998</v>
      </c>
      <c r="DC484" t="s">
        <v>3</v>
      </c>
      <c r="DD484" t="s">
        <v>3</v>
      </c>
      <c r="DE484" t="s">
        <v>3</v>
      </c>
      <c r="DF484" t="s">
        <v>3</v>
      </c>
      <c r="DG484" t="s">
        <v>3</v>
      </c>
      <c r="DH484" t="s">
        <v>3</v>
      </c>
      <c r="DI484" t="s">
        <v>3</v>
      </c>
      <c r="DJ484" t="s">
        <v>3</v>
      </c>
      <c r="DK484" t="s">
        <v>3</v>
      </c>
      <c r="DL484" t="s">
        <v>3</v>
      </c>
      <c r="DM484" t="s">
        <v>3</v>
      </c>
      <c r="DN484">
        <v>120</v>
      </c>
      <c r="DO484">
        <v>84</v>
      </c>
      <c r="DP484">
        <v>1</v>
      </c>
      <c r="DQ484">
        <v>1</v>
      </c>
      <c r="DU484">
        <v>1005</v>
      </c>
      <c r="DV484" t="s">
        <v>309</v>
      </c>
      <c r="DW484" t="s">
        <v>309</v>
      </c>
      <c r="DX484">
        <v>100</v>
      </c>
      <c r="DZ484" t="s">
        <v>3</v>
      </c>
      <c r="EA484" t="s">
        <v>3</v>
      </c>
      <c r="EB484" t="s">
        <v>3</v>
      </c>
      <c r="EC484" t="s">
        <v>3</v>
      </c>
      <c r="EE484">
        <v>49575424</v>
      </c>
      <c r="EF484">
        <v>30</v>
      </c>
      <c r="EG484" t="s">
        <v>129</v>
      </c>
      <c r="EH484">
        <v>0</v>
      </c>
      <c r="EI484" t="s">
        <v>3</v>
      </c>
      <c r="EJ484">
        <v>1</v>
      </c>
      <c r="EK484">
        <v>2104</v>
      </c>
      <c r="EL484" t="s">
        <v>503</v>
      </c>
      <c r="EM484" t="s">
        <v>504</v>
      </c>
      <c r="EO484" t="s">
        <v>3</v>
      </c>
      <c r="EQ484">
        <v>0</v>
      </c>
      <c r="ER484">
        <v>1293.07</v>
      </c>
      <c r="ES484">
        <v>0</v>
      </c>
      <c r="ET484">
        <v>68.260000000000005</v>
      </c>
      <c r="EU484">
        <v>4.04</v>
      </c>
      <c r="EV484">
        <v>1224.81</v>
      </c>
      <c r="EW484">
        <v>100.55</v>
      </c>
      <c r="EX484">
        <v>0</v>
      </c>
      <c r="EY484">
        <v>0</v>
      </c>
      <c r="FQ484">
        <v>0</v>
      </c>
      <c r="FR484">
        <f t="shared" si="419"/>
        <v>0</v>
      </c>
      <c r="FS484">
        <v>0</v>
      </c>
      <c r="FX484">
        <v>120</v>
      </c>
      <c r="FY484">
        <v>84</v>
      </c>
      <c r="GA484" t="s">
        <v>3</v>
      </c>
      <c r="GD484">
        <v>0</v>
      </c>
      <c r="GF484">
        <v>-1160605142</v>
      </c>
      <c r="GG484">
        <v>2</v>
      </c>
      <c r="GH484">
        <v>1</v>
      </c>
      <c r="GI484">
        <v>2</v>
      </c>
      <c r="GJ484">
        <v>0</v>
      </c>
      <c r="GK484">
        <f>ROUND(R484*(S12)/100,2)</f>
        <v>3.28</v>
      </c>
      <c r="GL484">
        <f t="shared" si="420"/>
        <v>0</v>
      </c>
      <c r="GM484">
        <f t="shared" si="421"/>
        <v>1466.48</v>
      </c>
      <c r="GN484">
        <f t="shared" si="422"/>
        <v>1466.48</v>
      </c>
      <c r="GO484">
        <f t="shared" si="423"/>
        <v>0</v>
      </c>
      <c r="GP484">
        <f t="shared" si="424"/>
        <v>0</v>
      </c>
      <c r="GR484">
        <v>0</v>
      </c>
      <c r="GS484">
        <v>3</v>
      </c>
      <c r="GT484">
        <v>0</v>
      </c>
      <c r="GU484" t="s">
        <v>3</v>
      </c>
      <c r="GV484">
        <f t="shared" si="425"/>
        <v>0</v>
      </c>
      <c r="GW484">
        <v>1</v>
      </c>
      <c r="GX484">
        <f t="shared" si="426"/>
        <v>0</v>
      </c>
      <c r="HA484">
        <v>0</v>
      </c>
      <c r="HB484">
        <v>0</v>
      </c>
      <c r="HC484">
        <f t="shared" si="427"/>
        <v>0</v>
      </c>
      <c r="HE484" t="s">
        <v>3</v>
      </c>
      <c r="HF484" t="s">
        <v>3</v>
      </c>
      <c r="HM484" t="s">
        <v>3</v>
      </c>
      <c r="HN484" t="s">
        <v>3</v>
      </c>
      <c r="HO484" t="s">
        <v>3</v>
      </c>
      <c r="HP484" t="s">
        <v>3</v>
      </c>
      <c r="HQ484" t="s">
        <v>3</v>
      </c>
      <c r="IK484">
        <v>0</v>
      </c>
    </row>
    <row r="485" spans="1:255" x14ac:dyDescent="0.2">
      <c r="A485" s="2">
        <v>18</v>
      </c>
      <c r="B485" s="2">
        <v>1</v>
      </c>
      <c r="C485" s="2">
        <v>390</v>
      </c>
      <c r="D485" s="2"/>
      <c r="E485" s="2" t="s">
        <v>505</v>
      </c>
      <c r="F485" s="2" t="s">
        <v>506</v>
      </c>
      <c r="G485" s="2" t="s">
        <v>507</v>
      </c>
      <c r="H485" s="2" t="s">
        <v>508</v>
      </c>
      <c r="I485" s="2">
        <f>I483*J485</f>
        <v>0.103296</v>
      </c>
      <c r="J485" s="2">
        <v>6.8864000000000001</v>
      </c>
      <c r="K485" s="2">
        <v>6.8864000000000001</v>
      </c>
      <c r="L485" s="2"/>
      <c r="M485" s="2"/>
      <c r="N485" s="2"/>
      <c r="O485" s="2">
        <f t="shared" si="390"/>
        <v>0.51</v>
      </c>
      <c r="P485" s="2">
        <f t="shared" si="391"/>
        <v>0.51</v>
      </c>
      <c r="Q485" s="2">
        <f t="shared" si="392"/>
        <v>0</v>
      </c>
      <c r="R485" s="2">
        <f t="shared" si="393"/>
        <v>0</v>
      </c>
      <c r="S485" s="2">
        <f t="shared" si="394"/>
        <v>0</v>
      </c>
      <c r="T485" s="2">
        <f t="shared" si="395"/>
        <v>0</v>
      </c>
      <c r="U485" s="2">
        <f t="shared" si="396"/>
        <v>0</v>
      </c>
      <c r="V485" s="2">
        <f t="shared" si="397"/>
        <v>0</v>
      </c>
      <c r="W485" s="2">
        <f t="shared" si="398"/>
        <v>0</v>
      </c>
      <c r="X485" s="2">
        <f t="shared" si="399"/>
        <v>0</v>
      </c>
      <c r="Y485" s="2">
        <f t="shared" si="400"/>
        <v>0</v>
      </c>
      <c r="Z485" s="2"/>
      <c r="AA485" s="2">
        <v>50990267</v>
      </c>
      <c r="AB485" s="2">
        <f t="shared" si="401"/>
        <v>4.93</v>
      </c>
      <c r="AC485" s="2">
        <f t="shared" si="402"/>
        <v>4.93</v>
      </c>
      <c r="AD485" s="2">
        <f t="shared" si="403"/>
        <v>0</v>
      </c>
      <c r="AE485" s="2">
        <f t="shared" si="404"/>
        <v>0</v>
      </c>
      <c r="AF485" s="2">
        <f t="shared" si="405"/>
        <v>0</v>
      </c>
      <c r="AG485" s="2">
        <f t="shared" si="406"/>
        <v>0</v>
      </c>
      <c r="AH485" s="2">
        <f t="shared" si="407"/>
        <v>0</v>
      </c>
      <c r="AI485" s="2">
        <f t="shared" si="408"/>
        <v>0</v>
      </c>
      <c r="AJ485" s="2">
        <f t="shared" si="409"/>
        <v>0</v>
      </c>
      <c r="AK485" s="2">
        <v>4.93</v>
      </c>
      <c r="AL485" s="2">
        <v>4.93</v>
      </c>
      <c r="AM485" s="2">
        <v>0</v>
      </c>
      <c r="AN485" s="2">
        <v>0</v>
      </c>
      <c r="AO485" s="2">
        <v>0</v>
      </c>
      <c r="AP485" s="2">
        <v>0</v>
      </c>
      <c r="AQ485" s="2">
        <v>0</v>
      </c>
      <c r="AR485" s="2">
        <v>0</v>
      </c>
      <c r="AS485" s="2">
        <v>0</v>
      </c>
      <c r="AT485" s="2">
        <v>120</v>
      </c>
      <c r="AU485" s="2">
        <v>84</v>
      </c>
      <c r="AV485" s="2">
        <v>1</v>
      </c>
      <c r="AW485" s="2">
        <v>1</v>
      </c>
      <c r="AX485" s="2"/>
      <c r="AY485" s="2"/>
      <c r="AZ485" s="2">
        <v>1</v>
      </c>
      <c r="BA485" s="2">
        <v>1</v>
      </c>
      <c r="BB485" s="2">
        <v>1</v>
      </c>
      <c r="BC485" s="2">
        <v>1</v>
      </c>
      <c r="BD485" s="2" t="s">
        <v>3</v>
      </c>
      <c r="BE485" s="2" t="s">
        <v>3</v>
      </c>
      <c r="BF485" s="2" t="s">
        <v>3</v>
      </c>
      <c r="BG485" s="2" t="s">
        <v>3</v>
      </c>
      <c r="BH485" s="2">
        <v>3</v>
      </c>
      <c r="BI485" s="2">
        <v>1</v>
      </c>
      <c r="BJ485" s="2" t="s">
        <v>509</v>
      </c>
      <c r="BK485" s="2"/>
      <c r="BL485" s="2"/>
      <c r="BM485" s="2">
        <v>2104</v>
      </c>
      <c r="BN485" s="2">
        <v>0</v>
      </c>
      <c r="BO485" s="2" t="s">
        <v>3</v>
      </c>
      <c r="BP485" s="2">
        <v>0</v>
      </c>
      <c r="BQ485" s="2">
        <v>30</v>
      </c>
      <c r="BR485" s="2">
        <v>0</v>
      </c>
      <c r="BS485" s="2">
        <v>1</v>
      </c>
      <c r="BT485" s="2">
        <v>1</v>
      </c>
      <c r="BU485" s="2">
        <v>1</v>
      </c>
      <c r="BV485" s="2">
        <v>1</v>
      </c>
      <c r="BW485" s="2">
        <v>1</v>
      </c>
      <c r="BX485" s="2">
        <v>1</v>
      </c>
      <c r="BY485" s="2" t="s">
        <v>3</v>
      </c>
      <c r="BZ485" s="2">
        <v>120</v>
      </c>
      <c r="CA485" s="2">
        <v>84</v>
      </c>
      <c r="CB485" s="2" t="s">
        <v>3</v>
      </c>
      <c r="CC485" s="2"/>
      <c r="CD485" s="2"/>
      <c r="CE485" s="2">
        <v>30</v>
      </c>
      <c r="CF485" s="2">
        <v>0</v>
      </c>
      <c r="CG485" s="2">
        <v>0</v>
      </c>
      <c r="CH485" s="2"/>
      <c r="CI485" s="2"/>
      <c r="CJ485" s="2"/>
      <c r="CK485" s="2"/>
      <c r="CL485" s="2"/>
      <c r="CM485" s="2">
        <v>0</v>
      </c>
      <c r="CN485" s="2" t="s">
        <v>3</v>
      </c>
      <c r="CO485" s="2">
        <v>0</v>
      </c>
      <c r="CP485" s="2">
        <f t="shared" si="410"/>
        <v>0.51</v>
      </c>
      <c r="CQ485" s="2">
        <f t="shared" si="411"/>
        <v>4.93</v>
      </c>
      <c r="CR485" s="2">
        <f t="shared" si="412"/>
        <v>0</v>
      </c>
      <c r="CS485" s="2">
        <f t="shared" si="413"/>
        <v>0</v>
      </c>
      <c r="CT485" s="2">
        <f t="shared" si="414"/>
        <v>0</v>
      </c>
      <c r="CU485" s="2">
        <f t="shared" si="415"/>
        <v>0</v>
      </c>
      <c r="CV485" s="2">
        <f t="shared" si="416"/>
        <v>0</v>
      </c>
      <c r="CW485" s="2">
        <f t="shared" si="417"/>
        <v>0</v>
      </c>
      <c r="CX485" s="2">
        <f t="shared" si="418"/>
        <v>0</v>
      </c>
      <c r="CY485" s="2">
        <f>((S485*BZ485)/100)</f>
        <v>0</v>
      </c>
      <c r="CZ485" s="2">
        <f>((S485*CA485)/100)</f>
        <v>0</v>
      </c>
      <c r="DA485" s="2"/>
      <c r="DB485" s="2"/>
      <c r="DC485" s="2" t="s">
        <v>3</v>
      </c>
      <c r="DD485" s="2" t="s">
        <v>3</v>
      </c>
      <c r="DE485" s="2" t="s">
        <v>3</v>
      </c>
      <c r="DF485" s="2" t="s">
        <v>3</v>
      </c>
      <c r="DG485" s="2" t="s">
        <v>3</v>
      </c>
      <c r="DH485" s="2" t="s">
        <v>3</v>
      </c>
      <c r="DI485" s="2" t="s">
        <v>3</v>
      </c>
      <c r="DJ485" s="2" t="s">
        <v>3</v>
      </c>
      <c r="DK485" s="2" t="s">
        <v>3</v>
      </c>
      <c r="DL485" s="2" t="s">
        <v>3</v>
      </c>
      <c r="DM485" s="2" t="s">
        <v>3</v>
      </c>
      <c r="DN485" s="2">
        <v>0</v>
      </c>
      <c r="DO485" s="2">
        <v>0</v>
      </c>
      <c r="DP485" s="2">
        <v>1</v>
      </c>
      <c r="DQ485" s="2">
        <v>1</v>
      </c>
      <c r="DR485" s="2"/>
      <c r="DS485" s="2"/>
      <c r="DT485" s="2"/>
      <c r="DU485" s="2">
        <v>1010</v>
      </c>
      <c r="DV485" s="2" t="s">
        <v>508</v>
      </c>
      <c r="DW485" s="2" t="s">
        <v>508</v>
      </c>
      <c r="DX485" s="2">
        <v>100</v>
      </c>
      <c r="DY485" s="2"/>
      <c r="DZ485" s="2" t="s">
        <v>3</v>
      </c>
      <c r="EA485" s="2" t="s">
        <v>3</v>
      </c>
      <c r="EB485" s="2" t="s">
        <v>3</v>
      </c>
      <c r="EC485" s="2" t="s">
        <v>3</v>
      </c>
      <c r="ED485" s="2"/>
      <c r="EE485" s="2">
        <v>49575424</v>
      </c>
      <c r="EF485" s="2">
        <v>30</v>
      </c>
      <c r="EG485" s="2" t="s">
        <v>129</v>
      </c>
      <c r="EH485" s="2">
        <v>0</v>
      </c>
      <c r="EI485" s="2" t="s">
        <v>3</v>
      </c>
      <c r="EJ485" s="2">
        <v>1</v>
      </c>
      <c r="EK485" s="2">
        <v>2104</v>
      </c>
      <c r="EL485" s="2" t="s">
        <v>503</v>
      </c>
      <c r="EM485" s="2" t="s">
        <v>504</v>
      </c>
      <c r="EN485" s="2"/>
      <c r="EO485" s="2" t="s">
        <v>3</v>
      </c>
      <c r="EP485" s="2"/>
      <c r="EQ485" s="2">
        <v>0</v>
      </c>
      <c r="ER485" s="2">
        <v>4.93</v>
      </c>
      <c r="ES485" s="2">
        <v>4.93</v>
      </c>
      <c r="ET485" s="2">
        <v>0</v>
      </c>
      <c r="EU485" s="2">
        <v>0</v>
      </c>
      <c r="EV485" s="2">
        <v>0</v>
      </c>
      <c r="EW485" s="2">
        <v>0</v>
      </c>
      <c r="EX485" s="2">
        <v>0</v>
      </c>
      <c r="EY485" s="2"/>
      <c r="EZ485" s="2"/>
      <c r="FA485" s="2"/>
      <c r="FB485" s="2"/>
      <c r="FC485" s="2"/>
      <c r="FD485" s="2"/>
      <c r="FE485" s="2"/>
      <c r="FF485" s="2"/>
      <c r="FG485" s="2"/>
      <c r="FH485" s="2"/>
      <c r="FI485" s="2"/>
      <c r="FJ485" s="2"/>
      <c r="FK485" s="2"/>
      <c r="FL485" s="2"/>
      <c r="FM485" s="2"/>
      <c r="FN485" s="2"/>
      <c r="FO485" s="2"/>
      <c r="FP485" s="2"/>
      <c r="FQ485" s="2">
        <v>0</v>
      </c>
      <c r="FR485" s="2">
        <f t="shared" si="419"/>
        <v>0</v>
      </c>
      <c r="FS485" s="2">
        <v>0</v>
      </c>
      <c r="FT485" s="2"/>
      <c r="FU485" s="2"/>
      <c r="FV485" s="2"/>
      <c r="FW485" s="2"/>
      <c r="FX485" s="2">
        <v>120</v>
      </c>
      <c r="FY485" s="2">
        <v>84</v>
      </c>
      <c r="FZ485" s="2"/>
      <c r="GA485" s="2" t="s">
        <v>3</v>
      </c>
      <c r="GB485" s="2"/>
      <c r="GC485" s="2"/>
      <c r="GD485" s="2">
        <v>0</v>
      </c>
      <c r="GE485" s="2"/>
      <c r="GF485" s="2">
        <v>1445717227</v>
      </c>
      <c r="GG485" s="2">
        <v>2</v>
      </c>
      <c r="GH485" s="2">
        <v>1</v>
      </c>
      <c r="GI485" s="2">
        <v>-2</v>
      </c>
      <c r="GJ485" s="2">
        <v>0</v>
      </c>
      <c r="GK485" s="2">
        <f>ROUND(R485*(R12)/100,2)</f>
        <v>0</v>
      </c>
      <c r="GL485" s="2">
        <f t="shared" si="420"/>
        <v>0</v>
      </c>
      <c r="GM485" s="2">
        <f t="shared" si="421"/>
        <v>0.51</v>
      </c>
      <c r="GN485" s="2">
        <f t="shared" si="422"/>
        <v>0.51</v>
      </c>
      <c r="GO485" s="2">
        <f t="shared" si="423"/>
        <v>0</v>
      </c>
      <c r="GP485" s="2">
        <f t="shared" si="424"/>
        <v>0</v>
      </c>
      <c r="GQ485" s="2"/>
      <c r="GR485" s="2">
        <v>0</v>
      </c>
      <c r="GS485" s="2">
        <v>3</v>
      </c>
      <c r="GT485" s="2">
        <v>0</v>
      </c>
      <c r="GU485" s="2" t="s">
        <v>3</v>
      </c>
      <c r="GV485" s="2">
        <f t="shared" si="425"/>
        <v>0</v>
      </c>
      <c r="GW485" s="2">
        <v>1</v>
      </c>
      <c r="GX485" s="2">
        <f t="shared" si="426"/>
        <v>0</v>
      </c>
      <c r="GY485" s="2"/>
      <c r="GZ485" s="2"/>
      <c r="HA485" s="2">
        <v>0</v>
      </c>
      <c r="HB485" s="2">
        <v>0</v>
      </c>
      <c r="HC485" s="2">
        <f t="shared" si="427"/>
        <v>0</v>
      </c>
      <c r="HD485" s="2"/>
      <c r="HE485" s="2" t="s">
        <v>3</v>
      </c>
      <c r="HF485" s="2" t="s">
        <v>3</v>
      </c>
      <c r="HG485" s="2"/>
      <c r="HH485" s="2"/>
      <c r="HI485" s="2"/>
      <c r="HJ485" s="2"/>
      <c r="HK485" s="2"/>
      <c r="HL485" s="2"/>
      <c r="HM485" s="2" t="s">
        <v>3</v>
      </c>
      <c r="HN485" s="2" t="s">
        <v>3</v>
      </c>
      <c r="HO485" s="2" t="s">
        <v>3</v>
      </c>
      <c r="HP485" s="2" t="s">
        <v>3</v>
      </c>
      <c r="HQ485" s="2" t="s">
        <v>3</v>
      </c>
      <c r="HR485" s="2"/>
      <c r="HS485" s="2"/>
      <c r="HT485" s="2"/>
      <c r="HU485" s="2"/>
      <c r="HV485" s="2"/>
      <c r="HW485" s="2"/>
      <c r="HX485" s="2"/>
      <c r="HY485" s="2"/>
      <c r="HZ485" s="2"/>
      <c r="IA485" s="2"/>
      <c r="IB485" s="2"/>
      <c r="IC485" s="2"/>
      <c r="ID485" s="2"/>
      <c r="IE485" s="2"/>
      <c r="IF485" s="2"/>
      <c r="IG485" s="2"/>
      <c r="IH485" s="2"/>
      <c r="II485" s="2"/>
      <c r="IJ485" s="2"/>
      <c r="IK485" s="2">
        <v>0</v>
      </c>
      <c r="IL485" s="2"/>
      <c r="IM485" s="2"/>
      <c r="IN485" s="2"/>
      <c r="IO485" s="2"/>
      <c r="IP485" s="2"/>
      <c r="IQ485" s="2"/>
      <c r="IR485" s="2"/>
      <c r="IS485" s="2"/>
      <c r="IT485" s="2"/>
      <c r="IU485" s="2"/>
    </row>
    <row r="486" spans="1:255" x14ac:dyDescent="0.2">
      <c r="A486">
        <v>18</v>
      </c>
      <c r="B486">
        <v>1</v>
      </c>
      <c r="C486">
        <v>398</v>
      </c>
      <c r="E486" t="s">
        <v>505</v>
      </c>
      <c r="F486" t="s">
        <v>506</v>
      </c>
      <c r="G486" t="s">
        <v>507</v>
      </c>
      <c r="H486" t="s">
        <v>508</v>
      </c>
      <c r="I486">
        <f>I484*J486</f>
        <v>0.103296</v>
      </c>
      <c r="J486">
        <v>6.8864000000000001</v>
      </c>
      <c r="K486">
        <v>6.8864000000000001</v>
      </c>
      <c r="O486">
        <f t="shared" si="390"/>
        <v>2.83</v>
      </c>
      <c r="P486">
        <f t="shared" si="391"/>
        <v>2.83</v>
      </c>
      <c r="Q486">
        <f t="shared" si="392"/>
        <v>0</v>
      </c>
      <c r="R486">
        <f t="shared" si="393"/>
        <v>0</v>
      </c>
      <c r="S486">
        <f t="shared" si="394"/>
        <v>0</v>
      </c>
      <c r="T486">
        <f t="shared" si="395"/>
        <v>0</v>
      </c>
      <c r="U486">
        <f t="shared" si="396"/>
        <v>0</v>
      </c>
      <c r="V486">
        <f t="shared" si="397"/>
        <v>0</v>
      </c>
      <c r="W486">
        <f t="shared" si="398"/>
        <v>0</v>
      </c>
      <c r="X486">
        <f t="shared" si="399"/>
        <v>0</v>
      </c>
      <c r="Y486">
        <f t="shared" si="400"/>
        <v>0</v>
      </c>
      <c r="AA486">
        <v>50990268</v>
      </c>
      <c r="AB486">
        <f t="shared" si="401"/>
        <v>4.93</v>
      </c>
      <c r="AC486">
        <f t="shared" si="402"/>
        <v>4.93</v>
      </c>
      <c r="AD486">
        <f t="shared" si="403"/>
        <v>0</v>
      </c>
      <c r="AE486">
        <f t="shared" si="404"/>
        <v>0</v>
      </c>
      <c r="AF486">
        <f t="shared" si="405"/>
        <v>0</v>
      </c>
      <c r="AG486">
        <f t="shared" si="406"/>
        <v>0</v>
      </c>
      <c r="AH486">
        <f t="shared" si="407"/>
        <v>0</v>
      </c>
      <c r="AI486">
        <f t="shared" si="408"/>
        <v>0</v>
      </c>
      <c r="AJ486">
        <f t="shared" si="409"/>
        <v>0</v>
      </c>
      <c r="AK486">
        <v>4.93</v>
      </c>
      <c r="AL486">
        <v>4.93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1</v>
      </c>
      <c r="AW486">
        <v>1</v>
      </c>
      <c r="AZ486">
        <v>1</v>
      </c>
      <c r="BA486">
        <v>1</v>
      </c>
      <c r="BB486">
        <v>1</v>
      </c>
      <c r="BC486">
        <v>5.54</v>
      </c>
      <c r="BD486" t="s">
        <v>3</v>
      </c>
      <c r="BE486" t="s">
        <v>3</v>
      </c>
      <c r="BF486" t="s">
        <v>3</v>
      </c>
      <c r="BG486" t="s">
        <v>3</v>
      </c>
      <c r="BH486">
        <v>3</v>
      </c>
      <c r="BI486">
        <v>1</v>
      </c>
      <c r="BJ486" t="s">
        <v>509</v>
      </c>
      <c r="BM486">
        <v>2104</v>
      </c>
      <c r="BN486">
        <v>0</v>
      </c>
      <c r="BO486" t="s">
        <v>506</v>
      </c>
      <c r="BP486">
        <v>1</v>
      </c>
      <c r="BQ486">
        <v>30</v>
      </c>
      <c r="BR486">
        <v>0</v>
      </c>
      <c r="BS486">
        <v>1</v>
      </c>
      <c r="BT486">
        <v>1</v>
      </c>
      <c r="BU486">
        <v>1</v>
      </c>
      <c r="BV486">
        <v>1</v>
      </c>
      <c r="BW486">
        <v>1</v>
      </c>
      <c r="BX486">
        <v>1</v>
      </c>
      <c r="BY486" t="s">
        <v>3</v>
      </c>
      <c r="BZ486">
        <v>0</v>
      </c>
      <c r="CA486">
        <v>0</v>
      </c>
      <c r="CB486" t="s">
        <v>3</v>
      </c>
      <c r="CE486">
        <v>30</v>
      </c>
      <c r="CF486">
        <v>0</v>
      </c>
      <c r="CG486">
        <v>0</v>
      </c>
      <c r="CM486">
        <v>0</v>
      </c>
      <c r="CN486" t="s">
        <v>3</v>
      </c>
      <c r="CO486">
        <v>0</v>
      </c>
      <c r="CP486">
        <f t="shared" si="410"/>
        <v>2.83</v>
      </c>
      <c r="CQ486">
        <f t="shared" si="411"/>
        <v>27.31</v>
      </c>
      <c r="CR486">
        <f t="shared" si="412"/>
        <v>0</v>
      </c>
      <c r="CS486">
        <f t="shared" si="413"/>
        <v>0</v>
      </c>
      <c r="CT486">
        <f t="shared" si="414"/>
        <v>0</v>
      </c>
      <c r="CU486">
        <f t="shared" si="415"/>
        <v>0</v>
      </c>
      <c r="CV486">
        <f t="shared" si="416"/>
        <v>0</v>
      </c>
      <c r="CW486">
        <f t="shared" si="417"/>
        <v>0</v>
      </c>
      <c r="CX486">
        <f t="shared" si="418"/>
        <v>0</v>
      </c>
      <c r="CY486">
        <f>S486*(BZ486/100)</f>
        <v>0</v>
      </c>
      <c r="CZ486">
        <f>S486*(CA486/100)</f>
        <v>0</v>
      </c>
      <c r="DC486" t="s">
        <v>3</v>
      </c>
      <c r="DD486" t="s">
        <v>3</v>
      </c>
      <c r="DE486" t="s">
        <v>3</v>
      </c>
      <c r="DF486" t="s">
        <v>3</v>
      </c>
      <c r="DG486" t="s">
        <v>3</v>
      </c>
      <c r="DH486" t="s">
        <v>3</v>
      </c>
      <c r="DI486" t="s">
        <v>3</v>
      </c>
      <c r="DJ486" t="s">
        <v>3</v>
      </c>
      <c r="DK486" t="s">
        <v>3</v>
      </c>
      <c r="DL486" t="s">
        <v>3</v>
      </c>
      <c r="DM486" t="s">
        <v>3</v>
      </c>
      <c r="DN486">
        <v>120</v>
      </c>
      <c r="DO486">
        <v>84</v>
      </c>
      <c r="DP486">
        <v>1</v>
      </c>
      <c r="DQ486">
        <v>1</v>
      </c>
      <c r="DU486">
        <v>1010</v>
      </c>
      <c r="DV486" t="s">
        <v>508</v>
      </c>
      <c r="DW486" t="s">
        <v>508</v>
      </c>
      <c r="DX486">
        <v>100</v>
      </c>
      <c r="DZ486" t="s">
        <v>3</v>
      </c>
      <c r="EA486" t="s">
        <v>3</v>
      </c>
      <c r="EB486" t="s">
        <v>3</v>
      </c>
      <c r="EC486" t="s">
        <v>3</v>
      </c>
      <c r="EE486">
        <v>49575424</v>
      </c>
      <c r="EF486">
        <v>30</v>
      </c>
      <c r="EG486" t="s">
        <v>129</v>
      </c>
      <c r="EH486">
        <v>0</v>
      </c>
      <c r="EI486" t="s">
        <v>3</v>
      </c>
      <c r="EJ486">
        <v>1</v>
      </c>
      <c r="EK486">
        <v>2104</v>
      </c>
      <c r="EL486" t="s">
        <v>503</v>
      </c>
      <c r="EM486" t="s">
        <v>504</v>
      </c>
      <c r="EO486" t="s">
        <v>3</v>
      </c>
      <c r="EQ486">
        <v>0</v>
      </c>
      <c r="ER486">
        <v>4.93</v>
      </c>
      <c r="ES486">
        <v>4.93</v>
      </c>
      <c r="ET486">
        <v>0</v>
      </c>
      <c r="EU486">
        <v>0</v>
      </c>
      <c r="EV486">
        <v>0</v>
      </c>
      <c r="EW486">
        <v>0</v>
      </c>
      <c r="EX486">
        <v>0</v>
      </c>
      <c r="FQ486">
        <v>0</v>
      </c>
      <c r="FR486">
        <f t="shared" si="419"/>
        <v>0</v>
      </c>
      <c r="FS486">
        <v>0</v>
      </c>
      <c r="FX486">
        <v>120</v>
      </c>
      <c r="FY486">
        <v>84</v>
      </c>
      <c r="GA486" t="s">
        <v>3</v>
      </c>
      <c r="GD486">
        <v>0</v>
      </c>
      <c r="GF486">
        <v>1445717227</v>
      </c>
      <c r="GG486">
        <v>2</v>
      </c>
      <c r="GH486">
        <v>1</v>
      </c>
      <c r="GI486">
        <v>2</v>
      </c>
      <c r="GJ486">
        <v>0</v>
      </c>
      <c r="GK486">
        <f>ROUND(R486*(S12)/100,2)</f>
        <v>0</v>
      </c>
      <c r="GL486">
        <f t="shared" si="420"/>
        <v>0</v>
      </c>
      <c r="GM486">
        <f t="shared" si="421"/>
        <v>2.83</v>
      </c>
      <c r="GN486">
        <f t="shared" si="422"/>
        <v>2.83</v>
      </c>
      <c r="GO486">
        <f t="shared" si="423"/>
        <v>0</v>
      </c>
      <c r="GP486">
        <f t="shared" si="424"/>
        <v>0</v>
      </c>
      <c r="GR486">
        <v>0</v>
      </c>
      <c r="GS486">
        <v>3</v>
      </c>
      <c r="GT486">
        <v>0</v>
      </c>
      <c r="GU486" t="s">
        <v>3</v>
      </c>
      <c r="GV486">
        <f t="shared" si="425"/>
        <v>0</v>
      </c>
      <c r="GW486">
        <v>1</v>
      </c>
      <c r="GX486">
        <f t="shared" si="426"/>
        <v>0</v>
      </c>
      <c r="HA486">
        <v>0</v>
      </c>
      <c r="HB486">
        <v>0</v>
      </c>
      <c r="HC486">
        <f t="shared" si="427"/>
        <v>0</v>
      </c>
      <c r="HE486" t="s">
        <v>3</v>
      </c>
      <c r="HF486" t="s">
        <v>3</v>
      </c>
      <c r="HM486" t="s">
        <v>3</v>
      </c>
      <c r="HN486" t="s">
        <v>3</v>
      </c>
      <c r="HO486" t="s">
        <v>3</v>
      </c>
      <c r="HP486" t="s">
        <v>3</v>
      </c>
      <c r="HQ486" t="s">
        <v>3</v>
      </c>
      <c r="IK486">
        <v>0</v>
      </c>
    </row>
    <row r="487" spans="1:255" x14ac:dyDescent="0.2">
      <c r="A487" s="2">
        <v>18</v>
      </c>
      <c r="B487" s="2">
        <v>1</v>
      </c>
      <c r="C487" s="2">
        <v>389</v>
      </c>
      <c r="D487" s="2"/>
      <c r="E487" s="2" t="s">
        <v>510</v>
      </c>
      <c r="F487" s="2" t="s">
        <v>511</v>
      </c>
      <c r="G487" s="2" t="s">
        <v>512</v>
      </c>
      <c r="H487" s="2" t="s">
        <v>216</v>
      </c>
      <c r="I487" s="2">
        <f>I483*J487</f>
        <v>1.65</v>
      </c>
      <c r="J487" s="2">
        <v>110</v>
      </c>
      <c r="K487" s="2">
        <v>110</v>
      </c>
      <c r="L487" s="2"/>
      <c r="M487" s="2"/>
      <c r="N487" s="2"/>
      <c r="O487" s="2">
        <f t="shared" si="390"/>
        <v>181.27</v>
      </c>
      <c r="P487" s="2">
        <f t="shared" si="391"/>
        <v>181.27</v>
      </c>
      <c r="Q487" s="2">
        <f t="shared" si="392"/>
        <v>0</v>
      </c>
      <c r="R487" s="2">
        <f t="shared" si="393"/>
        <v>0</v>
      </c>
      <c r="S487" s="2">
        <f t="shared" si="394"/>
        <v>0</v>
      </c>
      <c r="T487" s="2">
        <f t="shared" si="395"/>
        <v>0</v>
      </c>
      <c r="U487" s="2">
        <f t="shared" si="396"/>
        <v>0</v>
      </c>
      <c r="V487" s="2">
        <f t="shared" si="397"/>
        <v>0</v>
      </c>
      <c r="W487" s="2">
        <f t="shared" si="398"/>
        <v>0</v>
      </c>
      <c r="X487" s="2">
        <f t="shared" si="399"/>
        <v>0</v>
      </c>
      <c r="Y487" s="2">
        <f t="shared" si="400"/>
        <v>0</v>
      </c>
      <c r="Z487" s="2"/>
      <c r="AA487" s="2">
        <v>50990267</v>
      </c>
      <c r="AB487" s="2">
        <f t="shared" si="401"/>
        <v>109.86</v>
      </c>
      <c r="AC487" s="2">
        <f t="shared" si="402"/>
        <v>109.86</v>
      </c>
      <c r="AD487" s="2">
        <f t="shared" si="403"/>
        <v>0</v>
      </c>
      <c r="AE487" s="2">
        <f t="shared" si="404"/>
        <v>0</v>
      </c>
      <c r="AF487" s="2">
        <f t="shared" si="405"/>
        <v>0</v>
      </c>
      <c r="AG487" s="2">
        <f t="shared" si="406"/>
        <v>0</v>
      </c>
      <c r="AH487" s="2">
        <f t="shared" si="407"/>
        <v>0</v>
      </c>
      <c r="AI487" s="2">
        <f t="shared" si="408"/>
        <v>0</v>
      </c>
      <c r="AJ487" s="2">
        <f t="shared" si="409"/>
        <v>0</v>
      </c>
      <c r="AK487" s="2">
        <v>109.86</v>
      </c>
      <c r="AL487" s="2">
        <v>109.86</v>
      </c>
      <c r="AM487" s="2">
        <v>0</v>
      </c>
      <c r="AN487" s="2">
        <v>0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2">
        <v>120</v>
      </c>
      <c r="AU487" s="2">
        <v>84</v>
      </c>
      <c r="AV487" s="2">
        <v>1</v>
      </c>
      <c r="AW487" s="2">
        <v>1</v>
      </c>
      <c r="AX487" s="2"/>
      <c r="AY487" s="2"/>
      <c r="AZ487" s="2">
        <v>1</v>
      </c>
      <c r="BA487" s="2">
        <v>1</v>
      </c>
      <c r="BB487" s="2">
        <v>1</v>
      </c>
      <c r="BC487" s="2">
        <v>1</v>
      </c>
      <c r="BD487" s="2" t="s">
        <v>3</v>
      </c>
      <c r="BE487" s="2" t="s">
        <v>3</v>
      </c>
      <c r="BF487" s="2" t="s">
        <v>3</v>
      </c>
      <c r="BG487" s="2" t="s">
        <v>3</v>
      </c>
      <c r="BH487" s="2">
        <v>3</v>
      </c>
      <c r="BI487" s="2">
        <v>1</v>
      </c>
      <c r="BJ487" s="2" t="s">
        <v>513</v>
      </c>
      <c r="BK487" s="2"/>
      <c r="BL487" s="2"/>
      <c r="BM487" s="2">
        <v>2104</v>
      </c>
      <c r="BN487" s="2">
        <v>0</v>
      </c>
      <c r="BO487" s="2" t="s">
        <v>3</v>
      </c>
      <c r="BP487" s="2">
        <v>0</v>
      </c>
      <c r="BQ487" s="2">
        <v>30</v>
      </c>
      <c r="BR487" s="2">
        <v>0</v>
      </c>
      <c r="BS487" s="2">
        <v>1</v>
      </c>
      <c r="BT487" s="2">
        <v>1</v>
      </c>
      <c r="BU487" s="2">
        <v>1</v>
      </c>
      <c r="BV487" s="2">
        <v>1</v>
      </c>
      <c r="BW487" s="2">
        <v>1</v>
      </c>
      <c r="BX487" s="2">
        <v>1</v>
      </c>
      <c r="BY487" s="2" t="s">
        <v>3</v>
      </c>
      <c r="BZ487" s="2">
        <v>120</v>
      </c>
      <c r="CA487" s="2">
        <v>84</v>
      </c>
      <c r="CB487" s="2" t="s">
        <v>3</v>
      </c>
      <c r="CC487" s="2"/>
      <c r="CD487" s="2"/>
      <c r="CE487" s="2">
        <v>30</v>
      </c>
      <c r="CF487" s="2">
        <v>0</v>
      </c>
      <c r="CG487" s="2">
        <v>0</v>
      </c>
      <c r="CH487" s="2"/>
      <c r="CI487" s="2"/>
      <c r="CJ487" s="2"/>
      <c r="CK487" s="2"/>
      <c r="CL487" s="2"/>
      <c r="CM487" s="2">
        <v>0</v>
      </c>
      <c r="CN487" s="2" t="s">
        <v>3</v>
      </c>
      <c r="CO487" s="2">
        <v>0</v>
      </c>
      <c r="CP487" s="2">
        <f t="shared" si="410"/>
        <v>181.27</v>
      </c>
      <c r="CQ487" s="2">
        <f t="shared" si="411"/>
        <v>109.86</v>
      </c>
      <c r="CR487" s="2">
        <f t="shared" si="412"/>
        <v>0</v>
      </c>
      <c r="CS487" s="2">
        <f t="shared" si="413"/>
        <v>0</v>
      </c>
      <c r="CT487" s="2">
        <f t="shared" si="414"/>
        <v>0</v>
      </c>
      <c r="CU487" s="2">
        <f t="shared" si="415"/>
        <v>0</v>
      </c>
      <c r="CV487" s="2">
        <f t="shared" si="416"/>
        <v>0</v>
      </c>
      <c r="CW487" s="2">
        <f t="shared" si="417"/>
        <v>0</v>
      </c>
      <c r="CX487" s="2">
        <f t="shared" si="418"/>
        <v>0</v>
      </c>
      <c r="CY487" s="2">
        <f>((S487*BZ487)/100)</f>
        <v>0</v>
      </c>
      <c r="CZ487" s="2">
        <f>((S487*CA487)/100)</f>
        <v>0</v>
      </c>
      <c r="DA487" s="2"/>
      <c r="DB487" s="2"/>
      <c r="DC487" s="2" t="s">
        <v>3</v>
      </c>
      <c r="DD487" s="2" t="s">
        <v>3</v>
      </c>
      <c r="DE487" s="2" t="s">
        <v>3</v>
      </c>
      <c r="DF487" s="2" t="s">
        <v>3</v>
      </c>
      <c r="DG487" s="2" t="s">
        <v>3</v>
      </c>
      <c r="DH487" s="2" t="s">
        <v>3</v>
      </c>
      <c r="DI487" s="2" t="s">
        <v>3</v>
      </c>
      <c r="DJ487" s="2" t="s">
        <v>3</v>
      </c>
      <c r="DK487" s="2" t="s">
        <v>3</v>
      </c>
      <c r="DL487" s="2" t="s">
        <v>3</v>
      </c>
      <c r="DM487" s="2" t="s">
        <v>3</v>
      </c>
      <c r="DN487" s="2">
        <v>0</v>
      </c>
      <c r="DO487" s="2">
        <v>0</v>
      </c>
      <c r="DP487" s="2">
        <v>1</v>
      </c>
      <c r="DQ487" s="2">
        <v>1</v>
      </c>
      <c r="DR487" s="2"/>
      <c r="DS487" s="2"/>
      <c r="DT487" s="2"/>
      <c r="DU487" s="2">
        <v>1005</v>
      </c>
      <c r="DV487" s="2" t="s">
        <v>216</v>
      </c>
      <c r="DW487" s="2" t="s">
        <v>216</v>
      </c>
      <c r="DX487" s="2">
        <v>1</v>
      </c>
      <c r="DY487" s="2"/>
      <c r="DZ487" s="2" t="s">
        <v>3</v>
      </c>
      <c r="EA487" s="2" t="s">
        <v>3</v>
      </c>
      <c r="EB487" s="2" t="s">
        <v>3</v>
      </c>
      <c r="EC487" s="2" t="s">
        <v>3</v>
      </c>
      <c r="ED487" s="2"/>
      <c r="EE487" s="2">
        <v>49575424</v>
      </c>
      <c r="EF487" s="2">
        <v>30</v>
      </c>
      <c r="EG487" s="2" t="s">
        <v>129</v>
      </c>
      <c r="EH487" s="2">
        <v>0</v>
      </c>
      <c r="EI487" s="2" t="s">
        <v>3</v>
      </c>
      <c r="EJ487" s="2">
        <v>1</v>
      </c>
      <c r="EK487" s="2">
        <v>2104</v>
      </c>
      <c r="EL487" s="2" t="s">
        <v>503</v>
      </c>
      <c r="EM487" s="2" t="s">
        <v>504</v>
      </c>
      <c r="EN487" s="2"/>
      <c r="EO487" s="2" t="s">
        <v>3</v>
      </c>
      <c r="EP487" s="2"/>
      <c r="EQ487" s="2">
        <v>0</v>
      </c>
      <c r="ER487" s="2">
        <v>109.86</v>
      </c>
      <c r="ES487" s="2">
        <v>109.86</v>
      </c>
      <c r="ET487" s="2">
        <v>0</v>
      </c>
      <c r="EU487" s="2">
        <v>0</v>
      </c>
      <c r="EV487" s="2">
        <v>0</v>
      </c>
      <c r="EW487" s="2">
        <v>0</v>
      </c>
      <c r="EX487" s="2">
        <v>0</v>
      </c>
      <c r="EY487" s="2"/>
      <c r="EZ487" s="2"/>
      <c r="FA487" s="2"/>
      <c r="FB487" s="2"/>
      <c r="FC487" s="2"/>
      <c r="FD487" s="2"/>
      <c r="FE487" s="2"/>
      <c r="FF487" s="2"/>
      <c r="FG487" s="2"/>
      <c r="FH487" s="2"/>
      <c r="FI487" s="2"/>
      <c r="FJ487" s="2"/>
      <c r="FK487" s="2"/>
      <c r="FL487" s="2"/>
      <c r="FM487" s="2"/>
      <c r="FN487" s="2"/>
      <c r="FO487" s="2"/>
      <c r="FP487" s="2"/>
      <c r="FQ487" s="2">
        <v>0</v>
      </c>
      <c r="FR487" s="2">
        <f t="shared" si="419"/>
        <v>0</v>
      </c>
      <c r="FS487" s="2">
        <v>0</v>
      </c>
      <c r="FT487" s="2"/>
      <c r="FU487" s="2"/>
      <c r="FV487" s="2"/>
      <c r="FW487" s="2"/>
      <c r="FX487" s="2">
        <v>120</v>
      </c>
      <c r="FY487" s="2">
        <v>84</v>
      </c>
      <c r="FZ487" s="2"/>
      <c r="GA487" s="2" t="s">
        <v>3</v>
      </c>
      <c r="GB487" s="2"/>
      <c r="GC487" s="2"/>
      <c r="GD487" s="2">
        <v>0</v>
      </c>
      <c r="GE487" s="2"/>
      <c r="GF487" s="2">
        <v>952995332</v>
      </c>
      <c r="GG487" s="2">
        <v>2</v>
      </c>
      <c r="GH487" s="2">
        <v>1</v>
      </c>
      <c r="GI487" s="2">
        <v>-2</v>
      </c>
      <c r="GJ487" s="2">
        <v>0</v>
      </c>
      <c r="GK487" s="2">
        <f>ROUND(R487*(R12)/100,2)</f>
        <v>0</v>
      </c>
      <c r="GL487" s="2">
        <f t="shared" si="420"/>
        <v>0</v>
      </c>
      <c r="GM487" s="2">
        <f t="shared" si="421"/>
        <v>181.27</v>
      </c>
      <c r="GN487" s="2">
        <f t="shared" si="422"/>
        <v>181.27</v>
      </c>
      <c r="GO487" s="2">
        <f t="shared" si="423"/>
        <v>0</v>
      </c>
      <c r="GP487" s="2">
        <f t="shared" si="424"/>
        <v>0</v>
      </c>
      <c r="GQ487" s="2"/>
      <c r="GR487" s="2">
        <v>0</v>
      </c>
      <c r="GS487" s="2">
        <v>3</v>
      </c>
      <c r="GT487" s="2">
        <v>0</v>
      </c>
      <c r="GU487" s="2" t="s">
        <v>3</v>
      </c>
      <c r="GV487" s="2">
        <f t="shared" si="425"/>
        <v>0</v>
      </c>
      <c r="GW487" s="2">
        <v>1</v>
      </c>
      <c r="GX487" s="2">
        <f t="shared" si="426"/>
        <v>0</v>
      </c>
      <c r="GY487" s="2"/>
      <c r="GZ487" s="2"/>
      <c r="HA487" s="2">
        <v>0</v>
      </c>
      <c r="HB487" s="2">
        <v>0</v>
      </c>
      <c r="HC487" s="2">
        <f t="shared" si="427"/>
        <v>0</v>
      </c>
      <c r="HD487" s="2"/>
      <c r="HE487" s="2" t="s">
        <v>3</v>
      </c>
      <c r="HF487" s="2" t="s">
        <v>3</v>
      </c>
      <c r="HG487" s="2"/>
      <c r="HH487" s="2"/>
      <c r="HI487" s="2"/>
      <c r="HJ487" s="2"/>
      <c r="HK487" s="2"/>
      <c r="HL487" s="2"/>
      <c r="HM487" s="2" t="s">
        <v>3</v>
      </c>
      <c r="HN487" s="2" t="s">
        <v>3</v>
      </c>
      <c r="HO487" s="2" t="s">
        <v>3</v>
      </c>
      <c r="HP487" s="2" t="s">
        <v>3</v>
      </c>
      <c r="HQ487" s="2" t="s">
        <v>3</v>
      </c>
      <c r="HR487" s="2"/>
      <c r="HS487" s="2"/>
      <c r="HT487" s="2"/>
      <c r="HU487" s="2"/>
      <c r="HV487" s="2"/>
      <c r="HW487" s="2"/>
      <c r="HX487" s="2"/>
      <c r="HY487" s="2"/>
      <c r="HZ487" s="2"/>
      <c r="IA487" s="2"/>
      <c r="IB487" s="2"/>
      <c r="IC487" s="2"/>
      <c r="ID487" s="2"/>
      <c r="IE487" s="2"/>
      <c r="IF487" s="2"/>
      <c r="IG487" s="2"/>
      <c r="IH487" s="2"/>
      <c r="II487" s="2"/>
      <c r="IJ487" s="2"/>
      <c r="IK487" s="2">
        <v>0</v>
      </c>
      <c r="IL487" s="2"/>
      <c r="IM487" s="2"/>
      <c r="IN487" s="2"/>
      <c r="IO487" s="2"/>
      <c r="IP487" s="2"/>
      <c r="IQ487" s="2"/>
      <c r="IR487" s="2"/>
      <c r="IS487" s="2"/>
      <c r="IT487" s="2"/>
      <c r="IU487" s="2"/>
    </row>
    <row r="488" spans="1:255" x14ac:dyDescent="0.2">
      <c r="A488">
        <v>18</v>
      </c>
      <c r="B488">
        <v>1</v>
      </c>
      <c r="C488">
        <v>397</v>
      </c>
      <c r="E488" t="s">
        <v>510</v>
      </c>
      <c r="F488" t="s">
        <v>511</v>
      </c>
      <c r="G488" t="s">
        <v>512</v>
      </c>
      <c r="H488" t="s">
        <v>216</v>
      </c>
      <c r="I488">
        <f>I484*J488</f>
        <v>1.65</v>
      </c>
      <c r="J488">
        <v>110</v>
      </c>
      <c r="K488">
        <v>110</v>
      </c>
      <c r="O488">
        <f t="shared" si="390"/>
        <v>964.36</v>
      </c>
      <c r="P488">
        <f t="shared" si="391"/>
        <v>964.36</v>
      </c>
      <c r="Q488">
        <f t="shared" si="392"/>
        <v>0</v>
      </c>
      <c r="R488">
        <f t="shared" si="393"/>
        <v>0</v>
      </c>
      <c r="S488">
        <f t="shared" si="394"/>
        <v>0</v>
      </c>
      <c r="T488">
        <f t="shared" si="395"/>
        <v>0</v>
      </c>
      <c r="U488">
        <f t="shared" si="396"/>
        <v>0</v>
      </c>
      <c r="V488">
        <f t="shared" si="397"/>
        <v>0</v>
      </c>
      <c r="W488">
        <f t="shared" si="398"/>
        <v>0</v>
      </c>
      <c r="X488">
        <f t="shared" si="399"/>
        <v>0</v>
      </c>
      <c r="Y488">
        <f t="shared" si="400"/>
        <v>0</v>
      </c>
      <c r="AA488">
        <v>50990268</v>
      </c>
      <c r="AB488">
        <f t="shared" si="401"/>
        <v>109.86</v>
      </c>
      <c r="AC488">
        <f t="shared" si="402"/>
        <v>109.86</v>
      </c>
      <c r="AD488">
        <f t="shared" si="403"/>
        <v>0</v>
      </c>
      <c r="AE488">
        <f t="shared" si="404"/>
        <v>0</v>
      </c>
      <c r="AF488">
        <f t="shared" si="405"/>
        <v>0</v>
      </c>
      <c r="AG488">
        <f t="shared" si="406"/>
        <v>0</v>
      </c>
      <c r="AH488">
        <f t="shared" si="407"/>
        <v>0</v>
      </c>
      <c r="AI488">
        <f t="shared" si="408"/>
        <v>0</v>
      </c>
      <c r="AJ488">
        <f t="shared" si="409"/>
        <v>0</v>
      </c>
      <c r="AK488">
        <v>109.86</v>
      </c>
      <c r="AL488">
        <v>109.86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1</v>
      </c>
      <c r="AW488">
        <v>1</v>
      </c>
      <c r="AZ488">
        <v>1</v>
      </c>
      <c r="BA488">
        <v>1</v>
      </c>
      <c r="BB488">
        <v>1</v>
      </c>
      <c r="BC488">
        <v>5.32</v>
      </c>
      <c r="BD488" t="s">
        <v>3</v>
      </c>
      <c r="BE488" t="s">
        <v>3</v>
      </c>
      <c r="BF488" t="s">
        <v>3</v>
      </c>
      <c r="BG488" t="s">
        <v>3</v>
      </c>
      <c r="BH488">
        <v>3</v>
      </c>
      <c r="BI488">
        <v>1</v>
      </c>
      <c r="BJ488" t="s">
        <v>513</v>
      </c>
      <c r="BM488">
        <v>2104</v>
      </c>
      <c r="BN488">
        <v>0</v>
      </c>
      <c r="BO488" t="s">
        <v>511</v>
      </c>
      <c r="BP488">
        <v>1</v>
      </c>
      <c r="BQ488">
        <v>30</v>
      </c>
      <c r="BR488">
        <v>0</v>
      </c>
      <c r="BS488">
        <v>1</v>
      </c>
      <c r="BT488">
        <v>1</v>
      </c>
      <c r="BU488">
        <v>1</v>
      </c>
      <c r="BV488">
        <v>1</v>
      </c>
      <c r="BW488">
        <v>1</v>
      </c>
      <c r="BX488">
        <v>1</v>
      </c>
      <c r="BY488" t="s">
        <v>3</v>
      </c>
      <c r="BZ488">
        <v>0</v>
      </c>
      <c r="CA488">
        <v>0</v>
      </c>
      <c r="CB488" t="s">
        <v>3</v>
      </c>
      <c r="CE488">
        <v>30</v>
      </c>
      <c r="CF488">
        <v>0</v>
      </c>
      <c r="CG488">
        <v>0</v>
      </c>
      <c r="CM488">
        <v>0</v>
      </c>
      <c r="CN488" t="s">
        <v>3</v>
      </c>
      <c r="CO488">
        <v>0</v>
      </c>
      <c r="CP488">
        <f t="shared" si="410"/>
        <v>964.36</v>
      </c>
      <c r="CQ488">
        <f t="shared" si="411"/>
        <v>584.46</v>
      </c>
      <c r="CR488">
        <f t="shared" si="412"/>
        <v>0</v>
      </c>
      <c r="CS488">
        <f t="shared" si="413"/>
        <v>0</v>
      </c>
      <c r="CT488">
        <f t="shared" si="414"/>
        <v>0</v>
      </c>
      <c r="CU488">
        <f t="shared" si="415"/>
        <v>0</v>
      </c>
      <c r="CV488">
        <f t="shared" si="416"/>
        <v>0</v>
      </c>
      <c r="CW488">
        <f t="shared" si="417"/>
        <v>0</v>
      </c>
      <c r="CX488">
        <f t="shared" si="418"/>
        <v>0</v>
      </c>
      <c r="CY488">
        <f>S488*(BZ488/100)</f>
        <v>0</v>
      </c>
      <c r="CZ488">
        <f>S488*(CA488/100)</f>
        <v>0</v>
      </c>
      <c r="DC488" t="s">
        <v>3</v>
      </c>
      <c r="DD488" t="s">
        <v>3</v>
      </c>
      <c r="DE488" t="s">
        <v>3</v>
      </c>
      <c r="DF488" t="s">
        <v>3</v>
      </c>
      <c r="DG488" t="s">
        <v>3</v>
      </c>
      <c r="DH488" t="s">
        <v>3</v>
      </c>
      <c r="DI488" t="s">
        <v>3</v>
      </c>
      <c r="DJ488" t="s">
        <v>3</v>
      </c>
      <c r="DK488" t="s">
        <v>3</v>
      </c>
      <c r="DL488" t="s">
        <v>3</v>
      </c>
      <c r="DM488" t="s">
        <v>3</v>
      </c>
      <c r="DN488">
        <v>120</v>
      </c>
      <c r="DO488">
        <v>84</v>
      </c>
      <c r="DP488">
        <v>1</v>
      </c>
      <c r="DQ488">
        <v>1</v>
      </c>
      <c r="DU488">
        <v>1005</v>
      </c>
      <c r="DV488" t="s">
        <v>216</v>
      </c>
      <c r="DW488" t="s">
        <v>216</v>
      </c>
      <c r="DX488">
        <v>1</v>
      </c>
      <c r="DZ488" t="s">
        <v>3</v>
      </c>
      <c r="EA488" t="s">
        <v>3</v>
      </c>
      <c r="EB488" t="s">
        <v>3</v>
      </c>
      <c r="EC488" t="s">
        <v>3</v>
      </c>
      <c r="EE488">
        <v>49575424</v>
      </c>
      <c r="EF488">
        <v>30</v>
      </c>
      <c r="EG488" t="s">
        <v>129</v>
      </c>
      <c r="EH488">
        <v>0</v>
      </c>
      <c r="EI488" t="s">
        <v>3</v>
      </c>
      <c r="EJ488">
        <v>1</v>
      </c>
      <c r="EK488">
        <v>2104</v>
      </c>
      <c r="EL488" t="s">
        <v>503</v>
      </c>
      <c r="EM488" t="s">
        <v>504</v>
      </c>
      <c r="EO488" t="s">
        <v>3</v>
      </c>
      <c r="EQ488">
        <v>0</v>
      </c>
      <c r="ER488">
        <v>109.86</v>
      </c>
      <c r="ES488">
        <v>109.86</v>
      </c>
      <c r="ET488">
        <v>0</v>
      </c>
      <c r="EU488">
        <v>0</v>
      </c>
      <c r="EV488">
        <v>0</v>
      </c>
      <c r="EW488">
        <v>0</v>
      </c>
      <c r="EX488">
        <v>0</v>
      </c>
      <c r="FQ488">
        <v>0</v>
      </c>
      <c r="FR488">
        <f t="shared" si="419"/>
        <v>0</v>
      </c>
      <c r="FS488">
        <v>0</v>
      </c>
      <c r="FX488">
        <v>120</v>
      </c>
      <c r="FY488">
        <v>84</v>
      </c>
      <c r="GA488" t="s">
        <v>3</v>
      </c>
      <c r="GD488">
        <v>0</v>
      </c>
      <c r="GF488">
        <v>952995332</v>
      </c>
      <c r="GG488">
        <v>2</v>
      </c>
      <c r="GH488">
        <v>1</v>
      </c>
      <c r="GI488">
        <v>2</v>
      </c>
      <c r="GJ488">
        <v>0</v>
      </c>
      <c r="GK488">
        <f>ROUND(R488*(S12)/100,2)</f>
        <v>0</v>
      </c>
      <c r="GL488">
        <f t="shared" si="420"/>
        <v>0</v>
      </c>
      <c r="GM488">
        <f t="shared" si="421"/>
        <v>964.36</v>
      </c>
      <c r="GN488">
        <f t="shared" si="422"/>
        <v>964.36</v>
      </c>
      <c r="GO488">
        <f t="shared" si="423"/>
        <v>0</v>
      </c>
      <c r="GP488">
        <f t="shared" si="424"/>
        <v>0</v>
      </c>
      <c r="GR488">
        <v>0</v>
      </c>
      <c r="GS488">
        <v>3</v>
      </c>
      <c r="GT488">
        <v>0</v>
      </c>
      <c r="GU488" t="s">
        <v>3</v>
      </c>
      <c r="GV488">
        <f t="shared" si="425"/>
        <v>0</v>
      </c>
      <c r="GW488">
        <v>1</v>
      </c>
      <c r="GX488">
        <f t="shared" si="426"/>
        <v>0</v>
      </c>
      <c r="HA488">
        <v>0</v>
      </c>
      <c r="HB488">
        <v>0</v>
      </c>
      <c r="HC488">
        <f t="shared" si="427"/>
        <v>0</v>
      </c>
      <c r="HE488" t="s">
        <v>3</v>
      </c>
      <c r="HF488" t="s">
        <v>3</v>
      </c>
      <c r="HM488" t="s">
        <v>3</v>
      </c>
      <c r="HN488" t="s">
        <v>3</v>
      </c>
      <c r="HO488" t="s">
        <v>3</v>
      </c>
      <c r="HP488" t="s">
        <v>3</v>
      </c>
      <c r="HQ488" t="s">
        <v>3</v>
      </c>
      <c r="IK488">
        <v>0</v>
      </c>
    </row>
    <row r="489" spans="1:255" x14ac:dyDescent="0.2">
      <c r="A489" s="2">
        <v>17</v>
      </c>
      <c r="B489" s="2">
        <v>1</v>
      </c>
      <c r="C489" s="2">
        <f>ROW(SmtRes!A410)</f>
        <v>410</v>
      </c>
      <c r="D489" s="2">
        <f>ROW(EtalonRes!A406)</f>
        <v>406</v>
      </c>
      <c r="E489" s="2" t="s">
        <v>514</v>
      </c>
      <c r="F489" s="2" t="s">
        <v>515</v>
      </c>
      <c r="G489" s="2" t="s">
        <v>516</v>
      </c>
      <c r="H489" s="2" t="s">
        <v>517</v>
      </c>
      <c r="I489" s="2">
        <f>ROUND(2/10,9)</f>
        <v>0.2</v>
      </c>
      <c r="J489" s="2">
        <v>0</v>
      </c>
      <c r="K489" s="2">
        <f>ROUND(2/10,9)</f>
        <v>0.2</v>
      </c>
      <c r="L489" s="2"/>
      <c r="M489" s="2"/>
      <c r="N489" s="2"/>
      <c r="O489" s="2">
        <f t="shared" si="390"/>
        <v>689.33</v>
      </c>
      <c r="P489" s="2">
        <f t="shared" si="391"/>
        <v>553.26</v>
      </c>
      <c r="Q489" s="2">
        <f t="shared" si="392"/>
        <v>3.98</v>
      </c>
      <c r="R489" s="2">
        <f t="shared" si="393"/>
        <v>0.48</v>
      </c>
      <c r="S489" s="2">
        <f t="shared" si="394"/>
        <v>132.09</v>
      </c>
      <c r="T489" s="2">
        <f t="shared" si="395"/>
        <v>0</v>
      </c>
      <c r="U489" s="2">
        <f t="shared" si="396"/>
        <v>11.236000000000001</v>
      </c>
      <c r="V489" s="2">
        <f t="shared" si="397"/>
        <v>0</v>
      </c>
      <c r="W489" s="2">
        <f t="shared" si="398"/>
        <v>0</v>
      </c>
      <c r="X489" s="2">
        <f t="shared" si="399"/>
        <v>114.92</v>
      </c>
      <c r="Y489" s="2">
        <f t="shared" si="400"/>
        <v>138.69</v>
      </c>
      <c r="Z489" s="2"/>
      <c r="AA489" s="2">
        <v>50990267</v>
      </c>
      <c r="AB489" s="2">
        <f t="shared" si="401"/>
        <v>3446.68</v>
      </c>
      <c r="AC489" s="2">
        <f t="shared" si="402"/>
        <v>2766.32</v>
      </c>
      <c r="AD489" s="2">
        <f t="shared" si="403"/>
        <v>19.91</v>
      </c>
      <c r="AE489" s="2">
        <f t="shared" si="404"/>
        <v>2.4</v>
      </c>
      <c r="AF489" s="2">
        <f t="shared" si="405"/>
        <v>660.45</v>
      </c>
      <c r="AG489" s="2">
        <f t="shared" si="406"/>
        <v>0</v>
      </c>
      <c r="AH489" s="2">
        <f t="shared" si="407"/>
        <v>56.18</v>
      </c>
      <c r="AI489" s="2">
        <f t="shared" si="408"/>
        <v>0</v>
      </c>
      <c r="AJ489" s="2">
        <f t="shared" si="409"/>
        <v>0</v>
      </c>
      <c r="AK489" s="2">
        <v>3446.68</v>
      </c>
      <c r="AL489" s="2">
        <v>2766.32</v>
      </c>
      <c r="AM489" s="2">
        <v>19.91</v>
      </c>
      <c r="AN489" s="2">
        <v>2.4</v>
      </c>
      <c r="AO489" s="2">
        <v>660.45</v>
      </c>
      <c r="AP489" s="2">
        <v>0</v>
      </c>
      <c r="AQ489" s="2">
        <v>56.18</v>
      </c>
      <c r="AR489" s="2">
        <v>0</v>
      </c>
      <c r="AS489" s="2">
        <v>0</v>
      </c>
      <c r="AT489" s="2">
        <v>87</v>
      </c>
      <c r="AU489" s="2">
        <v>105</v>
      </c>
      <c r="AV489" s="2">
        <v>1</v>
      </c>
      <c r="AW489" s="2">
        <v>1</v>
      </c>
      <c r="AX489" s="2"/>
      <c r="AY489" s="2"/>
      <c r="AZ489" s="2">
        <v>1</v>
      </c>
      <c r="BA489" s="2">
        <v>1</v>
      </c>
      <c r="BB489" s="2">
        <v>1</v>
      </c>
      <c r="BC489" s="2">
        <v>1</v>
      </c>
      <c r="BD489" s="2" t="s">
        <v>3</v>
      </c>
      <c r="BE489" s="2" t="s">
        <v>3</v>
      </c>
      <c r="BF489" s="2" t="s">
        <v>3</v>
      </c>
      <c r="BG489" s="2" t="s">
        <v>3</v>
      </c>
      <c r="BH489" s="2">
        <v>0</v>
      </c>
      <c r="BI489" s="2">
        <v>1</v>
      </c>
      <c r="BJ489" s="2" t="s">
        <v>518</v>
      </c>
      <c r="BK489" s="2"/>
      <c r="BL489" s="2"/>
      <c r="BM489" s="2">
        <v>1553</v>
      </c>
      <c r="BN489" s="2">
        <v>0</v>
      </c>
      <c r="BO489" s="2" t="s">
        <v>3</v>
      </c>
      <c r="BP489" s="2">
        <v>0</v>
      </c>
      <c r="BQ489" s="2">
        <v>30</v>
      </c>
      <c r="BR489" s="2">
        <v>0</v>
      </c>
      <c r="BS489" s="2">
        <v>1</v>
      </c>
      <c r="BT489" s="2">
        <v>1</v>
      </c>
      <c r="BU489" s="2">
        <v>1</v>
      </c>
      <c r="BV489" s="2">
        <v>1</v>
      </c>
      <c r="BW489" s="2">
        <v>1</v>
      </c>
      <c r="BX489" s="2">
        <v>1</v>
      </c>
      <c r="BY489" s="2" t="s">
        <v>3</v>
      </c>
      <c r="BZ489" s="2">
        <v>87</v>
      </c>
      <c r="CA489" s="2">
        <v>105</v>
      </c>
      <c r="CB489" s="2" t="s">
        <v>3</v>
      </c>
      <c r="CC489" s="2"/>
      <c r="CD489" s="2"/>
      <c r="CE489" s="2">
        <v>30</v>
      </c>
      <c r="CF489" s="2">
        <v>0</v>
      </c>
      <c r="CG489" s="2">
        <v>0</v>
      </c>
      <c r="CH489" s="2"/>
      <c r="CI489" s="2"/>
      <c r="CJ489" s="2"/>
      <c r="CK489" s="2"/>
      <c r="CL489" s="2"/>
      <c r="CM489" s="2">
        <v>0</v>
      </c>
      <c r="CN489" s="2" t="s">
        <v>3</v>
      </c>
      <c r="CO489" s="2">
        <v>0</v>
      </c>
      <c r="CP489" s="2">
        <f t="shared" si="410"/>
        <v>689.33</v>
      </c>
      <c r="CQ489" s="2">
        <f t="shared" si="411"/>
        <v>2766.32</v>
      </c>
      <c r="CR489" s="2">
        <f t="shared" si="412"/>
        <v>19.91</v>
      </c>
      <c r="CS489" s="2">
        <f t="shared" si="413"/>
        <v>2.4</v>
      </c>
      <c r="CT489" s="2">
        <f t="shared" si="414"/>
        <v>660.45</v>
      </c>
      <c r="CU489" s="2">
        <f t="shared" si="415"/>
        <v>0</v>
      </c>
      <c r="CV489" s="2">
        <f t="shared" si="416"/>
        <v>56.18</v>
      </c>
      <c r="CW489" s="2">
        <f t="shared" si="417"/>
        <v>0</v>
      </c>
      <c r="CX489" s="2">
        <f t="shared" si="418"/>
        <v>0</v>
      </c>
      <c r="CY489" s="2">
        <f>((S489*BZ489)/100)</f>
        <v>114.9183</v>
      </c>
      <c r="CZ489" s="2">
        <f>((S489*CA489)/100)</f>
        <v>138.69450000000001</v>
      </c>
      <c r="DA489" s="2"/>
      <c r="DB489" s="2"/>
      <c r="DC489" s="2" t="s">
        <v>3</v>
      </c>
      <c r="DD489" s="2" t="s">
        <v>3</v>
      </c>
      <c r="DE489" s="2" t="s">
        <v>3</v>
      </c>
      <c r="DF489" s="2" t="s">
        <v>3</v>
      </c>
      <c r="DG489" s="2" t="s">
        <v>3</v>
      </c>
      <c r="DH489" s="2" t="s">
        <v>3</v>
      </c>
      <c r="DI489" s="2" t="s">
        <v>3</v>
      </c>
      <c r="DJ489" s="2" t="s">
        <v>3</v>
      </c>
      <c r="DK489" s="2" t="s">
        <v>3</v>
      </c>
      <c r="DL489" s="2" t="s">
        <v>3</v>
      </c>
      <c r="DM489" s="2" t="s">
        <v>3</v>
      </c>
      <c r="DN489" s="2">
        <v>0</v>
      </c>
      <c r="DO489" s="2">
        <v>0</v>
      </c>
      <c r="DP489" s="2">
        <v>1</v>
      </c>
      <c r="DQ489" s="2">
        <v>1</v>
      </c>
      <c r="DR489" s="2"/>
      <c r="DS489" s="2"/>
      <c r="DT489" s="2"/>
      <c r="DU489" s="2">
        <v>1010</v>
      </c>
      <c r="DV489" s="2" t="s">
        <v>517</v>
      </c>
      <c r="DW489" s="2" t="s">
        <v>517</v>
      </c>
      <c r="DX489" s="2">
        <v>10</v>
      </c>
      <c r="DY489" s="2"/>
      <c r="DZ489" s="2" t="s">
        <v>3</v>
      </c>
      <c r="EA489" s="2" t="s">
        <v>3</v>
      </c>
      <c r="EB489" s="2" t="s">
        <v>3</v>
      </c>
      <c r="EC489" s="2" t="s">
        <v>3</v>
      </c>
      <c r="ED489" s="2"/>
      <c r="EE489" s="2">
        <v>49574868</v>
      </c>
      <c r="EF489" s="2">
        <v>30</v>
      </c>
      <c r="EG489" s="2" t="s">
        <v>129</v>
      </c>
      <c r="EH489" s="2">
        <v>0</v>
      </c>
      <c r="EI489" s="2" t="s">
        <v>3</v>
      </c>
      <c r="EJ489" s="2">
        <v>1</v>
      </c>
      <c r="EK489" s="2">
        <v>1553</v>
      </c>
      <c r="EL489" s="2" t="s">
        <v>519</v>
      </c>
      <c r="EM489" s="2" t="s">
        <v>520</v>
      </c>
      <c r="EN489" s="2"/>
      <c r="EO489" s="2" t="s">
        <v>3</v>
      </c>
      <c r="EP489" s="2"/>
      <c r="EQ489" s="2">
        <v>0</v>
      </c>
      <c r="ER489" s="2">
        <v>3446.68</v>
      </c>
      <c r="ES489" s="2">
        <v>2766.32</v>
      </c>
      <c r="ET489" s="2">
        <v>19.91</v>
      </c>
      <c r="EU489" s="2">
        <v>2.4</v>
      </c>
      <c r="EV489" s="2">
        <v>660.45</v>
      </c>
      <c r="EW489" s="2">
        <v>56.18</v>
      </c>
      <c r="EX489" s="2">
        <v>0</v>
      </c>
      <c r="EY489" s="2">
        <v>0</v>
      </c>
      <c r="EZ489" s="2"/>
      <c r="FA489" s="2"/>
      <c r="FB489" s="2"/>
      <c r="FC489" s="2"/>
      <c r="FD489" s="2"/>
      <c r="FE489" s="2"/>
      <c r="FF489" s="2"/>
      <c r="FG489" s="2"/>
      <c r="FH489" s="2"/>
      <c r="FI489" s="2"/>
      <c r="FJ489" s="2"/>
      <c r="FK489" s="2"/>
      <c r="FL489" s="2"/>
      <c r="FM489" s="2"/>
      <c r="FN489" s="2"/>
      <c r="FO489" s="2"/>
      <c r="FP489" s="2"/>
      <c r="FQ489" s="2">
        <v>0</v>
      </c>
      <c r="FR489" s="2">
        <f t="shared" si="419"/>
        <v>0</v>
      </c>
      <c r="FS489" s="2">
        <v>0</v>
      </c>
      <c r="FT489" s="2"/>
      <c r="FU489" s="2"/>
      <c r="FV489" s="2"/>
      <c r="FW489" s="2"/>
      <c r="FX489" s="2">
        <v>87</v>
      </c>
      <c r="FY489" s="2">
        <v>105</v>
      </c>
      <c r="FZ489" s="2"/>
      <c r="GA489" s="2" t="s">
        <v>3</v>
      </c>
      <c r="GB489" s="2"/>
      <c r="GC489" s="2"/>
      <c r="GD489" s="2">
        <v>0</v>
      </c>
      <c r="GE489" s="2"/>
      <c r="GF489" s="2">
        <v>-1990972100</v>
      </c>
      <c r="GG489" s="2">
        <v>2</v>
      </c>
      <c r="GH489" s="2">
        <v>1</v>
      </c>
      <c r="GI489" s="2">
        <v>-2</v>
      </c>
      <c r="GJ489" s="2">
        <v>0</v>
      </c>
      <c r="GK489" s="2">
        <f>ROUND(R489*(R12)/100,2)</f>
        <v>0.84</v>
      </c>
      <c r="GL489" s="2">
        <f t="shared" si="420"/>
        <v>0</v>
      </c>
      <c r="GM489" s="2">
        <f t="shared" si="421"/>
        <v>943.78</v>
      </c>
      <c r="GN489" s="2">
        <f t="shared" si="422"/>
        <v>943.78</v>
      </c>
      <c r="GO489" s="2">
        <f t="shared" si="423"/>
        <v>0</v>
      </c>
      <c r="GP489" s="2">
        <f t="shared" si="424"/>
        <v>0</v>
      </c>
      <c r="GQ489" s="2"/>
      <c r="GR489" s="2">
        <v>0</v>
      </c>
      <c r="GS489" s="2">
        <v>3</v>
      </c>
      <c r="GT489" s="2">
        <v>0</v>
      </c>
      <c r="GU489" s="2" t="s">
        <v>3</v>
      </c>
      <c r="GV489" s="2">
        <f t="shared" si="425"/>
        <v>0</v>
      </c>
      <c r="GW489" s="2">
        <v>1</v>
      </c>
      <c r="GX489" s="2">
        <f t="shared" si="426"/>
        <v>0</v>
      </c>
      <c r="GY489" s="2"/>
      <c r="GZ489" s="2"/>
      <c r="HA489" s="2">
        <v>0</v>
      </c>
      <c r="HB489" s="2">
        <v>0</v>
      </c>
      <c r="HC489" s="2">
        <f t="shared" si="427"/>
        <v>0</v>
      </c>
      <c r="HD489" s="2"/>
      <c r="HE489" s="2" t="s">
        <v>3</v>
      </c>
      <c r="HF489" s="2" t="s">
        <v>3</v>
      </c>
      <c r="HG489" s="2"/>
      <c r="HH489" s="2"/>
      <c r="HI489" s="2"/>
      <c r="HJ489" s="2"/>
      <c r="HK489" s="2"/>
      <c r="HL489" s="2"/>
      <c r="HM489" s="2" t="s">
        <v>3</v>
      </c>
      <c r="HN489" s="2" t="s">
        <v>3</v>
      </c>
      <c r="HO489" s="2" t="s">
        <v>3</v>
      </c>
      <c r="HP489" s="2" t="s">
        <v>3</v>
      </c>
      <c r="HQ489" s="2" t="s">
        <v>3</v>
      </c>
      <c r="HR489" s="2"/>
      <c r="HS489" s="2"/>
      <c r="HT489" s="2"/>
      <c r="HU489" s="2"/>
      <c r="HV489" s="2"/>
      <c r="HW489" s="2"/>
      <c r="HX489" s="2"/>
      <c r="HY489" s="2"/>
      <c r="HZ489" s="2"/>
      <c r="IA489" s="2"/>
      <c r="IB489" s="2"/>
      <c r="IC489" s="2"/>
      <c r="ID489" s="2"/>
      <c r="IE489" s="2"/>
      <c r="IF489" s="2"/>
      <c r="IG489" s="2"/>
      <c r="IH489" s="2"/>
      <c r="II489" s="2"/>
      <c r="IJ489" s="2"/>
      <c r="IK489" s="2">
        <v>0</v>
      </c>
      <c r="IL489" s="2"/>
      <c r="IM489" s="2"/>
      <c r="IN489" s="2"/>
      <c r="IO489" s="2"/>
      <c r="IP489" s="2"/>
      <c r="IQ489" s="2"/>
      <c r="IR489" s="2"/>
      <c r="IS489" s="2"/>
      <c r="IT489" s="2"/>
      <c r="IU489" s="2"/>
    </row>
    <row r="490" spans="1:255" x14ac:dyDescent="0.2">
      <c r="A490">
        <v>17</v>
      </c>
      <c r="B490">
        <v>1</v>
      </c>
      <c r="C490">
        <f>ROW(SmtRes!A422)</f>
        <v>422</v>
      </c>
      <c r="D490">
        <f>ROW(EtalonRes!A418)</f>
        <v>418</v>
      </c>
      <c r="E490" t="s">
        <v>514</v>
      </c>
      <c r="F490" t="s">
        <v>515</v>
      </c>
      <c r="G490" t="s">
        <v>516</v>
      </c>
      <c r="H490" t="s">
        <v>517</v>
      </c>
      <c r="I490">
        <f>ROUND(2/10,9)</f>
        <v>0.2</v>
      </c>
      <c r="J490">
        <v>0</v>
      </c>
      <c r="K490">
        <f>ROUND(2/10,9)</f>
        <v>0.2</v>
      </c>
      <c r="O490">
        <f t="shared" si="390"/>
        <v>9712.0300000000007</v>
      </c>
      <c r="P490">
        <f t="shared" si="391"/>
        <v>5161.92</v>
      </c>
      <c r="Q490">
        <f t="shared" si="392"/>
        <v>47.16</v>
      </c>
      <c r="R490">
        <f t="shared" si="393"/>
        <v>16.36</v>
      </c>
      <c r="S490">
        <f t="shared" si="394"/>
        <v>4502.95</v>
      </c>
      <c r="T490">
        <f t="shared" si="395"/>
        <v>0</v>
      </c>
      <c r="U490">
        <f t="shared" si="396"/>
        <v>11.236000000000001</v>
      </c>
      <c r="V490">
        <f t="shared" si="397"/>
        <v>0</v>
      </c>
      <c r="W490">
        <f t="shared" si="398"/>
        <v>0</v>
      </c>
      <c r="X490">
        <f t="shared" si="399"/>
        <v>3242.12</v>
      </c>
      <c r="Y490">
        <f t="shared" si="400"/>
        <v>2296.5</v>
      </c>
      <c r="AA490">
        <v>50990268</v>
      </c>
      <c r="AB490">
        <f t="shared" si="401"/>
        <v>3446.68</v>
      </c>
      <c r="AC490">
        <f t="shared" si="402"/>
        <v>2766.32</v>
      </c>
      <c r="AD490">
        <f t="shared" si="403"/>
        <v>19.91</v>
      </c>
      <c r="AE490">
        <f t="shared" si="404"/>
        <v>2.4</v>
      </c>
      <c r="AF490">
        <f t="shared" si="405"/>
        <v>660.45</v>
      </c>
      <c r="AG490">
        <f t="shared" si="406"/>
        <v>0</v>
      </c>
      <c r="AH490">
        <f t="shared" si="407"/>
        <v>56.18</v>
      </c>
      <c r="AI490">
        <f t="shared" si="408"/>
        <v>0</v>
      </c>
      <c r="AJ490">
        <f t="shared" si="409"/>
        <v>0</v>
      </c>
      <c r="AK490">
        <v>3446.68</v>
      </c>
      <c r="AL490">
        <v>2766.32</v>
      </c>
      <c r="AM490">
        <v>19.91</v>
      </c>
      <c r="AN490">
        <v>2.4</v>
      </c>
      <c r="AO490">
        <v>660.45</v>
      </c>
      <c r="AP490">
        <v>0</v>
      </c>
      <c r="AQ490">
        <v>56.18</v>
      </c>
      <c r="AR490">
        <v>0</v>
      </c>
      <c r="AS490">
        <v>0</v>
      </c>
      <c r="AT490">
        <v>72</v>
      </c>
      <c r="AU490">
        <v>51</v>
      </c>
      <c r="AV490">
        <v>1</v>
      </c>
      <c r="AW490">
        <v>1</v>
      </c>
      <c r="AZ490">
        <v>1</v>
      </c>
      <c r="BA490">
        <v>34.090000000000003</v>
      </c>
      <c r="BB490">
        <v>11.85</v>
      </c>
      <c r="BC490">
        <v>9.33</v>
      </c>
      <c r="BD490" t="s">
        <v>3</v>
      </c>
      <c r="BE490" t="s">
        <v>3</v>
      </c>
      <c r="BF490" t="s">
        <v>3</v>
      </c>
      <c r="BG490" t="s">
        <v>3</v>
      </c>
      <c r="BH490">
        <v>0</v>
      </c>
      <c r="BI490">
        <v>1</v>
      </c>
      <c r="BJ490" t="s">
        <v>518</v>
      </c>
      <c r="BM490">
        <v>1553</v>
      </c>
      <c r="BN490">
        <v>0</v>
      </c>
      <c r="BO490" t="s">
        <v>515</v>
      </c>
      <c r="BP490">
        <v>1</v>
      </c>
      <c r="BQ490">
        <v>30</v>
      </c>
      <c r="BR490">
        <v>0</v>
      </c>
      <c r="BS490">
        <v>34.090000000000003</v>
      </c>
      <c r="BT490">
        <v>1</v>
      </c>
      <c r="BU490">
        <v>1</v>
      </c>
      <c r="BV490">
        <v>1</v>
      </c>
      <c r="BW490">
        <v>1</v>
      </c>
      <c r="BX490">
        <v>1</v>
      </c>
      <c r="BY490" t="s">
        <v>3</v>
      </c>
      <c r="BZ490">
        <v>72</v>
      </c>
      <c r="CA490">
        <v>51</v>
      </c>
      <c r="CB490" t="s">
        <v>3</v>
      </c>
      <c r="CE490">
        <v>30</v>
      </c>
      <c r="CF490">
        <v>0</v>
      </c>
      <c r="CG490">
        <v>0</v>
      </c>
      <c r="CM490">
        <v>0</v>
      </c>
      <c r="CN490" t="s">
        <v>3</v>
      </c>
      <c r="CO490">
        <v>0</v>
      </c>
      <c r="CP490">
        <f t="shared" si="410"/>
        <v>9712.0299999999988</v>
      </c>
      <c r="CQ490">
        <f t="shared" si="411"/>
        <v>25809.77</v>
      </c>
      <c r="CR490">
        <f t="shared" si="412"/>
        <v>235.93</v>
      </c>
      <c r="CS490">
        <f t="shared" si="413"/>
        <v>81.819999999999993</v>
      </c>
      <c r="CT490">
        <f t="shared" si="414"/>
        <v>22514.74</v>
      </c>
      <c r="CU490">
        <f t="shared" si="415"/>
        <v>0</v>
      </c>
      <c r="CV490">
        <f t="shared" si="416"/>
        <v>56.18</v>
      </c>
      <c r="CW490">
        <f t="shared" si="417"/>
        <v>0</v>
      </c>
      <c r="CX490">
        <f t="shared" si="418"/>
        <v>0</v>
      </c>
      <c r="CY490">
        <f>S490*(BZ490/100)</f>
        <v>3242.1239999999998</v>
      </c>
      <c r="CZ490">
        <f>S490*(CA490/100)</f>
        <v>2296.5045</v>
      </c>
      <c r="DC490" t="s">
        <v>3</v>
      </c>
      <c r="DD490" t="s">
        <v>3</v>
      </c>
      <c r="DE490" t="s">
        <v>3</v>
      </c>
      <c r="DF490" t="s">
        <v>3</v>
      </c>
      <c r="DG490" t="s">
        <v>3</v>
      </c>
      <c r="DH490" t="s">
        <v>3</v>
      </c>
      <c r="DI490" t="s">
        <v>3</v>
      </c>
      <c r="DJ490" t="s">
        <v>3</v>
      </c>
      <c r="DK490" t="s">
        <v>3</v>
      </c>
      <c r="DL490" t="s">
        <v>3</v>
      </c>
      <c r="DM490" t="s">
        <v>3</v>
      </c>
      <c r="DN490">
        <v>87</v>
      </c>
      <c r="DO490">
        <v>105</v>
      </c>
      <c r="DP490">
        <v>1</v>
      </c>
      <c r="DQ490">
        <v>1</v>
      </c>
      <c r="DU490">
        <v>1010</v>
      </c>
      <c r="DV490" t="s">
        <v>517</v>
      </c>
      <c r="DW490" t="s">
        <v>517</v>
      </c>
      <c r="DX490">
        <v>10</v>
      </c>
      <c r="DZ490" t="s">
        <v>3</v>
      </c>
      <c r="EA490" t="s">
        <v>3</v>
      </c>
      <c r="EB490" t="s">
        <v>3</v>
      </c>
      <c r="EC490" t="s">
        <v>3</v>
      </c>
      <c r="EE490">
        <v>49574868</v>
      </c>
      <c r="EF490">
        <v>30</v>
      </c>
      <c r="EG490" t="s">
        <v>129</v>
      </c>
      <c r="EH490">
        <v>0</v>
      </c>
      <c r="EI490" t="s">
        <v>3</v>
      </c>
      <c r="EJ490">
        <v>1</v>
      </c>
      <c r="EK490">
        <v>1553</v>
      </c>
      <c r="EL490" t="s">
        <v>519</v>
      </c>
      <c r="EM490" t="s">
        <v>520</v>
      </c>
      <c r="EO490" t="s">
        <v>3</v>
      </c>
      <c r="EQ490">
        <v>0</v>
      </c>
      <c r="ER490">
        <v>3446.68</v>
      </c>
      <c r="ES490">
        <v>2766.32</v>
      </c>
      <c r="ET490">
        <v>19.91</v>
      </c>
      <c r="EU490">
        <v>2.4</v>
      </c>
      <c r="EV490">
        <v>660.45</v>
      </c>
      <c r="EW490">
        <v>56.18</v>
      </c>
      <c r="EX490">
        <v>0</v>
      </c>
      <c r="EY490">
        <v>0</v>
      </c>
      <c r="FQ490">
        <v>0</v>
      </c>
      <c r="FR490">
        <f t="shared" si="419"/>
        <v>0</v>
      </c>
      <c r="FS490">
        <v>0</v>
      </c>
      <c r="FX490">
        <v>87</v>
      </c>
      <c r="FY490">
        <v>105</v>
      </c>
      <c r="GA490" t="s">
        <v>3</v>
      </c>
      <c r="GD490">
        <v>0</v>
      </c>
      <c r="GF490">
        <v>-1990972100</v>
      </c>
      <c r="GG490">
        <v>2</v>
      </c>
      <c r="GH490">
        <v>1</v>
      </c>
      <c r="GI490">
        <v>2</v>
      </c>
      <c r="GJ490">
        <v>0</v>
      </c>
      <c r="GK490">
        <f>ROUND(R490*(S12)/100,2)</f>
        <v>26.18</v>
      </c>
      <c r="GL490">
        <f t="shared" si="420"/>
        <v>0</v>
      </c>
      <c r="GM490">
        <f t="shared" si="421"/>
        <v>15276.83</v>
      </c>
      <c r="GN490">
        <f t="shared" si="422"/>
        <v>15276.83</v>
      </c>
      <c r="GO490">
        <f t="shared" si="423"/>
        <v>0</v>
      </c>
      <c r="GP490">
        <f t="shared" si="424"/>
        <v>0</v>
      </c>
      <c r="GR490">
        <v>0</v>
      </c>
      <c r="GS490">
        <v>3</v>
      </c>
      <c r="GT490">
        <v>0</v>
      </c>
      <c r="GU490" t="s">
        <v>3</v>
      </c>
      <c r="GV490">
        <f t="shared" si="425"/>
        <v>0</v>
      </c>
      <c r="GW490">
        <v>1</v>
      </c>
      <c r="GX490">
        <f t="shared" si="426"/>
        <v>0</v>
      </c>
      <c r="HA490">
        <v>0</v>
      </c>
      <c r="HB490">
        <v>0</v>
      </c>
      <c r="HC490">
        <f t="shared" si="427"/>
        <v>0</v>
      </c>
      <c r="HE490" t="s">
        <v>3</v>
      </c>
      <c r="HF490" t="s">
        <v>3</v>
      </c>
      <c r="HM490" t="s">
        <v>3</v>
      </c>
      <c r="HN490" t="s">
        <v>3</v>
      </c>
      <c r="HO490" t="s">
        <v>3</v>
      </c>
      <c r="HP490" t="s">
        <v>3</v>
      </c>
      <c r="HQ490" t="s">
        <v>3</v>
      </c>
      <c r="IK490">
        <v>0</v>
      </c>
    </row>
    <row r="491" spans="1:255" x14ac:dyDescent="0.2">
      <c r="A491" s="2">
        <v>18</v>
      </c>
      <c r="B491" s="2">
        <v>1</v>
      </c>
      <c r="C491" s="2">
        <v>408</v>
      </c>
      <c r="D491" s="2"/>
      <c r="E491" s="2" t="s">
        <v>521</v>
      </c>
      <c r="F491" s="2" t="s">
        <v>522</v>
      </c>
      <c r="G491" s="2" t="s">
        <v>523</v>
      </c>
      <c r="H491" s="2" t="s">
        <v>48</v>
      </c>
      <c r="I491" s="2">
        <f>I489*J491</f>
        <v>0.25580000000000003</v>
      </c>
      <c r="J491" s="2">
        <v>1.2790000000000001</v>
      </c>
      <c r="K491" s="2">
        <v>1.2789999999999999</v>
      </c>
      <c r="L491" s="2"/>
      <c r="M491" s="2"/>
      <c r="N491" s="2"/>
      <c r="O491" s="2">
        <f t="shared" si="390"/>
        <v>11258.59</v>
      </c>
      <c r="P491" s="2">
        <f t="shared" si="391"/>
        <v>11258.59</v>
      </c>
      <c r="Q491" s="2">
        <f t="shared" si="392"/>
        <v>0</v>
      </c>
      <c r="R491" s="2">
        <f t="shared" si="393"/>
        <v>0</v>
      </c>
      <c r="S491" s="2">
        <f t="shared" si="394"/>
        <v>0</v>
      </c>
      <c r="T491" s="2">
        <f t="shared" si="395"/>
        <v>0</v>
      </c>
      <c r="U491" s="2">
        <f t="shared" si="396"/>
        <v>0</v>
      </c>
      <c r="V491" s="2">
        <f t="shared" si="397"/>
        <v>0</v>
      </c>
      <c r="W491" s="2">
        <f t="shared" si="398"/>
        <v>0</v>
      </c>
      <c r="X491" s="2">
        <f t="shared" si="399"/>
        <v>0</v>
      </c>
      <c r="Y491" s="2">
        <f t="shared" si="400"/>
        <v>0</v>
      </c>
      <c r="Z491" s="2"/>
      <c r="AA491" s="2">
        <v>50990267</v>
      </c>
      <c r="AB491" s="2">
        <f t="shared" si="401"/>
        <v>44013.25</v>
      </c>
      <c r="AC491" s="2">
        <f t="shared" si="402"/>
        <v>44013.25</v>
      </c>
      <c r="AD491" s="2">
        <f t="shared" si="403"/>
        <v>0</v>
      </c>
      <c r="AE491" s="2">
        <f t="shared" si="404"/>
        <v>0</v>
      </c>
      <c r="AF491" s="2">
        <f t="shared" si="405"/>
        <v>0</v>
      </c>
      <c r="AG491" s="2">
        <f t="shared" si="406"/>
        <v>0</v>
      </c>
      <c r="AH491" s="2">
        <f t="shared" si="407"/>
        <v>0</v>
      </c>
      <c r="AI491" s="2">
        <f t="shared" si="408"/>
        <v>0</v>
      </c>
      <c r="AJ491" s="2">
        <f t="shared" si="409"/>
        <v>0</v>
      </c>
      <c r="AK491" s="2">
        <v>44013.25</v>
      </c>
      <c r="AL491" s="2">
        <v>44013.25</v>
      </c>
      <c r="AM491" s="2">
        <v>0</v>
      </c>
      <c r="AN491" s="2">
        <v>0</v>
      </c>
      <c r="AO491" s="2">
        <v>0</v>
      </c>
      <c r="AP491" s="2">
        <v>0</v>
      </c>
      <c r="AQ491" s="2">
        <v>0</v>
      </c>
      <c r="AR491" s="2">
        <v>0</v>
      </c>
      <c r="AS491" s="2">
        <v>0</v>
      </c>
      <c r="AT491" s="2">
        <v>87</v>
      </c>
      <c r="AU491" s="2">
        <v>105</v>
      </c>
      <c r="AV491" s="2">
        <v>1</v>
      </c>
      <c r="AW491" s="2">
        <v>1</v>
      </c>
      <c r="AX491" s="2"/>
      <c r="AY491" s="2"/>
      <c r="AZ491" s="2">
        <v>1</v>
      </c>
      <c r="BA491" s="2">
        <v>1</v>
      </c>
      <c r="BB491" s="2">
        <v>1</v>
      </c>
      <c r="BC491" s="2">
        <v>1</v>
      </c>
      <c r="BD491" s="2" t="s">
        <v>3</v>
      </c>
      <c r="BE491" s="2" t="s">
        <v>3</v>
      </c>
      <c r="BF491" s="2" t="s">
        <v>3</v>
      </c>
      <c r="BG491" s="2" t="s">
        <v>3</v>
      </c>
      <c r="BH491" s="2">
        <v>3</v>
      </c>
      <c r="BI491" s="2">
        <v>1</v>
      </c>
      <c r="BJ491" s="2" t="s">
        <v>524</v>
      </c>
      <c r="BK491" s="2"/>
      <c r="BL491" s="2"/>
      <c r="BM491" s="2">
        <v>1553</v>
      </c>
      <c r="BN491" s="2">
        <v>0</v>
      </c>
      <c r="BO491" s="2" t="s">
        <v>3</v>
      </c>
      <c r="BP491" s="2">
        <v>0</v>
      </c>
      <c r="BQ491" s="2">
        <v>30</v>
      </c>
      <c r="BR491" s="2">
        <v>0</v>
      </c>
      <c r="BS491" s="2">
        <v>1</v>
      </c>
      <c r="BT491" s="2">
        <v>1</v>
      </c>
      <c r="BU491" s="2">
        <v>1</v>
      </c>
      <c r="BV491" s="2">
        <v>1</v>
      </c>
      <c r="BW491" s="2">
        <v>1</v>
      </c>
      <c r="BX491" s="2">
        <v>1</v>
      </c>
      <c r="BY491" s="2" t="s">
        <v>3</v>
      </c>
      <c r="BZ491" s="2">
        <v>87</v>
      </c>
      <c r="CA491" s="2">
        <v>105</v>
      </c>
      <c r="CB491" s="2" t="s">
        <v>3</v>
      </c>
      <c r="CC491" s="2"/>
      <c r="CD491" s="2"/>
      <c r="CE491" s="2">
        <v>30</v>
      </c>
      <c r="CF491" s="2">
        <v>0</v>
      </c>
      <c r="CG491" s="2">
        <v>0</v>
      </c>
      <c r="CH491" s="2"/>
      <c r="CI491" s="2"/>
      <c r="CJ491" s="2"/>
      <c r="CK491" s="2"/>
      <c r="CL491" s="2"/>
      <c r="CM491" s="2">
        <v>0</v>
      </c>
      <c r="CN491" s="2" t="s">
        <v>3</v>
      </c>
      <c r="CO491" s="2">
        <v>0</v>
      </c>
      <c r="CP491" s="2">
        <f t="shared" si="410"/>
        <v>11258.59</v>
      </c>
      <c r="CQ491" s="2">
        <f t="shared" si="411"/>
        <v>44013.25</v>
      </c>
      <c r="CR491" s="2">
        <f t="shared" si="412"/>
        <v>0</v>
      </c>
      <c r="CS491" s="2">
        <f t="shared" si="413"/>
        <v>0</v>
      </c>
      <c r="CT491" s="2">
        <f t="shared" si="414"/>
        <v>0</v>
      </c>
      <c r="CU491" s="2">
        <f t="shared" si="415"/>
        <v>0</v>
      </c>
      <c r="CV491" s="2">
        <f t="shared" si="416"/>
        <v>0</v>
      </c>
      <c r="CW491" s="2">
        <f t="shared" si="417"/>
        <v>0</v>
      </c>
      <c r="CX491" s="2">
        <f t="shared" si="418"/>
        <v>0</v>
      </c>
      <c r="CY491" s="2">
        <f>((S491*BZ491)/100)</f>
        <v>0</v>
      </c>
      <c r="CZ491" s="2">
        <f>((S491*CA491)/100)</f>
        <v>0</v>
      </c>
      <c r="DA491" s="2"/>
      <c r="DB491" s="2"/>
      <c r="DC491" s="2" t="s">
        <v>3</v>
      </c>
      <c r="DD491" s="2" t="s">
        <v>3</v>
      </c>
      <c r="DE491" s="2" t="s">
        <v>3</v>
      </c>
      <c r="DF491" s="2" t="s">
        <v>3</v>
      </c>
      <c r="DG491" s="2" t="s">
        <v>3</v>
      </c>
      <c r="DH491" s="2" t="s">
        <v>3</v>
      </c>
      <c r="DI491" s="2" t="s">
        <v>3</v>
      </c>
      <c r="DJ491" s="2" t="s">
        <v>3</v>
      </c>
      <c r="DK491" s="2" t="s">
        <v>3</v>
      </c>
      <c r="DL491" s="2" t="s">
        <v>3</v>
      </c>
      <c r="DM491" s="2" t="s">
        <v>3</v>
      </c>
      <c r="DN491" s="2">
        <v>0</v>
      </c>
      <c r="DO491" s="2">
        <v>0</v>
      </c>
      <c r="DP491" s="2">
        <v>1</v>
      </c>
      <c r="DQ491" s="2">
        <v>1</v>
      </c>
      <c r="DR491" s="2"/>
      <c r="DS491" s="2"/>
      <c r="DT491" s="2"/>
      <c r="DU491" s="2">
        <v>1009</v>
      </c>
      <c r="DV491" s="2" t="s">
        <v>48</v>
      </c>
      <c r="DW491" s="2" t="s">
        <v>48</v>
      </c>
      <c r="DX491" s="2">
        <v>1000</v>
      </c>
      <c r="DY491" s="2"/>
      <c r="DZ491" s="2" t="s">
        <v>3</v>
      </c>
      <c r="EA491" s="2" t="s">
        <v>3</v>
      </c>
      <c r="EB491" s="2" t="s">
        <v>3</v>
      </c>
      <c r="EC491" s="2" t="s">
        <v>3</v>
      </c>
      <c r="ED491" s="2"/>
      <c r="EE491" s="2">
        <v>49574868</v>
      </c>
      <c r="EF491" s="2">
        <v>30</v>
      </c>
      <c r="EG491" s="2" t="s">
        <v>129</v>
      </c>
      <c r="EH491" s="2">
        <v>0</v>
      </c>
      <c r="EI491" s="2" t="s">
        <v>3</v>
      </c>
      <c r="EJ491" s="2">
        <v>1</v>
      </c>
      <c r="EK491" s="2">
        <v>1553</v>
      </c>
      <c r="EL491" s="2" t="s">
        <v>519</v>
      </c>
      <c r="EM491" s="2" t="s">
        <v>520</v>
      </c>
      <c r="EN491" s="2"/>
      <c r="EO491" s="2" t="s">
        <v>3</v>
      </c>
      <c r="EP491" s="2"/>
      <c r="EQ491" s="2">
        <v>0</v>
      </c>
      <c r="ER491" s="2">
        <v>44013.25</v>
      </c>
      <c r="ES491" s="2">
        <v>44013.25</v>
      </c>
      <c r="ET491" s="2">
        <v>0</v>
      </c>
      <c r="EU491" s="2">
        <v>0</v>
      </c>
      <c r="EV491" s="2">
        <v>0</v>
      </c>
      <c r="EW491" s="2">
        <v>0</v>
      </c>
      <c r="EX491" s="2">
        <v>0</v>
      </c>
      <c r="EY491" s="2"/>
      <c r="EZ491" s="2"/>
      <c r="FA491" s="2"/>
      <c r="FB491" s="2"/>
      <c r="FC491" s="2"/>
      <c r="FD491" s="2"/>
      <c r="FE491" s="2"/>
      <c r="FF491" s="2"/>
      <c r="FG491" s="2"/>
      <c r="FH491" s="2"/>
      <c r="FI491" s="2"/>
      <c r="FJ491" s="2"/>
      <c r="FK491" s="2"/>
      <c r="FL491" s="2"/>
      <c r="FM491" s="2"/>
      <c r="FN491" s="2"/>
      <c r="FO491" s="2"/>
      <c r="FP491" s="2"/>
      <c r="FQ491" s="2">
        <v>0</v>
      </c>
      <c r="FR491" s="2">
        <f t="shared" si="419"/>
        <v>0</v>
      </c>
      <c r="FS491" s="2">
        <v>0</v>
      </c>
      <c r="FT491" s="2"/>
      <c r="FU491" s="2"/>
      <c r="FV491" s="2"/>
      <c r="FW491" s="2"/>
      <c r="FX491" s="2">
        <v>87</v>
      </c>
      <c r="FY491" s="2">
        <v>105</v>
      </c>
      <c r="FZ491" s="2"/>
      <c r="GA491" s="2" t="s">
        <v>3</v>
      </c>
      <c r="GB491" s="2"/>
      <c r="GC491" s="2"/>
      <c r="GD491" s="2">
        <v>0</v>
      </c>
      <c r="GE491" s="2"/>
      <c r="GF491" s="2">
        <v>1848784381</v>
      </c>
      <c r="GG491" s="2">
        <v>2</v>
      </c>
      <c r="GH491" s="2">
        <v>1</v>
      </c>
      <c r="GI491" s="2">
        <v>-2</v>
      </c>
      <c r="GJ491" s="2">
        <v>0</v>
      </c>
      <c r="GK491" s="2">
        <f>ROUND(R491*(R12)/100,2)</f>
        <v>0</v>
      </c>
      <c r="GL491" s="2">
        <f t="shared" si="420"/>
        <v>0</v>
      </c>
      <c r="GM491" s="2">
        <f t="shared" si="421"/>
        <v>11258.59</v>
      </c>
      <c r="GN491" s="2">
        <f t="shared" si="422"/>
        <v>11258.59</v>
      </c>
      <c r="GO491" s="2">
        <f t="shared" si="423"/>
        <v>0</v>
      </c>
      <c r="GP491" s="2">
        <f t="shared" si="424"/>
        <v>0</v>
      </c>
      <c r="GQ491" s="2"/>
      <c r="GR491" s="2">
        <v>0</v>
      </c>
      <c r="GS491" s="2">
        <v>3</v>
      </c>
      <c r="GT491" s="2">
        <v>0</v>
      </c>
      <c r="GU491" s="2" t="s">
        <v>3</v>
      </c>
      <c r="GV491" s="2">
        <f t="shared" si="425"/>
        <v>0</v>
      </c>
      <c r="GW491" s="2">
        <v>1</v>
      </c>
      <c r="GX491" s="2">
        <f t="shared" si="426"/>
        <v>0</v>
      </c>
      <c r="GY491" s="2"/>
      <c r="GZ491" s="2"/>
      <c r="HA491" s="2">
        <v>0</v>
      </c>
      <c r="HB491" s="2">
        <v>0</v>
      </c>
      <c r="HC491" s="2">
        <f t="shared" si="427"/>
        <v>0</v>
      </c>
      <c r="HD491" s="2"/>
      <c r="HE491" s="2" t="s">
        <v>3</v>
      </c>
      <c r="HF491" s="2" t="s">
        <v>3</v>
      </c>
      <c r="HG491" s="2"/>
      <c r="HH491" s="2"/>
      <c r="HI491" s="2"/>
      <c r="HJ491" s="2"/>
      <c r="HK491" s="2"/>
      <c r="HL491" s="2"/>
      <c r="HM491" s="2" t="s">
        <v>3</v>
      </c>
      <c r="HN491" s="2" t="s">
        <v>3</v>
      </c>
      <c r="HO491" s="2" t="s">
        <v>3</v>
      </c>
      <c r="HP491" s="2" t="s">
        <v>3</v>
      </c>
      <c r="HQ491" s="2" t="s">
        <v>3</v>
      </c>
      <c r="HR491" s="2"/>
      <c r="HS491" s="2"/>
      <c r="HT491" s="2"/>
      <c r="HU491" s="2"/>
      <c r="HV491" s="2"/>
      <c r="HW491" s="2"/>
      <c r="HX491" s="2"/>
      <c r="HY491" s="2"/>
      <c r="HZ491" s="2"/>
      <c r="IA491" s="2"/>
      <c r="IB491" s="2"/>
      <c r="IC491" s="2"/>
      <c r="ID491" s="2"/>
      <c r="IE491" s="2"/>
      <c r="IF491" s="2"/>
      <c r="IG491" s="2"/>
      <c r="IH491" s="2"/>
      <c r="II491" s="2"/>
      <c r="IJ491" s="2"/>
      <c r="IK491" s="2">
        <v>0</v>
      </c>
      <c r="IL491" s="2"/>
      <c r="IM491" s="2"/>
      <c r="IN491" s="2"/>
      <c r="IO491" s="2"/>
      <c r="IP491" s="2"/>
      <c r="IQ491" s="2"/>
      <c r="IR491" s="2"/>
      <c r="IS491" s="2"/>
      <c r="IT491" s="2"/>
      <c r="IU491" s="2"/>
    </row>
    <row r="492" spans="1:255" x14ac:dyDescent="0.2">
      <c r="A492">
        <v>18</v>
      </c>
      <c r="B492">
        <v>1</v>
      </c>
      <c r="C492">
        <v>420</v>
      </c>
      <c r="E492" t="s">
        <v>521</v>
      </c>
      <c r="F492" t="s">
        <v>522</v>
      </c>
      <c r="G492" t="s">
        <v>523</v>
      </c>
      <c r="H492" t="s">
        <v>48</v>
      </c>
      <c r="I492">
        <f>I490*J492</f>
        <v>0.25580000000000003</v>
      </c>
      <c r="J492">
        <v>1.2790000000000001</v>
      </c>
      <c r="K492">
        <v>1.2789999999999999</v>
      </c>
      <c r="O492">
        <f t="shared" si="390"/>
        <v>58544.67</v>
      </c>
      <c r="P492">
        <f t="shared" si="391"/>
        <v>58544.67</v>
      </c>
      <c r="Q492">
        <f t="shared" si="392"/>
        <v>0</v>
      </c>
      <c r="R492">
        <f t="shared" si="393"/>
        <v>0</v>
      </c>
      <c r="S492">
        <f t="shared" si="394"/>
        <v>0</v>
      </c>
      <c r="T492">
        <f t="shared" si="395"/>
        <v>0</v>
      </c>
      <c r="U492">
        <f t="shared" si="396"/>
        <v>0</v>
      </c>
      <c r="V492">
        <f t="shared" si="397"/>
        <v>0</v>
      </c>
      <c r="W492">
        <f t="shared" si="398"/>
        <v>0</v>
      </c>
      <c r="X492">
        <f t="shared" si="399"/>
        <v>0</v>
      </c>
      <c r="Y492">
        <f t="shared" si="400"/>
        <v>0</v>
      </c>
      <c r="AA492">
        <v>50990268</v>
      </c>
      <c r="AB492">
        <f t="shared" si="401"/>
        <v>44013.25</v>
      </c>
      <c r="AC492">
        <f t="shared" si="402"/>
        <v>44013.25</v>
      </c>
      <c r="AD492">
        <f t="shared" si="403"/>
        <v>0</v>
      </c>
      <c r="AE492">
        <f t="shared" si="404"/>
        <v>0</v>
      </c>
      <c r="AF492">
        <f t="shared" si="405"/>
        <v>0</v>
      </c>
      <c r="AG492">
        <f t="shared" si="406"/>
        <v>0</v>
      </c>
      <c r="AH492">
        <f t="shared" si="407"/>
        <v>0</v>
      </c>
      <c r="AI492">
        <f t="shared" si="408"/>
        <v>0</v>
      </c>
      <c r="AJ492">
        <f t="shared" si="409"/>
        <v>0</v>
      </c>
      <c r="AK492">
        <v>44013.25</v>
      </c>
      <c r="AL492">
        <v>44013.25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1</v>
      </c>
      <c r="AW492">
        <v>1</v>
      </c>
      <c r="AZ492">
        <v>1</v>
      </c>
      <c r="BA492">
        <v>1</v>
      </c>
      <c r="BB492">
        <v>1</v>
      </c>
      <c r="BC492">
        <v>5.2</v>
      </c>
      <c r="BD492" t="s">
        <v>3</v>
      </c>
      <c r="BE492" t="s">
        <v>3</v>
      </c>
      <c r="BF492" t="s">
        <v>3</v>
      </c>
      <c r="BG492" t="s">
        <v>3</v>
      </c>
      <c r="BH492">
        <v>3</v>
      </c>
      <c r="BI492">
        <v>1</v>
      </c>
      <c r="BJ492" t="s">
        <v>524</v>
      </c>
      <c r="BM492">
        <v>1553</v>
      </c>
      <c r="BN492">
        <v>0</v>
      </c>
      <c r="BO492" t="s">
        <v>522</v>
      </c>
      <c r="BP492">
        <v>1</v>
      </c>
      <c r="BQ492">
        <v>30</v>
      </c>
      <c r="BR492">
        <v>0</v>
      </c>
      <c r="BS492">
        <v>1</v>
      </c>
      <c r="BT492">
        <v>1</v>
      </c>
      <c r="BU492">
        <v>1</v>
      </c>
      <c r="BV492">
        <v>1</v>
      </c>
      <c r="BW492">
        <v>1</v>
      </c>
      <c r="BX492">
        <v>1</v>
      </c>
      <c r="BY492" t="s">
        <v>3</v>
      </c>
      <c r="BZ492">
        <v>0</v>
      </c>
      <c r="CA492">
        <v>0</v>
      </c>
      <c r="CB492" t="s">
        <v>3</v>
      </c>
      <c r="CE492">
        <v>30</v>
      </c>
      <c r="CF492">
        <v>0</v>
      </c>
      <c r="CG492">
        <v>0</v>
      </c>
      <c r="CM492">
        <v>0</v>
      </c>
      <c r="CN492" t="s">
        <v>3</v>
      </c>
      <c r="CO492">
        <v>0</v>
      </c>
      <c r="CP492">
        <f t="shared" si="410"/>
        <v>58544.67</v>
      </c>
      <c r="CQ492">
        <f t="shared" si="411"/>
        <v>228868.9</v>
      </c>
      <c r="CR492">
        <f t="shared" si="412"/>
        <v>0</v>
      </c>
      <c r="CS492">
        <f t="shared" si="413"/>
        <v>0</v>
      </c>
      <c r="CT492">
        <f t="shared" si="414"/>
        <v>0</v>
      </c>
      <c r="CU492">
        <f t="shared" si="415"/>
        <v>0</v>
      </c>
      <c r="CV492">
        <f t="shared" si="416"/>
        <v>0</v>
      </c>
      <c r="CW492">
        <f t="shared" si="417"/>
        <v>0</v>
      </c>
      <c r="CX492">
        <f t="shared" si="418"/>
        <v>0</v>
      </c>
      <c r="CY492">
        <f>S492*(BZ492/100)</f>
        <v>0</v>
      </c>
      <c r="CZ492">
        <f>S492*(CA492/100)</f>
        <v>0</v>
      </c>
      <c r="DC492" t="s">
        <v>3</v>
      </c>
      <c r="DD492" t="s">
        <v>3</v>
      </c>
      <c r="DE492" t="s">
        <v>3</v>
      </c>
      <c r="DF492" t="s">
        <v>3</v>
      </c>
      <c r="DG492" t="s">
        <v>3</v>
      </c>
      <c r="DH492" t="s">
        <v>3</v>
      </c>
      <c r="DI492" t="s">
        <v>3</v>
      </c>
      <c r="DJ492" t="s">
        <v>3</v>
      </c>
      <c r="DK492" t="s">
        <v>3</v>
      </c>
      <c r="DL492" t="s">
        <v>3</v>
      </c>
      <c r="DM492" t="s">
        <v>3</v>
      </c>
      <c r="DN492">
        <v>87</v>
      </c>
      <c r="DO492">
        <v>105</v>
      </c>
      <c r="DP492">
        <v>1</v>
      </c>
      <c r="DQ492">
        <v>1</v>
      </c>
      <c r="DU492">
        <v>1009</v>
      </c>
      <c r="DV492" t="s">
        <v>48</v>
      </c>
      <c r="DW492" t="s">
        <v>48</v>
      </c>
      <c r="DX492">
        <v>1000</v>
      </c>
      <c r="DZ492" t="s">
        <v>3</v>
      </c>
      <c r="EA492" t="s">
        <v>3</v>
      </c>
      <c r="EB492" t="s">
        <v>3</v>
      </c>
      <c r="EC492" t="s">
        <v>3</v>
      </c>
      <c r="EE492">
        <v>49574868</v>
      </c>
      <c r="EF492">
        <v>30</v>
      </c>
      <c r="EG492" t="s">
        <v>129</v>
      </c>
      <c r="EH492">
        <v>0</v>
      </c>
      <c r="EI492" t="s">
        <v>3</v>
      </c>
      <c r="EJ492">
        <v>1</v>
      </c>
      <c r="EK492">
        <v>1553</v>
      </c>
      <c r="EL492" t="s">
        <v>519</v>
      </c>
      <c r="EM492" t="s">
        <v>520</v>
      </c>
      <c r="EO492" t="s">
        <v>3</v>
      </c>
      <c r="EQ492">
        <v>0</v>
      </c>
      <c r="ER492">
        <v>44013.25</v>
      </c>
      <c r="ES492">
        <v>44013.25</v>
      </c>
      <c r="ET492">
        <v>0</v>
      </c>
      <c r="EU492">
        <v>0</v>
      </c>
      <c r="EV492">
        <v>0</v>
      </c>
      <c r="EW492">
        <v>0</v>
      </c>
      <c r="EX492">
        <v>0</v>
      </c>
      <c r="FQ492">
        <v>0</v>
      </c>
      <c r="FR492">
        <f t="shared" si="419"/>
        <v>0</v>
      </c>
      <c r="FS492">
        <v>0</v>
      </c>
      <c r="FX492">
        <v>87</v>
      </c>
      <c r="FY492">
        <v>105</v>
      </c>
      <c r="GA492" t="s">
        <v>3</v>
      </c>
      <c r="GD492">
        <v>0</v>
      </c>
      <c r="GF492">
        <v>1848784381</v>
      </c>
      <c r="GG492">
        <v>2</v>
      </c>
      <c r="GH492">
        <v>1</v>
      </c>
      <c r="GI492">
        <v>2</v>
      </c>
      <c r="GJ492">
        <v>0</v>
      </c>
      <c r="GK492">
        <f>ROUND(R492*(S12)/100,2)</f>
        <v>0</v>
      </c>
      <c r="GL492">
        <f t="shared" si="420"/>
        <v>0</v>
      </c>
      <c r="GM492">
        <f t="shared" si="421"/>
        <v>58544.67</v>
      </c>
      <c r="GN492">
        <f t="shared" si="422"/>
        <v>58544.67</v>
      </c>
      <c r="GO492">
        <f t="shared" si="423"/>
        <v>0</v>
      </c>
      <c r="GP492">
        <f t="shared" si="424"/>
        <v>0</v>
      </c>
      <c r="GR492">
        <v>0</v>
      </c>
      <c r="GS492">
        <v>3</v>
      </c>
      <c r="GT492">
        <v>0</v>
      </c>
      <c r="GU492" t="s">
        <v>3</v>
      </c>
      <c r="GV492">
        <f t="shared" si="425"/>
        <v>0</v>
      </c>
      <c r="GW492">
        <v>1</v>
      </c>
      <c r="GX492">
        <f t="shared" si="426"/>
        <v>0</v>
      </c>
      <c r="HA492">
        <v>0</v>
      </c>
      <c r="HB492">
        <v>0</v>
      </c>
      <c r="HC492">
        <f t="shared" si="427"/>
        <v>0</v>
      </c>
      <c r="HE492" t="s">
        <v>3</v>
      </c>
      <c r="HF492" t="s">
        <v>3</v>
      </c>
      <c r="HM492" t="s">
        <v>3</v>
      </c>
      <c r="HN492" t="s">
        <v>3</v>
      </c>
      <c r="HO492" t="s">
        <v>3</v>
      </c>
      <c r="HP492" t="s">
        <v>3</v>
      </c>
      <c r="HQ492" t="s">
        <v>3</v>
      </c>
      <c r="IK492">
        <v>0</v>
      </c>
    </row>
    <row r="493" spans="1:255" x14ac:dyDescent="0.2">
      <c r="A493" s="2">
        <v>17</v>
      </c>
      <c r="B493" s="2">
        <v>1</v>
      </c>
      <c r="C493" s="2">
        <f>ROW(SmtRes!A429)</f>
        <v>429</v>
      </c>
      <c r="D493" s="2">
        <f>ROW(EtalonRes!A425)</f>
        <v>425</v>
      </c>
      <c r="E493" s="2" t="s">
        <v>525</v>
      </c>
      <c r="F493" s="2" t="s">
        <v>526</v>
      </c>
      <c r="G493" s="2" t="s">
        <v>527</v>
      </c>
      <c r="H493" s="2" t="s">
        <v>528</v>
      </c>
      <c r="I493" s="2">
        <v>2</v>
      </c>
      <c r="J493" s="2">
        <v>0</v>
      </c>
      <c r="K493" s="2">
        <v>2</v>
      </c>
      <c r="L493" s="2"/>
      <c r="M493" s="2"/>
      <c r="N493" s="2"/>
      <c r="O493" s="2">
        <f t="shared" si="390"/>
        <v>34.619999999999997</v>
      </c>
      <c r="P493" s="2">
        <f t="shared" si="391"/>
        <v>0.82</v>
      </c>
      <c r="Q493" s="2">
        <f t="shared" si="392"/>
        <v>4.04</v>
      </c>
      <c r="R493" s="2">
        <f t="shared" si="393"/>
        <v>0.04</v>
      </c>
      <c r="S493" s="2">
        <f t="shared" si="394"/>
        <v>29.76</v>
      </c>
      <c r="T493" s="2">
        <f t="shared" si="395"/>
        <v>0</v>
      </c>
      <c r="U493" s="2">
        <f t="shared" si="396"/>
        <v>2.2200000000000002</v>
      </c>
      <c r="V493" s="2">
        <f t="shared" si="397"/>
        <v>0</v>
      </c>
      <c r="W493" s="2">
        <f t="shared" si="398"/>
        <v>0</v>
      </c>
      <c r="X493" s="2">
        <f t="shared" si="399"/>
        <v>31.25</v>
      </c>
      <c r="Y493" s="2">
        <f t="shared" si="400"/>
        <v>22.92</v>
      </c>
      <c r="Z493" s="2"/>
      <c r="AA493" s="2">
        <v>50990267</v>
      </c>
      <c r="AB493" s="2">
        <f t="shared" si="401"/>
        <v>17.309999999999999</v>
      </c>
      <c r="AC493" s="2">
        <f t="shared" si="402"/>
        <v>0.41</v>
      </c>
      <c r="AD493" s="2">
        <f t="shared" si="403"/>
        <v>2.02</v>
      </c>
      <c r="AE493" s="2">
        <f t="shared" si="404"/>
        <v>0.02</v>
      </c>
      <c r="AF493" s="2">
        <f t="shared" si="405"/>
        <v>14.88</v>
      </c>
      <c r="AG493" s="2">
        <f t="shared" si="406"/>
        <v>0</v>
      </c>
      <c r="AH493" s="2">
        <f t="shared" si="407"/>
        <v>1.1100000000000001</v>
      </c>
      <c r="AI493" s="2">
        <f t="shared" si="408"/>
        <v>0</v>
      </c>
      <c r="AJ493" s="2">
        <f t="shared" si="409"/>
        <v>0</v>
      </c>
      <c r="AK493" s="2">
        <v>17.309999999999999</v>
      </c>
      <c r="AL493" s="2">
        <v>0.41</v>
      </c>
      <c r="AM493" s="2">
        <v>2.02</v>
      </c>
      <c r="AN493" s="2">
        <v>0.02</v>
      </c>
      <c r="AO493" s="2">
        <v>14.88</v>
      </c>
      <c r="AP493" s="2">
        <v>0</v>
      </c>
      <c r="AQ493" s="2">
        <v>1.1100000000000001</v>
      </c>
      <c r="AR493" s="2">
        <v>0</v>
      </c>
      <c r="AS493" s="2">
        <v>0</v>
      </c>
      <c r="AT493" s="2">
        <v>105</v>
      </c>
      <c r="AU493" s="2">
        <v>77</v>
      </c>
      <c r="AV493" s="2">
        <v>1</v>
      </c>
      <c r="AW493" s="2">
        <v>1</v>
      </c>
      <c r="AX493" s="2"/>
      <c r="AY493" s="2"/>
      <c r="AZ493" s="2">
        <v>1</v>
      </c>
      <c r="BA493" s="2">
        <v>1</v>
      </c>
      <c r="BB493" s="2">
        <v>1</v>
      </c>
      <c r="BC493" s="2">
        <v>1</v>
      </c>
      <c r="BD493" s="2" t="s">
        <v>3</v>
      </c>
      <c r="BE493" s="2" t="s">
        <v>3</v>
      </c>
      <c r="BF493" s="2" t="s">
        <v>3</v>
      </c>
      <c r="BG493" s="2" t="s">
        <v>3</v>
      </c>
      <c r="BH493" s="2">
        <v>0</v>
      </c>
      <c r="BI493" s="2">
        <v>1</v>
      </c>
      <c r="BJ493" s="2" t="s">
        <v>529</v>
      </c>
      <c r="BK493" s="2"/>
      <c r="BL493" s="2"/>
      <c r="BM493" s="2">
        <v>87</v>
      </c>
      <c r="BN493" s="2">
        <v>0</v>
      </c>
      <c r="BO493" s="2" t="s">
        <v>3</v>
      </c>
      <c r="BP493" s="2">
        <v>0</v>
      </c>
      <c r="BQ493" s="2">
        <v>30</v>
      </c>
      <c r="BR493" s="2">
        <v>0</v>
      </c>
      <c r="BS493" s="2">
        <v>1</v>
      </c>
      <c r="BT493" s="2">
        <v>1</v>
      </c>
      <c r="BU493" s="2">
        <v>1</v>
      </c>
      <c r="BV493" s="2">
        <v>1</v>
      </c>
      <c r="BW493" s="2">
        <v>1</v>
      </c>
      <c r="BX493" s="2">
        <v>1</v>
      </c>
      <c r="BY493" s="2" t="s">
        <v>3</v>
      </c>
      <c r="BZ493" s="2">
        <v>105</v>
      </c>
      <c r="CA493" s="2">
        <v>77</v>
      </c>
      <c r="CB493" s="2" t="s">
        <v>3</v>
      </c>
      <c r="CC493" s="2"/>
      <c r="CD493" s="2"/>
      <c r="CE493" s="2">
        <v>30</v>
      </c>
      <c r="CF493" s="2">
        <v>0</v>
      </c>
      <c r="CG493" s="2">
        <v>0</v>
      </c>
      <c r="CH493" s="2"/>
      <c r="CI493" s="2"/>
      <c r="CJ493" s="2"/>
      <c r="CK493" s="2"/>
      <c r="CL493" s="2"/>
      <c r="CM493" s="2">
        <v>0</v>
      </c>
      <c r="CN493" s="2" t="s">
        <v>3</v>
      </c>
      <c r="CO493" s="2">
        <v>0</v>
      </c>
      <c r="CP493" s="2">
        <f t="shared" si="410"/>
        <v>34.620000000000005</v>
      </c>
      <c r="CQ493" s="2">
        <f t="shared" si="411"/>
        <v>0.41</v>
      </c>
      <c r="CR493" s="2">
        <f t="shared" si="412"/>
        <v>2.02</v>
      </c>
      <c r="CS493" s="2">
        <f t="shared" si="413"/>
        <v>0.02</v>
      </c>
      <c r="CT493" s="2">
        <f t="shared" si="414"/>
        <v>14.88</v>
      </c>
      <c r="CU493" s="2">
        <f t="shared" si="415"/>
        <v>0</v>
      </c>
      <c r="CV493" s="2">
        <f t="shared" si="416"/>
        <v>1.1100000000000001</v>
      </c>
      <c r="CW493" s="2">
        <f t="shared" si="417"/>
        <v>0</v>
      </c>
      <c r="CX493" s="2">
        <f t="shared" si="418"/>
        <v>0</v>
      </c>
      <c r="CY493" s="2">
        <f>((S493*BZ493)/100)</f>
        <v>31.248000000000001</v>
      </c>
      <c r="CZ493" s="2">
        <f>((S493*CA493)/100)</f>
        <v>22.915199999999999</v>
      </c>
      <c r="DA493" s="2"/>
      <c r="DB493" s="2"/>
      <c r="DC493" s="2" t="s">
        <v>3</v>
      </c>
      <c r="DD493" s="2" t="s">
        <v>3</v>
      </c>
      <c r="DE493" s="2" t="s">
        <v>3</v>
      </c>
      <c r="DF493" s="2" t="s">
        <v>3</v>
      </c>
      <c r="DG493" s="2" t="s">
        <v>3</v>
      </c>
      <c r="DH493" s="2" t="s">
        <v>3</v>
      </c>
      <c r="DI493" s="2" t="s">
        <v>3</v>
      </c>
      <c r="DJ493" s="2" t="s">
        <v>3</v>
      </c>
      <c r="DK493" s="2" t="s">
        <v>3</v>
      </c>
      <c r="DL493" s="2" t="s">
        <v>3</v>
      </c>
      <c r="DM493" s="2" t="s">
        <v>3</v>
      </c>
      <c r="DN493" s="2">
        <v>0</v>
      </c>
      <c r="DO493" s="2">
        <v>0</v>
      </c>
      <c r="DP493" s="2">
        <v>1</v>
      </c>
      <c r="DQ493" s="2">
        <v>1</v>
      </c>
      <c r="DR493" s="2"/>
      <c r="DS493" s="2"/>
      <c r="DT493" s="2"/>
      <c r="DU493" s="2">
        <v>1013</v>
      </c>
      <c r="DV493" s="2" t="s">
        <v>528</v>
      </c>
      <c r="DW493" s="2" t="s">
        <v>528</v>
      </c>
      <c r="DX493" s="2">
        <v>1</v>
      </c>
      <c r="DY493" s="2"/>
      <c r="DZ493" s="2" t="s">
        <v>3</v>
      </c>
      <c r="EA493" s="2" t="s">
        <v>3</v>
      </c>
      <c r="EB493" s="2" t="s">
        <v>3</v>
      </c>
      <c r="EC493" s="2" t="s">
        <v>3</v>
      </c>
      <c r="ED493" s="2"/>
      <c r="EE493" s="2">
        <v>49573348</v>
      </c>
      <c r="EF493" s="2">
        <v>30</v>
      </c>
      <c r="EG493" s="2" t="s">
        <v>129</v>
      </c>
      <c r="EH493" s="2">
        <v>0</v>
      </c>
      <c r="EI493" s="2" t="s">
        <v>3</v>
      </c>
      <c r="EJ493" s="2">
        <v>1</v>
      </c>
      <c r="EK493" s="2">
        <v>87</v>
      </c>
      <c r="EL493" s="2" t="s">
        <v>530</v>
      </c>
      <c r="EM493" s="2" t="s">
        <v>531</v>
      </c>
      <c r="EN493" s="2"/>
      <c r="EO493" s="2" t="s">
        <v>3</v>
      </c>
      <c r="EP493" s="2"/>
      <c r="EQ493" s="2">
        <v>0</v>
      </c>
      <c r="ER493" s="2">
        <v>17.309999999999999</v>
      </c>
      <c r="ES493" s="2">
        <v>0.41</v>
      </c>
      <c r="ET493" s="2">
        <v>2.02</v>
      </c>
      <c r="EU493" s="2">
        <v>0.02</v>
      </c>
      <c r="EV493" s="2">
        <v>14.88</v>
      </c>
      <c r="EW493" s="2">
        <v>1.1100000000000001</v>
      </c>
      <c r="EX493" s="2">
        <v>0</v>
      </c>
      <c r="EY493" s="2">
        <v>0</v>
      </c>
      <c r="EZ493" s="2"/>
      <c r="FA493" s="2"/>
      <c r="FB493" s="2"/>
      <c r="FC493" s="2"/>
      <c r="FD493" s="2"/>
      <c r="FE493" s="2"/>
      <c r="FF493" s="2"/>
      <c r="FG493" s="2"/>
      <c r="FH493" s="2"/>
      <c r="FI493" s="2"/>
      <c r="FJ493" s="2"/>
      <c r="FK493" s="2"/>
      <c r="FL493" s="2"/>
      <c r="FM493" s="2"/>
      <c r="FN493" s="2"/>
      <c r="FO493" s="2"/>
      <c r="FP493" s="2"/>
      <c r="FQ493" s="2">
        <v>0</v>
      </c>
      <c r="FR493" s="2">
        <f t="shared" si="419"/>
        <v>0</v>
      </c>
      <c r="FS493" s="2">
        <v>0</v>
      </c>
      <c r="FT493" s="2"/>
      <c r="FU493" s="2"/>
      <c r="FV493" s="2"/>
      <c r="FW493" s="2"/>
      <c r="FX493" s="2">
        <v>105</v>
      </c>
      <c r="FY493" s="2">
        <v>77</v>
      </c>
      <c r="FZ493" s="2"/>
      <c r="GA493" s="2" t="s">
        <v>3</v>
      </c>
      <c r="GB493" s="2"/>
      <c r="GC493" s="2"/>
      <c r="GD493" s="2">
        <v>0</v>
      </c>
      <c r="GE493" s="2"/>
      <c r="GF493" s="2">
        <v>1501548476</v>
      </c>
      <c r="GG493" s="2">
        <v>2</v>
      </c>
      <c r="GH493" s="2">
        <v>1</v>
      </c>
      <c r="GI493" s="2">
        <v>-2</v>
      </c>
      <c r="GJ493" s="2">
        <v>0</v>
      </c>
      <c r="GK493" s="2">
        <f>ROUND(R493*(R12)/100,2)</f>
        <v>7.0000000000000007E-2</v>
      </c>
      <c r="GL493" s="2">
        <f t="shared" si="420"/>
        <v>0</v>
      </c>
      <c r="GM493" s="2">
        <f t="shared" si="421"/>
        <v>88.86</v>
      </c>
      <c r="GN493" s="2">
        <f t="shared" si="422"/>
        <v>88.86</v>
      </c>
      <c r="GO493" s="2">
        <f t="shared" si="423"/>
        <v>0</v>
      </c>
      <c r="GP493" s="2">
        <f t="shared" si="424"/>
        <v>0</v>
      </c>
      <c r="GQ493" s="2"/>
      <c r="GR493" s="2">
        <v>0</v>
      </c>
      <c r="GS493" s="2">
        <v>3</v>
      </c>
      <c r="GT493" s="2">
        <v>0</v>
      </c>
      <c r="GU493" s="2" t="s">
        <v>3</v>
      </c>
      <c r="GV493" s="2">
        <f t="shared" si="425"/>
        <v>0</v>
      </c>
      <c r="GW493" s="2">
        <v>1</v>
      </c>
      <c r="GX493" s="2">
        <f t="shared" si="426"/>
        <v>0</v>
      </c>
      <c r="GY493" s="2"/>
      <c r="GZ493" s="2"/>
      <c r="HA493" s="2">
        <v>0</v>
      </c>
      <c r="HB493" s="2">
        <v>0</v>
      </c>
      <c r="HC493" s="2">
        <f t="shared" si="427"/>
        <v>0</v>
      </c>
      <c r="HD493" s="2"/>
      <c r="HE493" s="2" t="s">
        <v>3</v>
      </c>
      <c r="HF493" s="2" t="s">
        <v>3</v>
      </c>
      <c r="HG493" s="2"/>
      <c r="HH493" s="2"/>
      <c r="HI493" s="2"/>
      <c r="HJ493" s="2"/>
      <c r="HK493" s="2"/>
      <c r="HL493" s="2"/>
      <c r="HM493" s="2" t="s">
        <v>3</v>
      </c>
      <c r="HN493" s="2" t="s">
        <v>3</v>
      </c>
      <c r="HO493" s="2" t="s">
        <v>3</v>
      </c>
      <c r="HP493" s="2" t="s">
        <v>3</v>
      </c>
      <c r="HQ493" s="2" t="s">
        <v>3</v>
      </c>
      <c r="HR493" s="2"/>
      <c r="HS493" s="2"/>
      <c r="HT493" s="2"/>
      <c r="HU493" s="2"/>
      <c r="HV493" s="2"/>
      <c r="HW493" s="2"/>
      <c r="HX493" s="2"/>
      <c r="HY493" s="2"/>
      <c r="HZ493" s="2"/>
      <c r="IA493" s="2"/>
      <c r="IB493" s="2"/>
      <c r="IC493" s="2"/>
      <c r="ID493" s="2"/>
      <c r="IE493" s="2"/>
      <c r="IF493" s="2"/>
      <c r="IG493" s="2"/>
      <c r="IH493" s="2"/>
      <c r="II493" s="2"/>
      <c r="IJ493" s="2"/>
      <c r="IK493" s="2">
        <v>0</v>
      </c>
      <c r="IL493" s="2"/>
      <c r="IM493" s="2"/>
      <c r="IN493" s="2"/>
      <c r="IO493" s="2"/>
      <c r="IP493" s="2"/>
      <c r="IQ493" s="2"/>
      <c r="IR493" s="2"/>
      <c r="IS493" s="2"/>
      <c r="IT493" s="2"/>
      <c r="IU493" s="2"/>
    </row>
    <row r="494" spans="1:255" x14ac:dyDescent="0.2">
      <c r="A494">
        <v>17</v>
      </c>
      <c r="B494">
        <v>1</v>
      </c>
      <c r="C494">
        <f>ROW(SmtRes!A436)</f>
        <v>436</v>
      </c>
      <c r="D494">
        <f>ROW(EtalonRes!A432)</f>
        <v>432</v>
      </c>
      <c r="E494" t="s">
        <v>525</v>
      </c>
      <c r="F494" t="s">
        <v>526</v>
      </c>
      <c r="G494" t="s">
        <v>527</v>
      </c>
      <c r="H494" t="s">
        <v>528</v>
      </c>
      <c r="I494">
        <v>2</v>
      </c>
      <c r="J494">
        <v>0</v>
      </c>
      <c r="K494">
        <v>2</v>
      </c>
      <c r="O494">
        <f t="shared" si="390"/>
        <v>1062.95</v>
      </c>
      <c r="P494">
        <f t="shared" si="391"/>
        <v>4.72</v>
      </c>
      <c r="Q494">
        <f t="shared" si="392"/>
        <v>43.71</v>
      </c>
      <c r="R494">
        <f t="shared" si="393"/>
        <v>1.36</v>
      </c>
      <c r="S494">
        <f t="shared" si="394"/>
        <v>1014.52</v>
      </c>
      <c r="T494">
        <f t="shared" si="395"/>
        <v>0</v>
      </c>
      <c r="U494">
        <f t="shared" si="396"/>
        <v>2.2200000000000002</v>
      </c>
      <c r="V494">
        <f t="shared" si="397"/>
        <v>0</v>
      </c>
      <c r="W494">
        <f t="shared" si="398"/>
        <v>0</v>
      </c>
      <c r="X494">
        <f t="shared" si="399"/>
        <v>882.63</v>
      </c>
      <c r="Y494">
        <f t="shared" si="400"/>
        <v>415.95</v>
      </c>
      <c r="AA494">
        <v>50990268</v>
      </c>
      <c r="AB494">
        <f t="shared" si="401"/>
        <v>17.309999999999999</v>
      </c>
      <c r="AC494">
        <f t="shared" si="402"/>
        <v>0.41</v>
      </c>
      <c r="AD494">
        <f t="shared" si="403"/>
        <v>2.02</v>
      </c>
      <c r="AE494">
        <f t="shared" si="404"/>
        <v>0.02</v>
      </c>
      <c r="AF494">
        <f t="shared" si="405"/>
        <v>14.88</v>
      </c>
      <c r="AG494">
        <f t="shared" si="406"/>
        <v>0</v>
      </c>
      <c r="AH494">
        <f t="shared" si="407"/>
        <v>1.1100000000000001</v>
      </c>
      <c r="AI494">
        <f t="shared" si="408"/>
        <v>0</v>
      </c>
      <c r="AJ494">
        <f t="shared" si="409"/>
        <v>0</v>
      </c>
      <c r="AK494">
        <v>17.309999999999999</v>
      </c>
      <c r="AL494">
        <v>0.41</v>
      </c>
      <c r="AM494">
        <v>2.02</v>
      </c>
      <c r="AN494">
        <v>0.02</v>
      </c>
      <c r="AO494">
        <v>14.88</v>
      </c>
      <c r="AP494">
        <v>0</v>
      </c>
      <c r="AQ494">
        <v>1.1100000000000001</v>
      </c>
      <c r="AR494">
        <v>0</v>
      </c>
      <c r="AS494">
        <v>0</v>
      </c>
      <c r="AT494">
        <v>87</v>
      </c>
      <c r="AU494">
        <v>41</v>
      </c>
      <c r="AV494">
        <v>1</v>
      </c>
      <c r="AW494">
        <v>1</v>
      </c>
      <c r="AZ494">
        <v>1</v>
      </c>
      <c r="BA494">
        <v>34.090000000000003</v>
      </c>
      <c r="BB494">
        <v>10.82</v>
      </c>
      <c r="BC494">
        <v>5.76</v>
      </c>
      <c r="BD494" t="s">
        <v>3</v>
      </c>
      <c r="BE494" t="s">
        <v>3</v>
      </c>
      <c r="BF494" t="s">
        <v>3</v>
      </c>
      <c r="BG494" t="s">
        <v>3</v>
      </c>
      <c r="BH494">
        <v>0</v>
      </c>
      <c r="BI494">
        <v>1</v>
      </c>
      <c r="BJ494" t="s">
        <v>529</v>
      </c>
      <c r="BM494">
        <v>87</v>
      </c>
      <c r="BN494">
        <v>0</v>
      </c>
      <c r="BO494" t="s">
        <v>526</v>
      </c>
      <c r="BP494">
        <v>1</v>
      </c>
      <c r="BQ494">
        <v>30</v>
      </c>
      <c r="BR494">
        <v>0</v>
      </c>
      <c r="BS494">
        <v>34.090000000000003</v>
      </c>
      <c r="BT494">
        <v>1</v>
      </c>
      <c r="BU494">
        <v>1</v>
      </c>
      <c r="BV494">
        <v>1</v>
      </c>
      <c r="BW494">
        <v>1</v>
      </c>
      <c r="BX494">
        <v>1</v>
      </c>
      <c r="BY494" t="s">
        <v>3</v>
      </c>
      <c r="BZ494">
        <v>87</v>
      </c>
      <c r="CA494">
        <v>41</v>
      </c>
      <c r="CB494" t="s">
        <v>3</v>
      </c>
      <c r="CE494">
        <v>30</v>
      </c>
      <c r="CF494">
        <v>0</v>
      </c>
      <c r="CG494">
        <v>0</v>
      </c>
      <c r="CM494">
        <v>0</v>
      </c>
      <c r="CN494" t="s">
        <v>3</v>
      </c>
      <c r="CO494">
        <v>0</v>
      </c>
      <c r="CP494">
        <f t="shared" si="410"/>
        <v>1062.95</v>
      </c>
      <c r="CQ494">
        <f t="shared" si="411"/>
        <v>2.36</v>
      </c>
      <c r="CR494">
        <f t="shared" si="412"/>
        <v>21.86</v>
      </c>
      <c r="CS494">
        <f t="shared" si="413"/>
        <v>0.68</v>
      </c>
      <c r="CT494">
        <f t="shared" si="414"/>
        <v>507.26</v>
      </c>
      <c r="CU494">
        <f t="shared" si="415"/>
        <v>0</v>
      </c>
      <c r="CV494">
        <f t="shared" si="416"/>
        <v>1.1100000000000001</v>
      </c>
      <c r="CW494">
        <f t="shared" si="417"/>
        <v>0</v>
      </c>
      <c r="CX494">
        <f t="shared" si="418"/>
        <v>0</v>
      </c>
      <c r="CY494">
        <f>S494*(BZ494/100)</f>
        <v>882.63239999999996</v>
      </c>
      <c r="CZ494">
        <f>S494*(CA494/100)</f>
        <v>415.95319999999998</v>
      </c>
      <c r="DC494" t="s">
        <v>3</v>
      </c>
      <c r="DD494" t="s">
        <v>3</v>
      </c>
      <c r="DE494" t="s">
        <v>3</v>
      </c>
      <c r="DF494" t="s">
        <v>3</v>
      </c>
      <c r="DG494" t="s">
        <v>3</v>
      </c>
      <c r="DH494" t="s">
        <v>3</v>
      </c>
      <c r="DI494" t="s">
        <v>3</v>
      </c>
      <c r="DJ494" t="s">
        <v>3</v>
      </c>
      <c r="DK494" t="s">
        <v>3</v>
      </c>
      <c r="DL494" t="s">
        <v>3</v>
      </c>
      <c r="DM494" t="s">
        <v>3</v>
      </c>
      <c r="DN494">
        <v>105</v>
      </c>
      <c r="DO494">
        <v>77</v>
      </c>
      <c r="DP494">
        <v>1</v>
      </c>
      <c r="DQ494">
        <v>1</v>
      </c>
      <c r="DU494">
        <v>1013</v>
      </c>
      <c r="DV494" t="s">
        <v>528</v>
      </c>
      <c r="DW494" t="s">
        <v>528</v>
      </c>
      <c r="DX494">
        <v>1</v>
      </c>
      <c r="DZ494" t="s">
        <v>3</v>
      </c>
      <c r="EA494" t="s">
        <v>3</v>
      </c>
      <c r="EB494" t="s">
        <v>3</v>
      </c>
      <c r="EC494" t="s">
        <v>3</v>
      </c>
      <c r="EE494">
        <v>49573348</v>
      </c>
      <c r="EF494">
        <v>30</v>
      </c>
      <c r="EG494" t="s">
        <v>129</v>
      </c>
      <c r="EH494">
        <v>0</v>
      </c>
      <c r="EI494" t="s">
        <v>3</v>
      </c>
      <c r="EJ494">
        <v>1</v>
      </c>
      <c r="EK494">
        <v>87</v>
      </c>
      <c r="EL494" t="s">
        <v>530</v>
      </c>
      <c r="EM494" t="s">
        <v>531</v>
      </c>
      <c r="EO494" t="s">
        <v>3</v>
      </c>
      <c r="EQ494">
        <v>0</v>
      </c>
      <c r="ER494">
        <v>17.309999999999999</v>
      </c>
      <c r="ES494">
        <v>0.41</v>
      </c>
      <c r="ET494">
        <v>2.02</v>
      </c>
      <c r="EU494">
        <v>0.02</v>
      </c>
      <c r="EV494">
        <v>14.88</v>
      </c>
      <c r="EW494">
        <v>1.1100000000000001</v>
      </c>
      <c r="EX494">
        <v>0</v>
      </c>
      <c r="EY494">
        <v>0</v>
      </c>
      <c r="FQ494">
        <v>0</v>
      </c>
      <c r="FR494">
        <f t="shared" si="419"/>
        <v>0</v>
      </c>
      <c r="FS494">
        <v>0</v>
      </c>
      <c r="FX494">
        <v>105</v>
      </c>
      <c r="FY494">
        <v>77</v>
      </c>
      <c r="GA494" t="s">
        <v>3</v>
      </c>
      <c r="GD494">
        <v>0</v>
      </c>
      <c r="GF494">
        <v>1501548476</v>
      </c>
      <c r="GG494">
        <v>2</v>
      </c>
      <c r="GH494">
        <v>1</v>
      </c>
      <c r="GI494">
        <v>2</v>
      </c>
      <c r="GJ494">
        <v>0</v>
      </c>
      <c r="GK494">
        <f>ROUND(R494*(S12)/100,2)</f>
        <v>2.1800000000000002</v>
      </c>
      <c r="GL494">
        <f t="shared" si="420"/>
        <v>0</v>
      </c>
      <c r="GM494">
        <f t="shared" si="421"/>
        <v>2363.71</v>
      </c>
      <c r="GN494">
        <f t="shared" si="422"/>
        <v>2363.71</v>
      </c>
      <c r="GO494">
        <f t="shared" si="423"/>
        <v>0</v>
      </c>
      <c r="GP494">
        <f t="shared" si="424"/>
        <v>0</v>
      </c>
      <c r="GR494">
        <v>0</v>
      </c>
      <c r="GS494">
        <v>3</v>
      </c>
      <c r="GT494">
        <v>0</v>
      </c>
      <c r="GU494" t="s">
        <v>3</v>
      </c>
      <c r="GV494">
        <f t="shared" si="425"/>
        <v>0</v>
      </c>
      <c r="GW494">
        <v>1</v>
      </c>
      <c r="GX494">
        <f t="shared" si="426"/>
        <v>0</v>
      </c>
      <c r="HA494">
        <v>0</v>
      </c>
      <c r="HB494">
        <v>0</v>
      </c>
      <c r="HC494">
        <f t="shared" si="427"/>
        <v>0</v>
      </c>
      <c r="HE494" t="s">
        <v>3</v>
      </c>
      <c r="HF494" t="s">
        <v>3</v>
      </c>
      <c r="HM494" t="s">
        <v>3</v>
      </c>
      <c r="HN494" t="s">
        <v>3</v>
      </c>
      <c r="HO494" t="s">
        <v>3</v>
      </c>
      <c r="HP494" t="s">
        <v>3</v>
      </c>
      <c r="HQ494" t="s">
        <v>3</v>
      </c>
      <c r="IK494">
        <v>0</v>
      </c>
    </row>
    <row r="495" spans="1:255" x14ac:dyDescent="0.2">
      <c r="A495" s="2">
        <v>18</v>
      </c>
      <c r="B495" s="2">
        <v>1</v>
      </c>
      <c r="C495" s="2">
        <v>429</v>
      </c>
      <c r="D495" s="2"/>
      <c r="E495" s="2" t="s">
        <v>532</v>
      </c>
      <c r="F495" s="2" t="s">
        <v>533</v>
      </c>
      <c r="G495" s="2" t="s">
        <v>534</v>
      </c>
      <c r="H495" s="2" t="s">
        <v>535</v>
      </c>
      <c r="I495" s="2">
        <f>I493*J495</f>
        <v>2</v>
      </c>
      <c r="J495" s="2">
        <v>1</v>
      </c>
      <c r="K495" s="2">
        <v>1</v>
      </c>
      <c r="L495" s="2"/>
      <c r="M495" s="2"/>
      <c r="N495" s="2"/>
      <c r="O495" s="2">
        <f t="shared" si="390"/>
        <v>2118.02</v>
      </c>
      <c r="P495" s="2">
        <f t="shared" si="391"/>
        <v>2118.02</v>
      </c>
      <c r="Q495" s="2">
        <f t="shared" si="392"/>
        <v>0</v>
      </c>
      <c r="R495" s="2">
        <f t="shared" si="393"/>
        <v>0</v>
      </c>
      <c r="S495" s="2">
        <f t="shared" si="394"/>
        <v>0</v>
      </c>
      <c r="T495" s="2">
        <f t="shared" si="395"/>
        <v>0</v>
      </c>
      <c r="U495" s="2">
        <f t="shared" si="396"/>
        <v>0</v>
      </c>
      <c r="V495" s="2">
        <f t="shared" si="397"/>
        <v>0</v>
      </c>
      <c r="W495" s="2">
        <f t="shared" si="398"/>
        <v>0</v>
      </c>
      <c r="X495" s="2">
        <f t="shared" si="399"/>
        <v>0</v>
      </c>
      <c r="Y495" s="2">
        <f t="shared" si="400"/>
        <v>0</v>
      </c>
      <c r="Z495" s="2"/>
      <c r="AA495" s="2">
        <v>50990267</v>
      </c>
      <c r="AB495" s="2">
        <f t="shared" si="401"/>
        <v>1059.01</v>
      </c>
      <c r="AC495" s="2">
        <f t="shared" si="402"/>
        <v>1059.01</v>
      </c>
      <c r="AD495" s="2">
        <f t="shared" si="403"/>
        <v>0</v>
      </c>
      <c r="AE495" s="2">
        <f t="shared" si="404"/>
        <v>0</v>
      </c>
      <c r="AF495" s="2">
        <f t="shared" si="405"/>
        <v>0</v>
      </c>
      <c r="AG495" s="2">
        <f t="shared" si="406"/>
        <v>0</v>
      </c>
      <c r="AH495" s="2">
        <f t="shared" si="407"/>
        <v>0</v>
      </c>
      <c r="AI495" s="2">
        <f t="shared" si="408"/>
        <v>0</v>
      </c>
      <c r="AJ495" s="2">
        <f t="shared" si="409"/>
        <v>0</v>
      </c>
      <c r="AK495" s="2">
        <v>1059.01</v>
      </c>
      <c r="AL495" s="2">
        <v>1059.01</v>
      </c>
      <c r="AM495" s="2">
        <v>0</v>
      </c>
      <c r="AN495" s="2">
        <v>0</v>
      </c>
      <c r="AO495" s="2">
        <v>0</v>
      </c>
      <c r="AP495" s="2">
        <v>0</v>
      </c>
      <c r="AQ495" s="2">
        <v>0</v>
      </c>
      <c r="AR495" s="2">
        <v>0</v>
      </c>
      <c r="AS495" s="2">
        <v>0</v>
      </c>
      <c r="AT495" s="2">
        <v>105</v>
      </c>
      <c r="AU495" s="2">
        <v>77</v>
      </c>
      <c r="AV495" s="2">
        <v>1</v>
      </c>
      <c r="AW495" s="2">
        <v>1</v>
      </c>
      <c r="AX495" s="2"/>
      <c r="AY495" s="2"/>
      <c r="AZ495" s="2">
        <v>1</v>
      </c>
      <c r="BA495" s="2">
        <v>1</v>
      </c>
      <c r="BB495" s="2">
        <v>1</v>
      </c>
      <c r="BC495" s="2">
        <v>1</v>
      </c>
      <c r="BD495" s="2" t="s">
        <v>3</v>
      </c>
      <c r="BE495" s="2" t="s">
        <v>3</v>
      </c>
      <c r="BF495" s="2" t="s">
        <v>3</v>
      </c>
      <c r="BG495" s="2" t="s">
        <v>3</v>
      </c>
      <c r="BH495" s="2">
        <v>3</v>
      </c>
      <c r="BI495" s="2">
        <v>1</v>
      </c>
      <c r="BJ495" s="2" t="s">
        <v>536</v>
      </c>
      <c r="BK495" s="2"/>
      <c r="BL495" s="2"/>
      <c r="BM495" s="2">
        <v>87</v>
      </c>
      <c r="BN495" s="2">
        <v>0</v>
      </c>
      <c r="BO495" s="2" t="s">
        <v>3</v>
      </c>
      <c r="BP495" s="2">
        <v>0</v>
      </c>
      <c r="BQ495" s="2">
        <v>30</v>
      </c>
      <c r="BR495" s="2">
        <v>0</v>
      </c>
      <c r="BS495" s="2">
        <v>1</v>
      </c>
      <c r="BT495" s="2">
        <v>1</v>
      </c>
      <c r="BU495" s="2">
        <v>1</v>
      </c>
      <c r="BV495" s="2">
        <v>1</v>
      </c>
      <c r="BW495" s="2">
        <v>1</v>
      </c>
      <c r="BX495" s="2">
        <v>1</v>
      </c>
      <c r="BY495" s="2" t="s">
        <v>3</v>
      </c>
      <c r="BZ495" s="2">
        <v>105</v>
      </c>
      <c r="CA495" s="2">
        <v>77</v>
      </c>
      <c r="CB495" s="2" t="s">
        <v>3</v>
      </c>
      <c r="CC495" s="2"/>
      <c r="CD495" s="2"/>
      <c r="CE495" s="2">
        <v>30</v>
      </c>
      <c r="CF495" s="2">
        <v>0</v>
      </c>
      <c r="CG495" s="2">
        <v>0</v>
      </c>
      <c r="CH495" s="2"/>
      <c r="CI495" s="2"/>
      <c r="CJ495" s="2"/>
      <c r="CK495" s="2"/>
      <c r="CL495" s="2"/>
      <c r="CM495" s="2">
        <v>0</v>
      </c>
      <c r="CN495" s="2" t="s">
        <v>3</v>
      </c>
      <c r="CO495" s="2">
        <v>0</v>
      </c>
      <c r="CP495" s="2">
        <f t="shared" si="410"/>
        <v>2118.02</v>
      </c>
      <c r="CQ495" s="2">
        <f t="shared" si="411"/>
        <v>1059.01</v>
      </c>
      <c r="CR495" s="2">
        <f t="shared" si="412"/>
        <v>0</v>
      </c>
      <c r="CS495" s="2">
        <f t="shared" si="413"/>
        <v>0</v>
      </c>
      <c r="CT495" s="2">
        <f t="shared" si="414"/>
        <v>0</v>
      </c>
      <c r="CU495" s="2">
        <f t="shared" si="415"/>
        <v>0</v>
      </c>
      <c r="CV495" s="2">
        <f t="shared" si="416"/>
        <v>0</v>
      </c>
      <c r="CW495" s="2">
        <f t="shared" si="417"/>
        <v>0</v>
      </c>
      <c r="CX495" s="2">
        <f t="shared" si="418"/>
        <v>0</v>
      </c>
      <c r="CY495" s="2">
        <f>((S495*BZ495)/100)</f>
        <v>0</v>
      </c>
      <c r="CZ495" s="2">
        <f>((S495*CA495)/100)</f>
        <v>0</v>
      </c>
      <c r="DA495" s="2"/>
      <c r="DB495" s="2"/>
      <c r="DC495" s="2" t="s">
        <v>3</v>
      </c>
      <c r="DD495" s="2" t="s">
        <v>3</v>
      </c>
      <c r="DE495" s="2" t="s">
        <v>3</v>
      </c>
      <c r="DF495" s="2" t="s">
        <v>3</v>
      </c>
      <c r="DG495" s="2" t="s">
        <v>3</v>
      </c>
      <c r="DH495" s="2" t="s">
        <v>3</v>
      </c>
      <c r="DI495" s="2" t="s">
        <v>3</v>
      </c>
      <c r="DJ495" s="2" t="s">
        <v>3</v>
      </c>
      <c r="DK495" s="2" t="s">
        <v>3</v>
      </c>
      <c r="DL495" s="2" t="s">
        <v>3</v>
      </c>
      <c r="DM495" s="2" t="s">
        <v>3</v>
      </c>
      <c r="DN495" s="2">
        <v>0</v>
      </c>
      <c r="DO495" s="2">
        <v>0</v>
      </c>
      <c r="DP495" s="2">
        <v>1</v>
      </c>
      <c r="DQ495" s="2">
        <v>1</v>
      </c>
      <c r="DR495" s="2"/>
      <c r="DS495" s="2"/>
      <c r="DT495" s="2"/>
      <c r="DU495" s="2">
        <v>1013</v>
      </c>
      <c r="DV495" s="2" t="s">
        <v>535</v>
      </c>
      <c r="DW495" s="2" t="s">
        <v>535</v>
      </c>
      <c r="DX495" s="2">
        <v>1</v>
      </c>
      <c r="DY495" s="2"/>
      <c r="DZ495" s="2" t="s">
        <v>3</v>
      </c>
      <c r="EA495" s="2" t="s">
        <v>3</v>
      </c>
      <c r="EB495" s="2" t="s">
        <v>3</v>
      </c>
      <c r="EC495" s="2" t="s">
        <v>3</v>
      </c>
      <c r="ED495" s="2"/>
      <c r="EE495" s="2">
        <v>49573348</v>
      </c>
      <c r="EF495" s="2">
        <v>30</v>
      </c>
      <c r="EG495" s="2" t="s">
        <v>129</v>
      </c>
      <c r="EH495" s="2">
        <v>0</v>
      </c>
      <c r="EI495" s="2" t="s">
        <v>3</v>
      </c>
      <c r="EJ495" s="2">
        <v>1</v>
      </c>
      <c r="EK495" s="2">
        <v>87</v>
      </c>
      <c r="EL495" s="2" t="s">
        <v>530</v>
      </c>
      <c r="EM495" s="2" t="s">
        <v>531</v>
      </c>
      <c r="EN495" s="2"/>
      <c r="EO495" s="2" t="s">
        <v>3</v>
      </c>
      <c r="EP495" s="2"/>
      <c r="EQ495" s="2">
        <v>0</v>
      </c>
      <c r="ER495" s="2">
        <v>1059.01</v>
      </c>
      <c r="ES495" s="2">
        <v>1059.01</v>
      </c>
      <c r="ET495" s="2">
        <v>0</v>
      </c>
      <c r="EU495" s="2">
        <v>0</v>
      </c>
      <c r="EV495" s="2">
        <v>0</v>
      </c>
      <c r="EW495" s="2">
        <v>0</v>
      </c>
      <c r="EX495" s="2">
        <v>0</v>
      </c>
      <c r="EY495" s="2"/>
      <c r="EZ495" s="2"/>
      <c r="FA495" s="2"/>
      <c r="FB495" s="2"/>
      <c r="FC495" s="2"/>
      <c r="FD495" s="2"/>
      <c r="FE495" s="2"/>
      <c r="FF495" s="2"/>
      <c r="FG495" s="2"/>
      <c r="FH495" s="2"/>
      <c r="FI495" s="2"/>
      <c r="FJ495" s="2"/>
      <c r="FK495" s="2"/>
      <c r="FL495" s="2"/>
      <c r="FM495" s="2"/>
      <c r="FN495" s="2"/>
      <c r="FO495" s="2"/>
      <c r="FP495" s="2"/>
      <c r="FQ495" s="2">
        <v>0</v>
      </c>
      <c r="FR495" s="2">
        <f t="shared" si="419"/>
        <v>0</v>
      </c>
      <c r="FS495" s="2">
        <v>0</v>
      </c>
      <c r="FT495" s="2"/>
      <c r="FU495" s="2"/>
      <c r="FV495" s="2"/>
      <c r="FW495" s="2"/>
      <c r="FX495" s="2">
        <v>105</v>
      </c>
      <c r="FY495" s="2">
        <v>77</v>
      </c>
      <c r="FZ495" s="2"/>
      <c r="GA495" s="2" t="s">
        <v>3</v>
      </c>
      <c r="GB495" s="2"/>
      <c r="GC495" s="2"/>
      <c r="GD495" s="2">
        <v>0</v>
      </c>
      <c r="GE495" s="2"/>
      <c r="GF495" s="2">
        <v>1516732262</v>
      </c>
      <c r="GG495" s="2">
        <v>2</v>
      </c>
      <c r="GH495" s="2">
        <v>1</v>
      </c>
      <c r="GI495" s="2">
        <v>-2</v>
      </c>
      <c r="GJ495" s="2">
        <v>0</v>
      </c>
      <c r="GK495" s="2">
        <f>ROUND(R495*(R12)/100,2)</f>
        <v>0</v>
      </c>
      <c r="GL495" s="2">
        <f t="shared" si="420"/>
        <v>0</v>
      </c>
      <c r="GM495" s="2">
        <f t="shared" si="421"/>
        <v>2118.02</v>
      </c>
      <c r="GN495" s="2">
        <f t="shared" si="422"/>
        <v>2118.02</v>
      </c>
      <c r="GO495" s="2">
        <f t="shared" si="423"/>
        <v>0</v>
      </c>
      <c r="GP495" s="2">
        <f t="shared" si="424"/>
        <v>0</v>
      </c>
      <c r="GQ495" s="2"/>
      <c r="GR495" s="2">
        <v>0</v>
      </c>
      <c r="GS495" s="2">
        <v>3</v>
      </c>
      <c r="GT495" s="2">
        <v>0</v>
      </c>
      <c r="GU495" s="2" t="s">
        <v>3</v>
      </c>
      <c r="GV495" s="2">
        <f t="shared" si="425"/>
        <v>0</v>
      </c>
      <c r="GW495" s="2">
        <v>1</v>
      </c>
      <c r="GX495" s="2">
        <f t="shared" si="426"/>
        <v>0</v>
      </c>
      <c r="GY495" s="2"/>
      <c r="GZ495" s="2"/>
      <c r="HA495" s="2">
        <v>0</v>
      </c>
      <c r="HB495" s="2">
        <v>0</v>
      </c>
      <c r="HC495" s="2">
        <f t="shared" si="427"/>
        <v>0</v>
      </c>
      <c r="HD495" s="2"/>
      <c r="HE495" s="2" t="s">
        <v>3</v>
      </c>
      <c r="HF495" s="2" t="s">
        <v>3</v>
      </c>
      <c r="HG495" s="2"/>
      <c r="HH495" s="2"/>
      <c r="HI495" s="2"/>
      <c r="HJ495" s="2"/>
      <c r="HK495" s="2"/>
      <c r="HL495" s="2"/>
      <c r="HM495" s="2" t="s">
        <v>3</v>
      </c>
      <c r="HN495" s="2" t="s">
        <v>3</v>
      </c>
      <c r="HO495" s="2" t="s">
        <v>3</v>
      </c>
      <c r="HP495" s="2" t="s">
        <v>3</v>
      </c>
      <c r="HQ495" s="2" t="s">
        <v>3</v>
      </c>
      <c r="HR495" s="2"/>
      <c r="HS495" s="2"/>
      <c r="HT495" s="2"/>
      <c r="HU495" s="2"/>
      <c r="HV495" s="2"/>
      <c r="HW495" s="2"/>
      <c r="HX495" s="2"/>
      <c r="HY495" s="2"/>
      <c r="HZ495" s="2"/>
      <c r="IA495" s="2"/>
      <c r="IB495" s="2"/>
      <c r="IC495" s="2"/>
      <c r="ID495" s="2"/>
      <c r="IE495" s="2"/>
      <c r="IF495" s="2"/>
      <c r="IG495" s="2"/>
      <c r="IH495" s="2"/>
      <c r="II495" s="2"/>
      <c r="IJ495" s="2"/>
      <c r="IK495" s="2">
        <v>0</v>
      </c>
      <c r="IL495" s="2"/>
      <c r="IM495" s="2"/>
      <c r="IN495" s="2"/>
      <c r="IO495" s="2"/>
      <c r="IP495" s="2"/>
      <c r="IQ495" s="2"/>
      <c r="IR495" s="2"/>
      <c r="IS495" s="2"/>
      <c r="IT495" s="2"/>
      <c r="IU495" s="2"/>
    </row>
    <row r="496" spans="1:255" x14ac:dyDescent="0.2">
      <c r="A496">
        <v>18</v>
      </c>
      <c r="B496">
        <v>1</v>
      </c>
      <c r="C496">
        <v>436</v>
      </c>
      <c r="E496" t="s">
        <v>532</v>
      </c>
      <c r="F496" t="s">
        <v>533</v>
      </c>
      <c r="G496" t="s">
        <v>534</v>
      </c>
      <c r="H496" t="s">
        <v>535</v>
      </c>
      <c r="I496">
        <f>I494*J496</f>
        <v>2</v>
      </c>
      <c r="J496">
        <v>1</v>
      </c>
      <c r="K496">
        <v>1</v>
      </c>
      <c r="O496">
        <f t="shared" si="390"/>
        <v>27258.92</v>
      </c>
      <c r="P496">
        <f t="shared" si="391"/>
        <v>27258.92</v>
      </c>
      <c r="Q496">
        <f t="shared" si="392"/>
        <v>0</v>
      </c>
      <c r="R496">
        <f t="shared" si="393"/>
        <v>0</v>
      </c>
      <c r="S496">
        <f t="shared" si="394"/>
        <v>0</v>
      </c>
      <c r="T496">
        <f t="shared" si="395"/>
        <v>0</v>
      </c>
      <c r="U496">
        <f t="shared" si="396"/>
        <v>0</v>
      </c>
      <c r="V496">
        <f t="shared" si="397"/>
        <v>0</v>
      </c>
      <c r="W496">
        <f t="shared" si="398"/>
        <v>0</v>
      </c>
      <c r="X496">
        <f t="shared" si="399"/>
        <v>0</v>
      </c>
      <c r="Y496">
        <f t="shared" si="400"/>
        <v>0</v>
      </c>
      <c r="AA496">
        <v>50990268</v>
      </c>
      <c r="AB496">
        <f t="shared" si="401"/>
        <v>1059.01</v>
      </c>
      <c r="AC496">
        <f t="shared" si="402"/>
        <v>1059.01</v>
      </c>
      <c r="AD496">
        <f t="shared" si="403"/>
        <v>0</v>
      </c>
      <c r="AE496">
        <f t="shared" si="404"/>
        <v>0</v>
      </c>
      <c r="AF496">
        <f t="shared" si="405"/>
        <v>0</v>
      </c>
      <c r="AG496">
        <f t="shared" si="406"/>
        <v>0</v>
      </c>
      <c r="AH496">
        <f t="shared" si="407"/>
        <v>0</v>
      </c>
      <c r="AI496">
        <f t="shared" si="408"/>
        <v>0</v>
      </c>
      <c r="AJ496">
        <f t="shared" si="409"/>
        <v>0</v>
      </c>
      <c r="AK496">
        <v>1059.01</v>
      </c>
      <c r="AL496">
        <v>1059.01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1</v>
      </c>
      <c r="AW496">
        <v>1</v>
      </c>
      <c r="AZ496">
        <v>1</v>
      </c>
      <c r="BA496">
        <v>1</v>
      </c>
      <c r="BB496">
        <v>1</v>
      </c>
      <c r="BC496">
        <v>12.87</v>
      </c>
      <c r="BD496" t="s">
        <v>3</v>
      </c>
      <c r="BE496" t="s">
        <v>3</v>
      </c>
      <c r="BF496" t="s">
        <v>3</v>
      </c>
      <c r="BG496" t="s">
        <v>3</v>
      </c>
      <c r="BH496">
        <v>3</v>
      </c>
      <c r="BI496">
        <v>1</v>
      </c>
      <c r="BJ496" t="s">
        <v>536</v>
      </c>
      <c r="BM496">
        <v>87</v>
      </c>
      <c r="BN496">
        <v>0</v>
      </c>
      <c r="BO496" t="s">
        <v>533</v>
      </c>
      <c r="BP496">
        <v>1</v>
      </c>
      <c r="BQ496">
        <v>30</v>
      </c>
      <c r="BR496">
        <v>0</v>
      </c>
      <c r="BS496">
        <v>1</v>
      </c>
      <c r="BT496">
        <v>1</v>
      </c>
      <c r="BU496">
        <v>1</v>
      </c>
      <c r="BV496">
        <v>1</v>
      </c>
      <c r="BW496">
        <v>1</v>
      </c>
      <c r="BX496">
        <v>1</v>
      </c>
      <c r="BY496" t="s">
        <v>3</v>
      </c>
      <c r="BZ496">
        <v>0</v>
      </c>
      <c r="CA496">
        <v>0</v>
      </c>
      <c r="CB496" t="s">
        <v>3</v>
      </c>
      <c r="CE496">
        <v>30</v>
      </c>
      <c r="CF496">
        <v>0</v>
      </c>
      <c r="CG496">
        <v>0</v>
      </c>
      <c r="CM496">
        <v>0</v>
      </c>
      <c r="CN496" t="s">
        <v>3</v>
      </c>
      <c r="CO496">
        <v>0</v>
      </c>
      <c r="CP496">
        <f t="shared" si="410"/>
        <v>27258.92</v>
      </c>
      <c r="CQ496">
        <f t="shared" si="411"/>
        <v>13629.46</v>
      </c>
      <c r="CR496">
        <f t="shared" si="412"/>
        <v>0</v>
      </c>
      <c r="CS496">
        <f t="shared" si="413"/>
        <v>0</v>
      </c>
      <c r="CT496">
        <f t="shared" si="414"/>
        <v>0</v>
      </c>
      <c r="CU496">
        <f t="shared" si="415"/>
        <v>0</v>
      </c>
      <c r="CV496">
        <f t="shared" si="416"/>
        <v>0</v>
      </c>
      <c r="CW496">
        <f t="shared" si="417"/>
        <v>0</v>
      </c>
      <c r="CX496">
        <f t="shared" si="418"/>
        <v>0</v>
      </c>
      <c r="CY496">
        <f>S496*(BZ496/100)</f>
        <v>0</v>
      </c>
      <c r="CZ496">
        <f>S496*(CA496/100)</f>
        <v>0</v>
      </c>
      <c r="DC496" t="s">
        <v>3</v>
      </c>
      <c r="DD496" t="s">
        <v>3</v>
      </c>
      <c r="DE496" t="s">
        <v>3</v>
      </c>
      <c r="DF496" t="s">
        <v>3</v>
      </c>
      <c r="DG496" t="s">
        <v>3</v>
      </c>
      <c r="DH496" t="s">
        <v>3</v>
      </c>
      <c r="DI496" t="s">
        <v>3</v>
      </c>
      <c r="DJ496" t="s">
        <v>3</v>
      </c>
      <c r="DK496" t="s">
        <v>3</v>
      </c>
      <c r="DL496" t="s">
        <v>3</v>
      </c>
      <c r="DM496" t="s">
        <v>3</v>
      </c>
      <c r="DN496">
        <v>105</v>
      </c>
      <c r="DO496">
        <v>77</v>
      </c>
      <c r="DP496">
        <v>1</v>
      </c>
      <c r="DQ496">
        <v>1</v>
      </c>
      <c r="DU496">
        <v>1013</v>
      </c>
      <c r="DV496" t="s">
        <v>535</v>
      </c>
      <c r="DW496" t="s">
        <v>535</v>
      </c>
      <c r="DX496">
        <v>1</v>
      </c>
      <c r="DZ496" t="s">
        <v>3</v>
      </c>
      <c r="EA496" t="s">
        <v>3</v>
      </c>
      <c r="EB496" t="s">
        <v>3</v>
      </c>
      <c r="EC496" t="s">
        <v>3</v>
      </c>
      <c r="EE496">
        <v>49573348</v>
      </c>
      <c r="EF496">
        <v>30</v>
      </c>
      <c r="EG496" t="s">
        <v>129</v>
      </c>
      <c r="EH496">
        <v>0</v>
      </c>
      <c r="EI496" t="s">
        <v>3</v>
      </c>
      <c r="EJ496">
        <v>1</v>
      </c>
      <c r="EK496">
        <v>87</v>
      </c>
      <c r="EL496" t="s">
        <v>530</v>
      </c>
      <c r="EM496" t="s">
        <v>531</v>
      </c>
      <c r="EO496" t="s">
        <v>3</v>
      </c>
      <c r="EQ496">
        <v>0</v>
      </c>
      <c r="ER496">
        <v>1059.01</v>
      </c>
      <c r="ES496">
        <v>1059.01</v>
      </c>
      <c r="ET496">
        <v>0</v>
      </c>
      <c r="EU496">
        <v>0</v>
      </c>
      <c r="EV496">
        <v>0</v>
      </c>
      <c r="EW496">
        <v>0</v>
      </c>
      <c r="EX496">
        <v>0</v>
      </c>
      <c r="FQ496">
        <v>0</v>
      </c>
      <c r="FR496">
        <f t="shared" si="419"/>
        <v>0</v>
      </c>
      <c r="FS496">
        <v>0</v>
      </c>
      <c r="FX496">
        <v>105</v>
      </c>
      <c r="FY496">
        <v>77</v>
      </c>
      <c r="GA496" t="s">
        <v>3</v>
      </c>
      <c r="GD496">
        <v>0</v>
      </c>
      <c r="GF496">
        <v>1516732262</v>
      </c>
      <c r="GG496">
        <v>2</v>
      </c>
      <c r="GH496">
        <v>1</v>
      </c>
      <c r="GI496">
        <v>2</v>
      </c>
      <c r="GJ496">
        <v>0</v>
      </c>
      <c r="GK496">
        <f>ROUND(R496*(S12)/100,2)</f>
        <v>0</v>
      </c>
      <c r="GL496">
        <f t="shared" si="420"/>
        <v>0</v>
      </c>
      <c r="GM496">
        <f t="shared" si="421"/>
        <v>27258.92</v>
      </c>
      <c r="GN496">
        <f t="shared" si="422"/>
        <v>27258.92</v>
      </c>
      <c r="GO496">
        <f t="shared" si="423"/>
        <v>0</v>
      </c>
      <c r="GP496">
        <f t="shared" si="424"/>
        <v>0</v>
      </c>
      <c r="GR496">
        <v>0</v>
      </c>
      <c r="GS496">
        <v>3</v>
      </c>
      <c r="GT496">
        <v>0</v>
      </c>
      <c r="GU496" t="s">
        <v>3</v>
      </c>
      <c r="GV496">
        <f t="shared" si="425"/>
        <v>0</v>
      </c>
      <c r="GW496">
        <v>1</v>
      </c>
      <c r="GX496">
        <f t="shared" si="426"/>
        <v>0</v>
      </c>
      <c r="HA496">
        <v>0</v>
      </c>
      <c r="HB496">
        <v>0</v>
      </c>
      <c r="HC496">
        <f t="shared" si="427"/>
        <v>0</v>
      </c>
      <c r="HE496" t="s">
        <v>3</v>
      </c>
      <c r="HF496" t="s">
        <v>3</v>
      </c>
      <c r="HM496" t="s">
        <v>3</v>
      </c>
      <c r="HN496" t="s">
        <v>3</v>
      </c>
      <c r="HO496" t="s">
        <v>3</v>
      </c>
      <c r="HP496" t="s">
        <v>3</v>
      </c>
      <c r="HQ496" t="s">
        <v>3</v>
      </c>
      <c r="IK496">
        <v>0</v>
      </c>
    </row>
    <row r="497" spans="1:255" x14ac:dyDescent="0.2">
      <c r="A497" s="2">
        <v>17</v>
      </c>
      <c r="B497" s="2">
        <v>1</v>
      </c>
      <c r="C497" s="2">
        <f>ROW(SmtRes!A445)</f>
        <v>445</v>
      </c>
      <c r="D497" s="2">
        <f>ROW(EtalonRes!A440)</f>
        <v>440</v>
      </c>
      <c r="E497" s="2" t="s">
        <v>537</v>
      </c>
      <c r="F497" s="2" t="s">
        <v>538</v>
      </c>
      <c r="G497" s="2" t="s">
        <v>539</v>
      </c>
      <c r="H497" s="2" t="s">
        <v>540</v>
      </c>
      <c r="I497" s="2">
        <f>ROUND(3.6/100,9)</f>
        <v>3.5999999999999997E-2</v>
      </c>
      <c r="J497" s="2">
        <v>0</v>
      </c>
      <c r="K497" s="2">
        <f>ROUND(3.6/100,9)</f>
        <v>3.5999999999999997E-2</v>
      </c>
      <c r="L497" s="2"/>
      <c r="M497" s="2"/>
      <c r="N497" s="2"/>
      <c r="O497" s="2">
        <f t="shared" si="390"/>
        <v>105.38</v>
      </c>
      <c r="P497" s="2">
        <f t="shared" si="391"/>
        <v>45.98</v>
      </c>
      <c r="Q497" s="2">
        <f t="shared" si="392"/>
        <v>10.71</v>
      </c>
      <c r="R497" s="2">
        <f t="shared" si="393"/>
        <v>1.63</v>
      </c>
      <c r="S497" s="2">
        <f t="shared" si="394"/>
        <v>48.69</v>
      </c>
      <c r="T497" s="2">
        <f t="shared" si="395"/>
        <v>0</v>
      </c>
      <c r="U497" s="2">
        <f t="shared" si="396"/>
        <v>4.1399999999999997</v>
      </c>
      <c r="V497" s="2">
        <f t="shared" si="397"/>
        <v>0</v>
      </c>
      <c r="W497" s="2">
        <f t="shared" si="398"/>
        <v>0</v>
      </c>
      <c r="X497" s="2">
        <f t="shared" si="399"/>
        <v>58.43</v>
      </c>
      <c r="Y497" s="2">
        <f t="shared" si="400"/>
        <v>40.9</v>
      </c>
      <c r="Z497" s="2"/>
      <c r="AA497" s="2">
        <v>50990267</v>
      </c>
      <c r="AB497" s="2">
        <f t="shared" si="401"/>
        <v>2927.06</v>
      </c>
      <c r="AC497" s="2">
        <f t="shared" si="402"/>
        <v>1277.1600000000001</v>
      </c>
      <c r="AD497" s="2">
        <f t="shared" si="403"/>
        <v>297.5</v>
      </c>
      <c r="AE497" s="2">
        <f t="shared" si="404"/>
        <v>45.18</v>
      </c>
      <c r="AF497" s="2">
        <f t="shared" si="405"/>
        <v>1352.4</v>
      </c>
      <c r="AG497" s="2">
        <f t="shared" si="406"/>
        <v>0</v>
      </c>
      <c r="AH497" s="2">
        <f t="shared" si="407"/>
        <v>115</v>
      </c>
      <c r="AI497" s="2">
        <f t="shared" si="408"/>
        <v>0</v>
      </c>
      <c r="AJ497" s="2">
        <f t="shared" si="409"/>
        <v>0</v>
      </c>
      <c r="AK497" s="2">
        <v>2927.06</v>
      </c>
      <c r="AL497" s="2">
        <v>1277.1600000000001</v>
      </c>
      <c r="AM497" s="2">
        <v>297.5</v>
      </c>
      <c r="AN497" s="2">
        <v>45.18</v>
      </c>
      <c r="AO497" s="2">
        <v>1352.4</v>
      </c>
      <c r="AP497" s="2">
        <v>0</v>
      </c>
      <c r="AQ497" s="2">
        <v>115</v>
      </c>
      <c r="AR497" s="2">
        <v>0</v>
      </c>
      <c r="AS497" s="2">
        <v>0</v>
      </c>
      <c r="AT497" s="2">
        <v>120</v>
      </c>
      <c r="AU497" s="2">
        <v>84</v>
      </c>
      <c r="AV497" s="2">
        <v>1</v>
      </c>
      <c r="AW497" s="2">
        <v>1</v>
      </c>
      <c r="AX497" s="2"/>
      <c r="AY497" s="2"/>
      <c r="AZ497" s="2">
        <v>1</v>
      </c>
      <c r="BA497" s="2">
        <v>1</v>
      </c>
      <c r="BB497" s="2">
        <v>1</v>
      </c>
      <c r="BC497" s="2">
        <v>1</v>
      </c>
      <c r="BD497" s="2" t="s">
        <v>3</v>
      </c>
      <c r="BE497" s="2" t="s">
        <v>3</v>
      </c>
      <c r="BF497" s="2" t="s">
        <v>3</v>
      </c>
      <c r="BG497" s="2" t="s">
        <v>3</v>
      </c>
      <c r="BH497" s="2">
        <v>0</v>
      </c>
      <c r="BI497" s="2">
        <v>1</v>
      </c>
      <c r="BJ497" s="2" t="s">
        <v>541</v>
      </c>
      <c r="BK497" s="2"/>
      <c r="BL497" s="2"/>
      <c r="BM497" s="2">
        <v>81</v>
      </c>
      <c r="BN497" s="2">
        <v>0</v>
      </c>
      <c r="BO497" s="2" t="s">
        <v>3</v>
      </c>
      <c r="BP497" s="2">
        <v>0</v>
      </c>
      <c r="BQ497" s="2">
        <v>30</v>
      </c>
      <c r="BR497" s="2">
        <v>0</v>
      </c>
      <c r="BS497" s="2">
        <v>1</v>
      </c>
      <c r="BT497" s="2">
        <v>1</v>
      </c>
      <c r="BU497" s="2">
        <v>1</v>
      </c>
      <c r="BV497" s="2">
        <v>1</v>
      </c>
      <c r="BW497" s="2">
        <v>1</v>
      </c>
      <c r="BX497" s="2">
        <v>1</v>
      </c>
      <c r="BY497" s="2" t="s">
        <v>3</v>
      </c>
      <c r="BZ497" s="2">
        <v>120</v>
      </c>
      <c r="CA497" s="2">
        <v>84</v>
      </c>
      <c r="CB497" s="2" t="s">
        <v>3</v>
      </c>
      <c r="CC497" s="2"/>
      <c r="CD497" s="2"/>
      <c r="CE497" s="2">
        <v>30</v>
      </c>
      <c r="CF497" s="2">
        <v>0</v>
      </c>
      <c r="CG497" s="2">
        <v>0</v>
      </c>
      <c r="CH497" s="2"/>
      <c r="CI497" s="2"/>
      <c r="CJ497" s="2"/>
      <c r="CK497" s="2"/>
      <c r="CL497" s="2"/>
      <c r="CM497" s="2">
        <v>0</v>
      </c>
      <c r="CN497" s="2" t="s">
        <v>3</v>
      </c>
      <c r="CO497" s="2">
        <v>0</v>
      </c>
      <c r="CP497" s="2">
        <f t="shared" si="410"/>
        <v>105.38</v>
      </c>
      <c r="CQ497" s="2">
        <f t="shared" si="411"/>
        <v>1277.1600000000001</v>
      </c>
      <c r="CR497" s="2">
        <f t="shared" si="412"/>
        <v>297.5</v>
      </c>
      <c r="CS497" s="2">
        <f t="shared" si="413"/>
        <v>45.18</v>
      </c>
      <c r="CT497" s="2">
        <f t="shared" si="414"/>
        <v>1352.4</v>
      </c>
      <c r="CU497" s="2">
        <f t="shared" si="415"/>
        <v>0</v>
      </c>
      <c r="CV497" s="2">
        <f t="shared" si="416"/>
        <v>115</v>
      </c>
      <c r="CW497" s="2">
        <f t="shared" si="417"/>
        <v>0</v>
      </c>
      <c r="CX497" s="2">
        <f t="shared" si="418"/>
        <v>0</v>
      </c>
      <c r="CY497" s="2">
        <f>((S497*BZ497)/100)</f>
        <v>58.42799999999999</v>
      </c>
      <c r="CZ497" s="2">
        <f>((S497*CA497)/100)</f>
        <v>40.8996</v>
      </c>
      <c r="DA497" s="2"/>
      <c r="DB497" s="2"/>
      <c r="DC497" s="2" t="s">
        <v>3</v>
      </c>
      <c r="DD497" s="2" t="s">
        <v>3</v>
      </c>
      <c r="DE497" s="2" t="s">
        <v>3</v>
      </c>
      <c r="DF497" s="2" t="s">
        <v>3</v>
      </c>
      <c r="DG497" s="2" t="s">
        <v>3</v>
      </c>
      <c r="DH497" s="2" t="s">
        <v>3</v>
      </c>
      <c r="DI497" s="2" t="s">
        <v>3</v>
      </c>
      <c r="DJ497" s="2" t="s">
        <v>3</v>
      </c>
      <c r="DK497" s="2" t="s">
        <v>3</v>
      </c>
      <c r="DL497" s="2" t="s">
        <v>3</v>
      </c>
      <c r="DM497" s="2" t="s">
        <v>3</v>
      </c>
      <c r="DN497" s="2">
        <v>0</v>
      </c>
      <c r="DO497" s="2">
        <v>0</v>
      </c>
      <c r="DP497" s="2">
        <v>1</v>
      </c>
      <c r="DQ497" s="2">
        <v>1</v>
      </c>
      <c r="DR497" s="2"/>
      <c r="DS497" s="2"/>
      <c r="DT497" s="2"/>
      <c r="DU497" s="2">
        <v>1013</v>
      </c>
      <c r="DV497" s="2" t="s">
        <v>540</v>
      </c>
      <c r="DW497" s="2" t="s">
        <v>540</v>
      </c>
      <c r="DX497" s="2">
        <v>1</v>
      </c>
      <c r="DY497" s="2"/>
      <c r="DZ497" s="2" t="s">
        <v>3</v>
      </c>
      <c r="EA497" s="2" t="s">
        <v>3</v>
      </c>
      <c r="EB497" s="2" t="s">
        <v>3</v>
      </c>
      <c r="EC497" s="2" t="s">
        <v>3</v>
      </c>
      <c r="ED497" s="2"/>
      <c r="EE497" s="2">
        <v>49573342</v>
      </c>
      <c r="EF497" s="2">
        <v>30</v>
      </c>
      <c r="EG497" s="2" t="s">
        <v>129</v>
      </c>
      <c r="EH497" s="2">
        <v>0</v>
      </c>
      <c r="EI497" s="2" t="s">
        <v>3</v>
      </c>
      <c r="EJ497" s="2">
        <v>1</v>
      </c>
      <c r="EK497" s="2">
        <v>81</v>
      </c>
      <c r="EL497" s="2" t="s">
        <v>542</v>
      </c>
      <c r="EM497" s="2" t="s">
        <v>543</v>
      </c>
      <c r="EN497" s="2"/>
      <c r="EO497" s="2" t="s">
        <v>3</v>
      </c>
      <c r="EP497" s="2"/>
      <c r="EQ497" s="2">
        <v>0</v>
      </c>
      <c r="ER497" s="2">
        <v>2927.06</v>
      </c>
      <c r="ES497" s="2">
        <v>1277.1600000000001</v>
      </c>
      <c r="ET497" s="2">
        <v>297.5</v>
      </c>
      <c r="EU497" s="2">
        <v>45.18</v>
      </c>
      <c r="EV497" s="2">
        <v>1352.4</v>
      </c>
      <c r="EW497" s="2">
        <v>115</v>
      </c>
      <c r="EX497" s="2">
        <v>0</v>
      </c>
      <c r="EY497" s="2">
        <v>0</v>
      </c>
      <c r="EZ497" s="2"/>
      <c r="FA497" s="2"/>
      <c r="FB497" s="2"/>
      <c r="FC497" s="2"/>
      <c r="FD497" s="2"/>
      <c r="FE497" s="2"/>
      <c r="FF497" s="2"/>
      <c r="FG497" s="2"/>
      <c r="FH497" s="2"/>
      <c r="FI497" s="2"/>
      <c r="FJ497" s="2"/>
      <c r="FK497" s="2"/>
      <c r="FL497" s="2"/>
      <c r="FM497" s="2"/>
      <c r="FN497" s="2"/>
      <c r="FO497" s="2"/>
      <c r="FP497" s="2"/>
      <c r="FQ497" s="2">
        <v>0</v>
      </c>
      <c r="FR497" s="2">
        <f t="shared" si="419"/>
        <v>0</v>
      </c>
      <c r="FS497" s="2">
        <v>0</v>
      </c>
      <c r="FT497" s="2"/>
      <c r="FU497" s="2"/>
      <c r="FV497" s="2"/>
      <c r="FW497" s="2"/>
      <c r="FX497" s="2">
        <v>120</v>
      </c>
      <c r="FY497" s="2">
        <v>84</v>
      </c>
      <c r="FZ497" s="2"/>
      <c r="GA497" s="2" t="s">
        <v>3</v>
      </c>
      <c r="GB497" s="2"/>
      <c r="GC497" s="2"/>
      <c r="GD497" s="2">
        <v>0</v>
      </c>
      <c r="GE497" s="2"/>
      <c r="GF497" s="2">
        <v>319725916</v>
      </c>
      <c r="GG497" s="2">
        <v>2</v>
      </c>
      <c r="GH497" s="2">
        <v>1</v>
      </c>
      <c r="GI497" s="2">
        <v>-2</v>
      </c>
      <c r="GJ497" s="2">
        <v>0</v>
      </c>
      <c r="GK497" s="2">
        <f>ROUND(R497*(R12)/100,2)</f>
        <v>2.85</v>
      </c>
      <c r="GL497" s="2">
        <f t="shared" si="420"/>
        <v>0</v>
      </c>
      <c r="GM497" s="2">
        <f t="shared" si="421"/>
        <v>207.56</v>
      </c>
      <c r="GN497" s="2">
        <f t="shared" si="422"/>
        <v>207.56</v>
      </c>
      <c r="GO497" s="2">
        <f t="shared" si="423"/>
        <v>0</v>
      </c>
      <c r="GP497" s="2">
        <f t="shared" si="424"/>
        <v>0</v>
      </c>
      <c r="GQ497" s="2"/>
      <c r="GR497" s="2">
        <v>0</v>
      </c>
      <c r="GS497" s="2">
        <v>3</v>
      </c>
      <c r="GT497" s="2">
        <v>0</v>
      </c>
      <c r="GU497" s="2" t="s">
        <v>3</v>
      </c>
      <c r="GV497" s="2">
        <f t="shared" si="425"/>
        <v>0</v>
      </c>
      <c r="GW497" s="2">
        <v>1</v>
      </c>
      <c r="GX497" s="2">
        <f t="shared" si="426"/>
        <v>0</v>
      </c>
      <c r="GY497" s="2"/>
      <c r="GZ497" s="2"/>
      <c r="HA497" s="2">
        <v>0</v>
      </c>
      <c r="HB497" s="2">
        <v>0</v>
      </c>
      <c r="HC497" s="2">
        <f t="shared" si="427"/>
        <v>0</v>
      </c>
      <c r="HD497" s="2"/>
      <c r="HE497" s="2" t="s">
        <v>3</v>
      </c>
      <c r="HF497" s="2" t="s">
        <v>3</v>
      </c>
      <c r="HG497" s="2"/>
      <c r="HH497" s="2"/>
      <c r="HI497" s="2"/>
      <c r="HJ497" s="2"/>
      <c r="HK497" s="2"/>
      <c r="HL497" s="2"/>
      <c r="HM497" s="2" t="s">
        <v>3</v>
      </c>
      <c r="HN497" s="2" t="s">
        <v>3</v>
      </c>
      <c r="HO497" s="2" t="s">
        <v>3</v>
      </c>
      <c r="HP497" s="2" t="s">
        <v>3</v>
      </c>
      <c r="HQ497" s="2" t="s">
        <v>3</v>
      </c>
      <c r="HR497" s="2"/>
      <c r="HS497" s="2"/>
      <c r="HT497" s="2"/>
      <c r="HU497" s="2"/>
      <c r="HV497" s="2"/>
      <c r="HW497" s="2"/>
      <c r="HX497" s="2"/>
      <c r="HY497" s="2"/>
      <c r="HZ497" s="2"/>
      <c r="IA497" s="2"/>
      <c r="IB497" s="2"/>
      <c r="IC497" s="2"/>
      <c r="ID497" s="2"/>
      <c r="IE497" s="2"/>
      <c r="IF497" s="2"/>
      <c r="IG497" s="2"/>
      <c r="IH497" s="2"/>
      <c r="II497" s="2"/>
      <c r="IJ497" s="2"/>
      <c r="IK497" s="2">
        <v>0</v>
      </c>
      <c r="IL497" s="2"/>
      <c r="IM497" s="2"/>
      <c r="IN497" s="2"/>
      <c r="IO497" s="2"/>
      <c r="IP497" s="2"/>
      <c r="IQ497" s="2"/>
      <c r="IR497" s="2"/>
      <c r="IS497" s="2"/>
      <c r="IT497" s="2"/>
      <c r="IU497" s="2"/>
    </row>
    <row r="498" spans="1:255" x14ac:dyDescent="0.2">
      <c r="A498">
        <v>17</v>
      </c>
      <c r="B498">
        <v>1</v>
      </c>
      <c r="C498">
        <f>ROW(SmtRes!A454)</f>
        <v>454</v>
      </c>
      <c r="D498">
        <f>ROW(EtalonRes!A448)</f>
        <v>448</v>
      </c>
      <c r="E498" t="s">
        <v>537</v>
      </c>
      <c r="F498" t="s">
        <v>538</v>
      </c>
      <c r="G498" t="s">
        <v>539</v>
      </c>
      <c r="H498" t="s">
        <v>540</v>
      </c>
      <c r="I498">
        <f>ROUND(3.6/100,9)</f>
        <v>3.5999999999999997E-2</v>
      </c>
      <c r="J498">
        <v>0</v>
      </c>
      <c r="K498">
        <f>ROUND(3.6/100,9)</f>
        <v>3.5999999999999997E-2</v>
      </c>
      <c r="O498">
        <f t="shared" si="390"/>
        <v>2241.16</v>
      </c>
      <c r="P498">
        <f t="shared" si="391"/>
        <v>445.09</v>
      </c>
      <c r="Q498">
        <f t="shared" si="392"/>
        <v>136.22999999999999</v>
      </c>
      <c r="R498">
        <f t="shared" si="393"/>
        <v>55.57</v>
      </c>
      <c r="S498">
        <f t="shared" si="394"/>
        <v>1659.84</v>
      </c>
      <c r="T498">
        <f t="shared" si="395"/>
        <v>0</v>
      </c>
      <c r="U498">
        <f t="shared" si="396"/>
        <v>4.1399999999999997</v>
      </c>
      <c r="V498">
        <f t="shared" si="397"/>
        <v>0</v>
      </c>
      <c r="W498">
        <f t="shared" si="398"/>
        <v>0</v>
      </c>
      <c r="X498">
        <f t="shared" si="399"/>
        <v>1477.26</v>
      </c>
      <c r="Y498">
        <f t="shared" si="400"/>
        <v>680.53</v>
      </c>
      <c r="AA498">
        <v>50990268</v>
      </c>
      <c r="AB498">
        <f t="shared" si="401"/>
        <v>2927.06</v>
      </c>
      <c r="AC498">
        <f t="shared" si="402"/>
        <v>1277.1600000000001</v>
      </c>
      <c r="AD498">
        <f t="shared" si="403"/>
        <v>297.5</v>
      </c>
      <c r="AE498">
        <f t="shared" si="404"/>
        <v>45.18</v>
      </c>
      <c r="AF498">
        <f t="shared" si="405"/>
        <v>1352.4</v>
      </c>
      <c r="AG498">
        <f t="shared" si="406"/>
        <v>0</v>
      </c>
      <c r="AH498">
        <f t="shared" si="407"/>
        <v>115</v>
      </c>
      <c r="AI498">
        <f t="shared" si="408"/>
        <v>0</v>
      </c>
      <c r="AJ498">
        <f t="shared" si="409"/>
        <v>0</v>
      </c>
      <c r="AK498">
        <v>2927.06</v>
      </c>
      <c r="AL498">
        <v>1277.1600000000001</v>
      </c>
      <c r="AM498">
        <v>297.5</v>
      </c>
      <c r="AN498">
        <v>45.18</v>
      </c>
      <c r="AO498">
        <v>1352.4</v>
      </c>
      <c r="AP498">
        <v>0</v>
      </c>
      <c r="AQ498">
        <v>115</v>
      </c>
      <c r="AR498">
        <v>0</v>
      </c>
      <c r="AS498">
        <v>0</v>
      </c>
      <c r="AT498">
        <v>89</v>
      </c>
      <c r="AU498">
        <v>41</v>
      </c>
      <c r="AV498">
        <v>1</v>
      </c>
      <c r="AW498">
        <v>1</v>
      </c>
      <c r="AZ498">
        <v>1</v>
      </c>
      <c r="BA498">
        <v>34.090000000000003</v>
      </c>
      <c r="BB498">
        <v>12.72</v>
      </c>
      <c r="BC498">
        <v>9.68</v>
      </c>
      <c r="BD498" t="s">
        <v>3</v>
      </c>
      <c r="BE498" t="s">
        <v>3</v>
      </c>
      <c r="BF498" t="s">
        <v>3</v>
      </c>
      <c r="BG498" t="s">
        <v>3</v>
      </c>
      <c r="BH498">
        <v>0</v>
      </c>
      <c r="BI498">
        <v>1</v>
      </c>
      <c r="BJ498" t="s">
        <v>541</v>
      </c>
      <c r="BM498">
        <v>81</v>
      </c>
      <c r="BN498">
        <v>0</v>
      </c>
      <c r="BO498" t="s">
        <v>538</v>
      </c>
      <c r="BP498">
        <v>1</v>
      </c>
      <c r="BQ498">
        <v>30</v>
      </c>
      <c r="BR498">
        <v>0</v>
      </c>
      <c r="BS498">
        <v>34.090000000000003</v>
      </c>
      <c r="BT498">
        <v>1</v>
      </c>
      <c r="BU498">
        <v>1</v>
      </c>
      <c r="BV498">
        <v>1</v>
      </c>
      <c r="BW498">
        <v>1</v>
      </c>
      <c r="BX498">
        <v>1</v>
      </c>
      <c r="BY498" t="s">
        <v>3</v>
      </c>
      <c r="BZ498">
        <v>89</v>
      </c>
      <c r="CA498">
        <v>41</v>
      </c>
      <c r="CB498" t="s">
        <v>3</v>
      </c>
      <c r="CE498">
        <v>30</v>
      </c>
      <c r="CF498">
        <v>0</v>
      </c>
      <c r="CG498">
        <v>0</v>
      </c>
      <c r="CM498">
        <v>0</v>
      </c>
      <c r="CN498" t="s">
        <v>3</v>
      </c>
      <c r="CO498">
        <v>0</v>
      </c>
      <c r="CP498">
        <f t="shared" si="410"/>
        <v>2241.16</v>
      </c>
      <c r="CQ498">
        <f t="shared" si="411"/>
        <v>12362.91</v>
      </c>
      <c r="CR498">
        <f t="shared" si="412"/>
        <v>3784.2</v>
      </c>
      <c r="CS498">
        <f t="shared" si="413"/>
        <v>1540.19</v>
      </c>
      <c r="CT498">
        <f t="shared" si="414"/>
        <v>46103.32</v>
      </c>
      <c r="CU498">
        <f t="shared" si="415"/>
        <v>0</v>
      </c>
      <c r="CV498">
        <f t="shared" si="416"/>
        <v>115</v>
      </c>
      <c r="CW498">
        <f t="shared" si="417"/>
        <v>0</v>
      </c>
      <c r="CX498">
        <f t="shared" si="418"/>
        <v>0</v>
      </c>
      <c r="CY498">
        <f>S498*(BZ498/100)</f>
        <v>1477.2575999999999</v>
      </c>
      <c r="CZ498">
        <f>S498*(CA498/100)</f>
        <v>680.53439999999989</v>
      </c>
      <c r="DC498" t="s">
        <v>3</v>
      </c>
      <c r="DD498" t="s">
        <v>3</v>
      </c>
      <c r="DE498" t="s">
        <v>3</v>
      </c>
      <c r="DF498" t="s">
        <v>3</v>
      </c>
      <c r="DG498" t="s">
        <v>3</v>
      </c>
      <c r="DH498" t="s">
        <v>3</v>
      </c>
      <c r="DI498" t="s">
        <v>3</v>
      </c>
      <c r="DJ498" t="s">
        <v>3</v>
      </c>
      <c r="DK498" t="s">
        <v>3</v>
      </c>
      <c r="DL498" t="s">
        <v>3</v>
      </c>
      <c r="DM498" t="s">
        <v>3</v>
      </c>
      <c r="DN498">
        <v>120</v>
      </c>
      <c r="DO498">
        <v>84</v>
      </c>
      <c r="DP498">
        <v>1</v>
      </c>
      <c r="DQ498">
        <v>1</v>
      </c>
      <c r="DU498">
        <v>1013</v>
      </c>
      <c r="DV498" t="s">
        <v>540</v>
      </c>
      <c r="DW498" t="s">
        <v>540</v>
      </c>
      <c r="DX498">
        <v>1</v>
      </c>
      <c r="DZ498" t="s">
        <v>3</v>
      </c>
      <c r="EA498" t="s">
        <v>3</v>
      </c>
      <c r="EB498" t="s">
        <v>3</v>
      </c>
      <c r="EC498" t="s">
        <v>3</v>
      </c>
      <c r="EE498">
        <v>49573342</v>
      </c>
      <c r="EF498">
        <v>30</v>
      </c>
      <c r="EG498" t="s">
        <v>129</v>
      </c>
      <c r="EH498">
        <v>0</v>
      </c>
      <c r="EI498" t="s">
        <v>3</v>
      </c>
      <c r="EJ498">
        <v>1</v>
      </c>
      <c r="EK498">
        <v>81</v>
      </c>
      <c r="EL498" t="s">
        <v>542</v>
      </c>
      <c r="EM498" t="s">
        <v>543</v>
      </c>
      <c r="EO498" t="s">
        <v>3</v>
      </c>
      <c r="EQ498">
        <v>0</v>
      </c>
      <c r="ER498">
        <v>2927.06</v>
      </c>
      <c r="ES498">
        <v>1277.1600000000001</v>
      </c>
      <c r="ET498">
        <v>297.5</v>
      </c>
      <c r="EU498">
        <v>45.18</v>
      </c>
      <c r="EV498">
        <v>1352.4</v>
      </c>
      <c r="EW498">
        <v>115</v>
      </c>
      <c r="EX498">
        <v>0</v>
      </c>
      <c r="EY498">
        <v>0</v>
      </c>
      <c r="FQ498">
        <v>0</v>
      </c>
      <c r="FR498">
        <f t="shared" si="419"/>
        <v>0</v>
      </c>
      <c r="FS498">
        <v>0</v>
      </c>
      <c r="FX498">
        <v>120</v>
      </c>
      <c r="FY498">
        <v>84</v>
      </c>
      <c r="GA498" t="s">
        <v>3</v>
      </c>
      <c r="GD498">
        <v>0</v>
      </c>
      <c r="GF498">
        <v>319725916</v>
      </c>
      <c r="GG498">
        <v>2</v>
      </c>
      <c r="GH498">
        <v>1</v>
      </c>
      <c r="GI498">
        <v>2</v>
      </c>
      <c r="GJ498">
        <v>0</v>
      </c>
      <c r="GK498">
        <f>ROUND(R498*(S12)/100,2)</f>
        <v>88.91</v>
      </c>
      <c r="GL498">
        <f t="shared" si="420"/>
        <v>0</v>
      </c>
      <c r="GM498">
        <f t="shared" si="421"/>
        <v>4487.8599999999997</v>
      </c>
      <c r="GN498">
        <f t="shared" si="422"/>
        <v>4487.8599999999997</v>
      </c>
      <c r="GO498">
        <f t="shared" si="423"/>
        <v>0</v>
      </c>
      <c r="GP498">
        <f t="shared" si="424"/>
        <v>0</v>
      </c>
      <c r="GR498">
        <v>0</v>
      </c>
      <c r="GS498">
        <v>3</v>
      </c>
      <c r="GT498">
        <v>0</v>
      </c>
      <c r="GU498" t="s">
        <v>3</v>
      </c>
      <c r="GV498">
        <f t="shared" si="425"/>
        <v>0</v>
      </c>
      <c r="GW498">
        <v>1</v>
      </c>
      <c r="GX498">
        <f t="shared" si="426"/>
        <v>0</v>
      </c>
      <c r="HA498">
        <v>0</v>
      </c>
      <c r="HB498">
        <v>0</v>
      </c>
      <c r="HC498">
        <f t="shared" si="427"/>
        <v>0</v>
      </c>
      <c r="HE498" t="s">
        <v>3</v>
      </c>
      <c r="HF498" t="s">
        <v>3</v>
      </c>
      <c r="HM498" t="s">
        <v>3</v>
      </c>
      <c r="HN498" t="s">
        <v>3</v>
      </c>
      <c r="HO498" t="s">
        <v>3</v>
      </c>
      <c r="HP498" t="s">
        <v>3</v>
      </c>
      <c r="HQ498" t="s">
        <v>3</v>
      </c>
      <c r="IK498">
        <v>0</v>
      </c>
    </row>
    <row r="499" spans="1:255" x14ac:dyDescent="0.2">
      <c r="A499" s="2">
        <v>18</v>
      </c>
      <c r="B499" s="2">
        <v>1</v>
      </c>
      <c r="C499" s="2">
        <v>442</v>
      </c>
      <c r="D499" s="2"/>
      <c r="E499" s="2" t="s">
        <v>544</v>
      </c>
      <c r="F499" s="2" t="s">
        <v>545</v>
      </c>
      <c r="G499" s="2" t="s">
        <v>546</v>
      </c>
      <c r="H499" s="2" t="s">
        <v>535</v>
      </c>
      <c r="I499" s="2">
        <f>I497*J499</f>
        <v>1.9999999999999996</v>
      </c>
      <c r="J499" s="2">
        <v>55.55555555555555</v>
      </c>
      <c r="K499" s="2">
        <v>55.555556000000003</v>
      </c>
      <c r="L499" s="2"/>
      <c r="M499" s="2"/>
      <c r="N499" s="2"/>
      <c r="O499" s="2">
        <f t="shared" si="390"/>
        <v>144.54</v>
      </c>
      <c r="P499" s="2">
        <f t="shared" si="391"/>
        <v>144.54</v>
      </c>
      <c r="Q499" s="2">
        <f t="shared" si="392"/>
        <v>0</v>
      </c>
      <c r="R499" s="2">
        <f t="shared" si="393"/>
        <v>0</v>
      </c>
      <c r="S499" s="2">
        <f t="shared" si="394"/>
        <v>0</v>
      </c>
      <c r="T499" s="2">
        <f t="shared" si="395"/>
        <v>0</v>
      </c>
      <c r="U499" s="2">
        <f t="shared" si="396"/>
        <v>0</v>
      </c>
      <c r="V499" s="2">
        <f t="shared" si="397"/>
        <v>0</v>
      </c>
      <c r="W499" s="2">
        <f t="shared" si="398"/>
        <v>0</v>
      </c>
      <c r="X499" s="2">
        <f t="shared" si="399"/>
        <v>0</v>
      </c>
      <c r="Y499" s="2">
        <f t="shared" si="400"/>
        <v>0</v>
      </c>
      <c r="Z499" s="2"/>
      <c r="AA499" s="2">
        <v>50990267</v>
      </c>
      <c r="AB499" s="2">
        <f t="shared" si="401"/>
        <v>72.27</v>
      </c>
      <c r="AC499" s="2">
        <f t="shared" si="402"/>
        <v>72.27</v>
      </c>
      <c r="AD499" s="2">
        <f t="shared" si="403"/>
        <v>0</v>
      </c>
      <c r="AE499" s="2">
        <f t="shared" si="404"/>
        <v>0</v>
      </c>
      <c r="AF499" s="2">
        <f t="shared" si="405"/>
        <v>0</v>
      </c>
      <c r="AG499" s="2">
        <f t="shared" si="406"/>
        <v>0</v>
      </c>
      <c r="AH499" s="2">
        <f t="shared" si="407"/>
        <v>0</v>
      </c>
      <c r="AI499" s="2">
        <f t="shared" si="408"/>
        <v>0</v>
      </c>
      <c r="AJ499" s="2">
        <f t="shared" si="409"/>
        <v>0</v>
      </c>
      <c r="AK499" s="2">
        <v>72.27</v>
      </c>
      <c r="AL499" s="2">
        <v>72.27</v>
      </c>
      <c r="AM499" s="2">
        <v>0</v>
      </c>
      <c r="AN499" s="2">
        <v>0</v>
      </c>
      <c r="AO499" s="2">
        <v>0</v>
      </c>
      <c r="AP499" s="2">
        <v>0</v>
      </c>
      <c r="AQ499" s="2">
        <v>0</v>
      </c>
      <c r="AR499" s="2">
        <v>0</v>
      </c>
      <c r="AS499" s="2">
        <v>0</v>
      </c>
      <c r="AT499" s="2">
        <v>120</v>
      </c>
      <c r="AU499" s="2">
        <v>84</v>
      </c>
      <c r="AV499" s="2">
        <v>1</v>
      </c>
      <c r="AW499" s="2">
        <v>1</v>
      </c>
      <c r="AX499" s="2"/>
      <c r="AY499" s="2"/>
      <c r="AZ499" s="2">
        <v>1</v>
      </c>
      <c r="BA499" s="2">
        <v>1</v>
      </c>
      <c r="BB499" s="2">
        <v>1</v>
      </c>
      <c r="BC499" s="2">
        <v>1</v>
      </c>
      <c r="BD499" s="2" t="s">
        <v>3</v>
      </c>
      <c r="BE499" s="2" t="s">
        <v>3</v>
      </c>
      <c r="BF499" s="2" t="s">
        <v>3</v>
      </c>
      <c r="BG499" s="2" t="s">
        <v>3</v>
      </c>
      <c r="BH499" s="2">
        <v>3</v>
      </c>
      <c r="BI499" s="2">
        <v>1</v>
      </c>
      <c r="BJ499" s="2" t="s">
        <v>547</v>
      </c>
      <c r="BK499" s="2"/>
      <c r="BL499" s="2"/>
      <c r="BM499" s="2">
        <v>81</v>
      </c>
      <c r="BN499" s="2">
        <v>0</v>
      </c>
      <c r="BO499" s="2" t="s">
        <v>3</v>
      </c>
      <c r="BP499" s="2">
        <v>0</v>
      </c>
      <c r="BQ499" s="2">
        <v>30</v>
      </c>
      <c r="BR499" s="2">
        <v>0</v>
      </c>
      <c r="BS499" s="2">
        <v>1</v>
      </c>
      <c r="BT499" s="2">
        <v>1</v>
      </c>
      <c r="BU499" s="2">
        <v>1</v>
      </c>
      <c r="BV499" s="2">
        <v>1</v>
      </c>
      <c r="BW499" s="2">
        <v>1</v>
      </c>
      <c r="BX499" s="2">
        <v>1</v>
      </c>
      <c r="BY499" s="2" t="s">
        <v>3</v>
      </c>
      <c r="BZ499" s="2">
        <v>120</v>
      </c>
      <c r="CA499" s="2">
        <v>84</v>
      </c>
      <c r="CB499" s="2" t="s">
        <v>3</v>
      </c>
      <c r="CC499" s="2"/>
      <c r="CD499" s="2"/>
      <c r="CE499" s="2">
        <v>30</v>
      </c>
      <c r="CF499" s="2">
        <v>0</v>
      </c>
      <c r="CG499" s="2">
        <v>0</v>
      </c>
      <c r="CH499" s="2"/>
      <c r="CI499" s="2"/>
      <c r="CJ499" s="2"/>
      <c r="CK499" s="2"/>
      <c r="CL499" s="2"/>
      <c r="CM499" s="2">
        <v>0</v>
      </c>
      <c r="CN499" s="2" t="s">
        <v>3</v>
      </c>
      <c r="CO499" s="2">
        <v>0</v>
      </c>
      <c r="CP499" s="2">
        <f t="shared" si="410"/>
        <v>144.54</v>
      </c>
      <c r="CQ499" s="2">
        <f t="shared" si="411"/>
        <v>72.27</v>
      </c>
      <c r="CR499" s="2">
        <f t="shared" si="412"/>
        <v>0</v>
      </c>
      <c r="CS499" s="2">
        <f t="shared" si="413"/>
        <v>0</v>
      </c>
      <c r="CT499" s="2">
        <f t="shared" si="414"/>
        <v>0</v>
      </c>
      <c r="CU499" s="2">
        <f t="shared" si="415"/>
        <v>0</v>
      </c>
      <c r="CV499" s="2">
        <f t="shared" si="416"/>
        <v>0</v>
      </c>
      <c r="CW499" s="2">
        <f t="shared" si="417"/>
        <v>0</v>
      </c>
      <c r="CX499" s="2">
        <f t="shared" si="418"/>
        <v>0</v>
      </c>
      <c r="CY499" s="2">
        <f>((S499*BZ499)/100)</f>
        <v>0</v>
      </c>
      <c r="CZ499" s="2">
        <f>((S499*CA499)/100)</f>
        <v>0</v>
      </c>
      <c r="DA499" s="2"/>
      <c r="DB499" s="2"/>
      <c r="DC499" s="2" t="s">
        <v>3</v>
      </c>
      <c r="DD499" s="2" t="s">
        <v>3</v>
      </c>
      <c r="DE499" s="2" t="s">
        <v>3</v>
      </c>
      <c r="DF499" s="2" t="s">
        <v>3</v>
      </c>
      <c r="DG499" s="2" t="s">
        <v>3</v>
      </c>
      <c r="DH499" s="2" t="s">
        <v>3</v>
      </c>
      <c r="DI499" s="2" t="s">
        <v>3</v>
      </c>
      <c r="DJ499" s="2" t="s">
        <v>3</v>
      </c>
      <c r="DK499" s="2" t="s">
        <v>3</v>
      </c>
      <c r="DL499" s="2" t="s">
        <v>3</v>
      </c>
      <c r="DM499" s="2" t="s">
        <v>3</v>
      </c>
      <c r="DN499" s="2">
        <v>0</v>
      </c>
      <c r="DO499" s="2">
        <v>0</v>
      </c>
      <c r="DP499" s="2">
        <v>1</v>
      </c>
      <c r="DQ499" s="2">
        <v>1</v>
      </c>
      <c r="DR499" s="2"/>
      <c r="DS499" s="2"/>
      <c r="DT499" s="2"/>
      <c r="DU499" s="2">
        <v>1013</v>
      </c>
      <c r="DV499" s="2" t="s">
        <v>535</v>
      </c>
      <c r="DW499" s="2" t="s">
        <v>535</v>
      </c>
      <c r="DX499" s="2">
        <v>1</v>
      </c>
      <c r="DY499" s="2"/>
      <c r="DZ499" s="2" t="s">
        <v>3</v>
      </c>
      <c r="EA499" s="2" t="s">
        <v>3</v>
      </c>
      <c r="EB499" s="2" t="s">
        <v>3</v>
      </c>
      <c r="EC499" s="2" t="s">
        <v>3</v>
      </c>
      <c r="ED499" s="2"/>
      <c r="EE499" s="2">
        <v>49573342</v>
      </c>
      <c r="EF499" s="2">
        <v>30</v>
      </c>
      <c r="EG499" s="2" t="s">
        <v>129</v>
      </c>
      <c r="EH499" s="2">
        <v>0</v>
      </c>
      <c r="EI499" s="2" t="s">
        <v>3</v>
      </c>
      <c r="EJ499" s="2">
        <v>1</v>
      </c>
      <c r="EK499" s="2">
        <v>81</v>
      </c>
      <c r="EL499" s="2" t="s">
        <v>542</v>
      </c>
      <c r="EM499" s="2" t="s">
        <v>543</v>
      </c>
      <c r="EN499" s="2"/>
      <c r="EO499" s="2" t="s">
        <v>3</v>
      </c>
      <c r="EP499" s="2"/>
      <c r="EQ499" s="2">
        <v>0</v>
      </c>
      <c r="ER499" s="2">
        <v>72.27</v>
      </c>
      <c r="ES499" s="2">
        <v>72.27</v>
      </c>
      <c r="ET499" s="2">
        <v>0</v>
      </c>
      <c r="EU499" s="2">
        <v>0</v>
      </c>
      <c r="EV499" s="2">
        <v>0</v>
      </c>
      <c r="EW499" s="2">
        <v>0</v>
      </c>
      <c r="EX499" s="2">
        <v>0</v>
      </c>
      <c r="EY499" s="2"/>
      <c r="EZ499" s="2"/>
      <c r="FA499" s="2"/>
      <c r="FB499" s="2"/>
      <c r="FC499" s="2"/>
      <c r="FD499" s="2"/>
      <c r="FE499" s="2"/>
      <c r="FF499" s="2"/>
      <c r="FG499" s="2"/>
      <c r="FH499" s="2"/>
      <c r="FI499" s="2"/>
      <c r="FJ499" s="2"/>
      <c r="FK499" s="2"/>
      <c r="FL499" s="2"/>
      <c r="FM499" s="2"/>
      <c r="FN499" s="2"/>
      <c r="FO499" s="2"/>
      <c r="FP499" s="2"/>
      <c r="FQ499" s="2">
        <v>0</v>
      </c>
      <c r="FR499" s="2">
        <f t="shared" si="419"/>
        <v>0</v>
      </c>
      <c r="FS499" s="2">
        <v>0</v>
      </c>
      <c r="FT499" s="2"/>
      <c r="FU499" s="2"/>
      <c r="FV499" s="2"/>
      <c r="FW499" s="2"/>
      <c r="FX499" s="2">
        <v>120</v>
      </c>
      <c r="FY499" s="2">
        <v>84</v>
      </c>
      <c r="FZ499" s="2"/>
      <c r="GA499" s="2" t="s">
        <v>3</v>
      </c>
      <c r="GB499" s="2"/>
      <c r="GC499" s="2"/>
      <c r="GD499" s="2">
        <v>0</v>
      </c>
      <c r="GE499" s="2"/>
      <c r="GF499" s="2">
        <v>159722414</v>
      </c>
      <c r="GG499" s="2">
        <v>2</v>
      </c>
      <c r="GH499" s="2">
        <v>1</v>
      </c>
      <c r="GI499" s="2">
        <v>-2</v>
      </c>
      <c r="GJ499" s="2">
        <v>0</v>
      </c>
      <c r="GK499" s="2">
        <f>ROUND(R499*(R12)/100,2)</f>
        <v>0</v>
      </c>
      <c r="GL499" s="2">
        <f t="shared" si="420"/>
        <v>0</v>
      </c>
      <c r="GM499" s="2">
        <f t="shared" si="421"/>
        <v>144.54</v>
      </c>
      <c r="GN499" s="2">
        <f t="shared" si="422"/>
        <v>144.54</v>
      </c>
      <c r="GO499" s="2">
        <f t="shared" si="423"/>
        <v>0</v>
      </c>
      <c r="GP499" s="2">
        <f t="shared" si="424"/>
        <v>0</v>
      </c>
      <c r="GQ499" s="2"/>
      <c r="GR499" s="2">
        <v>0</v>
      </c>
      <c r="GS499" s="2">
        <v>3</v>
      </c>
      <c r="GT499" s="2">
        <v>0</v>
      </c>
      <c r="GU499" s="2" t="s">
        <v>3</v>
      </c>
      <c r="GV499" s="2">
        <f t="shared" si="425"/>
        <v>0</v>
      </c>
      <c r="GW499" s="2">
        <v>1</v>
      </c>
      <c r="GX499" s="2">
        <f t="shared" si="426"/>
        <v>0</v>
      </c>
      <c r="GY499" s="2"/>
      <c r="GZ499" s="2"/>
      <c r="HA499" s="2">
        <v>0</v>
      </c>
      <c r="HB499" s="2">
        <v>0</v>
      </c>
      <c r="HC499" s="2">
        <f t="shared" si="427"/>
        <v>0</v>
      </c>
      <c r="HD499" s="2"/>
      <c r="HE499" s="2" t="s">
        <v>3</v>
      </c>
      <c r="HF499" s="2" t="s">
        <v>3</v>
      </c>
      <c r="HG499" s="2"/>
      <c r="HH499" s="2"/>
      <c r="HI499" s="2"/>
      <c r="HJ499" s="2"/>
      <c r="HK499" s="2"/>
      <c r="HL499" s="2"/>
      <c r="HM499" s="2" t="s">
        <v>3</v>
      </c>
      <c r="HN499" s="2" t="s">
        <v>3</v>
      </c>
      <c r="HO499" s="2" t="s">
        <v>3</v>
      </c>
      <c r="HP499" s="2" t="s">
        <v>3</v>
      </c>
      <c r="HQ499" s="2" t="s">
        <v>3</v>
      </c>
      <c r="HR499" s="2"/>
      <c r="HS499" s="2"/>
      <c r="HT499" s="2"/>
      <c r="HU499" s="2"/>
      <c r="HV499" s="2"/>
      <c r="HW499" s="2"/>
      <c r="HX499" s="2"/>
      <c r="HY499" s="2"/>
      <c r="HZ499" s="2"/>
      <c r="IA499" s="2"/>
      <c r="IB499" s="2"/>
      <c r="IC499" s="2"/>
      <c r="ID499" s="2"/>
      <c r="IE499" s="2"/>
      <c r="IF499" s="2"/>
      <c r="IG499" s="2"/>
      <c r="IH499" s="2"/>
      <c r="II499" s="2"/>
      <c r="IJ499" s="2"/>
      <c r="IK499" s="2">
        <v>0</v>
      </c>
      <c r="IL499" s="2"/>
      <c r="IM499" s="2"/>
      <c r="IN499" s="2"/>
      <c r="IO499" s="2"/>
      <c r="IP499" s="2"/>
      <c r="IQ499" s="2"/>
      <c r="IR499" s="2"/>
      <c r="IS499" s="2"/>
      <c r="IT499" s="2"/>
      <c r="IU499" s="2"/>
    </row>
    <row r="500" spans="1:255" x14ac:dyDescent="0.2">
      <c r="A500">
        <v>18</v>
      </c>
      <c r="B500">
        <v>1</v>
      </c>
      <c r="C500">
        <v>451</v>
      </c>
      <c r="E500" t="s">
        <v>544</v>
      </c>
      <c r="F500" t="s">
        <v>545</v>
      </c>
      <c r="G500" t="s">
        <v>546</v>
      </c>
      <c r="H500" t="s">
        <v>535</v>
      </c>
      <c r="I500">
        <f>I498*J500</f>
        <v>1.9999999999999996</v>
      </c>
      <c r="J500">
        <v>55.55555555555555</v>
      </c>
      <c r="K500">
        <v>55.555556000000003</v>
      </c>
      <c r="O500">
        <f t="shared" si="390"/>
        <v>1309.53</v>
      </c>
      <c r="P500">
        <f t="shared" si="391"/>
        <v>1309.53</v>
      </c>
      <c r="Q500">
        <f t="shared" si="392"/>
        <v>0</v>
      </c>
      <c r="R500">
        <f t="shared" si="393"/>
        <v>0</v>
      </c>
      <c r="S500">
        <f t="shared" si="394"/>
        <v>0</v>
      </c>
      <c r="T500">
        <f t="shared" si="395"/>
        <v>0</v>
      </c>
      <c r="U500">
        <f t="shared" si="396"/>
        <v>0</v>
      </c>
      <c r="V500">
        <f t="shared" si="397"/>
        <v>0</v>
      </c>
      <c r="W500">
        <f t="shared" si="398"/>
        <v>0</v>
      </c>
      <c r="X500">
        <f t="shared" si="399"/>
        <v>0</v>
      </c>
      <c r="Y500">
        <f t="shared" si="400"/>
        <v>0</v>
      </c>
      <c r="AA500">
        <v>50990268</v>
      </c>
      <c r="AB500">
        <f t="shared" si="401"/>
        <v>72.27</v>
      </c>
      <c r="AC500">
        <f t="shared" si="402"/>
        <v>72.27</v>
      </c>
      <c r="AD500">
        <f t="shared" si="403"/>
        <v>0</v>
      </c>
      <c r="AE500">
        <f t="shared" si="404"/>
        <v>0</v>
      </c>
      <c r="AF500">
        <f t="shared" si="405"/>
        <v>0</v>
      </c>
      <c r="AG500">
        <f t="shared" si="406"/>
        <v>0</v>
      </c>
      <c r="AH500">
        <f t="shared" si="407"/>
        <v>0</v>
      </c>
      <c r="AI500">
        <f t="shared" si="408"/>
        <v>0</v>
      </c>
      <c r="AJ500">
        <f t="shared" si="409"/>
        <v>0</v>
      </c>
      <c r="AK500">
        <v>72.27</v>
      </c>
      <c r="AL500">
        <v>72.27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1</v>
      </c>
      <c r="AW500">
        <v>1</v>
      </c>
      <c r="AZ500">
        <v>1</v>
      </c>
      <c r="BA500">
        <v>1</v>
      </c>
      <c r="BB500">
        <v>1</v>
      </c>
      <c r="BC500">
        <v>9.06</v>
      </c>
      <c r="BD500" t="s">
        <v>3</v>
      </c>
      <c r="BE500" t="s">
        <v>3</v>
      </c>
      <c r="BF500" t="s">
        <v>3</v>
      </c>
      <c r="BG500" t="s">
        <v>3</v>
      </c>
      <c r="BH500">
        <v>3</v>
      </c>
      <c r="BI500">
        <v>1</v>
      </c>
      <c r="BJ500" t="s">
        <v>547</v>
      </c>
      <c r="BM500">
        <v>81</v>
      </c>
      <c r="BN500">
        <v>0</v>
      </c>
      <c r="BO500" t="s">
        <v>545</v>
      </c>
      <c r="BP500">
        <v>1</v>
      </c>
      <c r="BQ500">
        <v>30</v>
      </c>
      <c r="BR500">
        <v>0</v>
      </c>
      <c r="BS500">
        <v>1</v>
      </c>
      <c r="BT500">
        <v>1</v>
      </c>
      <c r="BU500">
        <v>1</v>
      </c>
      <c r="BV500">
        <v>1</v>
      </c>
      <c r="BW500">
        <v>1</v>
      </c>
      <c r="BX500">
        <v>1</v>
      </c>
      <c r="BY500" t="s">
        <v>3</v>
      </c>
      <c r="BZ500">
        <v>0</v>
      </c>
      <c r="CA500">
        <v>0</v>
      </c>
      <c r="CB500" t="s">
        <v>3</v>
      </c>
      <c r="CE500">
        <v>30</v>
      </c>
      <c r="CF500">
        <v>0</v>
      </c>
      <c r="CG500">
        <v>0</v>
      </c>
      <c r="CM500">
        <v>0</v>
      </c>
      <c r="CN500" t="s">
        <v>3</v>
      </c>
      <c r="CO500">
        <v>0</v>
      </c>
      <c r="CP500">
        <f t="shared" si="410"/>
        <v>1309.53</v>
      </c>
      <c r="CQ500">
        <f t="shared" si="411"/>
        <v>654.77</v>
      </c>
      <c r="CR500">
        <f t="shared" si="412"/>
        <v>0</v>
      </c>
      <c r="CS500">
        <f t="shared" si="413"/>
        <v>0</v>
      </c>
      <c r="CT500">
        <f t="shared" si="414"/>
        <v>0</v>
      </c>
      <c r="CU500">
        <f t="shared" si="415"/>
        <v>0</v>
      </c>
      <c r="CV500">
        <f t="shared" si="416"/>
        <v>0</v>
      </c>
      <c r="CW500">
        <f t="shared" si="417"/>
        <v>0</v>
      </c>
      <c r="CX500">
        <f t="shared" si="418"/>
        <v>0</v>
      </c>
      <c r="CY500">
        <f>S500*(BZ500/100)</f>
        <v>0</v>
      </c>
      <c r="CZ500">
        <f>S500*(CA500/100)</f>
        <v>0</v>
      </c>
      <c r="DC500" t="s">
        <v>3</v>
      </c>
      <c r="DD500" t="s">
        <v>3</v>
      </c>
      <c r="DE500" t="s">
        <v>3</v>
      </c>
      <c r="DF500" t="s">
        <v>3</v>
      </c>
      <c r="DG500" t="s">
        <v>3</v>
      </c>
      <c r="DH500" t="s">
        <v>3</v>
      </c>
      <c r="DI500" t="s">
        <v>3</v>
      </c>
      <c r="DJ500" t="s">
        <v>3</v>
      </c>
      <c r="DK500" t="s">
        <v>3</v>
      </c>
      <c r="DL500" t="s">
        <v>3</v>
      </c>
      <c r="DM500" t="s">
        <v>3</v>
      </c>
      <c r="DN500">
        <v>120</v>
      </c>
      <c r="DO500">
        <v>84</v>
      </c>
      <c r="DP500">
        <v>1</v>
      </c>
      <c r="DQ500">
        <v>1</v>
      </c>
      <c r="DU500">
        <v>1013</v>
      </c>
      <c r="DV500" t="s">
        <v>535</v>
      </c>
      <c r="DW500" t="s">
        <v>535</v>
      </c>
      <c r="DX500">
        <v>1</v>
      </c>
      <c r="DZ500" t="s">
        <v>3</v>
      </c>
      <c r="EA500" t="s">
        <v>3</v>
      </c>
      <c r="EB500" t="s">
        <v>3</v>
      </c>
      <c r="EC500" t="s">
        <v>3</v>
      </c>
      <c r="EE500">
        <v>49573342</v>
      </c>
      <c r="EF500">
        <v>30</v>
      </c>
      <c r="EG500" t="s">
        <v>129</v>
      </c>
      <c r="EH500">
        <v>0</v>
      </c>
      <c r="EI500" t="s">
        <v>3</v>
      </c>
      <c r="EJ500">
        <v>1</v>
      </c>
      <c r="EK500">
        <v>81</v>
      </c>
      <c r="EL500" t="s">
        <v>542</v>
      </c>
      <c r="EM500" t="s">
        <v>543</v>
      </c>
      <c r="EO500" t="s">
        <v>3</v>
      </c>
      <c r="EQ500">
        <v>0</v>
      </c>
      <c r="ER500">
        <v>72.27</v>
      </c>
      <c r="ES500">
        <v>72.27</v>
      </c>
      <c r="ET500">
        <v>0</v>
      </c>
      <c r="EU500">
        <v>0</v>
      </c>
      <c r="EV500">
        <v>0</v>
      </c>
      <c r="EW500">
        <v>0</v>
      </c>
      <c r="EX500">
        <v>0</v>
      </c>
      <c r="FQ500">
        <v>0</v>
      </c>
      <c r="FR500">
        <f t="shared" si="419"/>
        <v>0</v>
      </c>
      <c r="FS500">
        <v>0</v>
      </c>
      <c r="FX500">
        <v>120</v>
      </c>
      <c r="FY500">
        <v>84</v>
      </c>
      <c r="GA500" t="s">
        <v>3</v>
      </c>
      <c r="GD500">
        <v>0</v>
      </c>
      <c r="GF500">
        <v>159722414</v>
      </c>
      <c r="GG500">
        <v>2</v>
      </c>
      <c r="GH500">
        <v>1</v>
      </c>
      <c r="GI500">
        <v>2</v>
      </c>
      <c r="GJ500">
        <v>0</v>
      </c>
      <c r="GK500">
        <f>ROUND(R500*(S12)/100,2)</f>
        <v>0</v>
      </c>
      <c r="GL500">
        <f t="shared" si="420"/>
        <v>0</v>
      </c>
      <c r="GM500">
        <f t="shared" si="421"/>
        <v>1309.53</v>
      </c>
      <c r="GN500">
        <f t="shared" si="422"/>
        <v>1309.53</v>
      </c>
      <c r="GO500">
        <f t="shared" si="423"/>
        <v>0</v>
      </c>
      <c r="GP500">
        <f t="shared" si="424"/>
        <v>0</v>
      </c>
      <c r="GR500">
        <v>0</v>
      </c>
      <c r="GS500">
        <v>3</v>
      </c>
      <c r="GT500">
        <v>0</v>
      </c>
      <c r="GU500" t="s">
        <v>3</v>
      </c>
      <c r="GV500">
        <f t="shared" si="425"/>
        <v>0</v>
      </c>
      <c r="GW500">
        <v>1</v>
      </c>
      <c r="GX500">
        <f t="shared" si="426"/>
        <v>0</v>
      </c>
      <c r="HA500">
        <v>0</v>
      </c>
      <c r="HB500">
        <v>0</v>
      </c>
      <c r="HC500">
        <f t="shared" si="427"/>
        <v>0</v>
      </c>
      <c r="HE500" t="s">
        <v>3</v>
      </c>
      <c r="HF500" t="s">
        <v>3</v>
      </c>
      <c r="HM500" t="s">
        <v>3</v>
      </c>
      <c r="HN500" t="s">
        <v>3</v>
      </c>
      <c r="HO500" t="s">
        <v>3</v>
      </c>
      <c r="HP500" t="s">
        <v>3</v>
      </c>
      <c r="HQ500" t="s">
        <v>3</v>
      </c>
      <c r="IK500">
        <v>0</v>
      </c>
    </row>
    <row r="501" spans="1:255" x14ac:dyDescent="0.2">
      <c r="A501" s="2">
        <v>18</v>
      </c>
      <c r="B501" s="2">
        <v>1</v>
      </c>
      <c r="C501" s="2">
        <v>445</v>
      </c>
      <c r="D501" s="2"/>
      <c r="E501" s="2" t="s">
        <v>548</v>
      </c>
      <c r="F501" s="2" t="s">
        <v>549</v>
      </c>
      <c r="G501" s="2" t="s">
        <v>550</v>
      </c>
      <c r="H501" s="2" t="s">
        <v>216</v>
      </c>
      <c r="I501" s="2">
        <f>I497*J501</f>
        <v>3.5999999999999992</v>
      </c>
      <c r="J501" s="2">
        <v>99.999999999999986</v>
      </c>
      <c r="K501" s="2">
        <v>100</v>
      </c>
      <c r="L501" s="2"/>
      <c r="M501" s="2"/>
      <c r="N501" s="2"/>
      <c r="O501" s="2">
        <f t="shared" si="390"/>
        <v>1349.46</v>
      </c>
      <c r="P501" s="2">
        <f t="shared" si="391"/>
        <v>1349.46</v>
      </c>
      <c r="Q501" s="2">
        <f t="shared" si="392"/>
        <v>0</v>
      </c>
      <c r="R501" s="2">
        <f t="shared" si="393"/>
        <v>0</v>
      </c>
      <c r="S501" s="2">
        <f t="shared" si="394"/>
        <v>0</v>
      </c>
      <c r="T501" s="2">
        <f t="shared" si="395"/>
        <v>0</v>
      </c>
      <c r="U501" s="2">
        <f t="shared" si="396"/>
        <v>0</v>
      </c>
      <c r="V501" s="2">
        <f t="shared" si="397"/>
        <v>0</v>
      </c>
      <c r="W501" s="2">
        <f t="shared" si="398"/>
        <v>0</v>
      </c>
      <c r="X501" s="2">
        <f t="shared" si="399"/>
        <v>0</v>
      </c>
      <c r="Y501" s="2">
        <f t="shared" si="400"/>
        <v>0</v>
      </c>
      <c r="Z501" s="2"/>
      <c r="AA501" s="2">
        <v>50990267</v>
      </c>
      <c r="AB501" s="2">
        <f t="shared" si="401"/>
        <v>374.85</v>
      </c>
      <c r="AC501" s="2">
        <f t="shared" si="402"/>
        <v>374.85</v>
      </c>
      <c r="AD501" s="2">
        <f t="shared" si="403"/>
        <v>0</v>
      </c>
      <c r="AE501" s="2">
        <f t="shared" si="404"/>
        <v>0</v>
      </c>
      <c r="AF501" s="2">
        <f t="shared" si="405"/>
        <v>0</v>
      </c>
      <c r="AG501" s="2">
        <f t="shared" si="406"/>
        <v>0</v>
      </c>
      <c r="AH501" s="2">
        <f t="shared" si="407"/>
        <v>0</v>
      </c>
      <c r="AI501" s="2">
        <f t="shared" si="408"/>
        <v>0</v>
      </c>
      <c r="AJ501" s="2">
        <f t="shared" si="409"/>
        <v>0</v>
      </c>
      <c r="AK501" s="2">
        <v>374.85</v>
      </c>
      <c r="AL501" s="2">
        <v>374.85</v>
      </c>
      <c r="AM501" s="2">
        <v>0</v>
      </c>
      <c r="AN501" s="2">
        <v>0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120</v>
      </c>
      <c r="AU501" s="2">
        <v>84</v>
      </c>
      <c r="AV501" s="2">
        <v>1</v>
      </c>
      <c r="AW501" s="2">
        <v>1</v>
      </c>
      <c r="AX501" s="2"/>
      <c r="AY501" s="2"/>
      <c r="AZ501" s="2">
        <v>1</v>
      </c>
      <c r="BA501" s="2">
        <v>1</v>
      </c>
      <c r="BB501" s="2">
        <v>1</v>
      </c>
      <c r="BC501" s="2">
        <v>1</v>
      </c>
      <c r="BD501" s="2" t="s">
        <v>3</v>
      </c>
      <c r="BE501" s="2" t="s">
        <v>3</v>
      </c>
      <c r="BF501" s="2" t="s">
        <v>3</v>
      </c>
      <c r="BG501" s="2" t="s">
        <v>3</v>
      </c>
      <c r="BH501" s="2">
        <v>3</v>
      </c>
      <c r="BI501" s="2">
        <v>1</v>
      </c>
      <c r="BJ501" s="2" t="s">
        <v>551</v>
      </c>
      <c r="BK501" s="2"/>
      <c r="BL501" s="2"/>
      <c r="BM501" s="2">
        <v>81</v>
      </c>
      <c r="BN501" s="2">
        <v>0</v>
      </c>
      <c r="BO501" s="2" t="s">
        <v>3</v>
      </c>
      <c r="BP501" s="2">
        <v>0</v>
      </c>
      <c r="BQ501" s="2">
        <v>30</v>
      </c>
      <c r="BR501" s="2">
        <v>0</v>
      </c>
      <c r="BS501" s="2">
        <v>1</v>
      </c>
      <c r="BT501" s="2">
        <v>1</v>
      </c>
      <c r="BU501" s="2">
        <v>1</v>
      </c>
      <c r="BV501" s="2">
        <v>1</v>
      </c>
      <c r="BW501" s="2">
        <v>1</v>
      </c>
      <c r="BX501" s="2">
        <v>1</v>
      </c>
      <c r="BY501" s="2" t="s">
        <v>3</v>
      </c>
      <c r="BZ501" s="2">
        <v>120</v>
      </c>
      <c r="CA501" s="2">
        <v>84</v>
      </c>
      <c r="CB501" s="2" t="s">
        <v>3</v>
      </c>
      <c r="CC501" s="2"/>
      <c r="CD501" s="2"/>
      <c r="CE501" s="2">
        <v>30</v>
      </c>
      <c r="CF501" s="2">
        <v>0</v>
      </c>
      <c r="CG501" s="2">
        <v>0</v>
      </c>
      <c r="CH501" s="2"/>
      <c r="CI501" s="2"/>
      <c r="CJ501" s="2"/>
      <c r="CK501" s="2"/>
      <c r="CL501" s="2"/>
      <c r="CM501" s="2">
        <v>0</v>
      </c>
      <c r="CN501" s="2" t="s">
        <v>3</v>
      </c>
      <c r="CO501" s="2">
        <v>0</v>
      </c>
      <c r="CP501" s="2">
        <f t="shared" si="410"/>
        <v>1349.46</v>
      </c>
      <c r="CQ501" s="2">
        <f t="shared" si="411"/>
        <v>374.85</v>
      </c>
      <c r="CR501" s="2">
        <f t="shared" si="412"/>
        <v>0</v>
      </c>
      <c r="CS501" s="2">
        <f t="shared" si="413"/>
        <v>0</v>
      </c>
      <c r="CT501" s="2">
        <f t="shared" si="414"/>
        <v>0</v>
      </c>
      <c r="CU501" s="2">
        <f t="shared" si="415"/>
        <v>0</v>
      </c>
      <c r="CV501" s="2">
        <f t="shared" si="416"/>
        <v>0</v>
      </c>
      <c r="CW501" s="2">
        <f t="shared" si="417"/>
        <v>0</v>
      </c>
      <c r="CX501" s="2">
        <f t="shared" si="418"/>
        <v>0</v>
      </c>
      <c r="CY501" s="2">
        <f>((S501*BZ501)/100)</f>
        <v>0</v>
      </c>
      <c r="CZ501" s="2">
        <f>((S501*CA501)/100)</f>
        <v>0</v>
      </c>
      <c r="DA501" s="2"/>
      <c r="DB501" s="2"/>
      <c r="DC501" s="2" t="s">
        <v>3</v>
      </c>
      <c r="DD501" s="2" t="s">
        <v>3</v>
      </c>
      <c r="DE501" s="2" t="s">
        <v>3</v>
      </c>
      <c r="DF501" s="2" t="s">
        <v>3</v>
      </c>
      <c r="DG501" s="2" t="s">
        <v>3</v>
      </c>
      <c r="DH501" s="2" t="s">
        <v>3</v>
      </c>
      <c r="DI501" s="2" t="s">
        <v>3</v>
      </c>
      <c r="DJ501" s="2" t="s">
        <v>3</v>
      </c>
      <c r="DK501" s="2" t="s">
        <v>3</v>
      </c>
      <c r="DL501" s="2" t="s">
        <v>3</v>
      </c>
      <c r="DM501" s="2" t="s">
        <v>3</v>
      </c>
      <c r="DN501" s="2">
        <v>0</v>
      </c>
      <c r="DO501" s="2">
        <v>0</v>
      </c>
      <c r="DP501" s="2">
        <v>1</v>
      </c>
      <c r="DQ501" s="2">
        <v>1</v>
      </c>
      <c r="DR501" s="2"/>
      <c r="DS501" s="2"/>
      <c r="DT501" s="2"/>
      <c r="DU501" s="2">
        <v>1005</v>
      </c>
      <c r="DV501" s="2" t="s">
        <v>216</v>
      </c>
      <c r="DW501" s="2" t="s">
        <v>216</v>
      </c>
      <c r="DX501" s="2">
        <v>1</v>
      </c>
      <c r="DY501" s="2"/>
      <c r="DZ501" s="2" t="s">
        <v>3</v>
      </c>
      <c r="EA501" s="2" t="s">
        <v>3</v>
      </c>
      <c r="EB501" s="2" t="s">
        <v>3</v>
      </c>
      <c r="EC501" s="2" t="s">
        <v>3</v>
      </c>
      <c r="ED501" s="2"/>
      <c r="EE501" s="2">
        <v>49573342</v>
      </c>
      <c r="EF501" s="2">
        <v>30</v>
      </c>
      <c r="EG501" s="2" t="s">
        <v>129</v>
      </c>
      <c r="EH501" s="2">
        <v>0</v>
      </c>
      <c r="EI501" s="2" t="s">
        <v>3</v>
      </c>
      <c r="EJ501" s="2">
        <v>1</v>
      </c>
      <c r="EK501" s="2">
        <v>81</v>
      </c>
      <c r="EL501" s="2" t="s">
        <v>542</v>
      </c>
      <c r="EM501" s="2" t="s">
        <v>543</v>
      </c>
      <c r="EN501" s="2"/>
      <c r="EO501" s="2" t="s">
        <v>3</v>
      </c>
      <c r="EP501" s="2"/>
      <c r="EQ501" s="2">
        <v>0</v>
      </c>
      <c r="ER501" s="2">
        <v>374.85</v>
      </c>
      <c r="ES501" s="2">
        <v>374.85</v>
      </c>
      <c r="ET501" s="2">
        <v>0</v>
      </c>
      <c r="EU501" s="2">
        <v>0</v>
      </c>
      <c r="EV501" s="2">
        <v>0</v>
      </c>
      <c r="EW501" s="2">
        <v>0</v>
      </c>
      <c r="EX501" s="2">
        <v>0</v>
      </c>
      <c r="EY501" s="2"/>
      <c r="EZ501" s="2"/>
      <c r="FA501" s="2"/>
      <c r="FB501" s="2"/>
      <c r="FC501" s="2"/>
      <c r="FD501" s="2"/>
      <c r="FE501" s="2"/>
      <c r="FF501" s="2"/>
      <c r="FG501" s="2"/>
      <c r="FH501" s="2"/>
      <c r="FI501" s="2"/>
      <c r="FJ501" s="2"/>
      <c r="FK501" s="2"/>
      <c r="FL501" s="2"/>
      <c r="FM501" s="2"/>
      <c r="FN501" s="2"/>
      <c r="FO501" s="2"/>
      <c r="FP501" s="2"/>
      <c r="FQ501" s="2">
        <v>0</v>
      </c>
      <c r="FR501" s="2">
        <f t="shared" si="419"/>
        <v>0</v>
      </c>
      <c r="FS501" s="2">
        <v>0</v>
      </c>
      <c r="FT501" s="2"/>
      <c r="FU501" s="2"/>
      <c r="FV501" s="2"/>
      <c r="FW501" s="2"/>
      <c r="FX501" s="2">
        <v>120</v>
      </c>
      <c r="FY501" s="2">
        <v>84</v>
      </c>
      <c r="FZ501" s="2"/>
      <c r="GA501" s="2" t="s">
        <v>3</v>
      </c>
      <c r="GB501" s="2"/>
      <c r="GC501" s="2"/>
      <c r="GD501" s="2">
        <v>0</v>
      </c>
      <c r="GE501" s="2"/>
      <c r="GF501" s="2">
        <v>475827367</v>
      </c>
      <c r="GG501" s="2">
        <v>2</v>
      </c>
      <c r="GH501" s="2">
        <v>1</v>
      </c>
      <c r="GI501" s="2">
        <v>-2</v>
      </c>
      <c r="GJ501" s="2">
        <v>0</v>
      </c>
      <c r="GK501" s="2">
        <f>ROUND(R501*(R12)/100,2)</f>
        <v>0</v>
      </c>
      <c r="GL501" s="2">
        <f t="shared" si="420"/>
        <v>0</v>
      </c>
      <c r="GM501" s="2">
        <f t="shared" si="421"/>
        <v>1349.46</v>
      </c>
      <c r="GN501" s="2">
        <f t="shared" si="422"/>
        <v>1349.46</v>
      </c>
      <c r="GO501" s="2">
        <f t="shared" si="423"/>
        <v>0</v>
      </c>
      <c r="GP501" s="2">
        <f t="shared" si="424"/>
        <v>0</v>
      </c>
      <c r="GQ501" s="2"/>
      <c r="GR501" s="2">
        <v>0</v>
      </c>
      <c r="GS501" s="2">
        <v>3</v>
      </c>
      <c r="GT501" s="2">
        <v>0</v>
      </c>
      <c r="GU501" s="2" t="s">
        <v>3</v>
      </c>
      <c r="GV501" s="2">
        <f t="shared" si="425"/>
        <v>0</v>
      </c>
      <c r="GW501" s="2">
        <v>1</v>
      </c>
      <c r="GX501" s="2">
        <f t="shared" si="426"/>
        <v>0</v>
      </c>
      <c r="GY501" s="2"/>
      <c r="GZ501" s="2"/>
      <c r="HA501" s="2">
        <v>0</v>
      </c>
      <c r="HB501" s="2">
        <v>0</v>
      </c>
      <c r="HC501" s="2">
        <f t="shared" si="427"/>
        <v>0</v>
      </c>
      <c r="HD501" s="2"/>
      <c r="HE501" s="2" t="s">
        <v>3</v>
      </c>
      <c r="HF501" s="2" t="s">
        <v>3</v>
      </c>
      <c r="HG501" s="2"/>
      <c r="HH501" s="2"/>
      <c r="HI501" s="2"/>
      <c r="HJ501" s="2"/>
      <c r="HK501" s="2"/>
      <c r="HL501" s="2"/>
      <c r="HM501" s="2" t="s">
        <v>3</v>
      </c>
      <c r="HN501" s="2" t="s">
        <v>3</v>
      </c>
      <c r="HO501" s="2" t="s">
        <v>3</v>
      </c>
      <c r="HP501" s="2" t="s">
        <v>3</v>
      </c>
      <c r="HQ501" s="2" t="s">
        <v>3</v>
      </c>
      <c r="HR501" s="2"/>
      <c r="HS501" s="2"/>
      <c r="HT501" s="2"/>
      <c r="HU501" s="2"/>
      <c r="HV501" s="2"/>
      <c r="HW501" s="2"/>
      <c r="HX501" s="2"/>
      <c r="HY501" s="2"/>
      <c r="HZ501" s="2"/>
      <c r="IA501" s="2"/>
      <c r="IB501" s="2"/>
      <c r="IC501" s="2"/>
      <c r="ID501" s="2"/>
      <c r="IE501" s="2"/>
      <c r="IF501" s="2"/>
      <c r="IG501" s="2"/>
      <c r="IH501" s="2"/>
      <c r="II501" s="2"/>
      <c r="IJ501" s="2"/>
      <c r="IK501" s="2">
        <v>0</v>
      </c>
      <c r="IL501" s="2"/>
      <c r="IM501" s="2"/>
      <c r="IN501" s="2"/>
      <c r="IO501" s="2"/>
      <c r="IP501" s="2"/>
      <c r="IQ501" s="2"/>
      <c r="IR501" s="2"/>
      <c r="IS501" s="2"/>
      <c r="IT501" s="2"/>
      <c r="IU501" s="2"/>
    </row>
    <row r="502" spans="1:255" x14ac:dyDescent="0.2">
      <c r="A502">
        <v>18</v>
      </c>
      <c r="B502">
        <v>1</v>
      </c>
      <c r="C502">
        <v>454</v>
      </c>
      <c r="E502" t="s">
        <v>548</v>
      </c>
      <c r="F502" t="s">
        <v>549</v>
      </c>
      <c r="G502" t="s">
        <v>550</v>
      </c>
      <c r="H502" t="s">
        <v>216</v>
      </c>
      <c r="I502">
        <f>I498*J502</f>
        <v>3.5999999999999992</v>
      </c>
      <c r="J502">
        <v>99.999999999999986</v>
      </c>
      <c r="K502">
        <v>100</v>
      </c>
      <c r="O502">
        <f t="shared" si="390"/>
        <v>8083.27</v>
      </c>
      <c r="P502">
        <f t="shared" si="391"/>
        <v>8083.27</v>
      </c>
      <c r="Q502">
        <f t="shared" si="392"/>
        <v>0</v>
      </c>
      <c r="R502">
        <f t="shared" si="393"/>
        <v>0</v>
      </c>
      <c r="S502">
        <f t="shared" si="394"/>
        <v>0</v>
      </c>
      <c r="T502">
        <f t="shared" si="395"/>
        <v>0</v>
      </c>
      <c r="U502">
        <f t="shared" si="396"/>
        <v>0</v>
      </c>
      <c r="V502">
        <f t="shared" si="397"/>
        <v>0</v>
      </c>
      <c r="W502">
        <f t="shared" si="398"/>
        <v>0</v>
      </c>
      <c r="X502">
        <f t="shared" si="399"/>
        <v>0</v>
      </c>
      <c r="Y502">
        <f t="shared" si="400"/>
        <v>0</v>
      </c>
      <c r="AA502">
        <v>50990268</v>
      </c>
      <c r="AB502">
        <f t="shared" si="401"/>
        <v>374.85</v>
      </c>
      <c r="AC502">
        <f t="shared" si="402"/>
        <v>374.85</v>
      </c>
      <c r="AD502">
        <f t="shared" si="403"/>
        <v>0</v>
      </c>
      <c r="AE502">
        <f t="shared" si="404"/>
        <v>0</v>
      </c>
      <c r="AF502">
        <f t="shared" si="405"/>
        <v>0</v>
      </c>
      <c r="AG502">
        <f t="shared" si="406"/>
        <v>0</v>
      </c>
      <c r="AH502">
        <f t="shared" si="407"/>
        <v>0</v>
      </c>
      <c r="AI502">
        <f t="shared" si="408"/>
        <v>0</v>
      </c>
      <c r="AJ502">
        <f t="shared" si="409"/>
        <v>0</v>
      </c>
      <c r="AK502">
        <v>374.85</v>
      </c>
      <c r="AL502">
        <v>374.85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1</v>
      </c>
      <c r="AW502">
        <v>1</v>
      </c>
      <c r="AZ502">
        <v>1</v>
      </c>
      <c r="BA502">
        <v>1</v>
      </c>
      <c r="BB502">
        <v>1</v>
      </c>
      <c r="BC502">
        <v>5.99</v>
      </c>
      <c r="BD502" t="s">
        <v>3</v>
      </c>
      <c r="BE502" t="s">
        <v>3</v>
      </c>
      <c r="BF502" t="s">
        <v>3</v>
      </c>
      <c r="BG502" t="s">
        <v>3</v>
      </c>
      <c r="BH502">
        <v>3</v>
      </c>
      <c r="BI502">
        <v>1</v>
      </c>
      <c r="BJ502" t="s">
        <v>551</v>
      </c>
      <c r="BM502">
        <v>81</v>
      </c>
      <c r="BN502">
        <v>0</v>
      </c>
      <c r="BO502" t="s">
        <v>549</v>
      </c>
      <c r="BP502">
        <v>1</v>
      </c>
      <c r="BQ502">
        <v>30</v>
      </c>
      <c r="BR502">
        <v>0</v>
      </c>
      <c r="BS502">
        <v>1</v>
      </c>
      <c r="BT502">
        <v>1</v>
      </c>
      <c r="BU502">
        <v>1</v>
      </c>
      <c r="BV502">
        <v>1</v>
      </c>
      <c r="BW502">
        <v>1</v>
      </c>
      <c r="BX502">
        <v>1</v>
      </c>
      <c r="BY502" t="s">
        <v>3</v>
      </c>
      <c r="BZ502">
        <v>0</v>
      </c>
      <c r="CA502">
        <v>0</v>
      </c>
      <c r="CB502" t="s">
        <v>3</v>
      </c>
      <c r="CE502">
        <v>30</v>
      </c>
      <c r="CF502">
        <v>0</v>
      </c>
      <c r="CG502">
        <v>0</v>
      </c>
      <c r="CM502">
        <v>0</v>
      </c>
      <c r="CN502" t="s">
        <v>3</v>
      </c>
      <c r="CO502">
        <v>0</v>
      </c>
      <c r="CP502">
        <f t="shared" si="410"/>
        <v>8083.27</v>
      </c>
      <c r="CQ502">
        <f t="shared" si="411"/>
        <v>2245.35</v>
      </c>
      <c r="CR502">
        <f t="shared" si="412"/>
        <v>0</v>
      </c>
      <c r="CS502">
        <f t="shared" si="413"/>
        <v>0</v>
      </c>
      <c r="CT502">
        <f t="shared" si="414"/>
        <v>0</v>
      </c>
      <c r="CU502">
        <f t="shared" si="415"/>
        <v>0</v>
      </c>
      <c r="CV502">
        <f t="shared" si="416"/>
        <v>0</v>
      </c>
      <c r="CW502">
        <f t="shared" si="417"/>
        <v>0</v>
      </c>
      <c r="CX502">
        <f t="shared" si="418"/>
        <v>0</v>
      </c>
      <c r="CY502">
        <f>S502*(BZ502/100)</f>
        <v>0</v>
      </c>
      <c r="CZ502">
        <f>S502*(CA502/100)</f>
        <v>0</v>
      </c>
      <c r="DC502" t="s">
        <v>3</v>
      </c>
      <c r="DD502" t="s">
        <v>3</v>
      </c>
      <c r="DE502" t="s">
        <v>3</v>
      </c>
      <c r="DF502" t="s">
        <v>3</v>
      </c>
      <c r="DG502" t="s">
        <v>3</v>
      </c>
      <c r="DH502" t="s">
        <v>3</v>
      </c>
      <c r="DI502" t="s">
        <v>3</v>
      </c>
      <c r="DJ502" t="s">
        <v>3</v>
      </c>
      <c r="DK502" t="s">
        <v>3</v>
      </c>
      <c r="DL502" t="s">
        <v>3</v>
      </c>
      <c r="DM502" t="s">
        <v>3</v>
      </c>
      <c r="DN502">
        <v>120</v>
      </c>
      <c r="DO502">
        <v>84</v>
      </c>
      <c r="DP502">
        <v>1</v>
      </c>
      <c r="DQ502">
        <v>1</v>
      </c>
      <c r="DU502">
        <v>1005</v>
      </c>
      <c r="DV502" t="s">
        <v>216</v>
      </c>
      <c r="DW502" t="s">
        <v>216</v>
      </c>
      <c r="DX502">
        <v>1</v>
      </c>
      <c r="DZ502" t="s">
        <v>3</v>
      </c>
      <c r="EA502" t="s">
        <v>3</v>
      </c>
      <c r="EB502" t="s">
        <v>3</v>
      </c>
      <c r="EC502" t="s">
        <v>3</v>
      </c>
      <c r="EE502">
        <v>49573342</v>
      </c>
      <c r="EF502">
        <v>30</v>
      </c>
      <c r="EG502" t="s">
        <v>129</v>
      </c>
      <c r="EH502">
        <v>0</v>
      </c>
      <c r="EI502" t="s">
        <v>3</v>
      </c>
      <c r="EJ502">
        <v>1</v>
      </c>
      <c r="EK502">
        <v>81</v>
      </c>
      <c r="EL502" t="s">
        <v>542</v>
      </c>
      <c r="EM502" t="s">
        <v>543</v>
      </c>
      <c r="EO502" t="s">
        <v>3</v>
      </c>
      <c r="EQ502">
        <v>0</v>
      </c>
      <c r="ER502">
        <v>374.85</v>
      </c>
      <c r="ES502">
        <v>374.85</v>
      </c>
      <c r="ET502">
        <v>0</v>
      </c>
      <c r="EU502">
        <v>0</v>
      </c>
      <c r="EV502">
        <v>0</v>
      </c>
      <c r="EW502">
        <v>0</v>
      </c>
      <c r="EX502">
        <v>0</v>
      </c>
      <c r="FQ502">
        <v>0</v>
      </c>
      <c r="FR502">
        <f t="shared" si="419"/>
        <v>0</v>
      </c>
      <c r="FS502">
        <v>0</v>
      </c>
      <c r="FX502">
        <v>120</v>
      </c>
      <c r="FY502">
        <v>84</v>
      </c>
      <c r="GA502" t="s">
        <v>3</v>
      </c>
      <c r="GD502">
        <v>0</v>
      </c>
      <c r="GF502">
        <v>475827367</v>
      </c>
      <c r="GG502">
        <v>2</v>
      </c>
      <c r="GH502">
        <v>1</v>
      </c>
      <c r="GI502">
        <v>2</v>
      </c>
      <c r="GJ502">
        <v>0</v>
      </c>
      <c r="GK502">
        <f>ROUND(R502*(S12)/100,2)</f>
        <v>0</v>
      </c>
      <c r="GL502">
        <f t="shared" si="420"/>
        <v>0</v>
      </c>
      <c r="GM502">
        <f t="shared" si="421"/>
        <v>8083.27</v>
      </c>
      <c r="GN502">
        <f t="shared" si="422"/>
        <v>8083.27</v>
      </c>
      <c r="GO502">
        <f t="shared" si="423"/>
        <v>0</v>
      </c>
      <c r="GP502">
        <f t="shared" si="424"/>
        <v>0</v>
      </c>
      <c r="GR502">
        <v>0</v>
      </c>
      <c r="GS502">
        <v>3</v>
      </c>
      <c r="GT502">
        <v>0</v>
      </c>
      <c r="GU502" t="s">
        <v>3</v>
      </c>
      <c r="GV502">
        <f t="shared" si="425"/>
        <v>0</v>
      </c>
      <c r="GW502">
        <v>1</v>
      </c>
      <c r="GX502">
        <f t="shared" si="426"/>
        <v>0</v>
      </c>
      <c r="HA502">
        <v>0</v>
      </c>
      <c r="HB502">
        <v>0</v>
      </c>
      <c r="HC502">
        <f t="shared" si="427"/>
        <v>0</v>
      </c>
      <c r="HE502" t="s">
        <v>3</v>
      </c>
      <c r="HF502" t="s">
        <v>3</v>
      </c>
      <c r="HM502" t="s">
        <v>3</v>
      </c>
      <c r="HN502" t="s">
        <v>3</v>
      </c>
      <c r="HO502" t="s">
        <v>3</v>
      </c>
      <c r="HP502" t="s">
        <v>3</v>
      </c>
      <c r="HQ502" t="s">
        <v>3</v>
      </c>
      <c r="IK502">
        <v>0</v>
      </c>
    </row>
    <row r="503" spans="1:255" x14ac:dyDescent="0.2">
      <c r="A503" s="2">
        <v>18</v>
      </c>
      <c r="B503" s="2">
        <v>1</v>
      </c>
      <c r="C503" s="2">
        <v>443</v>
      </c>
      <c r="D503" s="2"/>
      <c r="E503" s="2" t="s">
        <v>552</v>
      </c>
      <c r="F503" s="2" t="s">
        <v>553</v>
      </c>
      <c r="G503" s="2" t="s">
        <v>554</v>
      </c>
      <c r="H503" s="2" t="s">
        <v>423</v>
      </c>
      <c r="I503" s="2">
        <f>I497*J503</f>
        <v>21.599999999999998</v>
      </c>
      <c r="J503" s="2">
        <v>600</v>
      </c>
      <c r="K503" s="2">
        <v>600</v>
      </c>
      <c r="L503" s="2"/>
      <c r="M503" s="2"/>
      <c r="N503" s="2"/>
      <c r="O503" s="2">
        <f t="shared" si="390"/>
        <v>288.79000000000002</v>
      </c>
      <c r="P503" s="2">
        <f t="shared" si="391"/>
        <v>288.79000000000002</v>
      </c>
      <c r="Q503" s="2">
        <f t="shared" si="392"/>
        <v>0</v>
      </c>
      <c r="R503" s="2">
        <f t="shared" si="393"/>
        <v>0</v>
      </c>
      <c r="S503" s="2">
        <f t="shared" si="394"/>
        <v>0</v>
      </c>
      <c r="T503" s="2">
        <f t="shared" si="395"/>
        <v>0</v>
      </c>
      <c r="U503" s="2">
        <f t="shared" si="396"/>
        <v>0</v>
      </c>
      <c r="V503" s="2">
        <f t="shared" si="397"/>
        <v>0</v>
      </c>
      <c r="W503" s="2">
        <f t="shared" si="398"/>
        <v>0</v>
      </c>
      <c r="X503" s="2">
        <f t="shared" si="399"/>
        <v>0</v>
      </c>
      <c r="Y503" s="2">
        <f t="shared" si="400"/>
        <v>0</v>
      </c>
      <c r="Z503" s="2"/>
      <c r="AA503" s="2">
        <v>50990267</v>
      </c>
      <c r="AB503" s="2">
        <f t="shared" si="401"/>
        <v>13.37</v>
      </c>
      <c r="AC503" s="2">
        <f t="shared" si="402"/>
        <v>13.37</v>
      </c>
      <c r="AD503" s="2">
        <f t="shared" si="403"/>
        <v>0</v>
      </c>
      <c r="AE503" s="2">
        <f t="shared" si="404"/>
        <v>0</v>
      </c>
      <c r="AF503" s="2">
        <f t="shared" si="405"/>
        <v>0</v>
      </c>
      <c r="AG503" s="2">
        <f t="shared" si="406"/>
        <v>0</v>
      </c>
      <c r="AH503" s="2">
        <f t="shared" si="407"/>
        <v>0</v>
      </c>
      <c r="AI503" s="2">
        <f t="shared" si="408"/>
        <v>0</v>
      </c>
      <c r="AJ503" s="2">
        <f t="shared" si="409"/>
        <v>0</v>
      </c>
      <c r="AK503" s="2">
        <v>13.37</v>
      </c>
      <c r="AL503" s="2">
        <v>13.37</v>
      </c>
      <c r="AM503" s="2">
        <v>0</v>
      </c>
      <c r="AN503" s="2">
        <v>0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2">
        <v>120</v>
      </c>
      <c r="AU503" s="2">
        <v>84</v>
      </c>
      <c r="AV503" s="2">
        <v>1</v>
      </c>
      <c r="AW503" s="2">
        <v>1</v>
      </c>
      <c r="AX503" s="2"/>
      <c r="AY503" s="2"/>
      <c r="AZ503" s="2">
        <v>1</v>
      </c>
      <c r="BA503" s="2">
        <v>1</v>
      </c>
      <c r="BB503" s="2">
        <v>1</v>
      </c>
      <c r="BC503" s="2">
        <v>1</v>
      </c>
      <c r="BD503" s="2" t="s">
        <v>3</v>
      </c>
      <c r="BE503" s="2" t="s">
        <v>3</v>
      </c>
      <c r="BF503" s="2" t="s">
        <v>3</v>
      </c>
      <c r="BG503" s="2" t="s">
        <v>3</v>
      </c>
      <c r="BH503" s="2">
        <v>3</v>
      </c>
      <c r="BI503" s="2">
        <v>1</v>
      </c>
      <c r="BJ503" s="2" t="s">
        <v>555</v>
      </c>
      <c r="BK503" s="2"/>
      <c r="BL503" s="2"/>
      <c r="BM503" s="2">
        <v>81</v>
      </c>
      <c r="BN503" s="2">
        <v>0</v>
      </c>
      <c r="BO503" s="2" t="s">
        <v>3</v>
      </c>
      <c r="BP503" s="2">
        <v>0</v>
      </c>
      <c r="BQ503" s="2">
        <v>30</v>
      </c>
      <c r="BR503" s="2">
        <v>0</v>
      </c>
      <c r="BS503" s="2">
        <v>1</v>
      </c>
      <c r="BT503" s="2">
        <v>1</v>
      </c>
      <c r="BU503" s="2">
        <v>1</v>
      </c>
      <c r="BV503" s="2">
        <v>1</v>
      </c>
      <c r="BW503" s="2">
        <v>1</v>
      </c>
      <c r="BX503" s="2">
        <v>1</v>
      </c>
      <c r="BY503" s="2" t="s">
        <v>3</v>
      </c>
      <c r="BZ503" s="2">
        <v>120</v>
      </c>
      <c r="CA503" s="2">
        <v>84</v>
      </c>
      <c r="CB503" s="2" t="s">
        <v>3</v>
      </c>
      <c r="CC503" s="2"/>
      <c r="CD503" s="2"/>
      <c r="CE503" s="2">
        <v>30</v>
      </c>
      <c r="CF503" s="2">
        <v>0</v>
      </c>
      <c r="CG503" s="2">
        <v>0</v>
      </c>
      <c r="CH503" s="2"/>
      <c r="CI503" s="2"/>
      <c r="CJ503" s="2"/>
      <c r="CK503" s="2"/>
      <c r="CL503" s="2"/>
      <c r="CM503" s="2">
        <v>0</v>
      </c>
      <c r="CN503" s="2" t="s">
        <v>3</v>
      </c>
      <c r="CO503" s="2">
        <v>0</v>
      </c>
      <c r="CP503" s="2">
        <f t="shared" si="410"/>
        <v>288.79000000000002</v>
      </c>
      <c r="CQ503" s="2">
        <f t="shared" si="411"/>
        <v>13.37</v>
      </c>
      <c r="CR503" s="2">
        <f t="shared" si="412"/>
        <v>0</v>
      </c>
      <c r="CS503" s="2">
        <f t="shared" si="413"/>
        <v>0</v>
      </c>
      <c r="CT503" s="2">
        <f t="shared" si="414"/>
        <v>0</v>
      </c>
      <c r="CU503" s="2">
        <f t="shared" si="415"/>
        <v>0</v>
      </c>
      <c r="CV503" s="2">
        <f t="shared" si="416"/>
        <v>0</v>
      </c>
      <c r="CW503" s="2">
        <f t="shared" si="417"/>
        <v>0</v>
      </c>
      <c r="CX503" s="2">
        <f t="shared" si="418"/>
        <v>0</v>
      </c>
      <c r="CY503" s="2">
        <f>((S503*BZ503)/100)</f>
        <v>0</v>
      </c>
      <c r="CZ503" s="2">
        <f>((S503*CA503)/100)</f>
        <v>0</v>
      </c>
      <c r="DA503" s="2"/>
      <c r="DB503" s="2"/>
      <c r="DC503" s="2" t="s">
        <v>3</v>
      </c>
      <c r="DD503" s="2" t="s">
        <v>3</v>
      </c>
      <c r="DE503" s="2" t="s">
        <v>3</v>
      </c>
      <c r="DF503" s="2" t="s">
        <v>3</v>
      </c>
      <c r="DG503" s="2" t="s">
        <v>3</v>
      </c>
      <c r="DH503" s="2" t="s">
        <v>3</v>
      </c>
      <c r="DI503" s="2" t="s">
        <v>3</v>
      </c>
      <c r="DJ503" s="2" t="s">
        <v>3</v>
      </c>
      <c r="DK503" s="2" t="s">
        <v>3</v>
      </c>
      <c r="DL503" s="2" t="s">
        <v>3</v>
      </c>
      <c r="DM503" s="2" t="s">
        <v>3</v>
      </c>
      <c r="DN503" s="2">
        <v>0</v>
      </c>
      <c r="DO503" s="2">
        <v>0</v>
      </c>
      <c r="DP503" s="2">
        <v>1</v>
      </c>
      <c r="DQ503" s="2">
        <v>1</v>
      </c>
      <c r="DR503" s="2"/>
      <c r="DS503" s="2"/>
      <c r="DT503" s="2"/>
      <c r="DU503" s="2">
        <v>1003</v>
      </c>
      <c r="DV503" s="2" t="s">
        <v>423</v>
      </c>
      <c r="DW503" s="2" t="s">
        <v>423</v>
      </c>
      <c r="DX503" s="2">
        <v>1</v>
      </c>
      <c r="DY503" s="2"/>
      <c r="DZ503" s="2" t="s">
        <v>3</v>
      </c>
      <c r="EA503" s="2" t="s">
        <v>3</v>
      </c>
      <c r="EB503" s="2" t="s">
        <v>3</v>
      </c>
      <c r="EC503" s="2" t="s">
        <v>3</v>
      </c>
      <c r="ED503" s="2"/>
      <c r="EE503" s="2">
        <v>49573342</v>
      </c>
      <c r="EF503" s="2">
        <v>30</v>
      </c>
      <c r="EG503" s="2" t="s">
        <v>129</v>
      </c>
      <c r="EH503" s="2">
        <v>0</v>
      </c>
      <c r="EI503" s="2" t="s">
        <v>3</v>
      </c>
      <c r="EJ503" s="2">
        <v>1</v>
      </c>
      <c r="EK503" s="2">
        <v>81</v>
      </c>
      <c r="EL503" s="2" t="s">
        <v>542</v>
      </c>
      <c r="EM503" s="2" t="s">
        <v>543</v>
      </c>
      <c r="EN503" s="2"/>
      <c r="EO503" s="2" t="s">
        <v>3</v>
      </c>
      <c r="EP503" s="2"/>
      <c r="EQ503" s="2">
        <v>0</v>
      </c>
      <c r="ER503" s="2">
        <v>13.37</v>
      </c>
      <c r="ES503" s="2">
        <v>13.37</v>
      </c>
      <c r="ET503" s="2">
        <v>0</v>
      </c>
      <c r="EU503" s="2">
        <v>0</v>
      </c>
      <c r="EV503" s="2">
        <v>0</v>
      </c>
      <c r="EW503" s="2">
        <v>0</v>
      </c>
      <c r="EX503" s="2">
        <v>0</v>
      </c>
      <c r="EY503" s="2"/>
      <c r="EZ503" s="2"/>
      <c r="FA503" s="2"/>
      <c r="FB503" s="2"/>
      <c r="FC503" s="2"/>
      <c r="FD503" s="2"/>
      <c r="FE503" s="2"/>
      <c r="FF503" s="2"/>
      <c r="FG503" s="2"/>
      <c r="FH503" s="2"/>
      <c r="FI503" s="2"/>
      <c r="FJ503" s="2"/>
      <c r="FK503" s="2"/>
      <c r="FL503" s="2"/>
      <c r="FM503" s="2"/>
      <c r="FN503" s="2"/>
      <c r="FO503" s="2"/>
      <c r="FP503" s="2"/>
      <c r="FQ503" s="2">
        <v>0</v>
      </c>
      <c r="FR503" s="2">
        <f t="shared" si="419"/>
        <v>0</v>
      </c>
      <c r="FS503" s="2">
        <v>0</v>
      </c>
      <c r="FT503" s="2"/>
      <c r="FU503" s="2"/>
      <c r="FV503" s="2"/>
      <c r="FW503" s="2"/>
      <c r="FX503" s="2">
        <v>120</v>
      </c>
      <c r="FY503" s="2">
        <v>84</v>
      </c>
      <c r="FZ503" s="2"/>
      <c r="GA503" s="2" t="s">
        <v>3</v>
      </c>
      <c r="GB503" s="2"/>
      <c r="GC503" s="2"/>
      <c r="GD503" s="2">
        <v>0</v>
      </c>
      <c r="GE503" s="2"/>
      <c r="GF503" s="2">
        <v>1849625879</v>
      </c>
      <c r="GG503" s="2">
        <v>2</v>
      </c>
      <c r="GH503" s="2">
        <v>1</v>
      </c>
      <c r="GI503" s="2">
        <v>-2</v>
      </c>
      <c r="GJ503" s="2">
        <v>0</v>
      </c>
      <c r="GK503" s="2">
        <f>ROUND(R503*(R12)/100,2)</f>
        <v>0</v>
      </c>
      <c r="GL503" s="2">
        <f t="shared" si="420"/>
        <v>0</v>
      </c>
      <c r="GM503" s="2">
        <f t="shared" si="421"/>
        <v>288.79000000000002</v>
      </c>
      <c r="GN503" s="2">
        <f t="shared" si="422"/>
        <v>288.79000000000002</v>
      </c>
      <c r="GO503" s="2">
        <f t="shared" si="423"/>
        <v>0</v>
      </c>
      <c r="GP503" s="2">
        <f t="shared" si="424"/>
        <v>0</v>
      </c>
      <c r="GQ503" s="2"/>
      <c r="GR503" s="2">
        <v>0</v>
      </c>
      <c r="GS503" s="2">
        <v>3</v>
      </c>
      <c r="GT503" s="2">
        <v>0</v>
      </c>
      <c r="GU503" s="2" t="s">
        <v>3</v>
      </c>
      <c r="GV503" s="2">
        <f t="shared" si="425"/>
        <v>0</v>
      </c>
      <c r="GW503" s="2">
        <v>1</v>
      </c>
      <c r="GX503" s="2">
        <f t="shared" si="426"/>
        <v>0</v>
      </c>
      <c r="GY503" s="2"/>
      <c r="GZ503" s="2"/>
      <c r="HA503" s="2">
        <v>0</v>
      </c>
      <c r="HB503" s="2">
        <v>0</v>
      </c>
      <c r="HC503" s="2">
        <f t="shared" si="427"/>
        <v>0</v>
      </c>
      <c r="HD503" s="2"/>
      <c r="HE503" s="2" t="s">
        <v>3</v>
      </c>
      <c r="HF503" s="2" t="s">
        <v>3</v>
      </c>
      <c r="HG503" s="2"/>
      <c r="HH503" s="2"/>
      <c r="HI503" s="2"/>
      <c r="HJ503" s="2"/>
      <c r="HK503" s="2"/>
      <c r="HL503" s="2"/>
      <c r="HM503" s="2" t="s">
        <v>3</v>
      </c>
      <c r="HN503" s="2" t="s">
        <v>3</v>
      </c>
      <c r="HO503" s="2" t="s">
        <v>3</v>
      </c>
      <c r="HP503" s="2" t="s">
        <v>3</v>
      </c>
      <c r="HQ503" s="2" t="s">
        <v>3</v>
      </c>
      <c r="HR503" s="2"/>
      <c r="HS503" s="2"/>
      <c r="HT503" s="2"/>
      <c r="HU503" s="2"/>
      <c r="HV503" s="2"/>
      <c r="HW503" s="2"/>
      <c r="HX503" s="2"/>
      <c r="HY503" s="2"/>
      <c r="HZ503" s="2"/>
      <c r="IA503" s="2"/>
      <c r="IB503" s="2"/>
      <c r="IC503" s="2"/>
      <c r="ID503" s="2"/>
      <c r="IE503" s="2"/>
      <c r="IF503" s="2"/>
      <c r="IG503" s="2"/>
      <c r="IH503" s="2"/>
      <c r="II503" s="2"/>
      <c r="IJ503" s="2"/>
      <c r="IK503" s="2">
        <v>0</v>
      </c>
      <c r="IL503" s="2"/>
      <c r="IM503" s="2"/>
      <c r="IN503" s="2"/>
      <c r="IO503" s="2"/>
      <c r="IP503" s="2"/>
      <c r="IQ503" s="2"/>
      <c r="IR503" s="2"/>
      <c r="IS503" s="2"/>
      <c r="IT503" s="2"/>
      <c r="IU503" s="2"/>
    </row>
    <row r="504" spans="1:255" x14ac:dyDescent="0.2">
      <c r="A504">
        <v>18</v>
      </c>
      <c r="B504">
        <v>1</v>
      </c>
      <c r="C504">
        <v>452</v>
      </c>
      <c r="E504" t="s">
        <v>552</v>
      </c>
      <c r="F504" t="s">
        <v>553</v>
      </c>
      <c r="G504" t="s">
        <v>554</v>
      </c>
      <c r="H504" t="s">
        <v>423</v>
      </c>
      <c r="I504">
        <f>I498*J504</f>
        <v>21.599999999999998</v>
      </c>
      <c r="J504">
        <v>600</v>
      </c>
      <c r="K504">
        <v>600</v>
      </c>
      <c r="O504">
        <f t="shared" si="390"/>
        <v>2486.48</v>
      </c>
      <c r="P504">
        <f t="shared" si="391"/>
        <v>2486.48</v>
      </c>
      <c r="Q504">
        <f t="shared" si="392"/>
        <v>0</v>
      </c>
      <c r="R504">
        <f t="shared" si="393"/>
        <v>0</v>
      </c>
      <c r="S504">
        <f t="shared" si="394"/>
        <v>0</v>
      </c>
      <c r="T504">
        <f t="shared" si="395"/>
        <v>0</v>
      </c>
      <c r="U504">
        <f t="shared" si="396"/>
        <v>0</v>
      </c>
      <c r="V504">
        <f t="shared" si="397"/>
        <v>0</v>
      </c>
      <c r="W504">
        <f t="shared" si="398"/>
        <v>0</v>
      </c>
      <c r="X504">
        <f t="shared" si="399"/>
        <v>0</v>
      </c>
      <c r="Y504">
        <f t="shared" si="400"/>
        <v>0</v>
      </c>
      <c r="AA504">
        <v>50990268</v>
      </c>
      <c r="AB504">
        <f t="shared" si="401"/>
        <v>13.37</v>
      </c>
      <c r="AC504">
        <f t="shared" si="402"/>
        <v>13.37</v>
      </c>
      <c r="AD504">
        <f t="shared" si="403"/>
        <v>0</v>
      </c>
      <c r="AE504">
        <f t="shared" si="404"/>
        <v>0</v>
      </c>
      <c r="AF504">
        <f t="shared" si="405"/>
        <v>0</v>
      </c>
      <c r="AG504">
        <f t="shared" si="406"/>
        <v>0</v>
      </c>
      <c r="AH504">
        <f t="shared" si="407"/>
        <v>0</v>
      </c>
      <c r="AI504">
        <f t="shared" si="408"/>
        <v>0</v>
      </c>
      <c r="AJ504">
        <f t="shared" si="409"/>
        <v>0</v>
      </c>
      <c r="AK504">
        <v>13.37</v>
      </c>
      <c r="AL504">
        <v>13.37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1</v>
      </c>
      <c r="AW504">
        <v>1</v>
      </c>
      <c r="AZ504">
        <v>1</v>
      </c>
      <c r="BA504">
        <v>1</v>
      </c>
      <c r="BB504">
        <v>1</v>
      </c>
      <c r="BC504">
        <v>8.61</v>
      </c>
      <c r="BD504" t="s">
        <v>3</v>
      </c>
      <c r="BE504" t="s">
        <v>3</v>
      </c>
      <c r="BF504" t="s">
        <v>3</v>
      </c>
      <c r="BG504" t="s">
        <v>3</v>
      </c>
      <c r="BH504">
        <v>3</v>
      </c>
      <c r="BI504">
        <v>1</v>
      </c>
      <c r="BJ504" t="s">
        <v>555</v>
      </c>
      <c r="BM504">
        <v>81</v>
      </c>
      <c r="BN504">
        <v>0</v>
      </c>
      <c r="BO504" t="s">
        <v>553</v>
      </c>
      <c r="BP504">
        <v>1</v>
      </c>
      <c r="BQ504">
        <v>30</v>
      </c>
      <c r="BR504">
        <v>0</v>
      </c>
      <c r="BS504">
        <v>1</v>
      </c>
      <c r="BT504">
        <v>1</v>
      </c>
      <c r="BU504">
        <v>1</v>
      </c>
      <c r="BV504">
        <v>1</v>
      </c>
      <c r="BW504">
        <v>1</v>
      </c>
      <c r="BX504">
        <v>1</v>
      </c>
      <c r="BY504" t="s">
        <v>3</v>
      </c>
      <c r="BZ504">
        <v>0</v>
      </c>
      <c r="CA504">
        <v>0</v>
      </c>
      <c r="CB504" t="s">
        <v>3</v>
      </c>
      <c r="CE504">
        <v>30</v>
      </c>
      <c r="CF504">
        <v>0</v>
      </c>
      <c r="CG504">
        <v>0</v>
      </c>
      <c r="CM504">
        <v>0</v>
      </c>
      <c r="CN504" t="s">
        <v>3</v>
      </c>
      <c r="CO504">
        <v>0</v>
      </c>
      <c r="CP504">
        <f t="shared" si="410"/>
        <v>2486.48</v>
      </c>
      <c r="CQ504">
        <f t="shared" si="411"/>
        <v>115.12</v>
      </c>
      <c r="CR504">
        <f t="shared" si="412"/>
        <v>0</v>
      </c>
      <c r="CS504">
        <f t="shared" si="413"/>
        <v>0</v>
      </c>
      <c r="CT504">
        <f t="shared" si="414"/>
        <v>0</v>
      </c>
      <c r="CU504">
        <f t="shared" si="415"/>
        <v>0</v>
      </c>
      <c r="CV504">
        <f t="shared" si="416"/>
        <v>0</v>
      </c>
      <c r="CW504">
        <f t="shared" si="417"/>
        <v>0</v>
      </c>
      <c r="CX504">
        <f t="shared" si="418"/>
        <v>0</v>
      </c>
      <c r="CY504">
        <f>S504*(BZ504/100)</f>
        <v>0</v>
      </c>
      <c r="CZ504">
        <f>S504*(CA504/100)</f>
        <v>0</v>
      </c>
      <c r="DC504" t="s">
        <v>3</v>
      </c>
      <c r="DD504" t="s">
        <v>3</v>
      </c>
      <c r="DE504" t="s">
        <v>3</v>
      </c>
      <c r="DF504" t="s">
        <v>3</v>
      </c>
      <c r="DG504" t="s">
        <v>3</v>
      </c>
      <c r="DH504" t="s">
        <v>3</v>
      </c>
      <c r="DI504" t="s">
        <v>3</v>
      </c>
      <c r="DJ504" t="s">
        <v>3</v>
      </c>
      <c r="DK504" t="s">
        <v>3</v>
      </c>
      <c r="DL504" t="s">
        <v>3</v>
      </c>
      <c r="DM504" t="s">
        <v>3</v>
      </c>
      <c r="DN504">
        <v>120</v>
      </c>
      <c r="DO504">
        <v>84</v>
      </c>
      <c r="DP504">
        <v>1</v>
      </c>
      <c r="DQ504">
        <v>1</v>
      </c>
      <c r="DU504">
        <v>1003</v>
      </c>
      <c r="DV504" t="s">
        <v>423</v>
      </c>
      <c r="DW504" t="s">
        <v>423</v>
      </c>
      <c r="DX504">
        <v>1</v>
      </c>
      <c r="DZ504" t="s">
        <v>3</v>
      </c>
      <c r="EA504" t="s">
        <v>3</v>
      </c>
      <c r="EB504" t="s">
        <v>3</v>
      </c>
      <c r="EC504" t="s">
        <v>3</v>
      </c>
      <c r="EE504">
        <v>49573342</v>
      </c>
      <c r="EF504">
        <v>30</v>
      </c>
      <c r="EG504" t="s">
        <v>129</v>
      </c>
      <c r="EH504">
        <v>0</v>
      </c>
      <c r="EI504" t="s">
        <v>3</v>
      </c>
      <c r="EJ504">
        <v>1</v>
      </c>
      <c r="EK504">
        <v>81</v>
      </c>
      <c r="EL504" t="s">
        <v>542</v>
      </c>
      <c r="EM504" t="s">
        <v>543</v>
      </c>
      <c r="EO504" t="s">
        <v>3</v>
      </c>
      <c r="EQ504">
        <v>0</v>
      </c>
      <c r="ER504">
        <v>13.37</v>
      </c>
      <c r="ES504">
        <v>13.37</v>
      </c>
      <c r="ET504">
        <v>0</v>
      </c>
      <c r="EU504">
        <v>0</v>
      </c>
      <c r="EV504">
        <v>0</v>
      </c>
      <c r="EW504">
        <v>0</v>
      </c>
      <c r="EX504">
        <v>0</v>
      </c>
      <c r="FQ504">
        <v>0</v>
      </c>
      <c r="FR504">
        <f t="shared" si="419"/>
        <v>0</v>
      </c>
      <c r="FS504">
        <v>0</v>
      </c>
      <c r="FX504">
        <v>120</v>
      </c>
      <c r="FY504">
        <v>84</v>
      </c>
      <c r="GA504" t="s">
        <v>3</v>
      </c>
      <c r="GD504">
        <v>0</v>
      </c>
      <c r="GF504">
        <v>1849625879</v>
      </c>
      <c r="GG504">
        <v>2</v>
      </c>
      <c r="GH504">
        <v>1</v>
      </c>
      <c r="GI504">
        <v>2</v>
      </c>
      <c r="GJ504">
        <v>0</v>
      </c>
      <c r="GK504">
        <f>ROUND(R504*(S12)/100,2)</f>
        <v>0</v>
      </c>
      <c r="GL504">
        <f t="shared" si="420"/>
        <v>0</v>
      </c>
      <c r="GM504">
        <f t="shared" si="421"/>
        <v>2486.48</v>
      </c>
      <c r="GN504">
        <f t="shared" si="422"/>
        <v>2486.48</v>
      </c>
      <c r="GO504">
        <f t="shared" si="423"/>
        <v>0</v>
      </c>
      <c r="GP504">
        <f t="shared" si="424"/>
        <v>0</v>
      </c>
      <c r="GR504">
        <v>0</v>
      </c>
      <c r="GS504">
        <v>3</v>
      </c>
      <c r="GT504">
        <v>0</v>
      </c>
      <c r="GU504" t="s">
        <v>3</v>
      </c>
      <c r="GV504">
        <f t="shared" si="425"/>
        <v>0</v>
      </c>
      <c r="GW504">
        <v>1</v>
      </c>
      <c r="GX504">
        <f t="shared" si="426"/>
        <v>0</v>
      </c>
      <c r="HA504">
        <v>0</v>
      </c>
      <c r="HB504">
        <v>0</v>
      </c>
      <c r="HC504">
        <f t="shared" si="427"/>
        <v>0</v>
      </c>
      <c r="HE504" t="s">
        <v>3</v>
      </c>
      <c r="HF504" t="s">
        <v>3</v>
      </c>
      <c r="HM504" t="s">
        <v>3</v>
      </c>
      <c r="HN504" t="s">
        <v>3</v>
      </c>
      <c r="HO504" t="s">
        <v>3</v>
      </c>
      <c r="HP504" t="s">
        <v>3</v>
      </c>
      <c r="HQ504" t="s">
        <v>3</v>
      </c>
      <c r="IK504">
        <v>0</v>
      </c>
    </row>
    <row r="505" spans="1:255" x14ac:dyDescent="0.2">
      <c r="A505" s="2">
        <v>18</v>
      </c>
      <c r="B505" s="2">
        <v>1</v>
      </c>
      <c r="C505" s="2">
        <v>444</v>
      </c>
      <c r="D505" s="2"/>
      <c r="E505" s="2" t="s">
        <v>556</v>
      </c>
      <c r="F505" s="2" t="s">
        <v>557</v>
      </c>
      <c r="G505" s="2" t="s">
        <v>558</v>
      </c>
      <c r="H505" s="2" t="s">
        <v>423</v>
      </c>
      <c r="I505" s="2">
        <f>I497*J505</f>
        <v>10.799999999999999</v>
      </c>
      <c r="J505" s="2">
        <v>300</v>
      </c>
      <c r="K505" s="2">
        <v>300</v>
      </c>
      <c r="L505" s="2"/>
      <c r="M505" s="2"/>
      <c r="N505" s="2"/>
      <c r="O505" s="2">
        <f t="shared" si="390"/>
        <v>289.66000000000003</v>
      </c>
      <c r="P505" s="2">
        <f t="shared" si="391"/>
        <v>289.66000000000003</v>
      </c>
      <c r="Q505" s="2">
        <f t="shared" si="392"/>
        <v>0</v>
      </c>
      <c r="R505" s="2">
        <f t="shared" si="393"/>
        <v>0</v>
      </c>
      <c r="S505" s="2">
        <f t="shared" si="394"/>
        <v>0</v>
      </c>
      <c r="T505" s="2">
        <f t="shared" si="395"/>
        <v>0</v>
      </c>
      <c r="U505" s="2">
        <f t="shared" si="396"/>
        <v>0</v>
      </c>
      <c r="V505" s="2">
        <f t="shared" si="397"/>
        <v>0</v>
      </c>
      <c r="W505" s="2">
        <f t="shared" si="398"/>
        <v>0</v>
      </c>
      <c r="X505" s="2">
        <f t="shared" si="399"/>
        <v>0</v>
      </c>
      <c r="Y505" s="2">
        <f t="shared" si="400"/>
        <v>0</v>
      </c>
      <c r="Z505" s="2"/>
      <c r="AA505" s="2">
        <v>50990267</v>
      </c>
      <c r="AB505" s="2">
        <f t="shared" si="401"/>
        <v>26.82</v>
      </c>
      <c r="AC505" s="2">
        <f t="shared" si="402"/>
        <v>26.82</v>
      </c>
      <c r="AD505" s="2">
        <f t="shared" si="403"/>
        <v>0</v>
      </c>
      <c r="AE505" s="2">
        <f t="shared" si="404"/>
        <v>0</v>
      </c>
      <c r="AF505" s="2">
        <f t="shared" si="405"/>
        <v>0</v>
      </c>
      <c r="AG505" s="2">
        <f t="shared" si="406"/>
        <v>0</v>
      </c>
      <c r="AH505" s="2">
        <f t="shared" si="407"/>
        <v>0</v>
      </c>
      <c r="AI505" s="2">
        <f t="shared" si="408"/>
        <v>0</v>
      </c>
      <c r="AJ505" s="2">
        <f t="shared" si="409"/>
        <v>0</v>
      </c>
      <c r="AK505" s="2">
        <v>26.82</v>
      </c>
      <c r="AL505" s="2">
        <v>26.82</v>
      </c>
      <c r="AM505" s="2">
        <v>0</v>
      </c>
      <c r="AN505" s="2">
        <v>0</v>
      </c>
      <c r="AO505" s="2">
        <v>0</v>
      </c>
      <c r="AP505" s="2">
        <v>0</v>
      </c>
      <c r="AQ505" s="2">
        <v>0</v>
      </c>
      <c r="AR505" s="2">
        <v>0</v>
      </c>
      <c r="AS505" s="2">
        <v>0</v>
      </c>
      <c r="AT505" s="2">
        <v>120</v>
      </c>
      <c r="AU505" s="2">
        <v>84</v>
      </c>
      <c r="AV505" s="2">
        <v>1</v>
      </c>
      <c r="AW505" s="2">
        <v>1</v>
      </c>
      <c r="AX505" s="2"/>
      <c r="AY505" s="2"/>
      <c r="AZ505" s="2">
        <v>1</v>
      </c>
      <c r="BA505" s="2">
        <v>1</v>
      </c>
      <c r="BB505" s="2">
        <v>1</v>
      </c>
      <c r="BC505" s="2">
        <v>1</v>
      </c>
      <c r="BD505" s="2" t="s">
        <v>3</v>
      </c>
      <c r="BE505" s="2" t="s">
        <v>3</v>
      </c>
      <c r="BF505" s="2" t="s">
        <v>3</v>
      </c>
      <c r="BG505" s="2" t="s">
        <v>3</v>
      </c>
      <c r="BH505" s="2">
        <v>3</v>
      </c>
      <c r="BI505" s="2">
        <v>1</v>
      </c>
      <c r="BJ505" s="2" t="s">
        <v>559</v>
      </c>
      <c r="BK505" s="2"/>
      <c r="BL505" s="2"/>
      <c r="BM505" s="2">
        <v>81</v>
      </c>
      <c r="BN505" s="2">
        <v>0</v>
      </c>
      <c r="BO505" s="2" t="s">
        <v>3</v>
      </c>
      <c r="BP505" s="2">
        <v>0</v>
      </c>
      <c r="BQ505" s="2">
        <v>30</v>
      </c>
      <c r="BR505" s="2">
        <v>0</v>
      </c>
      <c r="BS505" s="2">
        <v>1</v>
      </c>
      <c r="BT505" s="2">
        <v>1</v>
      </c>
      <c r="BU505" s="2">
        <v>1</v>
      </c>
      <c r="BV505" s="2">
        <v>1</v>
      </c>
      <c r="BW505" s="2">
        <v>1</v>
      </c>
      <c r="BX505" s="2">
        <v>1</v>
      </c>
      <c r="BY505" s="2" t="s">
        <v>3</v>
      </c>
      <c r="BZ505" s="2">
        <v>120</v>
      </c>
      <c r="CA505" s="2">
        <v>84</v>
      </c>
      <c r="CB505" s="2" t="s">
        <v>3</v>
      </c>
      <c r="CC505" s="2"/>
      <c r="CD505" s="2"/>
      <c r="CE505" s="2">
        <v>30</v>
      </c>
      <c r="CF505" s="2">
        <v>0</v>
      </c>
      <c r="CG505" s="2">
        <v>0</v>
      </c>
      <c r="CH505" s="2"/>
      <c r="CI505" s="2"/>
      <c r="CJ505" s="2"/>
      <c r="CK505" s="2"/>
      <c r="CL505" s="2"/>
      <c r="CM505" s="2">
        <v>0</v>
      </c>
      <c r="CN505" s="2" t="s">
        <v>3</v>
      </c>
      <c r="CO505" s="2">
        <v>0</v>
      </c>
      <c r="CP505" s="2">
        <f t="shared" si="410"/>
        <v>289.66000000000003</v>
      </c>
      <c r="CQ505" s="2">
        <f t="shared" si="411"/>
        <v>26.82</v>
      </c>
      <c r="CR505" s="2">
        <f t="shared" si="412"/>
        <v>0</v>
      </c>
      <c r="CS505" s="2">
        <f t="shared" si="413"/>
        <v>0</v>
      </c>
      <c r="CT505" s="2">
        <f t="shared" si="414"/>
        <v>0</v>
      </c>
      <c r="CU505" s="2">
        <f t="shared" si="415"/>
        <v>0</v>
      </c>
      <c r="CV505" s="2">
        <f t="shared" si="416"/>
        <v>0</v>
      </c>
      <c r="CW505" s="2">
        <f t="shared" si="417"/>
        <v>0</v>
      </c>
      <c r="CX505" s="2">
        <f t="shared" si="418"/>
        <v>0</v>
      </c>
      <c r="CY505" s="2">
        <f>((S505*BZ505)/100)</f>
        <v>0</v>
      </c>
      <c r="CZ505" s="2">
        <f>((S505*CA505)/100)</f>
        <v>0</v>
      </c>
      <c r="DA505" s="2"/>
      <c r="DB505" s="2"/>
      <c r="DC505" s="2" t="s">
        <v>3</v>
      </c>
      <c r="DD505" s="2" t="s">
        <v>3</v>
      </c>
      <c r="DE505" s="2" t="s">
        <v>3</v>
      </c>
      <c r="DF505" s="2" t="s">
        <v>3</v>
      </c>
      <c r="DG505" s="2" t="s">
        <v>3</v>
      </c>
      <c r="DH505" s="2" t="s">
        <v>3</v>
      </c>
      <c r="DI505" s="2" t="s">
        <v>3</v>
      </c>
      <c r="DJ505" s="2" t="s">
        <v>3</v>
      </c>
      <c r="DK505" s="2" t="s">
        <v>3</v>
      </c>
      <c r="DL505" s="2" t="s">
        <v>3</v>
      </c>
      <c r="DM505" s="2" t="s">
        <v>3</v>
      </c>
      <c r="DN505" s="2">
        <v>0</v>
      </c>
      <c r="DO505" s="2">
        <v>0</v>
      </c>
      <c r="DP505" s="2">
        <v>1</v>
      </c>
      <c r="DQ505" s="2">
        <v>1</v>
      </c>
      <c r="DR505" s="2"/>
      <c r="DS505" s="2"/>
      <c r="DT505" s="2"/>
      <c r="DU505" s="2">
        <v>1003</v>
      </c>
      <c r="DV505" s="2" t="s">
        <v>423</v>
      </c>
      <c r="DW505" s="2" t="s">
        <v>423</v>
      </c>
      <c r="DX505" s="2">
        <v>1</v>
      </c>
      <c r="DY505" s="2"/>
      <c r="DZ505" s="2" t="s">
        <v>3</v>
      </c>
      <c r="EA505" s="2" t="s">
        <v>3</v>
      </c>
      <c r="EB505" s="2" t="s">
        <v>3</v>
      </c>
      <c r="EC505" s="2" t="s">
        <v>3</v>
      </c>
      <c r="ED505" s="2"/>
      <c r="EE505" s="2">
        <v>49573342</v>
      </c>
      <c r="EF505" s="2">
        <v>30</v>
      </c>
      <c r="EG505" s="2" t="s">
        <v>129</v>
      </c>
      <c r="EH505" s="2">
        <v>0</v>
      </c>
      <c r="EI505" s="2" t="s">
        <v>3</v>
      </c>
      <c r="EJ505" s="2">
        <v>1</v>
      </c>
      <c r="EK505" s="2">
        <v>81</v>
      </c>
      <c r="EL505" s="2" t="s">
        <v>542</v>
      </c>
      <c r="EM505" s="2" t="s">
        <v>543</v>
      </c>
      <c r="EN505" s="2"/>
      <c r="EO505" s="2" t="s">
        <v>3</v>
      </c>
      <c r="EP505" s="2"/>
      <c r="EQ505" s="2">
        <v>0</v>
      </c>
      <c r="ER505" s="2">
        <v>26.82</v>
      </c>
      <c r="ES505" s="2">
        <v>26.82</v>
      </c>
      <c r="ET505" s="2">
        <v>0</v>
      </c>
      <c r="EU505" s="2">
        <v>0</v>
      </c>
      <c r="EV505" s="2">
        <v>0</v>
      </c>
      <c r="EW505" s="2">
        <v>0</v>
      </c>
      <c r="EX505" s="2">
        <v>0</v>
      </c>
      <c r="EY505" s="2"/>
      <c r="EZ505" s="2"/>
      <c r="FA505" s="2"/>
      <c r="FB505" s="2"/>
      <c r="FC505" s="2"/>
      <c r="FD505" s="2"/>
      <c r="FE505" s="2"/>
      <c r="FF505" s="2"/>
      <c r="FG505" s="2"/>
      <c r="FH505" s="2"/>
      <c r="FI505" s="2"/>
      <c r="FJ505" s="2"/>
      <c r="FK505" s="2"/>
      <c r="FL505" s="2"/>
      <c r="FM505" s="2"/>
      <c r="FN505" s="2"/>
      <c r="FO505" s="2"/>
      <c r="FP505" s="2"/>
      <c r="FQ505" s="2">
        <v>0</v>
      </c>
      <c r="FR505" s="2">
        <f t="shared" si="419"/>
        <v>0</v>
      </c>
      <c r="FS505" s="2">
        <v>0</v>
      </c>
      <c r="FT505" s="2"/>
      <c r="FU505" s="2"/>
      <c r="FV505" s="2"/>
      <c r="FW505" s="2"/>
      <c r="FX505" s="2">
        <v>120</v>
      </c>
      <c r="FY505" s="2">
        <v>84</v>
      </c>
      <c r="FZ505" s="2"/>
      <c r="GA505" s="2" t="s">
        <v>3</v>
      </c>
      <c r="GB505" s="2"/>
      <c r="GC505" s="2"/>
      <c r="GD505" s="2">
        <v>0</v>
      </c>
      <c r="GE505" s="2"/>
      <c r="GF505" s="2">
        <v>382935134</v>
      </c>
      <c r="GG505" s="2">
        <v>2</v>
      </c>
      <c r="GH505" s="2">
        <v>1</v>
      </c>
      <c r="GI505" s="2">
        <v>-2</v>
      </c>
      <c r="GJ505" s="2">
        <v>0</v>
      </c>
      <c r="GK505" s="2">
        <f>ROUND(R505*(R12)/100,2)</f>
        <v>0</v>
      </c>
      <c r="GL505" s="2">
        <f t="shared" si="420"/>
        <v>0</v>
      </c>
      <c r="GM505" s="2">
        <f t="shared" si="421"/>
        <v>289.66000000000003</v>
      </c>
      <c r="GN505" s="2">
        <f t="shared" si="422"/>
        <v>289.66000000000003</v>
      </c>
      <c r="GO505" s="2">
        <f t="shared" si="423"/>
        <v>0</v>
      </c>
      <c r="GP505" s="2">
        <f t="shared" si="424"/>
        <v>0</v>
      </c>
      <c r="GQ505" s="2"/>
      <c r="GR505" s="2">
        <v>0</v>
      </c>
      <c r="GS505" s="2">
        <v>3</v>
      </c>
      <c r="GT505" s="2">
        <v>0</v>
      </c>
      <c r="GU505" s="2" t="s">
        <v>3</v>
      </c>
      <c r="GV505" s="2">
        <f t="shared" si="425"/>
        <v>0</v>
      </c>
      <c r="GW505" s="2">
        <v>1</v>
      </c>
      <c r="GX505" s="2">
        <f t="shared" si="426"/>
        <v>0</v>
      </c>
      <c r="GY505" s="2"/>
      <c r="GZ505" s="2"/>
      <c r="HA505" s="2">
        <v>0</v>
      </c>
      <c r="HB505" s="2">
        <v>0</v>
      </c>
      <c r="HC505" s="2">
        <f t="shared" si="427"/>
        <v>0</v>
      </c>
      <c r="HD505" s="2"/>
      <c r="HE505" s="2" t="s">
        <v>3</v>
      </c>
      <c r="HF505" s="2" t="s">
        <v>3</v>
      </c>
      <c r="HG505" s="2"/>
      <c r="HH505" s="2"/>
      <c r="HI505" s="2"/>
      <c r="HJ505" s="2"/>
      <c r="HK505" s="2"/>
      <c r="HL505" s="2"/>
      <c r="HM505" s="2" t="s">
        <v>3</v>
      </c>
      <c r="HN505" s="2" t="s">
        <v>3</v>
      </c>
      <c r="HO505" s="2" t="s">
        <v>3</v>
      </c>
      <c r="HP505" s="2" t="s">
        <v>3</v>
      </c>
      <c r="HQ505" s="2" t="s">
        <v>3</v>
      </c>
      <c r="HR505" s="2"/>
      <c r="HS505" s="2"/>
      <c r="HT505" s="2"/>
      <c r="HU505" s="2"/>
      <c r="HV505" s="2"/>
      <c r="HW505" s="2"/>
      <c r="HX505" s="2"/>
      <c r="HY505" s="2"/>
      <c r="HZ505" s="2"/>
      <c r="IA505" s="2"/>
      <c r="IB505" s="2"/>
      <c r="IC505" s="2"/>
      <c r="ID505" s="2"/>
      <c r="IE505" s="2"/>
      <c r="IF505" s="2"/>
      <c r="IG505" s="2"/>
      <c r="IH505" s="2"/>
      <c r="II505" s="2"/>
      <c r="IJ505" s="2"/>
      <c r="IK505" s="2">
        <v>0</v>
      </c>
      <c r="IL505" s="2"/>
      <c r="IM505" s="2"/>
      <c r="IN505" s="2"/>
      <c r="IO505" s="2"/>
      <c r="IP505" s="2"/>
      <c r="IQ505" s="2"/>
      <c r="IR505" s="2"/>
      <c r="IS505" s="2"/>
      <c r="IT505" s="2"/>
      <c r="IU505" s="2"/>
    </row>
    <row r="506" spans="1:255" x14ac:dyDescent="0.2">
      <c r="A506">
        <v>18</v>
      </c>
      <c r="B506">
        <v>1</v>
      </c>
      <c r="C506">
        <v>453</v>
      </c>
      <c r="E506" t="s">
        <v>556</v>
      </c>
      <c r="F506" t="s">
        <v>557</v>
      </c>
      <c r="G506" t="s">
        <v>558</v>
      </c>
      <c r="H506" t="s">
        <v>423</v>
      </c>
      <c r="I506">
        <f>I498*J506</f>
        <v>10.799999999999999</v>
      </c>
      <c r="J506">
        <v>300</v>
      </c>
      <c r="K506">
        <v>300</v>
      </c>
      <c r="O506">
        <f t="shared" si="390"/>
        <v>1978.38</v>
      </c>
      <c r="P506">
        <f t="shared" si="391"/>
        <v>1978.38</v>
      </c>
      <c r="Q506">
        <f t="shared" si="392"/>
        <v>0</v>
      </c>
      <c r="R506">
        <f t="shared" si="393"/>
        <v>0</v>
      </c>
      <c r="S506">
        <f t="shared" si="394"/>
        <v>0</v>
      </c>
      <c r="T506">
        <f t="shared" si="395"/>
        <v>0</v>
      </c>
      <c r="U506">
        <f t="shared" si="396"/>
        <v>0</v>
      </c>
      <c r="V506">
        <f t="shared" si="397"/>
        <v>0</v>
      </c>
      <c r="W506">
        <f t="shared" si="398"/>
        <v>0</v>
      </c>
      <c r="X506">
        <f t="shared" si="399"/>
        <v>0</v>
      </c>
      <c r="Y506">
        <f t="shared" si="400"/>
        <v>0</v>
      </c>
      <c r="AA506">
        <v>50990268</v>
      </c>
      <c r="AB506">
        <f t="shared" si="401"/>
        <v>26.82</v>
      </c>
      <c r="AC506">
        <f t="shared" si="402"/>
        <v>26.82</v>
      </c>
      <c r="AD506">
        <f t="shared" si="403"/>
        <v>0</v>
      </c>
      <c r="AE506">
        <f t="shared" si="404"/>
        <v>0</v>
      </c>
      <c r="AF506">
        <f t="shared" si="405"/>
        <v>0</v>
      </c>
      <c r="AG506">
        <f t="shared" si="406"/>
        <v>0</v>
      </c>
      <c r="AH506">
        <f t="shared" si="407"/>
        <v>0</v>
      </c>
      <c r="AI506">
        <f t="shared" si="408"/>
        <v>0</v>
      </c>
      <c r="AJ506">
        <f t="shared" si="409"/>
        <v>0</v>
      </c>
      <c r="AK506">
        <v>26.82</v>
      </c>
      <c r="AL506">
        <v>26.82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1</v>
      </c>
      <c r="AW506">
        <v>1</v>
      </c>
      <c r="AZ506">
        <v>1</v>
      </c>
      <c r="BA506">
        <v>1</v>
      </c>
      <c r="BB506">
        <v>1</v>
      </c>
      <c r="BC506">
        <v>6.83</v>
      </c>
      <c r="BD506" t="s">
        <v>3</v>
      </c>
      <c r="BE506" t="s">
        <v>3</v>
      </c>
      <c r="BF506" t="s">
        <v>3</v>
      </c>
      <c r="BG506" t="s">
        <v>3</v>
      </c>
      <c r="BH506">
        <v>3</v>
      </c>
      <c r="BI506">
        <v>1</v>
      </c>
      <c r="BJ506" t="s">
        <v>559</v>
      </c>
      <c r="BM506">
        <v>81</v>
      </c>
      <c r="BN506">
        <v>0</v>
      </c>
      <c r="BO506" t="s">
        <v>557</v>
      </c>
      <c r="BP506">
        <v>1</v>
      </c>
      <c r="BQ506">
        <v>30</v>
      </c>
      <c r="BR506">
        <v>0</v>
      </c>
      <c r="BS506">
        <v>1</v>
      </c>
      <c r="BT506">
        <v>1</v>
      </c>
      <c r="BU506">
        <v>1</v>
      </c>
      <c r="BV506">
        <v>1</v>
      </c>
      <c r="BW506">
        <v>1</v>
      </c>
      <c r="BX506">
        <v>1</v>
      </c>
      <c r="BY506" t="s">
        <v>3</v>
      </c>
      <c r="BZ506">
        <v>0</v>
      </c>
      <c r="CA506">
        <v>0</v>
      </c>
      <c r="CB506" t="s">
        <v>3</v>
      </c>
      <c r="CE506">
        <v>30</v>
      </c>
      <c r="CF506">
        <v>0</v>
      </c>
      <c r="CG506">
        <v>0</v>
      </c>
      <c r="CM506">
        <v>0</v>
      </c>
      <c r="CN506" t="s">
        <v>3</v>
      </c>
      <c r="CO506">
        <v>0</v>
      </c>
      <c r="CP506">
        <f t="shared" si="410"/>
        <v>1978.38</v>
      </c>
      <c r="CQ506">
        <f t="shared" si="411"/>
        <v>183.18</v>
      </c>
      <c r="CR506">
        <f t="shared" si="412"/>
        <v>0</v>
      </c>
      <c r="CS506">
        <f t="shared" si="413"/>
        <v>0</v>
      </c>
      <c r="CT506">
        <f t="shared" si="414"/>
        <v>0</v>
      </c>
      <c r="CU506">
        <f t="shared" si="415"/>
        <v>0</v>
      </c>
      <c r="CV506">
        <f t="shared" si="416"/>
        <v>0</v>
      </c>
      <c r="CW506">
        <f t="shared" si="417"/>
        <v>0</v>
      </c>
      <c r="CX506">
        <f t="shared" si="418"/>
        <v>0</v>
      </c>
      <c r="CY506">
        <f>S506*(BZ506/100)</f>
        <v>0</v>
      </c>
      <c r="CZ506">
        <f>S506*(CA506/100)</f>
        <v>0</v>
      </c>
      <c r="DC506" t="s">
        <v>3</v>
      </c>
      <c r="DD506" t="s">
        <v>3</v>
      </c>
      <c r="DE506" t="s">
        <v>3</v>
      </c>
      <c r="DF506" t="s">
        <v>3</v>
      </c>
      <c r="DG506" t="s">
        <v>3</v>
      </c>
      <c r="DH506" t="s">
        <v>3</v>
      </c>
      <c r="DI506" t="s">
        <v>3</v>
      </c>
      <c r="DJ506" t="s">
        <v>3</v>
      </c>
      <c r="DK506" t="s">
        <v>3</v>
      </c>
      <c r="DL506" t="s">
        <v>3</v>
      </c>
      <c r="DM506" t="s">
        <v>3</v>
      </c>
      <c r="DN506">
        <v>120</v>
      </c>
      <c r="DO506">
        <v>84</v>
      </c>
      <c r="DP506">
        <v>1</v>
      </c>
      <c r="DQ506">
        <v>1</v>
      </c>
      <c r="DU506">
        <v>1003</v>
      </c>
      <c r="DV506" t="s">
        <v>423</v>
      </c>
      <c r="DW506" t="s">
        <v>423</v>
      </c>
      <c r="DX506">
        <v>1</v>
      </c>
      <c r="DZ506" t="s">
        <v>3</v>
      </c>
      <c r="EA506" t="s">
        <v>3</v>
      </c>
      <c r="EB506" t="s">
        <v>3</v>
      </c>
      <c r="EC506" t="s">
        <v>3</v>
      </c>
      <c r="EE506">
        <v>49573342</v>
      </c>
      <c r="EF506">
        <v>30</v>
      </c>
      <c r="EG506" t="s">
        <v>129</v>
      </c>
      <c r="EH506">
        <v>0</v>
      </c>
      <c r="EI506" t="s">
        <v>3</v>
      </c>
      <c r="EJ506">
        <v>1</v>
      </c>
      <c r="EK506">
        <v>81</v>
      </c>
      <c r="EL506" t="s">
        <v>542</v>
      </c>
      <c r="EM506" t="s">
        <v>543</v>
      </c>
      <c r="EO506" t="s">
        <v>3</v>
      </c>
      <c r="EQ506">
        <v>0</v>
      </c>
      <c r="ER506">
        <v>26.82</v>
      </c>
      <c r="ES506">
        <v>26.82</v>
      </c>
      <c r="ET506">
        <v>0</v>
      </c>
      <c r="EU506">
        <v>0</v>
      </c>
      <c r="EV506">
        <v>0</v>
      </c>
      <c r="EW506">
        <v>0</v>
      </c>
      <c r="EX506">
        <v>0</v>
      </c>
      <c r="FQ506">
        <v>0</v>
      </c>
      <c r="FR506">
        <f t="shared" si="419"/>
        <v>0</v>
      </c>
      <c r="FS506">
        <v>0</v>
      </c>
      <c r="FX506">
        <v>120</v>
      </c>
      <c r="FY506">
        <v>84</v>
      </c>
      <c r="GA506" t="s">
        <v>3</v>
      </c>
      <c r="GD506">
        <v>0</v>
      </c>
      <c r="GF506">
        <v>382935134</v>
      </c>
      <c r="GG506">
        <v>2</v>
      </c>
      <c r="GH506">
        <v>1</v>
      </c>
      <c r="GI506">
        <v>2</v>
      </c>
      <c r="GJ506">
        <v>0</v>
      </c>
      <c r="GK506">
        <f>ROUND(R506*(S12)/100,2)</f>
        <v>0</v>
      </c>
      <c r="GL506">
        <f t="shared" si="420"/>
        <v>0</v>
      </c>
      <c r="GM506">
        <f t="shared" si="421"/>
        <v>1978.38</v>
      </c>
      <c r="GN506">
        <f t="shared" si="422"/>
        <v>1978.38</v>
      </c>
      <c r="GO506">
        <f t="shared" si="423"/>
        <v>0</v>
      </c>
      <c r="GP506">
        <f t="shared" si="424"/>
        <v>0</v>
      </c>
      <c r="GR506">
        <v>0</v>
      </c>
      <c r="GS506">
        <v>3</v>
      </c>
      <c r="GT506">
        <v>0</v>
      </c>
      <c r="GU506" t="s">
        <v>3</v>
      </c>
      <c r="GV506">
        <f t="shared" si="425"/>
        <v>0</v>
      </c>
      <c r="GW506">
        <v>1</v>
      </c>
      <c r="GX506">
        <f t="shared" si="426"/>
        <v>0</v>
      </c>
      <c r="HA506">
        <v>0</v>
      </c>
      <c r="HB506">
        <v>0</v>
      </c>
      <c r="HC506">
        <f t="shared" si="427"/>
        <v>0</v>
      </c>
      <c r="HE506" t="s">
        <v>3</v>
      </c>
      <c r="HF506" t="s">
        <v>3</v>
      </c>
      <c r="HM506" t="s">
        <v>3</v>
      </c>
      <c r="HN506" t="s">
        <v>3</v>
      </c>
      <c r="HO506" t="s">
        <v>3</v>
      </c>
      <c r="HP506" t="s">
        <v>3</v>
      </c>
      <c r="HQ506" t="s">
        <v>3</v>
      </c>
      <c r="IK506">
        <v>0</v>
      </c>
    </row>
    <row r="507" spans="1:255" x14ac:dyDescent="0.2">
      <c r="A507" s="2">
        <v>17</v>
      </c>
      <c r="B507" s="2">
        <v>1</v>
      </c>
      <c r="C507" s="2">
        <f>ROW(SmtRes!A463)</f>
        <v>463</v>
      </c>
      <c r="D507" s="2">
        <f>ROW(EtalonRes!A462)</f>
        <v>462</v>
      </c>
      <c r="E507" s="2" t="s">
        <v>560</v>
      </c>
      <c r="F507" s="2" t="s">
        <v>561</v>
      </c>
      <c r="G507" s="2" t="s">
        <v>562</v>
      </c>
      <c r="H507" s="2" t="s">
        <v>309</v>
      </c>
      <c r="I507" s="2">
        <f>ROUND(10.8/100,9)</f>
        <v>0.108</v>
      </c>
      <c r="J507" s="2">
        <v>0</v>
      </c>
      <c r="K507" s="2">
        <f>ROUND(10.8/100,9)</f>
        <v>0.108</v>
      </c>
      <c r="L507" s="2"/>
      <c r="M507" s="2"/>
      <c r="N507" s="2"/>
      <c r="O507" s="2">
        <f t="shared" si="390"/>
        <v>1078.23</v>
      </c>
      <c r="P507" s="2">
        <f t="shared" si="391"/>
        <v>906.58</v>
      </c>
      <c r="Q507" s="2">
        <f t="shared" si="392"/>
        <v>8.94</v>
      </c>
      <c r="R507" s="2">
        <f t="shared" si="393"/>
        <v>0.46</v>
      </c>
      <c r="S507" s="2">
        <f t="shared" si="394"/>
        <v>162.71</v>
      </c>
      <c r="T507" s="2">
        <f t="shared" si="395"/>
        <v>0</v>
      </c>
      <c r="U507" s="2">
        <f t="shared" si="396"/>
        <v>11.27088</v>
      </c>
      <c r="V507" s="2">
        <f t="shared" si="397"/>
        <v>0</v>
      </c>
      <c r="W507" s="2">
        <f t="shared" si="398"/>
        <v>0</v>
      </c>
      <c r="X507" s="2">
        <f t="shared" si="399"/>
        <v>195.25</v>
      </c>
      <c r="Y507" s="2">
        <f t="shared" si="400"/>
        <v>136.68</v>
      </c>
      <c r="Z507" s="2"/>
      <c r="AA507" s="2">
        <v>50990267</v>
      </c>
      <c r="AB507" s="2">
        <f t="shared" si="401"/>
        <v>9983.61</v>
      </c>
      <c r="AC507" s="2">
        <f t="shared" si="402"/>
        <v>8394.25</v>
      </c>
      <c r="AD507" s="2">
        <f t="shared" si="403"/>
        <v>82.74</v>
      </c>
      <c r="AE507" s="2">
        <f t="shared" si="404"/>
        <v>4.29</v>
      </c>
      <c r="AF507" s="2">
        <f t="shared" si="405"/>
        <v>1506.62</v>
      </c>
      <c r="AG507" s="2">
        <f t="shared" si="406"/>
        <v>0</v>
      </c>
      <c r="AH507" s="2">
        <f t="shared" si="407"/>
        <v>104.36</v>
      </c>
      <c r="AI507" s="2">
        <f t="shared" si="408"/>
        <v>0</v>
      </c>
      <c r="AJ507" s="2">
        <f t="shared" si="409"/>
        <v>0</v>
      </c>
      <c r="AK507" s="2">
        <v>9983.61</v>
      </c>
      <c r="AL507" s="2">
        <v>8394.25</v>
      </c>
      <c r="AM507" s="2">
        <v>82.74</v>
      </c>
      <c r="AN507" s="2">
        <v>4.29</v>
      </c>
      <c r="AO507" s="2">
        <v>1506.62</v>
      </c>
      <c r="AP507" s="2">
        <v>0</v>
      </c>
      <c r="AQ507" s="2">
        <v>104.36</v>
      </c>
      <c r="AR507" s="2">
        <v>0</v>
      </c>
      <c r="AS507" s="2">
        <v>0</v>
      </c>
      <c r="AT507" s="2">
        <v>120</v>
      </c>
      <c r="AU507" s="2">
        <v>84</v>
      </c>
      <c r="AV507" s="2">
        <v>1</v>
      </c>
      <c r="AW507" s="2">
        <v>1</v>
      </c>
      <c r="AX507" s="2"/>
      <c r="AY507" s="2"/>
      <c r="AZ507" s="2">
        <v>1</v>
      </c>
      <c r="BA507" s="2">
        <v>1</v>
      </c>
      <c r="BB507" s="2">
        <v>1</v>
      </c>
      <c r="BC507" s="2">
        <v>1</v>
      </c>
      <c r="BD507" s="2" t="s">
        <v>3</v>
      </c>
      <c r="BE507" s="2" t="s">
        <v>3</v>
      </c>
      <c r="BF507" s="2" t="s">
        <v>3</v>
      </c>
      <c r="BG507" s="2" t="s">
        <v>3</v>
      </c>
      <c r="BH507" s="2">
        <v>0</v>
      </c>
      <c r="BI507" s="2">
        <v>1</v>
      </c>
      <c r="BJ507" s="2" t="s">
        <v>563</v>
      </c>
      <c r="BK507" s="2"/>
      <c r="BL507" s="2"/>
      <c r="BM507" s="2">
        <v>2104</v>
      </c>
      <c r="BN507" s="2">
        <v>0</v>
      </c>
      <c r="BO507" s="2" t="s">
        <v>3</v>
      </c>
      <c r="BP507" s="2">
        <v>0</v>
      </c>
      <c r="BQ507" s="2">
        <v>30</v>
      </c>
      <c r="BR507" s="2">
        <v>0</v>
      </c>
      <c r="BS507" s="2">
        <v>1</v>
      </c>
      <c r="BT507" s="2">
        <v>1</v>
      </c>
      <c r="BU507" s="2">
        <v>1</v>
      </c>
      <c r="BV507" s="2">
        <v>1</v>
      </c>
      <c r="BW507" s="2">
        <v>1</v>
      </c>
      <c r="BX507" s="2">
        <v>1</v>
      </c>
      <c r="BY507" s="2" t="s">
        <v>3</v>
      </c>
      <c r="BZ507" s="2">
        <v>120</v>
      </c>
      <c r="CA507" s="2">
        <v>84</v>
      </c>
      <c r="CB507" s="2" t="s">
        <v>3</v>
      </c>
      <c r="CC507" s="2"/>
      <c r="CD507" s="2"/>
      <c r="CE507" s="2">
        <v>30</v>
      </c>
      <c r="CF507" s="2">
        <v>0</v>
      </c>
      <c r="CG507" s="2">
        <v>0</v>
      </c>
      <c r="CH507" s="2"/>
      <c r="CI507" s="2"/>
      <c r="CJ507" s="2"/>
      <c r="CK507" s="2"/>
      <c r="CL507" s="2"/>
      <c r="CM507" s="2">
        <v>0</v>
      </c>
      <c r="CN507" s="2" t="s">
        <v>3</v>
      </c>
      <c r="CO507" s="2">
        <v>0</v>
      </c>
      <c r="CP507" s="2">
        <f t="shared" si="410"/>
        <v>1078.23</v>
      </c>
      <c r="CQ507" s="2">
        <f t="shared" si="411"/>
        <v>8394.25</v>
      </c>
      <c r="CR507" s="2">
        <f t="shared" si="412"/>
        <v>82.74</v>
      </c>
      <c r="CS507" s="2">
        <f t="shared" si="413"/>
        <v>4.29</v>
      </c>
      <c r="CT507" s="2">
        <f t="shared" si="414"/>
        <v>1506.62</v>
      </c>
      <c r="CU507" s="2">
        <f t="shared" si="415"/>
        <v>0</v>
      </c>
      <c r="CV507" s="2">
        <f t="shared" si="416"/>
        <v>104.36</v>
      </c>
      <c r="CW507" s="2">
        <f t="shared" si="417"/>
        <v>0</v>
      </c>
      <c r="CX507" s="2">
        <f t="shared" si="418"/>
        <v>0</v>
      </c>
      <c r="CY507" s="2">
        <f>((S507*BZ507)/100)</f>
        <v>195.25200000000001</v>
      </c>
      <c r="CZ507" s="2">
        <f>((S507*CA507)/100)</f>
        <v>136.6764</v>
      </c>
      <c r="DA507" s="2"/>
      <c r="DB507" s="2"/>
      <c r="DC507" s="2" t="s">
        <v>3</v>
      </c>
      <c r="DD507" s="2" t="s">
        <v>3</v>
      </c>
      <c r="DE507" s="2" t="s">
        <v>3</v>
      </c>
      <c r="DF507" s="2" t="s">
        <v>3</v>
      </c>
      <c r="DG507" s="2" t="s">
        <v>3</v>
      </c>
      <c r="DH507" s="2" t="s">
        <v>3</v>
      </c>
      <c r="DI507" s="2" t="s">
        <v>3</v>
      </c>
      <c r="DJ507" s="2" t="s">
        <v>3</v>
      </c>
      <c r="DK507" s="2" t="s">
        <v>3</v>
      </c>
      <c r="DL507" s="2" t="s">
        <v>3</v>
      </c>
      <c r="DM507" s="2" t="s">
        <v>3</v>
      </c>
      <c r="DN507" s="2">
        <v>0</v>
      </c>
      <c r="DO507" s="2">
        <v>0</v>
      </c>
      <c r="DP507" s="2">
        <v>1</v>
      </c>
      <c r="DQ507" s="2">
        <v>1</v>
      </c>
      <c r="DR507" s="2"/>
      <c r="DS507" s="2"/>
      <c r="DT507" s="2"/>
      <c r="DU507" s="2">
        <v>1005</v>
      </c>
      <c r="DV507" s="2" t="s">
        <v>309</v>
      </c>
      <c r="DW507" s="2" t="s">
        <v>309</v>
      </c>
      <c r="DX507" s="2">
        <v>100</v>
      </c>
      <c r="DY507" s="2"/>
      <c r="DZ507" s="2" t="s">
        <v>3</v>
      </c>
      <c r="EA507" s="2" t="s">
        <v>3</v>
      </c>
      <c r="EB507" s="2" t="s">
        <v>3</v>
      </c>
      <c r="EC507" s="2" t="s">
        <v>3</v>
      </c>
      <c r="ED507" s="2"/>
      <c r="EE507" s="2">
        <v>49575424</v>
      </c>
      <c r="EF507" s="2">
        <v>30</v>
      </c>
      <c r="EG507" s="2" t="s">
        <v>129</v>
      </c>
      <c r="EH507" s="2">
        <v>0</v>
      </c>
      <c r="EI507" s="2" t="s">
        <v>3</v>
      </c>
      <c r="EJ507" s="2">
        <v>1</v>
      </c>
      <c r="EK507" s="2">
        <v>2104</v>
      </c>
      <c r="EL507" s="2" t="s">
        <v>503</v>
      </c>
      <c r="EM507" s="2" t="s">
        <v>504</v>
      </c>
      <c r="EN507" s="2"/>
      <c r="EO507" s="2" t="s">
        <v>3</v>
      </c>
      <c r="EP507" s="2"/>
      <c r="EQ507" s="2">
        <v>0</v>
      </c>
      <c r="ER507" s="2">
        <v>9983.61</v>
      </c>
      <c r="ES507" s="2">
        <v>8394.25</v>
      </c>
      <c r="ET507" s="2">
        <v>82.74</v>
      </c>
      <c r="EU507" s="2">
        <v>4.29</v>
      </c>
      <c r="EV507" s="2">
        <v>1506.62</v>
      </c>
      <c r="EW507" s="2">
        <v>104.36</v>
      </c>
      <c r="EX507" s="2">
        <v>0</v>
      </c>
      <c r="EY507" s="2">
        <v>0</v>
      </c>
      <c r="EZ507" s="2"/>
      <c r="FA507" s="2"/>
      <c r="FB507" s="2"/>
      <c r="FC507" s="2"/>
      <c r="FD507" s="2"/>
      <c r="FE507" s="2"/>
      <c r="FF507" s="2"/>
      <c r="FG507" s="2"/>
      <c r="FH507" s="2"/>
      <c r="FI507" s="2"/>
      <c r="FJ507" s="2"/>
      <c r="FK507" s="2"/>
      <c r="FL507" s="2"/>
      <c r="FM507" s="2"/>
      <c r="FN507" s="2"/>
      <c r="FO507" s="2"/>
      <c r="FP507" s="2"/>
      <c r="FQ507" s="2">
        <v>0</v>
      </c>
      <c r="FR507" s="2">
        <f t="shared" si="419"/>
        <v>0</v>
      </c>
      <c r="FS507" s="2">
        <v>0</v>
      </c>
      <c r="FT507" s="2"/>
      <c r="FU507" s="2"/>
      <c r="FV507" s="2"/>
      <c r="FW507" s="2"/>
      <c r="FX507" s="2">
        <v>120</v>
      </c>
      <c r="FY507" s="2">
        <v>84</v>
      </c>
      <c r="FZ507" s="2"/>
      <c r="GA507" s="2" t="s">
        <v>3</v>
      </c>
      <c r="GB507" s="2"/>
      <c r="GC507" s="2"/>
      <c r="GD507" s="2">
        <v>0</v>
      </c>
      <c r="GE507" s="2"/>
      <c r="GF507" s="2">
        <v>1471010387</v>
      </c>
      <c r="GG507" s="2">
        <v>2</v>
      </c>
      <c r="GH507" s="2">
        <v>1</v>
      </c>
      <c r="GI507" s="2">
        <v>-2</v>
      </c>
      <c r="GJ507" s="2">
        <v>0</v>
      </c>
      <c r="GK507" s="2">
        <f>ROUND(R507*(R12)/100,2)</f>
        <v>0.81</v>
      </c>
      <c r="GL507" s="2">
        <f t="shared" si="420"/>
        <v>0</v>
      </c>
      <c r="GM507" s="2">
        <f t="shared" si="421"/>
        <v>1410.97</v>
      </c>
      <c r="GN507" s="2">
        <f t="shared" si="422"/>
        <v>1410.97</v>
      </c>
      <c r="GO507" s="2">
        <f t="shared" si="423"/>
        <v>0</v>
      </c>
      <c r="GP507" s="2">
        <f t="shared" si="424"/>
        <v>0</v>
      </c>
      <c r="GQ507" s="2"/>
      <c r="GR507" s="2">
        <v>0</v>
      </c>
      <c r="GS507" s="2">
        <v>3</v>
      </c>
      <c r="GT507" s="2">
        <v>0</v>
      </c>
      <c r="GU507" s="2" t="s">
        <v>3</v>
      </c>
      <c r="GV507" s="2">
        <f t="shared" si="425"/>
        <v>0</v>
      </c>
      <c r="GW507" s="2">
        <v>1</v>
      </c>
      <c r="GX507" s="2">
        <f t="shared" si="426"/>
        <v>0</v>
      </c>
      <c r="GY507" s="2"/>
      <c r="GZ507" s="2"/>
      <c r="HA507" s="2">
        <v>0</v>
      </c>
      <c r="HB507" s="2">
        <v>0</v>
      </c>
      <c r="HC507" s="2">
        <f t="shared" si="427"/>
        <v>0</v>
      </c>
      <c r="HD507" s="2"/>
      <c r="HE507" s="2" t="s">
        <v>3</v>
      </c>
      <c r="HF507" s="2" t="s">
        <v>3</v>
      </c>
      <c r="HG507" s="2"/>
      <c r="HH507" s="2"/>
      <c r="HI507" s="2"/>
      <c r="HJ507" s="2"/>
      <c r="HK507" s="2"/>
      <c r="HL507" s="2"/>
      <c r="HM507" s="2" t="s">
        <v>3</v>
      </c>
      <c r="HN507" s="2" t="s">
        <v>3</v>
      </c>
      <c r="HO507" s="2" t="s">
        <v>3</v>
      </c>
      <c r="HP507" s="2" t="s">
        <v>3</v>
      </c>
      <c r="HQ507" s="2" t="s">
        <v>3</v>
      </c>
      <c r="HR507" s="2"/>
      <c r="HS507" s="2"/>
      <c r="HT507" s="2"/>
      <c r="HU507" s="2"/>
      <c r="HV507" s="2"/>
      <c r="HW507" s="2"/>
      <c r="HX507" s="2"/>
      <c r="HY507" s="2"/>
      <c r="HZ507" s="2"/>
      <c r="IA507" s="2"/>
      <c r="IB507" s="2"/>
      <c r="IC507" s="2"/>
      <c r="ID507" s="2"/>
      <c r="IE507" s="2"/>
      <c r="IF507" s="2"/>
      <c r="IG507" s="2"/>
      <c r="IH507" s="2"/>
      <c r="II507" s="2"/>
      <c r="IJ507" s="2"/>
      <c r="IK507" s="2">
        <v>0</v>
      </c>
      <c r="IL507" s="2"/>
      <c r="IM507" s="2"/>
      <c r="IN507" s="2"/>
      <c r="IO507" s="2"/>
      <c r="IP507" s="2"/>
      <c r="IQ507" s="2"/>
      <c r="IR507" s="2"/>
      <c r="IS507" s="2"/>
      <c r="IT507" s="2"/>
      <c r="IU507" s="2"/>
    </row>
    <row r="508" spans="1:255" x14ac:dyDescent="0.2">
      <c r="A508">
        <v>17</v>
      </c>
      <c r="B508">
        <v>1</v>
      </c>
      <c r="C508">
        <f>ROW(SmtRes!A472)</f>
        <v>472</v>
      </c>
      <c r="D508">
        <f>ROW(EtalonRes!A476)</f>
        <v>476</v>
      </c>
      <c r="E508" t="s">
        <v>560</v>
      </c>
      <c r="F508" t="s">
        <v>561</v>
      </c>
      <c r="G508" t="s">
        <v>562</v>
      </c>
      <c r="H508" t="s">
        <v>309</v>
      </c>
      <c r="I508">
        <f>ROUND(10.8/100,9)</f>
        <v>0.108</v>
      </c>
      <c r="J508">
        <v>0</v>
      </c>
      <c r="K508">
        <f>ROUND(10.8/100,9)</f>
        <v>0.108</v>
      </c>
      <c r="O508">
        <f t="shared" si="390"/>
        <v>12715.94</v>
      </c>
      <c r="P508">
        <f t="shared" si="391"/>
        <v>7080.39</v>
      </c>
      <c r="Q508">
        <f t="shared" si="392"/>
        <v>88.77</v>
      </c>
      <c r="R508">
        <f t="shared" si="393"/>
        <v>15.68</v>
      </c>
      <c r="S508">
        <f t="shared" si="394"/>
        <v>5546.78</v>
      </c>
      <c r="T508">
        <f t="shared" si="395"/>
        <v>0</v>
      </c>
      <c r="U508">
        <f t="shared" si="396"/>
        <v>11.27088</v>
      </c>
      <c r="V508">
        <f t="shared" si="397"/>
        <v>0</v>
      </c>
      <c r="W508">
        <f t="shared" si="398"/>
        <v>0</v>
      </c>
      <c r="X508">
        <f t="shared" si="399"/>
        <v>4992.1000000000004</v>
      </c>
      <c r="Y508">
        <f t="shared" si="400"/>
        <v>2329.65</v>
      </c>
      <c r="AA508">
        <v>50990268</v>
      </c>
      <c r="AB508">
        <f t="shared" si="401"/>
        <v>9983.61</v>
      </c>
      <c r="AC508">
        <f t="shared" si="402"/>
        <v>8394.25</v>
      </c>
      <c r="AD508">
        <f t="shared" si="403"/>
        <v>82.74</v>
      </c>
      <c r="AE508">
        <f t="shared" si="404"/>
        <v>4.29</v>
      </c>
      <c r="AF508">
        <f t="shared" si="405"/>
        <v>1506.62</v>
      </c>
      <c r="AG508">
        <f t="shared" si="406"/>
        <v>0</v>
      </c>
      <c r="AH508">
        <f t="shared" si="407"/>
        <v>104.36</v>
      </c>
      <c r="AI508">
        <f t="shared" si="408"/>
        <v>0</v>
      </c>
      <c r="AJ508">
        <f t="shared" si="409"/>
        <v>0</v>
      </c>
      <c r="AK508">
        <v>9983.61</v>
      </c>
      <c r="AL508">
        <v>8394.25</v>
      </c>
      <c r="AM508">
        <v>82.74</v>
      </c>
      <c r="AN508">
        <v>4.29</v>
      </c>
      <c r="AO508">
        <v>1506.62</v>
      </c>
      <c r="AP508">
        <v>0</v>
      </c>
      <c r="AQ508">
        <v>104.36</v>
      </c>
      <c r="AR508">
        <v>0</v>
      </c>
      <c r="AS508">
        <v>0</v>
      </c>
      <c r="AT508">
        <v>90</v>
      </c>
      <c r="AU508">
        <v>42</v>
      </c>
      <c r="AV508">
        <v>1</v>
      </c>
      <c r="AW508">
        <v>1</v>
      </c>
      <c r="AZ508">
        <v>1</v>
      </c>
      <c r="BA508">
        <v>34.090000000000003</v>
      </c>
      <c r="BB508">
        <v>9.93</v>
      </c>
      <c r="BC508">
        <v>7.81</v>
      </c>
      <c r="BD508" t="s">
        <v>3</v>
      </c>
      <c r="BE508" t="s">
        <v>3</v>
      </c>
      <c r="BF508" t="s">
        <v>3</v>
      </c>
      <c r="BG508" t="s">
        <v>3</v>
      </c>
      <c r="BH508">
        <v>0</v>
      </c>
      <c r="BI508">
        <v>1</v>
      </c>
      <c r="BJ508" t="s">
        <v>563</v>
      </c>
      <c r="BM508">
        <v>2104</v>
      </c>
      <c r="BN508">
        <v>0</v>
      </c>
      <c r="BO508" t="s">
        <v>561</v>
      </c>
      <c r="BP508">
        <v>1</v>
      </c>
      <c r="BQ508">
        <v>30</v>
      </c>
      <c r="BR508">
        <v>0</v>
      </c>
      <c r="BS508">
        <v>34.090000000000003</v>
      </c>
      <c r="BT508">
        <v>1</v>
      </c>
      <c r="BU508">
        <v>1</v>
      </c>
      <c r="BV508">
        <v>1</v>
      </c>
      <c r="BW508">
        <v>1</v>
      </c>
      <c r="BX508">
        <v>1</v>
      </c>
      <c r="BY508" t="s">
        <v>3</v>
      </c>
      <c r="BZ508">
        <v>90</v>
      </c>
      <c r="CA508">
        <v>42</v>
      </c>
      <c r="CB508" t="s">
        <v>3</v>
      </c>
      <c r="CE508">
        <v>30</v>
      </c>
      <c r="CF508">
        <v>0</v>
      </c>
      <c r="CG508">
        <v>0</v>
      </c>
      <c r="CM508">
        <v>0</v>
      </c>
      <c r="CN508" t="s">
        <v>3</v>
      </c>
      <c r="CO508">
        <v>0</v>
      </c>
      <c r="CP508">
        <f t="shared" si="410"/>
        <v>12715.94</v>
      </c>
      <c r="CQ508">
        <f t="shared" si="411"/>
        <v>65559.09</v>
      </c>
      <c r="CR508">
        <f t="shared" si="412"/>
        <v>821.61</v>
      </c>
      <c r="CS508">
        <f t="shared" si="413"/>
        <v>146.25</v>
      </c>
      <c r="CT508">
        <f t="shared" si="414"/>
        <v>51360.68</v>
      </c>
      <c r="CU508">
        <f t="shared" si="415"/>
        <v>0</v>
      </c>
      <c r="CV508">
        <f t="shared" si="416"/>
        <v>104.36</v>
      </c>
      <c r="CW508">
        <f t="shared" si="417"/>
        <v>0</v>
      </c>
      <c r="CX508">
        <f t="shared" si="418"/>
        <v>0</v>
      </c>
      <c r="CY508">
        <f>S508*(BZ508/100)</f>
        <v>4992.1019999999999</v>
      </c>
      <c r="CZ508">
        <f>S508*(CA508/100)</f>
        <v>2329.6475999999998</v>
      </c>
      <c r="DC508" t="s">
        <v>3</v>
      </c>
      <c r="DD508" t="s">
        <v>3</v>
      </c>
      <c r="DE508" t="s">
        <v>3</v>
      </c>
      <c r="DF508" t="s">
        <v>3</v>
      </c>
      <c r="DG508" t="s">
        <v>3</v>
      </c>
      <c r="DH508" t="s">
        <v>3</v>
      </c>
      <c r="DI508" t="s">
        <v>3</v>
      </c>
      <c r="DJ508" t="s">
        <v>3</v>
      </c>
      <c r="DK508" t="s">
        <v>3</v>
      </c>
      <c r="DL508" t="s">
        <v>3</v>
      </c>
      <c r="DM508" t="s">
        <v>3</v>
      </c>
      <c r="DN508">
        <v>120</v>
      </c>
      <c r="DO508">
        <v>84</v>
      </c>
      <c r="DP508">
        <v>1</v>
      </c>
      <c r="DQ508">
        <v>1</v>
      </c>
      <c r="DU508">
        <v>1005</v>
      </c>
      <c r="DV508" t="s">
        <v>309</v>
      </c>
      <c r="DW508" t="s">
        <v>309</v>
      </c>
      <c r="DX508">
        <v>100</v>
      </c>
      <c r="DZ508" t="s">
        <v>3</v>
      </c>
      <c r="EA508" t="s">
        <v>3</v>
      </c>
      <c r="EB508" t="s">
        <v>3</v>
      </c>
      <c r="EC508" t="s">
        <v>3</v>
      </c>
      <c r="EE508">
        <v>49575424</v>
      </c>
      <c r="EF508">
        <v>30</v>
      </c>
      <c r="EG508" t="s">
        <v>129</v>
      </c>
      <c r="EH508">
        <v>0</v>
      </c>
      <c r="EI508" t="s">
        <v>3</v>
      </c>
      <c r="EJ508">
        <v>1</v>
      </c>
      <c r="EK508">
        <v>2104</v>
      </c>
      <c r="EL508" t="s">
        <v>503</v>
      </c>
      <c r="EM508" t="s">
        <v>504</v>
      </c>
      <c r="EO508" t="s">
        <v>3</v>
      </c>
      <c r="EQ508">
        <v>0</v>
      </c>
      <c r="ER508">
        <v>9983.61</v>
      </c>
      <c r="ES508">
        <v>8394.25</v>
      </c>
      <c r="ET508">
        <v>82.74</v>
      </c>
      <c r="EU508">
        <v>4.29</v>
      </c>
      <c r="EV508">
        <v>1506.62</v>
      </c>
      <c r="EW508">
        <v>104.36</v>
      </c>
      <c r="EX508">
        <v>0</v>
      </c>
      <c r="EY508">
        <v>0</v>
      </c>
      <c r="FQ508">
        <v>0</v>
      </c>
      <c r="FR508">
        <f t="shared" si="419"/>
        <v>0</v>
      </c>
      <c r="FS508">
        <v>0</v>
      </c>
      <c r="FX508">
        <v>120</v>
      </c>
      <c r="FY508">
        <v>84</v>
      </c>
      <c r="GA508" t="s">
        <v>3</v>
      </c>
      <c r="GD508">
        <v>0</v>
      </c>
      <c r="GF508">
        <v>1471010387</v>
      </c>
      <c r="GG508">
        <v>2</v>
      </c>
      <c r="GH508">
        <v>1</v>
      </c>
      <c r="GI508">
        <v>2</v>
      </c>
      <c r="GJ508">
        <v>0</v>
      </c>
      <c r="GK508">
        <f>ROUND(R508*(S12)/100,2)</f>
        <v>25.09</v>
      </c>
      <c r="GL508">
        <f t="shared" si="420"/>
        <v>0</v>
      </c>
      <c r="GM508">
        <f t="shared" si="421"/>
        <v>20062.78</v>
      </c>
      <c r="GN508">
        <f t="shared" si="422"/>
        <v>20062.78</v>
      </c>
      <c r="GO508">
        <f t="shared" si="423"/>
        <v>0</v>
      </c>
      <c r="GP508">
        <f t="shared" si="424"/>
        <v>0</v>
      </c>
      <c r="GR508">
        <v>0</v>
      </c>
      <c r="GS508">
        <v>3</v>
      </c>
      <c r="GT508">
        <v>0</v>
      </c>
      <c r="GU508" t="s">
        <v>3</v>
      </c>
      <c r="GV508">
        <f t="shared" si="425"/>
        <v>0</v>
      </c>
      <c r="GW508">
        <v>1</v>
      </c>
      <c r="GX508">
        <f t="shared" si="426"/>
        <v>0</v>
      </c>
      <c r="HA508">
        <v>0</v>
      </c>
      <c r="HB508">
        <v>0</v>
      </c>
      <c r="HC508">
        <f t="shared" si="427"/>
        <v>0</v>
      </c>
      <c r="HE508" t="s">
        <v>3</v>
      </c>
      <c r="HF508" t="s">
        <v>3</v>
      </c>
      <c r="HM508" t="s">
        <v>3</v>
      </c>
      <c r="HN508" t="s">
        <v>3</v>
      </c>
      <c r="HO508" t="s">
        <v>3</v>
      </c>
      <c r="HP508" t="s">
        <v>3</v>
      </c>
      <c r="HQ508" t="s">
        <v>3</v>
      </c>
      <c r="IK508">
        <v>0</v>
      </c>
    </row>
    <row r="510" spans="1:255" x14ac:dyDescent="0.2">
      <c r="A510" s="3">
        <v>51</v>
      </c>
      <c r="B510" s="3">
        <f>B469</f>
        <v>1</v>
      </c>
      <c r="C510" s="3">
        <f>A469</f>
        <v>5</v>
      </c>
      <c r="D510" s="3">
        <f>ROW(A469)</f>
        <v>469</v>
      </c>
      <c r="E510" s="3"/>
      <c r="F510" s="3" t="str">
        <f>IF(F469&lt;&gt;"",F469,"")</f>
        <v>Новый подраздел</v>
      </c>
      <c r="G510" s="3" t="str">
        <f>IF(G469&lt;&gt;"",G469,"")</f>
        <v>Двери и окна</v>
      </c>
      <c r="H510" s="3">
        <v>0</v>
      </c>
      <c r="I510" s="3"/>
      <c r="J510" s="3"/>
      <c r="K510" s="3"/>
      <c r="L510" s="3"/>
      <c r="M510" s="3"/>
      <c r="N510" s="3"/>
      <c r="O510" s="3">
        <f t="shared" ref="O510:T510" si="428">ROUND(AB510,2)</f>
        <v>23548.41</v>
      </c>
      <c r="P510" s="3">
        <f t="shared" si="428"/>
        <v>23026.77</v>
      </c>
      <c r="Q510" s="3">
        <f t="shared" si="428"/>
        <v>39.869999999999997</v>
      </c>
      <c r="R510" s="3">
        <f t="shared" si="428"/>
        <v>4.16</v>
      </c>
      <c r="S510" s="3">
        <f t="shared" si="428"/>
        <v>481.77</v>
      </c>
      <c r="T510" s="3">
        <f t="shared" si="428"/>
        <v>0</v>
      </c>
      <c r="U510" s="3">
        <f>AH510</f>
        <v>38.082369999999997</v>
      </c>
      <c r="V510" s="3">
        <f>AI510</f>
        <v>0</v>
      </c>
      <c r="W510" s="3">
        <f>ROUND(AJ510,2)</f>
        <v>0</v>
      </c>
      <c r="X510" s="3">
        <f>ROUND(AK510,2)</f>
        <v>530.07000000000005</v>
      </c>
      <c r="Y510" s="3">
        <f>ROUND(AL510,2)</f>
        <v>430.35</v>
      </c>
      <c r="Z510" s="3"/>
      <c r="AA510" s="3"/>
      <c r="AB510" s="3">
        <f>ROUND(SUMIF(AA473:AA508,"=50990267",O473:O508),2)</f>
        <v>23548.41</v>
      </c>
      <c r="AC510" s="3">
        <f>ROUND(SUMIF(AA473:AA508,"=50990267",P473:P508),2)</f>
        <v>23026.77</v>
      </c>
      <c r="AD510" s="3">
        <f>ROUND(SUMIF(AA473:AA508,"=50990267",Q473:Q508),2)</f>
        <v>39.869999999999997</v>
      </c>
      <c r="AE510" s="3">
        <f>ROUND(SUMIF(AA473:AA508,"=50990267",R473:R508),2)</f>
        <v>4.16</v>
      </c>
      <c r="AF510" s="3">
        <f>ROUND(SUMIF(AA473:AA508,"=50990267",S473:S508),2)</f>
        <v>481.77</v>
      </c>
      <c r="AG510" s="3">
        <f>ROUND(SUMIF(AA473:AA508,"=50990267",T473:T508),2)</f>
        <v>0</v>
      </c>
      <c r="AH510" s="3">
        <f>SUMIF(AA473:AA508,"=50990267",U473:U508)</f>
        <v>38.082369999999997</v>
      </c>
      <c r="AI510" s="3">
        <f>SUMIF(AA473:AA508,"=50990267",V473:V508)</f>
        <v>0</v>
      </c>
      <c r="AJ510" s="3">
        <f>ROUND(SUMIF(AA473:AA508,"=50990267",W473:W508),2)</f>
        <v>0</v>
      </c>
      <c r="AK510" s="3">
        <f>ROUND(SUMIF(AA473:AA508,"=50990267",X473:X508),2)</f>
        <v>530.07000000000005</v>
      </c>
      <c r="AL510" s="3">
        <f>ROUND(SUMIF(AA473:AA508,"=50990267",Y473:Y508),2)</f>
        <v>430.35</v>
      </c>
      <c r="AM510" s="3"/>
      <c r="AN510" s="3"/>
      <c r="AO510" s="3">
        <f t="shared" ref="AO510:BD510" si="429">ROUND(BX510,2)</f>
        <v>0</v>
      </c>
      <c r="AP510" s="3">
        <f t="shared" si="429"/>
        <v>0</v>
      </c>
      <c r="AQ510" s="3">
        <f t="shared" si="429"/>
        <v>0</v>
      </c>
      <c r="AR510" s="3">
        <f t="shared" si="429"/>
        <v>24516.12</v>
      </c>
      <c r="AS510" s="3">
        <f t="shared" si="429"/>
        <v>24516.12</v>
      </c>
      <c r="AT510" s="3">
        <f t="shared" si="429"/>
        <v>0</v>
      </c>
      <c r="AU510" s="3">
        <f t="shared" si="429"/>
        <v>0</v>
      </c>
      <c r="AV510" s="3">
        <f t="shared" si="429"/>
        <v>23026.77</v>
      </c>
      <c r="AW510" s="3">
        <f t="shared" si="429"/>
        <v>23026.77</v>
      </c>
      <c r="AX510" s="3">
        <f t="shared" si="429"/>
        <v>0</v>
      </c>
      <c r="AY510" s="3">
        <f t="shared" si="429"/>
        <v>23026.77</v>
      </c>
      <c r="AZ510" s="3">
        <f t="shared" si="429"/>
        <v>0</v>
      </c>
      <c r="BA510" s="3">
        <f t="shared" si="429"/>
        <v>0</v>
      </c>
      <c r="BB510" s="3">
        <f t="shared" si="429"/>
        <v>0</v>
      </c>
      <c r="BC510" s="3">
        <f t="shared" si="429"/>
        <v>0</v>
      </c>
      <c r="BD510" s="3">
        <f t="shared" si="429"/>
        <v>0</v>
      </c>
      <c r="BE510" s="3"/>
      <c r="BF510" s="3"/>
      <c r="BG510" s="3"/>
      <c r="BH510" s="3"/>
      <c r="BI510" s="3"/>
      <c r="BJ510" s="3"/>
      <c r="BK510" s="3"/>
      <c r="BL510" s="3"/>
      <c r="BM510" s="3"/>
      <c r="BN510" s="3"/>
      <c r="BO510" s="3"/>
      <c r="BP510" s="3"/>
      <c r="BQ510" s="3"/>
      <c r="BR510" s="3"/>
      <c r="BS510" s="3"/>
      <c r="BT510" s="3"/>
      <c r="BU510" s="3"/>
      <c r="BV510" s="3"/>
      <c r="BW510" s="3"/>
      <c r="BX510" s="3">
        <f>ROUND(SUMIF(AA473:AA508,"=50990267",FQ473:FQ508),2)</f>
        <v>0</v>
      </c>
      <c r="BY510" s="3">
        <f>ROUND(SUMIF(AA473:AA508,"=50990267",FR473:FR508),2)</f>
        <v>0</v>
      </c>
      <c r="BZ510" s="3">
        <f>ROUND(SUMIF(AA473:AA508,"=50990267",GL473:GL508),2)</f>
        <v>0</v>
      </c>
      <c r="CA510" s="3">
        <f>ROUND(SUMIF(AA473:AA508,"=50990267",GM473:GM508),2)</f>
        <v>24516.12</v>
      </c>
      <c r="CB510" s="3">
        <f>ROUND(SUMIF(AA473:AA508,"=50990267",GN473:GN508),2)</f>
        <v>24516.12</v>
      </c>
      <c r="CC510" s="3">
        <f>ROUND(SUMIF(AA473:AA508,"=50990267",GO473:GO508),2)</f>
        <v>0</v>
      </c>
      <c r="CD510" s="3">
        <f>ROUND(SUMIF(AA473:AA508,"=50990267",GP473:GP508),2)</f>
        <v>0</v>
      </c>
      <c r="CE510" s="3">
        <f>AC510-BX510</f>
        <v>23026.77</v>
      </c>
      <c r="CF510" s="3">
        <f>AC510-BY510</f>
        <v>23026.77</v>
      </c>
      <c r="CG510" s="3">
        <f>BX510-BZ510</f>
        <v>0</v>
      </c>
      <c r="CH510" s="3">
        <f>AC510-BX510-BY510+BZ510</f>
        <v>23026.77</v>
      </c>
      <c r="CI510" s="3">
        <f>BY510-BZ510</f>
        <v>0</v>
      </c>
      <c r="CJ510" s="3">
        <f>ROUND(SUMIF(AA473:AA508,"=50990267",GX473:GX508),2)</f>
        <v>0</v>
      </c>
      <c r="CK510" s="3">
        <f>ROUND(SUMIF(AA473:AA508,"=50990267",GY473:GY508),2)</f>
        <v>0</v>
      </c>
      <c r="CL510" s="3">
        <f>ROUND(SUMIF(AA473:AA508,"=50990267",GZ473:GZ508),2)</f>
        <v>0</v>
      </c>
      <c r="CM510" s="3">
        <f>ROUND(SUMIF(AA473:AA508,"=50990267",HD473:HD508),2)</f>
        <v>0</v>
      </c>
      <c r="CN510" s="3"/>
      <c r="CO510" s="3"/>
      <c r="CP510" s="3"/>
      <c r="CQ510" s="3"/>
      <c r="CR510" s="3"/>
      <c r="CS510" s="3"/>
      <c r="CT510" s="3"/>
      <c r="CU510" s="3"/>
      <c r="CV510" s="3"/>
      <c r="CW510" s="3"/>
      <c r="CX510" s="3"/>
      <c r="CY510" s="3"/>
      <c r="CZ510" s="3"/>
      <c r="DA510" s="3"/>
      <c r="DB510" s="3"/>
      <c r="DC510" s="3"/>
      <c r="DD510" s="3"/>
      <c r="DE510" s="3"/>
      <c r="DF510" s="3"/>
      <c r="DG510" s="4">
        <f t="shared" ref="DG510:DL510" si="430">ROUND(DT510,2)</f>
        <v>184983.43</v>
      </c>
      <c r="DH510" s="4">
        <f t="shared" si="430"/>
        <v>168097.18</v>
      </c>
      <c r="DI510" s="4">
        <f t="shared" si="430"/>
        <v>462.72</v>
      </c>
      <c r="DJ510" s="4">
        <f t="shared" si="430"/>
        <v>141.81</v>
      </c>
      <c r="DK510" s="4">
        <f t="shared" si="430"/>
        <v>16423.53</v>
      </c>
      <c r="DL510" s="4">
        <f t="shared" si="430"/>
        <v>0</v>
      </c>
      <c r="DM510" s="4">
        <f>DZ510</f>
        <v>38.082369999999997</v>
      </c>
      <c r="DN510" s="4">
        <f>EA510</f>
        <v>0</v>
      </c>
      <c r="DO510" s="4">
        <f>ROUND(EB510,2)</f>
        <v>0</v>
      </c>
      <c r="DP510" s="4">
        <f>ROUND(EC510,2)</f>
        <v>13892.88</v>
      </c>
      <c r="DQ510" s="4">
        <f>ROUND(ED510,2)</f>
        <v>7245.67</v>
      </c>
      <c r="DR510" s="4"/>
      <c r="DS510" s="4"/>
      <c r="DT510" s="4">
        <f>ROUND(SUMIF(AA473:AA508,"=50990268",O473:O508),2)</f>
        <v>184983.43</v>
      </c>
      <c r="DU510" s="4">
        <f>ROUND(SUMIF(AA473:AA508,"=50990268",P473:P508),2)</f>
        <v>168097.18</v>
      </c>
      <c r="DV510" s="4">
        <f>ROUND(SUMIF(AA473:AA508,"=50990268",Q473:Q508),2)</f>
        <v>462.72</v>
      </c>
      <c r="DW510" s="4">
        <f>ROUND(SUMIF(AA473:AA508,"=50990268",R473:R508),2)</f>
        <v>141.81</v>
      </c>
      <c r="DX510" s="4">
        <f>ROUND(SUMIF(AA473:AA508,"=50990268",S473:S508),2)</f>
        <v>16423.53</v>
      </c>
      <c r="DY510" s="4">
        <f>ROUND(SUMIF(AA473:AA508,"=50990268",T473:T508),2)</f>
        <v>0</v>
      </c>
      <c r="DZ510" s="4">
        <f>SUMIF(AA473:AA508,"=50990268",U473:U508)</f>
        <v>38.082369999999997</v>
      </c>
      <c r="EA510" s="4">
        <f>SUMIF(AA473:AA508,"=50990268",V473:V508)</f>
        <v>0</v>
      </c>
      <c r="EB510" s="4">
        <f>ROUND(SUMIF(AA473:AA508,"=50990268",W473:W508),2)</f>
        <v>0</v>
      </c>
      <c r="EC510" s="4">
        <f>ROUND(SUMIF(AA473:AA508,"=50990268",X473:X508),2)</f>
        <v>13892.88</v>
      </c>
      <c r="ED510" s="4">
        <f>ROUND(SUMIF(AA473:AA508,"=50990268",Y473:Y508),2)</f>
        <v>7245.67</v>
      </c>
      <c r="EE510" s="4"/>
      <c r="EF510" s="4"/>
      <c r="EG510" s="4">
        <f t="shared" ref="EG510:EV510" si="431">ROUND(FP510,2)</f>
        <v>0</v>
      </c>
      <c r="EH510" s="4">
        <f t="shared" si="431"/>
        <v>0</v>
      </c>
      <c r="EI510" s="4">
        <f t="shared" si="431"/>
        <v>0</v>
      </c>
      <c r="EJ510" s="4">
        <f t="shared" si="431"/>
        <v>206348.88</v>
      </c>
      <c r="EK510" s="4">
        <f t="shared" si="431"/>
        <v>206348.88</v>
      </c>
      <c r="EL510" s="4">
        <f t="shared" si="431"/>
        <v>0</v>
      </c>
      <c r="EM510" s="4">
        <f t="shared" si="431"/>
        <v>0</v>
      </c>
      <c r="EN510" s="4">
        <f t="shared" si="431"/>
        <v>168097.18</v>
      </c>
      <c r="EO510" s="4">
        <f t="shared" si="431"/>
        <v>168097.18</v>
      </c>
      <c r="EP510" s="4">
        <f t="shared" si="431"/>
        <v>0</v>
      </c>
      <c r="EQ510" s="4">
        <f t="shared" si="431"/>
        <v>168097.18</v>
      </c>
      <c r="ER510" s="4">
        <f t="shared" si="431"/>
        <v>0</v>
      </c>
      <c r="ES510" s="4">
        <f t="shared" si="431"/>
        <v>0</v>
      </c>
      <c r="ET510" s="4">
        <f t="shared" si="431"/>
        <v>0</v>
      </c>
      <c r="EU510" s="4">
        <f t="shared" si="431"/>
        <v>0</v>
      </c>
      <c r="EV510" s="4">
        <f t="shared" si="431"/>
        <v>0</v>
      </c>
      <c r="EW510" s="4"/>
      <c r="EX510" s="4"/>
      <c r="EY510" s="4"/>
      <c r="EZ510" s="4"/>
      <c r="FA510" s="4"/>
      <c r="FB510" s="4"/>
      <c r="FC510" s="4"/>
      <c r="FD510" s="4"/>
      <c r="FE510" s="4"/>
      <c r="FF510" s="4"/>
      <c r="FG510" s="4"/>
      <c r="FH510" s="4"/>
      <c r="FI510" s="4"/>
      <c r="FJ510" s="4"/>
      <c r="FK510" s="4"/>
      <c r="FL510" s="4"/>
      <c r="FM510" s="4"/>
      <c r="FN510" s="4"/>
      <c r="FO510" s="4"/>
      <c r="FP510" s="4">
        <f>ROUND(SUMIF(AA473:AA508,"=50990268",FQ473:FQ508),2)</f>
        <v>0</v>
      </c>
      <c r="FQ510" s="4">
        <f>ROUND(SUMIF(AA473:AA508,"=50990268",FR473:FR508),2)</f>
        <v>0</v>
      </c>
      <c r="FR510" s="4">
        <f>ROUND(SUMIF(AA473:AA508,"=50990268",GL473:GL508),2)</f>
        <v>0</v>
      </c>
      <c r="FS510" s="4">
        <f>ROUND(SUMIF(AA473:AA508,"=50990268",GM473:GM508),2)</f>
        <v>206348.88</v>
      </c>
      <c r="FT510" s="4">
        <f>ROUND(SUMIF(AA473:AA508,"=50990268",GN473:GN508),2)</f>
        <v>206348.88</v>
      </c>
      <c r="FU510" s="4">
        <f>ROUND(SUMIF(AA473:AA508,"=50990268",GO473:GO508),2)</f>
        <v>0</v>
      </c>
      <c r="FV510" s="4">
        <f>ROUND(SUMIF(AA473:AA508,"=50990268",GP473:GP508),2)</f>
        <v>0</v>
      </c>
      <c r="FW510" s="4">
        <f>DU510-FP510</f>
        <v>168097.18</v>
      </c>
      <c r="FX510" s="4">
        <f>DU510-FQ510</f>
        <v>168097.18</v>
      </c>
      <c r="FY510" s="4">
        <f>FP510-FR510</f>
        <v>0</v>
      </c>
      <c r="FZ510" s="4">
        <f>DU510-FP510-FQ510+FR510</f>
        <v>168097.18</v>
      </c>
      <c r="GA510" s="4">
        <f>FQ510-FR510</f>
        <v>0</v>
      </c>
      <c r="GB510" s="4">
        <f>ROUND(SUMIF(AA473:AA508,"=50990268",GX473:GX508),2)</f>
        <v>0</v>
      </c>
      <c r="GC510" s="4">
        <f>ROUND(SUMIF(AA473:AA508,"=50990268",GY473:GY508),2)</f>
        <v>0</v>
      </c>
      <c r="GD510" s="4">
        <f>ROUND(SUMIF(AA473:AA508,"=50990268",GZ473:GZ508),2)</f>
        <v>0</v>
      </c>
      <c r="GE510" s="4">
        <f>ROUND(SUMIF(AA473:AA508,"=50990268",HD473:HD508),2)</f>
        <v>0</v>
      </c>
      <c r="GF510" s="4"/>
      <c r="GG510" s="4"/>
      <c r="GH510" s="4"/>
      <c r="GI510" s="4"/>
      <c r="GJ510" s="4"/>
      <c r="GK510" s="4"/>
      <c r="GL510" s="4"/>
      <c r="GM510" s="4"/>
      <c r="GN510" s="4"/>
      <c r="GO510" s="4"/>
      <c r="GP510" s="4"/>
      <c r="GQ510" s="4"/>
      <c r="GR510" s="4"/>
      <c r="GS510" s="4"/>
      <c r="GT510" s="4"/>
      <c r="GU510" s="4"/>
      <c r="GV510" s="4"/>
      <c r="GW510" s="4"/>
      <c r="GX510" s="4">
        <v>0</v>
      </c>
    </row>
    <row r="512" spans="1:255" x14ac:dyDescent="0.2">
      <c r="A512" s="5">
        <v>50</v>
      </c>
      <c r="B512" s="5">
        <v>0</v>
      </c>
      <c r="C512" s="5">
        <v>0</v>
      </c>
      <c r="D512" s="5">
        <v>1</v>
      </c>
      <c r="E512" s="5">
        <v>201</v>
      </c>
      <c r="F512" s="5">
        <f>ROUND(Source!O510,O512)</f>
        <v>23548.41</v>
      </c>
      <c r="G512" s="5" t="s">
        <v>68</v>
      </c>
      <c r="H512" s="5" t="s">
        <v>69</v>
      </c>
      <c r="I512" s="5"/>
      <c r="J512" s="5"/>
      <c r="K512" s="5">
        <v>201</v>
      </c>
      <c r="L512" s="5">
        <v>1</v>
      </c>
      <c r="M512" s="5">
        <v>3</v>
      </c>
      <c r="N512" s="5" t="s">
        <v>3</v>
      </c>
      <c r="O512" s="5">
        <v>2</v>
      </c>
      <c r="P512" s="5">
        <f>ROUND(Source!DG510,O512)</f>
        <v>184983.43</v>
      </c>
      <c r="Q512" s="5"/>
      <c r="R512" s="5"/>
      <c r="S512" s="5"/>
      <c r="T512" s="5"/>
      <c r="U512" s="5"/>
      <c r="V512" s="5"/>
      <c r="W512" s="5">
        <v>23548.41</v>
      </c>
      <c r="X512" s="5">
        <v>1</v>
      </c>
      <c r="Y512" s="5">
        <v>23548.41</v>
      </c>
      <c r="Z512" s="5">
        <v>184983.43</v>
      </c>
      <c r="AA512" s="5">
        <v>1</v>
      </c>
      <c r="AB512" s="5">
        <v>184983.43</v>
      </c>
    </row>
    <row r="513" spans="1:28" x14ac:dyDescent="0.2">
      <c r="A513" s="5">
        <v>50</v>
      </c>
      <c r="B513" s="5">
        <v>0</v>
      </c>
      <c r="C513" s="5">
        <v>0</v>
      </c>
      <c r="D513" s="5">
        <v>1</v>
      </c>
      <c r="E513" s="5">
        <v>202</v>
      </c>
      <c r="F513" s="5">
        <f>ROUND(Source!P510,O513)</f>
        <v>23026.77</v>
      </c>
      <c r="G513" s="5" t="s">
        <v>70</v>
      </c>
      <c r="H513" s="5" t="s">
        <v>71</v>
      </c>
      <c r="I513" s="5"/>
      <c r="J513" s="5"/>
      <c r="K513" s="5">
        <v>202</v>
      </c>
      <c r="L513" s="5">
        <v>2</v>
      </c>
      <c r="M513" s="5">
        <v>3</v>
      </c>
      <c r="N513" s="5" t="s">
        <v>3</v>
      </c>
      <c r="O513" s="5">
        <v>2</v>
      </c>
      <c r="P513" s="5">
        <f>ROUND(Source!DH510,O513)</f>
        <v>168097.18</v>
      </c>
      <c r="Q513" s="5"/>
      <c r="R513" s="5"/>
      <c r="S513" s="5"/>
      <c r="T513" s="5"/>
      <c r="U513" s="5"/>
      <c r="V513" s="5"/>
      <c r="W513" s="5">
        <v>23026.77</v>
      </c>
      <c r="X513" s="5">
        <v>1</v>
      </c>
      <c r="Y513" s="5">
        <v>23026.77</v>
      </c>
      <c r="Z513" s="5">
        <v>168097.18</v>
      </c>
      <c r="AA513" s="5">
        <v>1</v>
      </c>
      <c r="AB513" s="5">
        <v>168097.18</v>
      </c>
    </row>
    <row r="514" spans="1:28" x14ac:dyDescent="0.2">
      <c r="A514" s="5">
        <v>50</v>
      </c>
      <c r="B514" s="5">
        <v>0</v>
      </c>
      <c r="C514" s="5">
        <v>0</v>
      </c>
      <c r="D514" s="5">
        <v>1</v>
      </c>
      <c r="E514" s="5">
        <v>222</v>
      </c>
      <c r="F514" s="5">
        <f>ROUND(Source!AO510,O514)</f>
        <v>0</v>
      </c>
      <c r="G514" s="5" t="s">
        <v>72</v>
      </c>
      <c r="H514" s="5" t="s">
        <v>73</v>
      </c>
      <c r="I514" s="5"/>
      <c r="J514" s="5"/>
      <c r="K514" s="5">
        <v>222</v>
      </c>
      <c r="L514" s="5">
        <v>3</v>
      </c>
      <c r="M514" s="5">
        <v>3</v>
      </c>
      <c r="N514" s="5" t="s">
        <v>3</v>
      </c>
      <c r="O514" s="5">
        <v>2</v>
      </c>
      <c r="P514" s="5">
        <f>ROUND(Source!EG510,O514)</f>
        <v>0</v>
      </c>
      <c r="Q514" s="5"/>
      <c r="R514" s="5"/>
      <c r="S514" s="5"/>
      <c r="T514" s="5"/>
      <c r="U514" s="5"/>
      <c r="V514" s="5"/>
      <c r="W514" s="5">
        <v>0</v>
      </c>
      <c r="X514" s="5">
        <v>1</v>
      </c>
      <c r="Y514" s="5">
        <v>0</v>
      </c>
      <c r="Z514" s="5">
        <v>0</v>
      </c>
      <c r="AA514" s="5">
        <v>1</v>
      </c>
      <c r="AB514" s="5">
        <v>0</v>
      </c>
    </row>
    <row r="515" spans="1:28" x14ac:dyDescent="0.2">
      <c r="A515" s="5">
        <v>50</v>
      </c>
      <c r="B515" s="5">
        <v>0</v>
      </c>
      <c r="C515" s="5">
        <v>0</v>
      </c>
      <c r="D515" s="5">
        <v>1</v>
      </c>
      <c r="E515" s="5">
        <v>225</v>
      </c>
      <c r="F515" s="5">
        <f>ROUND(Source!AV510,O515)</f>
        <v>23026.77</v>
      </c>
      <c r="G515" s="5" t="s">
        <v>74</v>
      </c>
      <c r="H515" s="5" t="s">
        <v>75</v>
      </c>
      <c r="I515" s="5"/>
      <c r="J515" s="5"/>
      <c r="K515" s="5">
        <v>225</v>
      </c>
      <c r="L515" s="5">
        <v>4</v>
      </c>
      <c r="M515" s="5">
        <v>3</v>
      </c>
      <c r="N515" s="5" t="s">
        <v>3</v>
      </c>
      <c r="O515" s="5">
        <v>2</v>
      </c>
      <c r="P515" s="5">
        <f>ROUND(Source!EN510,O515)</f>
        <v>168097.18</v>
      </c>
      <c r="Q515" s="5"/>
      <c r="R515" s="5"/>
      <c r="S515" s="5"/>
      <c r="T515" s="5"/>
      <c r="U515" s="5"/>
      <c r="V515" s="5"/>
      <c r="W515" s="5">
        <v>23026.77</v>
      </c>
      <c r="X515" s="5">
        <v>1</v>
      </c>
      <c r="Y515" s="5">
        <v>23026.77</v>
      </c>
      <c r="Z515" s="5">
        <v>168097.18</v>
      </c>
      <c r="AA515" s="5">
        <v>1</v>
      </c>
      <c r="AB515" s="5">
        <v>168097.18</v>
      </c>
    </row>
    <row r="516" spans="1:28" x14ac:dyDescent="0.2">
      <c r="A516" s="5">
        <v>50</v>
      </c>
      <c r="B516" s="5">
        <v>0</v>
      </c>
      <c r="C516" s="5">
        <v>0</v>
      </c>
      <c r="D516" s="5">
        <v>1</v>
      </c>
      <c r="E516" s="5">
        <v>226</v>
      </c>
      <c r="F516" s="5">
        <f>ROUND(Source!AW510,O516)</f>
        <v>23026.77</v>
      </c>
      <c r="G516" s="5" t="s">
        <v>76</v>
      </c>
      <c r="H516" s="5" t="s">
        <v>77</v>
      </c>
      <c r="I516" s="5"/>
      <c r="J516" s="5"/>
      <c r="K516" s="5">
        <v>226</v>
      </c>
      <c r="L516" s="5">
        <v>5</v>
      </c>
      <c r="M516" s="5">
        <v>3</v>
      </c>
      <c r="N516" s="5" t="s">
        <v>3</v>
      </c>
      <c r="O516" s="5">
        <v>2</v>
      </c>
      <c r="P516" s="5">
        <f>ROUND(Source!EO510,O516)</f>
        <v>168097.18</v>
      </c>
      <c r="Q516" s="5"/>
      <c r="R516" s="5"/>
      <c r="S516" s="5"/>
      <c r="T516" s="5"/>
      <c r="U516" s="5"/>
      <c r="V516" s="5"/>
      <c r="W516" s="5">
        <v>23026.77</v>
      </c>
      <c r="X516" s="5">
        <v>1</v>
      </c>
      <c r="Y516" s="5">
        <v>23026.77</v>
      </c>
      <c r="Z516" s="5">
        <v>168097.18</v>
      </c>
      <c r="AA516" s="5">
        <v>1</v>
      </c>
      <c r="AB516" s="5">
        <v>168097.18</v>
      </c>
    </row>
    <row r="517" spans="1:28" x14ac:dyDescent="0.2">
      <c r="A517" s="5">
        <v>50</v>
      </c>
      <c r="B517" s="5">
        <v>0</v>
      </c>
      <c r="C517" s="5">
        <v>0</v>
      </c>
      <c r="D517" s="5">
        <v>1</v>
      </c>
      <c r="E517" s="5">
        <v>227</v>
      </c>
      <c r="F517" s="5">
        <f>ROUND(Source!AX510,O517)</f>
        <v>0</v>
      </c>
      <c r="G517" s="5" t="s">
        <v>78</v>
      </c>
      <c r="H517" s="5" t="s">
        <v>79</v>
      </c>
      <c r="I517" s="5"/>
      <c r="J517" s="5"/>
      <c r="K517" s="5">
        <v>227</v>
      </c>
      <c r="L517" s="5">
        <v>6</v>
      </c>
      <c r="M517" s="5">
        <v>3</v>
      </c>
      <c r="N517" s="5" t="s">
        <v>3</v>
      </c>
      <c r="O517" s="5">
        <v>2</v>
      </c>
      <c r="P517" s="5">
        <f>ROUND(Source!EP510,O517)</f>
        <v>0</v>
      </c>
      <c r="Q517" s="5"/>
      <c r="R517" s="5"/>
      <c r="S517" s="5"/>
      <c r="T517" s="5"/>
      <c r="U517" s="5"/>
      <c r="V517" s="5"/>
      <c r="W517" s="5">
        <v>0</v>
      </c>
      <c r="X517" s="5">
        <v>1</v>
      </c>
      <c r="Y517" s="5">
        <v>0</v>
      </c>
      <c r="Z517" s="5">
        <v>0</v>
      </c>
      <c r="AA517" s="5">
        <v>1</v>
      </c>
      <c r="AB517" s="5">
        <v>0</v>
      </c>
    </row>
    <row r="518" spans="1:28" x14ac:dyDescent="0.2">
      <c r="A518" s="5">
        <v>50</v>
      </c>
      <c r="B518" s="5">
        <v>0</v>
      </c>
      <c r="C518" s="5">
        <v>0</v>
      </c>
      <c r="D518" s="5">
        <v>1</v>
      </c>
      <c r="E518" s="5">
        <v>228</v>
      </c>
      <c r="F518" s="5">
        <f>ROUND(Source!AY510,O518)</f>
        <v>23026.77</v>
      </c>
      <c r="G518" s="5" t="s">
        <v>80</v>
      </c>
      <c r="H518" s="5" t="s">
        <v>81</v>
      </c>
      <c r="I518" s="5"/>
      <c r="J518" s="5"/>
      <c r="K518" s="5">
        <v>228</v>
      </c>
      <c r="L518" s="5">
        <v>7</v>
      </c>
      <c r="M518" s="5">
        <v>3</v>
      </c>
      <c r="N518" s="5" t="s">
        <v>3</v>
      </c>
      <c r="O518" s="5">
        <v>2</v>
      </c>
      <c r="P518" s="5">
        <f>ROUND(Source!EQ510,O518)</f>
        <v>168097.18</v>
      </c>
      <c r="Q518" s="5"/>
      <c r="R518" s="5"/>
      <c r="S518" s="5"/>
      <c r="T518" s="5"/>
      <c r="U518" s="5"/>
      <c r="V518" s="5"/>
      <c r="W518" s="5">
        <v>23026.77</v>
      </c>
      <c r="X518" s="5">
        <v>1</v>
      </c>
      <c r="Y518" s="5">
        <v>23026.77</v>
      </c>
      <c r="Z518" s="5">
        <v>168097.18</v>
      </c>
      <c r="AA518" s="5">
        <v>1</v>
      </c>
      <c r="AB518" s="5">
        <v>168097.18</v>
      </c>
    </row>
    <row r="519" spans="1:28" x14ac:dyDescent="0.2">
      <c r="A519" s="5">
        <v>50</v>
      </c>
      <c r="B519" s="5">
        <v>0</v>
      </c>
      <c r="C519" s="5">
        <v>0</v>
      </c>
      <c r="D519" s="5">
        <v>1</v>
      </c>
      <c r="E519" s="5">
        <v>216</v>
      </c>
      <c r="F519" s="5">
        <f>ROUND(Source!AP510,O519)</f>
        <v>0</v>
      </c>
      <c r="G519" s="5" t="s">
        <v>82</v>
      </c>
      <c r="H519" s="5" t="s">
        <v>83</v>
      </c>
      <c r="I519" s="5"/>
      <c r="J519" s="5"/>
      <c r="K519" s="5">
        <v>216</v>
      </c>
      <c r="L519" s="5">
        <v>8</v>
      </c>
      <c r="M519" s="5">
        <v>3</v>
      </c>
      <c r="N519" s="5" t="s">
        <v>3</v>
      </c>
      <c r="O519" s="5">
        <v>2</v>
      </c>
      <c r="P519" s="5">
        <f>ROUND(Source!EH510,O519)</f>
        <v>0</v>
      </c>
      <c r="Q519" s="5"/>
      <c r="R519" s="5"/>
      <c r="S519" s="5"/>
      <c r="T519" s="5"/>
      <c r="U519" s="5"/>
      <c r="V519" s="5"/>
      <c r="W519" s="5">
        <v>0</v>
      </c>
      <c r="X519" s="5">
        <v>1</v>
      </c>
      <c r="Y519" s="5">
        <v>0</v>
      </c>
      <c r="Z519" s="5">
        <v>0</v>
      </c>
      <c r="AA519" s="5">
        <v>1</v>
      </c>
      <c r="AB519" s="5">
        <v>0</v>
      </c>
    </row>
    <row r="520" spans="1:28" x14ac:dyDescent="0.2">
      <c r="A520" s="5">
        <v>50</v>
      </c>
      <c r="B520" s="5">
        <v>0</v>
      </c>
      <c r="C520" s="5">
        <v>0</v>
      </c>
      <c r="D520" s="5">
        <v>1</v>
      </c>
      <c r="E520" s="5">
        <v>223</v>
      </c>
      <c r="F520" s="5">
        <f>ROUND(Source!AQ510,O520)</f>
        <v>0</v>
      </c>
      <c r="G520" s="5" t="s">
        <v>84</v>
      </c>
      <c r="H520" s="5" t="s">
        <v>85</v>
      </c>
      <c r="I520" s="5"/>
      <c r="J520" s="5"/>
      <c r="K520" s="5">
        <v>223</v>
      </c>
      <c r="L520" s="5">
        <v>9</v>
      </c>
      <c r="M520" s="5">
        <v>3</v>
      </c>
      <c r="N520" s="5" t="s">
        <v>3</v>
      </c>
      <c r="O520" s="5">
        <v>2</v>
      </c>
      <c r="P520" s="5">
        <f>ROUND(Source!EI510,O520)</f>
        <v>0</v>
      </c>
      <c r="Q520" s="5"/>
      <c r="R520" s="5"/>
      <c r="S520" s="5"/>
      <c r="T520" s="5"/>
      <c r="U520" s="5"/>
      <c r="V520" s="5"/>
      <c r="W520" s="5">
        <v>0</v>
      </c>
      <c r="X520" s="5">
        <v>1</v>
      </c>
      <c r="Y520" s="5">
        <v>0</v>
      </c>
      <c r="Z520" s="5">
        <v>0</v>
      </c>
      <c r="AA520" s="5">
        <v>1</v>
      </c>
      <c r="AB520" s="5">
        <v>0</v>
      </c>
    </row>
    <row r="521" spans="1:28" x14ac:dyDescent="0.2">
      <c r="A521" s="5">
        <v>50</v>
      </c>
      <c r="B521" s="5">
        <v>0</v>
      </c>
      <c r="C521" s="5">
        <v>0</v>
      </c>
      <c r="D521" s="5">
        <v>1</v>
      </c>
      <c r="E521" s="5">
        <v>229</v>
      </c>
      <c r="F521" s="5">
        <f>ROUND(Source!AZ510,O521)</f>
        <v>0</v>
      </c>
      <c r="G521" s="5" t="s">
        <v>86</v>
      </c>
      <c r="H521" s="5" t="s">
        <v>87</v>
      </c>
      <c r="I521" s="5"/>
      <c r="J521" s="5"/>
      <c r="K521" s="5">
        <v>229</v>
      </c>
      <c r="L521" s="5">
        <v>10</v>
      </c>
      <c r="M521" s="5">
        <v>3</v>
      </c>
      <c r="N521" s="5" t="s">
        <v>3</v>
      </c>
      <c r="O521" s="5">
        <v>2</v>
      </c>
      <c r="P521" s="5">
        <f>ROUND(Source!ER510,O521)</f>
        <v>0</v>
      </c>
      <c r="Q521" s="5"/>
      <c r="R521" s="5"/>
      <c r="S521" s="5"/>
      <c r="T521" s="5"/>
      <c r="U521" s="5"/>
      <c r="V521" s="5"/>
      <c r="W521" s="5">
        <v>0</v>
      </c>
      <c r="X521" s="5">
        <v>1</v>
      </c>
      <c r="Y521" s="5">
        <v>0</v>
      </c>
      <c r="Z521" s="5">
        <v>0</v>
      </c>
      <c r="AA521" s="5">
        <v>1</v>
      </c>
      <c r="AB521" s="5">
        <v>0</v>
      </c>
    </row>
    <row r="522" spans="1:28" x14ac:dyDescent="0.2">
      <c r="A522" s="5">
        <v>50</v>
      </c>
      <c r="B522" s="5">
        <v>0</v>
      </c>
      <c r="C522" s="5">
        <v>0</v>
      </c>
      <c r="D522" s="5">
        <v>1</v>
      </c>
      <c r="E522" s="5">
        <v>203</v>
      </c>
      <c r="F522" s="5">
        <f>ROUND(Source!Q510,O522)</f>
        <v>39.869999999999997</v>
      </c>
      <c r="G522" s="5" t="s">
        <v>88</v>
      </c>
      <c r="H522" s="5" t="s">
        <v>89</v>
      </c>
      <c r="I522" s="5"/>
      <c r="J522" s="5"/>
      <c r="K522" s="5">
        <v>203</v>
      </c>
      <c r="L522" s="5">
        <v>11</v>
      </c>
      <c r="M522" s="5">
        <v>3</v>
      </c>
      <c r="N522" s="5" t="s">
        <v>3</v>
      </c>
      <c r="O522" s="5">
        <v>2</v>
      </c>
      <c r="P522" s="5">
        <f>ROUND(Source!DI510,O522)</f>
        <v>462.72</v>
      </c>
      <c r="Q522" s="5"/>
      <c r="R522" s="5"/>
      <c r="S522" s="5"/>
      <c r="T522" s="5"/>
      <c r="U522" s="5"/>
      <c r="V522" s="5"/>
      <c r="W522" s="5">
        <v>39.869999999999997</v>
      </c>
      <c r="X522" s="5">
        <v>1</v>
      </c>
      <c r="Y522" s="5">
        <v>39.869999999999997</v>
      </c>
      <c r="Z522" s="5">
        <v>462.72</v>
      </c>
      <c r="AA522" s="5">
        <v>1</v>
      </c>
      <c r="AB522" s="5">
        <v>462.72</v>
      </c>
    </row>
    <row r="523" spans="1:28" x14ac:dyDescent="0.2">
      <c r="A523" s="5">
        <v>50</v>
      </c>
      <c r="B523" s="5">
        <v>0</v>
      </c>
      <c r="C523" s="5">
        <v>0</v>
      </c>
      <c r="D523" s="5">
        <v>1</v>
      </c>
      <c r="E523" s="5">
        <v>231</v>
      </c>
      <c r="F523" s="5">
        <f>ROUND(Source!BB510,O523)</f>
        <v>0</v>
      </c>
      <c r="G523" s="5" t="s">
        <v>90</v>
      </c>
      <c r="H523" s="5" t="s">
        <v>91</v>
      </c>
      <c r="I523" s="5"/>
      <c r="J523" s="5"/>
      <c r="K523" s="5">
        <v>231</v>
      </c>
      <c r="L523" s="5">
        <v>12</v>
      </c>
      <c r="M523" s="5">
        <v>3</v>
      </c>
      <c r="N523" s="5" t="s">
        <v>3</v>
      </c>
      <c r="O523" s="5">
        <v>2</v>
      </c>
      <c r="P523" s="5">
        <f>ROUND(Source!ET510,O523)</f>
        <v>0</v>
      </c>
      <c r="Q523" s="5"/>
      <c r="R523" s="5"/>
      <c r="S523" s="5"/>
      <c r="T523" s="5"/>
      <c r="U523" s="5"/>
      <c r="V523" s="5"/>
      <c r="W523" s="5">
        <v>0</v>
      </c>
      <c r="X523" s="5">
        <v>1</v>
      </c>
      <c r="Y523" s="5">
        <v>0</v>
      </c>
      <c r="Z523" s="5">
        <v>0</v>
      </c>
      <c r="AA523" s="5">
        <v>1</v>
      </c>
      <c r="AB523" s="5">
        <v>0</v>
      </c>
    </row>
    <row r="524" spans="1:28" x14ac:dyDescent="0.2">
      <c r="A524" s="5">
        <v>50</v>
      </c>
      <c r="B524" s="5">
        <v>0</v>
      </c>
      <c r="C524" s="5">
        <v>0</v>
      </c>
      <c r="D524" s="5">
        <v>1</v>
      </c>
      <c r="E524" s="5">
        <v>204</v>
      </c>
      <c r="F524" s="5">
        <f>ROUND(Source!R510,O524)</f>
        <v>4.16</v>
      </c>
      <c r="G524" s="5" t="s">
        <v>92</v>
      </c>
      <c r="H524" s="5" t="s">
        <v>93</v>
      </c>
      <c r="I524" s="5"/>
      <c r="J524" s="5"/>
      <c r="K524" s="5">
        <v>204</v>
      </c>
      <c r="L524" s="5">
        <v>13</v>
      </c>
      <c r="M524" s="5">
        <v>3</v>
      </c>
      <c r="N524" s="5" t="s">
        <v>3</v>
      </c>
      <c r="O524" s="5">
        <v>2</v>
      </c>
      <c r="P524" s="5">
        <f>ROUND(Source!DJ510,O524)</f>
        <v>141.81</v>
      </c>
      <c r="Q524" s="5"/>
      <c r="R524" s="5"/>
      <c r="S524" s="5"/>
      <c r="T524" s="5"/>
      <c r="U524" s="5"/>
      <c r="V524" s="5"/>
      <c r="W524" s="5">
        <v>4.16</v>
      </c>
      <c r="X524" s="5">
        <v>1</v>
      </c>
      <c r="Y524" s="5">
        <v>4.16</v>
      </c>
      <c r="Z524" s="5">
        <v>141.81</v>
      </c>
      <c r="AA524" s="5">
        <v>1</v>
      </c>
      <c r="AB524" s="5">
        <v>141.81</v>
      </c>
    </row>
    <row r="525" spans="1:28" x14ac:dyDescent="0.2">
      <c r="A525" s="5">
        <v>50</v>
      </c>
      <c r="B525" s="5">
        <v>0</v>
      </c>
      <c r="C525" s="5">
        <v>0</v>
      </c>
      <c r="D525" s="5">
        <v>1</v>
      </c>
      <c r="E525" s="5">
        <v>205</v>
      </c>
      <c r="F525" s="5">
        <f>ROUND(Source!S510,O525)</f>
        <v>481.77</v>
      </c>
      <c r="G525" s="5" t="s">
        <v>94</v>
      </c>
      <c r="H525" s="5" t="s">
        <v>95</v>
      </c>
      <c r="I525" s="5"/>
      <c r="J525" s="5"/>
      <c r="K525" s="5">
        <v>205</v>
      </c>
      <c r="L525" s="5">
        <v>14</v>
      </c>
      <c r="M525" s="5">
        <v>3</v>
      </c>
      <c r="N525" s="5" t="s">
        <v>3</v>
      </c>
      <c r="O525" s="5">
        <v>2</v>
      </c>
      <c r="P525" s="5">
        <f>ROUND(Source!DK510,O525)</f>
        <v>16423.53</v>
      </c>
      <c r="Q525" s="5"/>
      <c r="R525" s="5"/>
      <c r="S525" s="5"/>
      <c r="T525" s="5"/>
      <c r="U525" s="5"/>
      <c r="V525" s="5"/>
      <c r="W525" s="5">
        <v>481.77</v>
      </c>
      <c r="X525" s="5">
        <v>1</v>
      </c>
      <c r="Y525" s="5">
        <v>481.77</v>
      </c>
      <c r="Z525" s="5">
        <v>16423.53</v>
      </c>
      <c r="AA525" s="5">
        <v>1</v>
      </c>
      <c r="AB525" s="5">
        <v>16423.53</v>
      </c>
    </row>
    <row r="526" spans="1:28" x14ac:dyDescent="0.2">
      <c r="A526" s="5">
        <v>50</v>
      </c>
      <c r="B526" s="5">
        <v>0</v>
      </c>
      <c r="C526" s="5">
        <v>0</v>
      </c>
      <c r="D526" s="5">
        <v>1</v>
      </c>
      <c r="E526" s="5">
        <v>232</v>
      </c>
      <c r="F526" s="5">
        <f>ROUND(Source!BC510,O526)</f>
        <v>0</v>
      </c>
      <c r="G526" s="5" t="s">
        <v>96</v>
      </c>
      <c r="H526" s="5" t="s">
        <v>97</v>
      </c>
      <c r="I526" s="5"/>
      <c r="J526" s="5"/>
      <c r="K526" s="5">
        <v>232</v>
      </c>
      <c r="L526" s="5">
        <v>15</v>
      </c>
      <c r="M526" s="5">
        <v>3</v>
      </c>
      <c r="N526" s="5" t="s">
        <v>3</v>
      </c>
      <c r="O526" s="5">
        <v>2</v>
      </c>
      <c r="P526" s="5">
        <f>ROUND(Source!EU510,O526)</f>
        <v>0</v>
      </c>
      <c r="Q526" s="5"/>
      <c r="R526" s="5"/>
      <c r="S526" s="5"/>
      <c r="T526" s="5"/>
      <c r="U526" s="5"/>
      <c r="V526" s="5"/>
      <c r="W526" s="5">
        <v>0</v>
      </c>
      <c r="X526" s="5">
        <v>1</v>
      </c>
      <c r="Y526" s="5">
        <v>0</v>
      </c>
      <c r="Z526" s="5">
        <v>0</v>
      </c>
      <c r="AA526" s="5">
        <v>1</v>
      </c>
      <c r="AB526" s="5">
        <v>0</v>
      </c>
    </row>
    <row r="527" spans="1:28" x14ac:dyDescent="0.2">
      <c r="A527" s="5">
        <v>50</v>
      </c>
      <c r="B527" s="5">
        <v>0</v>
      </c>
      <c r="C527" s="5">
        <v>0</v>
      </c>
      <c r="D527" s="5">
        <v>1</v>
      </c>
      <c r="E527" s="5">
        <v>214</v>
      </c>
      <c r="F527" s="5">
        <f>ROUND(Source!AS510,O527)</f>
        <v>24516.12</v>
      </c>
      <c r="G527" s="5" t="s">
        <v>98</v>
      </c>
      <c r="H527" s="5" t="s">
        <v>99</v>
      </c>
      <c r="I527" s="5"/>
      <c r="J527" s="5"/>
      <c r="K527" s="5">
        <v>214</v>
      </c>
      <c r="L527" s="5">
        <v>16</v>
      </c>
      <c r="M527" s="5">
        <v>3</v>
      </c>
      <c r="N527" s="5" t="s">
        <v>3</v>
      </c>
      <c r="O527" s="5">
        <v>2</v>
      </c>
      <c r="P527" s="5">
        <f>ROUND(Source!EK510,O527)</f>
        <v>206348.88</v>
      </c>
      <c r="Q527" s="5"/>
      <c r="R527" s="5"/>
      <c r="S527" s="5"/>
      <c r="T527" s="5"/>
      <c r="U527" s="5"/>
      <c r="V527" s="5"/>
      <c r="W527" s="5">
        <v>24516.12</v>
      </c>
      <c r="X527" s="5">
        <v>1</v>
      </c>
      <c r="Y527" s="5">
        <v>24516.12</v>
      </c>
      <c r="Z527" s="5">
        <v>206348.88</v>
      </c>
      <c r="AA527" s="5">
        <v>1</v>
      </c>
      <c r="AB527" s="5">
        <v>206348.88</v>
      </c>
    </row>
    <row r="528" spans="1:28" x14ac:dyDescent="0.2">
      <c r="A528" s="5">
        <v>50</v>
      </c>
      <c r="B528" s="5">
        <v>0</v>
      </c>
      <c r="C528" s="5">
        <v>0</v>
      </c>
      <c r="D528" s="5">
        <v>1</v>
      </c>
      <c r="E528" s="5">
        <v>215</v>
      </c>
      <c r="F528" s="5">
        <f>ROUND(Source!AT510,O528)</f>
        <v>0</v>
      </c>
      <c r="G528" s="5" t="s">
        <v>100</v>
      </c>
      <c r="H528" s="5" t="s">
        <v>101</v>
      </c>
      <c r="I528" s="5"/>
      <c r="J528" s="5"/>
      <c r="K528" s="5">
        <v>215</v>
      </c>
      <c r="L528" s="5">
        <v>17</v>
      </c>
      <c r="M528" s="5">
        <v>3</v>
      </c>
      <c r="N528" s="5" t="s">
        <v>3</v>
      </c>
      <c r="O528" s="5">
        <v>2</v>
      </c>
      <c r="P528" s="5">
        <f>ROUND(Source!EL510,O528)</f>
        <v>0</v>
      </c>
      <c r="Q528" s="5"/>
      <c r="R528" s="5"/>
      <c r="S528" s="5"/>
      <c r="T528" s="5"/>
      <c r="U528" s="5"/>
      <c r="V528" s="5"/>
      <c r="W528" s="5">
        <v>0</v>
      </c>
      <c r="X528" s="5">
        <v>1</v>
      </c>
      <c r="Y528" s="5">
        <v>0</v>
      </c>
      <c r="Z528" s="5">
        <v>0</v>
      </c>
      <c r="AA528" s="5">
        <v>1</v>
      </c>
      <c r="AB528" s="5">
        <v>0</v>
      </c>
    </row>
    <row r="529" spans="1:206" x14ac:dyDescent="0.2">
      <c r="A529" s="5">
        <v>50</v>
      </c>
      <c r="B529" s="5">
        <v>0</v>
      </c>
      <c r="C529" s="5">
        <v>0</v>
      </c>
      <c r="D529" s="5">
        <v>1</v>
      </c>
      <c r="E529" s="5">
        <v>217</v>
      </c>
      <c r="F529" s="5">
        <f>ROUND(Source!AU510,O529)</f>
        <v>0</v>
      </c>
      <c r="G529" s="5" t="s">
        <v>102</v>
      </c>
      <c r="H529" s="5" t="s">
        <v>103</v>
      </c>
      <c r="I529" s="5"/>
      <c r="J529" s="5"/>
      <c r="K529" s="5">
        <v>217</v>
      </c>
      <c r="L529" s="5">
        <v>18</v>
      </c>
      <c r="M529" s="5">
        <v>3</v>
      </c>
      <c r="N529" s="5" t="s">
        <v>3</v>
      </c>
      <c r="O529" s="5">
        <v>2</v>
      </c>
      <c r="P529" s="5">
        <f>ROUND(Source!EM510,O529)</f>
        <v>0</v>
      </c>
      <c r="Q529" s="5"/>
      <c r="R529" s="5"/>
      <c r="S529" s="5"/>
      <c r="T529" s="5"/>
      <c r="U529" s="5"/>
      <c r="V529" s="5"/>
      <c r="W529" s="5">
        <v>0</v>
      </c>
      <c r="X529" s="5">
        <v>1</v>
      </c>
      <c r="Y529" s="5">
        <v>0</v>
      </c>
      <c r="Z529" s="5">
        <v>0</v>
      </c>
      <c r="AA529" s="5">
        <v>1</v>
      </c>
      <c r="AB529" s="5">
        <v>0</v>
      </c>
    </row>
    <row r="530" spans="1:206" x14ac:dyDescent="0.2">
      <c r="A530" s="5">
        <v>50</v>
      </c>
      <c r="B530" s="5">
        <v>0</v>
      </c>
      <c r="C530" s="5">
        <v>0</v>
      </c>
      <c r="D530" s="5">
        <v>1</v>
      </c>
      <c r="E530" s="5">
        <v>230</v>
      </c>
      <c r="F530" s="5">
        <f>ROUND(Source!BA510,O530)</f>
        <v>0</v>
      </c>
      <c r="G530" s="5" t="s">
        <v>104</v>
      </c>
      <c r="H530" s="5" t="s">
        <v>105</v>
      </c>
      <c r="I530" s="5"/>
      <c r="J530" s="5"/>
      <c r="K530" s="5">
        <v>230</v>
      </c>
      <c r="L530" s="5">
        <v>19</v>
      </c>
      <c r="M530" s="5">
        <v>3</v>
      </c>
      <c r="N530" s="5" t="s">
        <v>3</v>
      </c>
      <c r="O530" s="5">
        <v>2</v>
      </c>
      <c r="P530" s="5">
        <f>ROUND(Source!ES510,O530)</f>
        <v>0</v>
      </c>
      <c r="Q530" s="5"/>
      <c r="R530" s="5"/>
      <c r="S530" s="5"/>
      <c r="T530" s="5"/>
      <c r="U530" s="5"/>
      <c r="V530" s="5"/>
      <c r="W530" s="5">
        <v>0</v>
      </c>
      <c r="X530" s="5">
        <v>1</v>
      </c>
      <c r="Y530" s="5">
        <v>0</v>
      </c>
      <c r="Z530" s="5">
        <v>0</v>
      </c>
      <c r="AA530" s="5">
        <v>1</v>
      </c>
      <c r="AB530" s="5">
        <v>0</v>
      </c>
    </row>
    <row r="531" spans="1:206" x14ac:dyDescent="0.2">
      <c r="A531" s="5">
        <v>50</v>
      </c>
      <c r="B531" s="5">
        <v>0</v>
      </c>
      <c r="C531" s="5">
        <v>0</v>
      </c>
      <c r="D531" s="5">
        <v>1</v>
      </c>
      <c r="E531" s="5">
        <v>206</v>
      </c>
      <c r="F531" s="5">
        <f>ROUND(Source!T510,O531)</f>
        <v>0</v>
      </c>
      <c r="G531" s="5" t="s">
        <v>106</v>
      </c>
      <c r="H531" s="5" t="s">
        <v>107</v>
      </c>
      <c r="I531" s="5"/>
      <c r="J531" s="5"/>
      <c r="K531" s="5">
        <v>206</v>
      </c>
      <c r="L531" s="5">
        <v>20</v>
      </c>
      <c r="M531" s="5">
        <v>3</v>
      </c>
      <c r="N531" s="5" t="s">
        <v>3</v>
      </c>
      <c r="O531" s="5">
        <v>2</v>
      </c>
      <c r="P531" s="5">
        <f>ROUND(Source!DL510,O531)</f>
        <v>0</v>
      </c>
      <c r="Q531" s="5"/>
      <c r="R531" s="5"/>
      <c r="S531" s="5"/>
      <c r="T531" s="5"/>
      <c r="U531" s="5"/>
      <c r="V531" s="5"/>
      <c r="W531" s="5">
        <v>0</v>
      </c>
      <c r="X531" s="5">
        <v>1</v>
      </c>
      <c r="Y531" s="5">
        <v>0</v>
      </c>
      <c r="Z531" s="5">
        <v>0</v>
      </c>
      <c r="AA531" s="5">
        <v>1</v>
      </c>
      <c r="AB531" s="5">
        <v>0</v>
      </c>
    </row>
    <row r="532" spans="1:206" x14ac:dyDescent="0.2">
      <c r="A532" s="5">
        <v>50</v>
      </c>
      <c r="B532" s="5">
        <v>0</v>
      </c>
      <c r="C532" s="5">
        <v>0</v>
      </c>
      <c r="D532" s="5">
        <v>1</v>
      </c>
      <c r="E532" s="5">
        <v>207</v>
      </c>
      <c r="F532" s="5">
        <f>Source!U510</f>
        <v>38.082369999999997</v>
      </c>
      <c r="G532" s="5" t="s">
        <v>108</v>
      </c>
      <c r="H532" s="5" t="s">
        <v>109</v>
      </c>
      <c r="I532" s="5"/>
      <c r="J532" s="5"/>
      <c r="K532" s="5">
        <v>207</v>
      </c>
      <c r="L532" s="5">
        <v>21</v>
      </c>
      <c r="M532" s="5">
        <v>3</v>
      </c>
      <c r="N532" s="5" t="s">
        <v>3</v>
      </c>
      <c r="O532" s="5">
        <v>-1</v>
      </c>
      <c r="P532" s="5">
        <f>Source!DM510</f>
        <v>38.082369999999997</v>
      </c>
      <c r="Q532" s="5"/>
      <c r="R532" s="5"/>
      <c r="S532" s="5"/>
      <c r="T532" s="5"/>
      <c r="U532" s="5"/>
      <c r="V532" s="5"/>
      <c r="W532" s="5">
        <v>38.082369999999997</v>
      </c>
      <c r="X532" s="5">
        <v>1</v>
      </c>
      <c r="Y532" s="5">
        <v>38.082369999999997</v>
      </c>
      <c r="Z532" s="5">
        <v>38.082369999999997</v>
      </c>
      <c r="AA532" s="5">
        <v>1</v>
      </c>
      <c r="AB532" s="5">
        <v>38.082369999999997</v>
      </c>
    </row>
    <row r="533" spans="1:206" x14ac:dyDescent="0.2">
      <c r="A533" s="5">
        <v>50</v>
      </c>
      <c r="B533" s="5">
        <v>0</v>
      </c>
      <c r="C533" s="5">
        <v>0</v>
      </c>
      <c r="D533" s="5">
        <v>1</v>
      </c>
      <c r="E533" s="5">
        <v>208</v>
      </c>
      <c r="F533" s="5">
        <f>Source!V510</f>
        <v>0</v>
      </c>
      <c r="G533" s="5" t="s">
        <v>110</v>
      </c>
      <c r="H533" s="5" t="s">
        <v>111</v>
      </c>
      <c r="I533" s="5"/>
      <c r="J533" s="5"/>
      <c r="K533" s="5">
        <v>208</v>
      </c>
      <c r="L533" s="5">
        <v>22</v>
      </c>
      <c r="M533" s="5">
        <v>3</v>
      </c>
      <c r="N533" s="5" t="s">
        <v>3</v>
      </c>
      <c r="O533" s="5">
        <v>-1</v>
      </c>
      <c r="P533" s="5">
        <f>Source!DN510</f>
        <v>0</v>
      </c>
      <c r="Q533" s="5"/>
      <c r="R533" s="5"/>
      <c r="S533" s="5"/>
      <c r="T533" s="5"/>
      <c r="U533" s="5"/>
      <c r="V533" s="5"/>
      <c r="W533" s="5">
        <v>0</v>
      </c>
      <c r="X533" s="5">
        <v>1</v>
      </c>
      <c r="Y533" s="5">
        <v>0</v>
      </c>
      <c r="Z533" s="5">
        <v>0</v>
      </c>
      <c r="AA533" s="5">
        <v>1</v>
      </c>
      <c r="AB533" s="5">
        <v>0</v>
      </c>
    </row>
    <row r="534" spans="1:206" x14ac:dyDescent="0.2">
      <c r="A534" s="5">
        <v>50</v>
      </c>
      <c r="B534" s="5">
        <v>0</v>
      </c>
      <c r="C534" s="5">
        <v>0</v>
      </c>
      <c r="D534" s="5">
        <v>1</v>
      </c>
      <c r="E534" s="5">
        <v>209</v>
      </c>
      <c r="F534" s="5">
        <f>ROUND(Source!W510,O534)</f>
        <v>0</v>
      </c>
      <c r="G534" s="5" t="s">
        <v>112</v>
      </c>
      <c r="H534" s="5" t="s">
        <v>113</v>
      </c>
      <c r="I534" s="5"/>
      <c r="J534" s="5"/>
      <c r="K534" s="5">
        <v>209</v>
      </c>
      <c r="L534" s="5">
        <v>23</v>
      </c>
      <c r="M534" s="5">
        <v>3</v>
      </c>
      <c r="N534" s="5" t="s">
        <v>3</v>
      </c>
      <c r="O534" s="5">
        <v>2</v>
      </c>
      <c r="P534" s="5">
        <f>ROUND(Source!DO510,O534)</f>
        <v>0</v>
      </c>
      <c r="Q534" s="5"/>
      <c r="R534" s="5"/>
      <c r="S534" s="5"/>
      <c r="T534" s="5"/>
      <c r="U534" s="5"/>
      <c r="V534" s="5"/>
      <c r="W534" s="5">
        <v>0</v>
      </c>
      <c r="X534" s="5">
        <v>1</v>
      </c>
      <c r="Y534" s="5">
        <v>0</v>
      </c>
      <c r="Z534" s="5">
        <v>0</v>
      </c>
      <c r="AA534" s="5">
        <v>1</v>
      </c>
      <c r="AB534" s="5">
        <v>0</v>
      </c>
    </row>
    <row r="535" spans="1:206" x14ac:dyDescent="0.2">
      <c r="A535" s="5">
        <v>50</v>
      </c>
      <c r="B535" s="5">
        <v>0</v>
      </c>
      <c r="C535" s="5">
        <v>0</v>
      </c>
      <c r="D535" s="5">
        <v>1</v>
      </c>
      <c r="E535" s="5">
        <v>233</v>
      </c>
      <c r="F535" s="5">
        <f>ROUND(Source!BD510,O535)</f>
        <v>0</v>
      </c>
      <c r="G535" s="5" t="s">
        <v>114</v>
      </c>
      <c r="H535" s="5" t="s">
        <v>115</v>
      </c>
      <c r="I535" s="5"/>
      <c r="J535" s="5"/>
      <c r="K535" s="5">
        <v>233</v>
      </c>
      <c r="L535" s="5">
        <v>24</v>
      </c>
      <c r="M535" s="5">
        <v>3</v>
      </c>
      <c r="N535" s="5" t="s">
        <v>3</v>
      </c>
      <c r="O535" s="5">
        <v>2</v>
      </c>
      <c r="P535" s="5">
        <f>ROUND(Source!EV510,O535)</f>
        <v>0</v>
      </c>
      <c r="Q535" s="5"/>
      <c r="R535" s="5"/>
      <c r="S535" s="5"/>
      <c r="T535" s="5"/>
      <c r="U535" s="5"/>
      <c r="V535" s="5"/>
      <c r="W535" s="5">
        <v>0</v>
      </c>
      <c r="X535" s="5">
        <v>1</v>
      </c>
      <c r="Y535" s="5">
        <v>0</v>
      </c>
      <c r="Z535" s="5">
        <v>0</v>
      </c>
      <c r="AA535" s="5">
        <v>1</v>
      </c>
      <c r="AB535" s="5">
        <v>0</v>
      </c>
    </row>
    <row r="536" spans="1:206" x14ac:dyDescent="0.2">
      <c r="A536" s="5">
        <v>50</v>
      </c>
      <c r="B536" s="5">
        <v>0</v>
      </c>
      <c r="C536" s="5">
        <v>0</v>
      </c>
      <c r="D536" s="5">
        <v>1</v>
      </c>
      <c r="E536" s="5">
        <v>210</v>
      </c>
      <c r="F536" s="5">
        <f>ROUND(Source!X510,O536)</f>
        <v>530.07000000000005</v>
      </c>
      <c r="G536" s="5" t="s">
        <v>116</v>
      </c>
      <c r="H536" s="5" t="s">
        <v>117</v>
      </c>
      <c r="I536" s="5"/>
      <c r="J536" s="5"/>
      <c r="K536" s="5">
        <v>210</v>
      </c>
      <c r="L536" s="5">
        <v>25</v>
      </c>
      <c r="M536" s="5">
        <v>3</v>
      </c>
      <c r="N536" s="5" t="s">
        <v>3</v>
      </c>
      <c r="O536" s="5">
        <v>2</v>
      </c>
      <c r="P536" s="5">
        <f>ROUND(Source!DP510,O536)</f>
        <v>13892.88</v>
      </c>
      <c r="Q536" s="5"/>
      <c r="R536" s="5"/>
      <c r="S536" s="5"/>
      <c r="T536" s="5"/>
      <c r="U536" s="5"/>
      <c r="V536" s="5"/>
      <c r="W536" s="5">
        <v>530.07000000000005</v>
      </c>
      <c r="X536" s="5">
        <v>1</v>
      </c>
      <c r="Y536" s="5">
        <v>530.07000000000005</v>
      </c>
      <c r="Z536" s="5">
        <v>13892.88</v>
      </c>
      <c r="AA536" s="5">
        <v>1</v>
      </c>
      <c r="AB536" s="5">
        <v>13892.88</v>
      </c>
    </row>
    <row r="537" spans="1:206" x14ac:dyDescent="0.2">
      <c r="A537" s="5">
        <v>50</v>
      </c>
      <c r="B537" s="5">
        <v>0</v>
      </c>
      <c r="C537" s="5">
        <v>0</v>
      </c>
      <c r="D537" s="5">
        <v>1</v>
      </c>
      <c r="E537" s="5">
        <v>211</v>
      </c>
      <c r="F537" s="5">
        <f>ROUND(Source!Y510,O537)</f>
        <v>430.35</v>
      </c>
      <c r="G537" s="5" t="s">
        <v>118</v>
      </c>
      <c r="H537" s="5" t="s">
        <v>119</v>
      </c>
      <c r="I537" s="5"/>
      <c r="J537" s="5"/>
      <c r="K537" s="5">
        <v>211</v>
      </c>
      <c r="L537" s="5">
        <v>26</v>
      </c>
      <c r="M537" s="5">
        <v>3</v>
      </c>
      <c r="N537" s="5" t="s">
        <v>3</v>
      </c>
      <c r="O537" s="5">
        <v>2</v>
      </c>
      <c r="P537" s="5">
        <f>ROUND(Source!DQ510,O537)</f>
        <v>7245.67</v>
      </c>
      <c r="Q537" s="5"/>
      <c r="R537" s="5"/>
      <c r="S537" s="5"/>
      <c r="T537" s="5"/>
      <c r="U537" s="5"/>
      <c r="V537" s="5"/>
      <c r="W537" s="5">
        <v>430.35</v>
      </c>
      <c r="X537" s="5">
        <v>1</v>
      </c>
      <c r="Y537" s="5">
        <v>430.35</v>
      </c>
      <c r="Z537" s="5">
        <v>7245.67</v>
      </c>
      <c r="AA537" s="5">
        <v>1</v>
      </c>
      <c r="AB537" s="5">
        <v>7245.67</v>
      </c>
    </row>
    <row r="538" spans="1:206" x14ac:dyDescent="0.2">
      <c r="A538" s="5">
        <v>50</v>
      </c>
      <c r="B538" s="5">
        <v>0</v>
      </c>
      <c r="C538" s="5">
        <v>0</v>
      </c>
      <c r="D538" s="5">
        <v>1</v>
      </c>
      <c r="E538" s="5">
        <v>224</v>
      </c>
      <c r="F538" s="5">
        <f>ROUND(Source!AR510,O538)</f>
        <v>24516.12</v>
      </c>
      <c r="G538" s="5" t="s">
        <v>120</v>
      </c>
      <c r="H538" s="5" t="s">
        <v>121</v>
      </c>
      <c r="I538" s="5"/>
      <c r="J538" s="5"/>
      <c r="K538" s="5">
        <v>224</v>
      </c>
      <c r="L538" s="5">
        <v>27</v>
      </c>
      <c r="M538" s="5">
        <v>3</v>
      </c>
      <c r="N538" s="5" t="s">
        <v>3</v>
      </c>
      <c r="O538" s="5">
        <v>2</v>
      </c>
      <c r="P538" s="5">
        <f>ROUND(Source!EJ510,O538)</f>
        <v>206348.88</v>
      </c>
      <c r="Q538" s="5"/>
      <c r="R538" s="5"/>
      <c r="S538" s="5"/>
      <c r="T538" s="5"/>
      <c r="U538" s="5"/>
      <c r="V538" s="5"/>
      <c r="W538" s="5">
        <v>24516.12</v>
      </c>
      <c r="X538" s="5">
        <v>1</v>
      </c>
      <c r="Y538" s="5">
        <v>24516.12</v>
      </c>
      <c r="Z538" s="5">
        <v>206348.88</v>
      </c>
      <c r="AA538" s="5">
        <v>1</v>
      </c>
      <c r="AB538" s="5">
        <v>206348.88</v>
      </c>
    </row>
    <row r="540" spans="1:206" x14ac:dyDescent="0.2">
      <c r="A540" s="3">
        <v>51</v>
      </c>
      <c r="B540" s="3">
        <f>B217</f>
        <v>1</v>
      </c>
      <c r="C540" s="3">
        <f>A217</f>
        <v>4</v>
      </c>
      <c r="D540" s="3">
        <f>ROW(A217)</f>
        <v>217</v>
      </c>
      <c r="E540" s="3"/>
      <c r="F540" s="3" t="str">
        <f>IF(F217&lt;&gt;"",F217,"")</f>
        <v>Новый раздел</v>
      </c>
      <c r="G540" s="3" t="str">
        <f>IF(G217&lt;&gt;"",G217,"")</f>
        <v>Устройство помещений кпп</v>
      </c>
      <c r="H540" s="3">
        <v>0</v>
      </c>
      <c r="I540" s="3"/>
      <c r="J540" s="3"/>
      <c r="K540" s="3"/>
      <c r="L540" s="3"/>
      <c r="M540" s="3"/>
      <c r="N540" s="3"/>
      <c r="O540" s="3">
        <f t="shared" ref="O540:T540" si="432">ROUND(O266+O325+O378+O439+O510+AB540,2)</f>
        <v>120360.94</v>
      </c>
      <c r="P540" s="3">
        <f t="shared" si="432"/>
        <v>108916.11</v>
      </c>
      <c r="Q540" s="3">
        <f t="shared" si="432"/>
        <v>4126.42</v>
      </c>
      <c r="R540" s="3">
        <f t="shared" si="432"/>
        <v>365.51</v>
      </c>
      <c r="S540" s="3">
        <f t="shared" si="432"/>
        <v>7318.41</v>
      </c>
      <c r="T540" s="3">
        <f t="shared" si="432"/>
        <v>0</v>
      </c>
      <c r="U540" s="3">
        <f>U266+U325+U378+U439+U510+AH540</f>
        <v>577.39612999999997</v>
      </c>
      <c r="V540" s="3">
        <f>V266+V325+V378+V439+V510+AI540</f>
        <v>0</v>
      </c>
      <c r="W540" s="3">
        <f>ROUND(W266+W325+W378+W439+W510+AJ540,2)</f>
        <v>0</v>
      </c>
      <c r="X540" s="3">
        <f>ROUND(X266+X325+X378+X439+X510+AK540,2)</f>
        <v>7095.34</v>
      </c>
      <c r="Y540" s="3">
        <f>ROUND(Y266+Y325+Y378+Y439+Y510+AL540,2)</f>
        <v>7160.88</v>
      </c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>
        <f t="shared" ref="AO540:BD540" si="433">ROUND(AO266+AO325+AO378+AO439+AO510+BX540,2)</f>
        <v>0</v>
      </c>
      <c r="AP540" s="3">
        <f t="shared" si="433"/>
        <v>0</v>
      </c>
      <c r="AQ540" s="3">
        <f t="shared" si="433"/>
        <v>0</v>
      </c>
      <c r="AR540" s="3">
        <f t="shared" si="433"/>
        <v>135256.82999999999</v>
      </c>
      <c r="AS540" s="3">
        <f t="shared" si="433"/>
        <v>135256.82999999999</v>
      </c>
      <c r="AT540" s="3">
        <f t="shared" si="433"/>
        <v>0</v>
      </c>
      <c r="AU540" s="3">
        <f t="shared" si="433"/>
        <v>0</v>
      </c>
      <c r="AV540" s="3">
        <f t="shared" si="433"/>
        <v>108916.11</v>
      </c>
      <c r="AW540" s="3">
        <f t="shared" si="433"/>
        <v>108916.11</v>
      </c>
      <c r="AX540" s="3">
        <f t="shared" si="433"/>
        <v>0</v>
      </c>
      <c r="AY540" s="3">
        <f t="shared" si="433"/>
        <v>108916.11</v>
      </c>
      <c r="AZ540" s="3">
        <f t="shared" si="433"/>
        <v>0</v>
      </c>
      <c r="BA540" s="3">
        <f t="shared" si="433"/>
        <v>0</v>
      </c>
      <c r="BB540" s="3">
        <f t="shared" si="433"/>
        <v>0</v>
      </c>
      <c r="BC540" s="3">
        <f t="shared" si="433"/>
        <v>0</v>
      </c>
      <c r="BD540" s="3">
        <f t="shared" si="433"/>
        <v>0</v>
      </c>
      <c r="BE540" s="3"/>
      <c r="BF540" s="3"/>
      <c r="BG540" s="3"/>
      <c r="BH540" s="3"/>
      <c r="BI540" s="3"/>
      <c r="BJ540" s="3"/>
      <c r="BK540" s="3"/>
      <c r="BL540" s="3"/>
      <c r="BM540" s="3"/>
      <c r="BN540" s="3"/>
      <c r="BO540" s="3"/>
      <c r="BP540" s="3"/>
      <c r="BQ540" s="3"/>
      <c r="BR540" s="3"/>
      <c r="BS540" s="3"/>
      <c r="BT540" s="3"/>
      <c r="BU540" s="3"/>
      <c r="BV540" s="3"/>
      <c r="BW540" s="3"/>
      <c r="BX540" s="3"/>
      <c r="BY540" s="3"/>
      <c r="BZ540" s="3"/>
      <c r="CA540" s="3"/>
      <c r="CB540" s="3"/>
      <c r="CC540" s="3"/>
      <c r="CD540" s="3"/>
      <c r="CE540" s="3"/>
      <c r="CF540" s="3"/>
      <c r="CG540" s="3"/>
      <c r="CH540" s="3"/>
      <c r="CI540" s="3"/>
      <c r="CJ540" s="3"/>
      <c r="CK540" s="3"/>
      <c r="CL540" s="3"/>
      <c r="CM540" s="3"/>
      <c r="CN540" s="3"/>
      <c r="CO540" s="3"/>
      <c r="CP540" s="3"/>
      <c r="CQ540" s="3"/>
      <c r="CR540" s="3"/>
      <c r="CS540" s="3"/>
      <c r="CT540" s="3"/>
      <c r="CU540" s="3"/>
      <c r="CV540" s="3"/>
      <c r="CW540" s="3"/>
      <c r="CX540" s="3"/>
      <c r="CY540" s="3"/>
      <c r="CZ540" s="3"/>
      <c r="DA540" s="3"/>
      <c r="DB540" s="3"/>
      <c r="DC540" s="3"/>
      <c r="DD540" s="3"/>
      <c r="DE540" s="3"/>
      <c r="DF540" s="3"/>
      <c r="DG540" s="4">
        <f t="shared" ref="DG540:DL540" si="434">ROUND(DG266+DG325+DG378+DG439+DG510+DT540,2)</f>
        <v>996176.42</v>
      </c>
      <c r="DH540" s="4">
        <f t="shared" si="434"/>
        <v>699230.58</v>
      </c>
      <c r="DI540" s="4">
        <f t="shared" si="434"/>
        <v>47461.26</v>
      </c>
      <c r="DJ540" s="4">
        <f t="shared" si="434"/>
        <v>12460.22</v>
      </c>
      <c r="DK540" s="4">
        <f t="shared" si="434"/>
        <v>249484.58</v>
      </c>
      <c r="DL540" s="4">
        <f t="shared" si="434"/>
        <v>0</v>
      </c>
      <c r="DM540" s="4">
        <f>DM266+DM325+DM378+DM439+DM510+DZ540</f>
        <v>577.39612999999997</v>
      </c>
      <c r="DN540" s="4">
        <f>DN266+DN325+DN378+DN439+DN510+EA540</f>
        <v>0</v>
      </c>
      <c r="DO540" s="4">
        <f>ROUND(DO266+DO325+DO378+DO439+DO510+EB540,2)</f>
        <v>0</v>
      </c>
      <c r="DP540" s="4">
        <f>ROUND(DP266+DP325+DP378+DP439+DP510+EC540,2)</f>
        <v>193723.12</v>
      </c>
      <c r="DQ540" s="4">
        <f>ROUND(DQ266+DQ325+DQ378+DQ439+DQ510+ED540,2)</f>
        <v>120814.73</v>
      </c>
      <c r="DR540" s="4"/>
      <c r="DS540" s="4"/>
      <c r="DT540" s="4"/>
      <c r="DU540" s="4"/>
      <c r="DV540" s="4"/>
      <c r="DW540" s="4"/>
      <c r="DX540" s="4"/>
      <c r="DY540" s="4"/>
      <c r="DZ540" s="4"/>
      <c r="EA540" s="4"/>
      <c r="EB540" s="4"/>
      <c r="EC540" s="4"/>
      <c r="ED540" s="4"/>
      <c r="EE540" s="4"/>
      <c r="EF540" s="4"/>
      <c r="EG540" s="4">
        <f t="shared" ref="EG540:EV540" si="435">ROUND(EG266+EG325+EG378+EG439+EG510+FP540,2)</f>
        <v>0</v>
      </c>
      <c r="EH540" s="4">
        <f t="shared" si="435"/>
        <v>0</v>
      </c>
      <c r="EI540" s="4">
        <f t="shared" si="435"/>
        <v>0</v>
      </c>
      <c r="EJ540" s="4">
        <f t="shared" si="435"/>
        <v>1330650.6299999999</v>
      </c>
      <c r="EK540" s="4">
        <f t="shared" si="435"/>
        <v>1330650.6299999999</v>
      </c>
      <c r="EL540" s="4">
        <f t="shared" si="435"/>
        <v>0</v>
      </c>
      <c r="EM540" s="4">
        <f t="shared" si="435"/>
        <v>0</v>
      </c>
      <c r="EN540" s="4">
        <f t="shared" si="435"/>
        <v>699230.58</v>
      </c>
      <c r="EO540" s="4">
        <f t="shared" si="435"/>
        <v>699230.58</v>
      </c>
      <c r="EP540" s="4">
        <f t="shared" si="435"/>
        <v>0</v>
      </c>
      <c r="EQ540" s="4">
        <f t="shared" si="435"/>
        <v>699230.58</v>
      </c>
      <c r="ER540" s="4">
        <f t="shared" si="435"/>
        <v>0</v>
      </c>
      <c r="ES540" s="4">
        <f t="shared" si="435"/>
        <v>0</v>
      </c>
      <c r="ET540" s="4">
        <f t="shared" si="435"/>
        <v>0</v>
      </c>
      <c r="EU540" s="4">
        <f t="shared" si="435"/>
        <v>0</v>
      </c>
      <c r="EV540" s="4">
        <f t="shared" si="435"/>
        <v>0</v>
      </c>
      <c r="EW540" s="4"/>
      <c r="EX540" s="4"/>
      <c r="EY540" s="4"/>
      <c r="EZ540" s="4"/>
      <c r="FA540" s="4"/>
      <c r="FB540" s="4"/>
      <c r="FC540" s="4"/>
      <c r="FD540" s="4"/>
      <c r="FE540" s="4"/>
      <c r="FF540" s="4"/>
      <c r="FG540" s="4"/>
      <c r="FH540" s="4"/>
      <c r="FI540" s="4"/>
      <c r="FJ540" s="4"/>
      <c r="FK540" s="4"/>
      <c r="FL540" s="4"/>
      <c r="FM540" s="4"/>
      <c r="FN540" s="4"/>
      <c r="FO540" s="4"/>
      <c r="FP540" s="4"/>
      <c r="FQ540" s="4"/>
      <c r="FR540" s="4"/>
      <c r="FS540" s="4"/>
      <c r="FT540" s="4"/>
      <c r="FU540" s="4"/>
      <c r="FV540" s="4"/>
      <c r="FW540" s="4"/>
      <c r="FX540" s="4"/>
      <c r="FY540" s="4"/>
      <c r="FZ540" s="4"/>
      <c r="GA540" s="4"/>
      <c r="GB540" s="4"/>
      <c r="GC540" s="4"/>
      <c r="GD540" s="4"/>
      <c r="GE540" s="4"/>
      <c r="GF540" s="4"/>
      <c r="GG540" s="4"/>
      <c r="GH540" s="4"/>
      <c r="GI540" s="4"/>
      <c r="GJ540" s="4"/>
      <c r="GK540" s="4"/>
      <c r="GL540" s="4"/>
      <c r="GM540" s="4"/>
      <c r="GN540" s="4"/>
      <c r="GO540" s="4"/>
      <c r="GP540" s="4"/>
      <c r="GQ540" s="4"/>
      <c r="GR540" s="4"/>
      <c r="GS540" s="4"/>
      <c r="GT540" s="4"/>
      <c r="GU540" s="4"/>
      <c r="GV540" s="4"/>
      <c r="GW540" s="4"/>
      <c r="GX540" s="4">
        <v>0</v>
      </c>
    </row>
    <row r="542" spans="1:206" x14ac:dyDescent="0.2">
      <c r="A542" s="5">
        <v>50</v>
      </c>
      <c r="B542" s="5">
        <v>0</v>
      </c>
      <c r="C542" s="5">
        <v>0</v>
      </c>
      <c r="D542" s="5">
        <v>1</v>
      </c>
      <c r="E542" s="5">
        <v>201</v>
      </c>
      <c r="F542" s="5">
        <f>ROUND(Source!O540,O542)</f>
        <v>120360.94</v>
      </c>
      <c r="G542" s="5" t="s">
        <v>68</v>
      </c>
      <c r="H542" s="5" t="s">
        <v>69</v>
      </c>
      <c r="I542" s="5"/>
      <c r="J542" s="5"/>
      <c r="K542" s="5">
        <v>201</v>
      </c>
      <c r="L542" s="5">
        <v>1</v>
      </c>
      <c r="M542" s="5">
        <v>3</v>
      </c>
      <c r="N542" s="5" t="s">
        <v>3</v>
      </c>
      <c r="O542" s="5">
        <v>2</v>
      </c>
      <c r="P542" s="5">
        <f>ROUND(Source!DG540,O542)</f>
        <v>996176.42</v>
      </c>
      <c r="Q542" s="5"/>
      <c r="R542" s="5"/>
      <c r="S542" s="5"/>
      <c r="T542" s="5"/>
      <c r="U542" s="5"/>
      <c r="V542" s="5"/>
      <c r="W542" s="5">
        <v>120360.94</v>
      </c>
      <c r="X542" s="5">
        <v>1</v>
      </c>
      <c r="Y542" s="5">
        <v>120360.94</v>
      </c>
      <c r="Z542" s="5">
        <v>996176.42</v>
      </c>
      <c r="AA542" s="5">
        <v>1</v>
      </c>
      <c r="AB542" s="5">
        <v>996176.42</v>
      </c>
    </row>
    <row r="543" spans="1:206" x14ac:dyDescent="0.2">
      <c r="A543" s="5">
        <v>50</v>
      </c>
      <c r="B543" s="5">
        <v>0</v>
      </c>
      <c r="C543" s="5">
        <v>0</v>
      </c>
      <c r="D543" s="5">
        <v>1</v>
      </c>
      <c r="E543" s="5">
        <v>202</v>
      </c>
      <c r="F543" s="5">
        <f>ROUND(Source!P540,O543)</f>
        <v>108916.11</v>
      </c>
      <c r="G543" s="5" t="s">
        <v>70</v>
      </c>
      <c r="H543" s="5" t="s">
        <v>71</v>
      </c>
      <c r="I543" s="5"/>
      <c r="J543" s="5"/>
      <c r="K543" s="5">
        <v>202</v>
      </c>
      <c r="L543" s="5">
        <v>2</v>
      </c>
      <c r="M543" s="5">
        <v>3</v>
      </c>
      <c r="N543" s="5" t="s">
        <v>3</v>
      </c>
      <c r="O543" s="5">
        <v>2</v>
      </c>
      <c r="P543" s="5">
        <f>ROUND(Source!DH540,O543)</f>
        <v>699230.58</v>
      </c>
      <c r="Q543" s="5"/>
      <c r="R543" s="5"/>
      <c r="S543" s="5"/>
      <c r="T543" s="5"/>
      <c r="U543" s="5"/>
      <c r="V543" s="5"/>
      <c r="W543" s="5">
        <v>108916.11</v>
      </c>
      <c r="X543" s="5">
        <v>1</v>
      </c>
      <c r="Y543" s="5">
        <v>108916.11</v>
      </c>
      <c r="Z543" s="5">
        <v>699230.58</v>
      </c>
      <c r="AA543" s="5">
        <v>1</v>
      </c>
      <c r="AB543" s="5">
        <v>699230.58</v>
      </c>
    </row>
    <row r="544" spans="1:206" x14ac:dyDescent="0.2">
      <c r="A544" s="5">
        <v>50</v>
      </c>
      <c r="B544" s="5">
        <v>0</v>
      </c>
      <c r="C544" s="5">
        <v>0</v>
      </c>
      <c r="D544" s="5">
        <v>1</v>
      </c>
      <c r="E544" s="5">
        <v>222</v>
      </c>
      <c r="F544" s="5">
        <f>ROUND(Source!AO540,O544)</f>
        <v>0</v>
      </c>
      <c r="G544" s="5" t="s">
        <v>72</v>
      </c>
      <c r="H544" s="5" t="s">
        <v>73</v>
      </c>
      <c r="I544" s="5"/>
      <c r="J544" s="5"/>
      <c r="K544" s="5">
        <v>222</v>
      </c>
      <c r="L544" s="5">
        <v>3</v>
      </c>
      <c r="M544" s="5">
        <v>3</v>
      </c>
      <c r="N544" s="5" t="s">
        <v>3</v>
      </c>
      <c r="O544" s="5">
        <v>2</v>
      </c>
      <c r="P544" s="5">
        <f>ROUND(Source!EG540,O544)</f>
        <v>0</v>
      </c>
      <c r="Q544" s="5"/>
      <c r="R544" s="5"/>
      <c r="S544" s="5"/>
      <c r="T544" s="5"/>
      <c r="U544" s="5"/>
      <c r="V544" s="5"/>
      <c r="W544" s="5">
        <v>0</v>
      </c>
      <c r="X544" s="5">
        <v>1</v>
      </c>
      <c r="Y544" s="5">
        <v>0</v>
      </c>
      <c r="Z544" s="5">
        <v>0</v>
      </c>
      <c r="AA544" s="5">
        <v>1</v>
      </c>
      <c r="AB544" s="5">
        <v>0</v>
      </c>
    </row>
    <row r="545" spans="1:28" x14ac:dyDescent="0.2">
      <c r="A545" s="5">
        <v>50</v>
      </c>
      <c r="B545" s="5">
        <v>0</v>
      </c>
      <c r="C545" s="5">
        <v>0</v>
      </c>
      <c r="D545" s="5">
        <v>1</v>
      </c>
      <c r="E545" s="5">
        <v>225</v>
      </c>
      <c r="F545" s="5">
        <f>ROUND(Source!AV540,O545)</f>
        <v>108916.11</v>
      </c>
      <c r="G545" s="5" t="s">
        <v>74</v>
      </c>
      <c r="H545" s="5" t="s">
        <v>75</v>
      </c>
      <c r="I545" s="5"/>
      <c r="J545" s="5"/>
      <c r="K545" s="5">
        <v>225</v>
      </c>
      <c r="L545" s="5">
        <v>4</v>
      </c>
      <c r="M545" s="5">
        <v>3</v>
      </c>
      <c r="N545" s="5" t="s">
        <v>3</v>
      </c>
      <c r="O545" s="5">
        <v>2</v>
      </c>
      <c r="P545" s="5">
        <f>ROUND(Source!EN540,O545)</f>
        <v>699230.58</v>
      </c>
      <c r="Q545" s="5"/>
      <c r="R545" s="5"/>
      <c r="S545" s="5"/>
      <c r="T545" s="5"/>
      <c r="U545" s="5"/>
      <c r="V545" s="5"/>
      <c r="W545" s="5">
        <v>108916.11</v>
      </c>
      <c r="X545" s="5">
        <v>1</v>
      </c>
      <c r="Y545" s="5">
        <v>108916.11</v>
      </c>
      <c r="Z545" s="5">
        <v>699230.58</v>
      </c>
      <c r="AA545" s="5">
        <v>1</v>
      </c>
      <c r="AB545" s="5">
        <v>699230.58</v>
      </c>
    </row>
    <row r="546" spans="1:28" x14ac:dyDescent="0.2">
      <c r="A546" s="5">
        <v>50</v>
      </c>
      <c r="B546" s="5">
        <v>0</v>
      </c>
      <c r="C546" s="5">
        <v>0</v>
      </c>
      <c r="D546" s="5">
        <v>1</v>
      </c>
      <c r="E546" s="5">
        <v>226</v>
      </c>
      <c r="F546" s="5">
        <f>ROUND(Source!AW540,O546)</f>
        <v>108916.11</v>
      </c>
      <c r="G546" s="5" t="s">
        <v>76</v>
      </c>
      <c r="H546" s="5" t="s">
        <v>77</v>
      </c>
      <c r="I546" s="5"/>
      <c r="J546" s="5"/>
      <c r="K546" s="5">
        <v>226</v>
      </c>
      <c r="L546" s="5">
        <v>5</v>
      </c>
      <c r="M546" s="5">
        <v>3</v>
      </c>
      <c r="N546" s="5" t="s">
        <v>3</v>
      </c>
      <c r="O546" s="5">
        <v>2</v>
      </c>
      <c r="P546" s="5">
        <f>ROUND(Source!EO540,O546)</f>
        <v>699230.58</v>
      </c>
      <c r="Q546" s="5"/>
      <c r="R546" s="5"/>
      <c r="S546" s="5"/>
      <c r="T546" s="5"/>
      <c r="U546" s="5"/>
      <c r="V546" s="5"/>
      <c r="W546" s="5">
        <v>108916.11</v>
      </c>
      <c r="X546" s="5">
        <v>1</v>
      </c>
      <c r="Y546" s="5">
        <v>108916.11</v>
      </c>
      <c r="Z546" s="5">
        <v>699230.58</v>
      </c>
      <c r="AA546" s="5">
        <v>1</v>
      </c>
      <c r="AB546" s="5">
        <v>699230.58</v>
      </c>
    </row>
    <row r="547" spans="1:28" x14ac:dyDescent="0.2">
      <c r="A547" s="5">
        <v>50</v>
      </c>
      <c r="B547" s="5">
        <v>0</v>
      </c>
      <c r="C547" s="5">
        <v>0</v>
      </c>
      <c r="D547" s="5">
        <v>1</v>
      </c>
      <c r="E547" s="5">
        <v>227</v>
      </c>
      <c r="F547" s="5">
        <f>ROUND(Source!AX540,O547)</f>
        <v>0</v>
      </c>
      <c r="G547" s="5" t="s">
        <v>78</v>
      </c>
      <c r="H547" s="5" t="s">
        <v>79</v>
      </c>
      <c r="I547" s="5"/>
      <c r="J547" s="5"/>
      <c r="K547" s="5">
        <v>227</v>
      </c>
      <c r="L547" s="5">
        <v>6</v>
      </c>
      <c r="M547" s="5">
        <v>3</v>
      </c>
      <c r="N547" s="5" t="s">
        <v>3</v>
      </c>
      <c r="O547" s="5">
        <v>2</v>
      </c>
      <c r="P547" s="5">
        <f>ROUND(Source!EP540,O547)</f>
        <v>0</v>
      </c>
      <c r="Q547" s="5"/>
      <c r="R547" s="5"/>
      <c r="S547" s="5"/>
      <c r="T547" s="5"/>
      <c r="U547" s="5"/>
      <c r="V547" s="5"/>
      <c r="W547" s="5">
        <v>0</v>
      </c>
      <c r="X547" s="5">
        <v>1</v>
      </c>
      <c r="Y547" s="5">
        <v>0</v>
      </c>
      <c r="Z547" s="5">
        <v>0</v>
      </c>
      <c r="AA547" s="5">
        <v>1</v>
      </c>
      <c r="AB547" s="5">
        <v>0</v>
      </c>
    </row>
    <row r="548" spans="1:28" x14ac:dyDescent="0.2">
      <c r="A548" s="5">
        <v>50</v>
      </c>
      <c r="B548" s="5">
        <v>0</v>
      </c>
      <c r="C548" s="5">
        <v>0</v>
      </c>
      <c r="D548" s="5">
        <v>1</v>
      </c>
      <c r="E548" s="5">
        <v>228</v>
      </c>
      <c r="F548" s="5">
        <f>ROUND(Source!AY540,O548)</f>
        <v>108916.11</v>
      </c>
      <c r="G548" s="5" t="s">
        <v>80</v>
      </c>
      <c r="H548" s="5" t="s">
        <v>81</v>
      </c>
      <c r="I548" s="5"/>
      <c r="J548" s="5"/>
      <c r="K548" s="5">
        <v>228</v>
      </c>
      <c r="L548" s="5">
        <v>7</v>
      </c>
      <c r="M548" s="5">
        <v>3</v>
      </c>
      <c r="N548" s="5" t="s">
        <v>3</v>
      </c>
      <c r="O548" s="5">
        <v>2</v>
      </c>
      <c r="P548" s="5">
        <f>ROUND(Source!EQ540,O548)</f>
        <v>699230.58</v>
      </c>
      <c r="Q548" s="5"/>
      <c r="R548" s="5"/>
      <c r="S548" s="5"/>
      <c r="T548" s="5"/>
      <c r="U548" s="5"/>
      <c r="V548" s="5"/>
      <c r="W548" s="5">
        <v>108916.11</v>
      </c>
      <c r="X548" s="5">
        <v>1</v>
      </c>
      <c r="Y548" s="5">
        <v>108916.11</v>
      </c>
      <c r="Z548" s="5">
        <v>699230.58</v>
      </c>
      <c r="AA548" s="5">
        <v>1</v>
      </c>
      <c r="AB548" s="5">
        <v>699230.58</v>
      </c>
    </row>
    <row r="549" spans="1:28" x14ac:dyDescent="0.2">
      <c r="A549" s="5">
        <v>50</v>
      </c>
      <c r="B549" s="5">
        <v>0</v>
      </c>
      <c r="C549" s="5">
        <v>0</v>
      </c>
      <c r="D549" s="5">
        <v>1</v>
      </c>
      <c r="E549" s="5">
        <v>216</v>
      </c>
      <c r="F549" s="5">
        <f>ROUND(Source!AP540,O549)</f>
        <v>0</v>
      </c>
      <c r="G549" s="5" t="s">
        <v>82</v>
      </c>
      <c r="H549" s="5" t="s">
        <v>83</v>
      </c>
      <c r="I549" s="5"/>
      <c r="J549" s="5"/>
      <c r="K549" s="5">
        <v>216</v>
      </c>
      <c r="L549" s="5">
        <v>8</v>
      </c>
      <c r="M549" s="5">
        <v>3</v>
      </c>
      <c r="N549" s="5" t="s">
        <v>3</v>
      </c>
      <c r="O549" s="5">
        <v>2</v>
      </c>
      <c r="P549" s="5">
        <f>ROUND(Source!EH540,O549)</f>
        <v>0</v>
      </c>
      <c r="Q549" s="5"/>
      <c r="R549" s="5"/>
      <c r="S549" s="5"/>
      <c r="T549" s="5"/>
      <c r="U549" s="5"/>
      <c r="V549" s="5"/>
      <c r="W549" s="5">
        <v>0</v>
      </c>
      <c r="X549" s="5">
        <v>1</v>
      </c>
      <c r="Y549" s="5">
        <v>0</v>
      </c>
      <c r="Z549" s="5">
        <v>0</v>
      </c>
      <c r="AA549" s="5">
        <v>1</v>
      </c>
      <c r="AB549" s="5">
        <v>0</v>
      </c>
    </row>
    <row r="550" spans="1:28" x14ac:dyDescent="0.2">
      <c r="A550" s="5">
        <v>50</v>
      </c>
      <c r="B550" s="5">
        <v>0</v>
      </c>
      <c r="C550" s="5">
        <v>0</v>
      </c>
      <c r="D550" s="5">
        <v>1</v>
      </c>
      <c r="E550" s="5">
        <v>223</v>
      </c>
      <c r="F550" s="5">
        <f>ROUND(Source!AQ540,O550)</f>
        <v>0</v>
      </c>
      <c r="G550" s="5" t="s">
        <v>84</v>
      </c>
      <c r="H550" s="5" t="s">
        <v>85</v>
      </c>
      <c r="I550" s="5"/>
      <c r="J550" s="5"/>
      <c r="K550" s="5">
        <v>223</v>
      </c>
      <c r="L550" s="5">
        <v>9</v>
      </c>
      <c r="M550" s="5">
        <v>3</v>
      </c>
      <c r="N550" s="5" t="s">
        <v>3</v>
      </c>
      <c r="O550" s="5">
        <v>2</v>
      </c>
      <c r="P550" s="5">
        <f>ROUND(Source!EI540,O550)</f>
        <v>0</v>
      </c>
      <c r="Q550" s="5"/>
      <c r="R550" s="5"/>
      <c r="S550" s="5"/>
      <c r="T550" s="5"/>
      <c r="U550" s="5"/>
      <c r="V550" s="5"/>
      <c r="W550" s="5">
        <v>0</v>
      </c>
      <c r="X550" s="5">
        <v>1</v>
      </c>
      <c r="Y550" s="5">
        <v>0</v>
      </c>
      <c r="Z550" s="5">
        <v>0</v>
      </c>
      <c r="AA550" s="5">
        <v>1</v>
      </c>
      <c r="AB550" s="5">
        <v>0</v>
      </c>
    </row>
    <row r="551" spans="1:28" x14ac:dyDescent="0.2">
      <c r="A551" s="5">
        <v>50</v>
      </c>
      <c r="B551" s="5">
        <v>0</v>
      </c>
      <c r="C551" s="5">
        <v>0</v>
      </c>
      <c r="D551" s="5">
        <v>1</v>
      </c>
      <c r="E551" s="5">
        <v>229</v>
      </c>
      <c r="F551" s="5">
        <f>ROUND(Source!AZ540,O551)</f>
        <v>0</v>
      </c>
      <c r="G551" s="5" t="s">
        <v>86</v>
      </c>
      <c r="H551" s="5" t="s">
        <v>87</v>
      </c>
      <c r="I551" s="5"/>
      <c r="J551" s="5"/>
      <c r="K551" s="5">
        <v>229</v>
      </c>
      <c r="L551" s="5">
        <v>10</v>
      </c>
      <c r="M551" s="5">
        <v>3</v>
      </c>
      <c r="N551" s="5" t="s">
        <v>3</v>
      </c>
      <c r="O551" s="5">
        <v>2</v>
      </c>
      <c r="P551" s="5">
        <f>ROUND(Source!ER540,O551)</f>
        <v>0</v>
      </c>
      <c r="Q551" s="5"/>
      <c r="R551" s="5"/>
      <c r="S551" s="5"/>
      <c r="T551" s="5"/>
      <c r="U551" s="5"/>
      <c r="V551" s="5"/>
      <c r="W551" s="5">
        <v>0</v>
      </c>
      <c r="X551" s="5">
        <v>1</v>
      </c>
      <c r="Y551" s="5">
        <v>0</v>
      </c>
      <c r="Z551" s="5">
        <v>0</v>
      </c>
      <c r="AA551" s="5">
        <v>1</v>
      </c>
      <c r="AB551" s="5">
        <v>0</v>
      </c>
    </row>
    <row r="552" spans="1:28" x14ac:dyDescent="0.2">
      <c r="A552" s="5">
        <v>50</v>
      </c>
      <c r="B552" s="5">
        <v>0</v>
      </c>
      <c r="C552" s="5">
        <v>0</v>
      </c>
      <c r="D552" s="5">
        <v>1</v>
      </c>
      <c r="E552" s="5">
        <v>203</v>
      </c>
      <c r="F552" s="5">
        <f>ROUND(Source!Q540,O552)</f>
        <v>4126.42</v>
      </c>
      <c r="G552" s="5" t="s">
        <v>88</v>
      </c>
      <c r="H552" s="5" t="s">
        <v>89</v>
      </c>
      <c r="I552" s="5"/>
      <c r="J552" s="5"/>
      <c r="K552" s="5">
        <v>203</v>
      </c>
      <c r="L552" s="5">
        <v>11</v>
      </c>
      <c r="M552" s="5">
        <v>3</v>
      </c>
      <c r="N552" s="5" t="s">
        <v>3</v>
      </c>
      <c r="O552" s="5">
        <v>2</v>
      </c>
      <c r="P552" s="5">
        <f>ROUND(Source!DI540,O552)</f>
        <v>47461.26</v>
      </c>
      <c r="Q552" s="5"/>
      <c r="R552" s="5"/>
      <c r="S552" s="5"/>
      <c r="T552" s="5"/>
      <c r="U552" s="5"/>
      <c r="V552" s="5"/>
      <c r="W552" s="5">
        <v>4126.42</v>
      </c>
      <c r="X552" s="5">
        <v>1</v>
      </c>
      <c r="Y552" s="5">
        <v>4126.42</v>
      </c>
      <c r="Z552" s="5">
        <v>47461.26</v>
      </c>
      <c r="AA552" s="5">
        <v>1</v>
      </c>
      <c r="AB552" s="5">
        <v>47461.26</v>
      </c>
    </row>
    <row r="553" spans="1:28" x14ac:dyDescent="0.2">
      <c r="A553" s="5">
        <v>50</v>
      </c>
      <c r="B553" s="5">
        <v>0</v>
      </c>
      <c r="C553" s="5">
        <v>0</v>
      </c>
      <c r="D553" s="5">
        <v>1</v>
      </c>
      <c r="E553" s="5">
        <v>231</v>
      </c>
      <c r="F553" s="5">
        <f>ROUND(Source!BB540,O553)</f>
        <v>0</v>
      </c>
      <c r="G553" s="5" t="s">
        <v>90</v>
      </c>
      <c r="H553" s="5" t="s">
        <v>91</v>
      </c>
      <c r="I553" s="5"/>
      <c r="J553" s="5"/>
      <c r="K553" s="5">
        <v>231</v>
      </c>
      <c r="L553" s="5">
        <v>12</v>
      </c>
      <c r="M553" s="5">
        <v>3</v>
      </c>
      <c r="N553" s="5" t="s">
        <v>3</v>
      </c>
      <c r="O553" s="5">
        <v>2</v>
      </c>
      <c r="P553" s="5">
        <f>ROUND(Source!ET540,O553)</f>
        <v>0</v>
      </c>
      <c r="Q553" s="5"/>
      <c r="R553" s="5"/>
      <c r="S553" s="5"/>
      <c r="T553" s="5"/>
      <c r="U553" s="5"/>
      <c r="V553" s="5"/>
      <c r="W553" s="5">
        <v>0</v>
      </c>
      <c r="X553" s="5">
        <v>1</v>
      </c>
      <c r="Y553" s="5">
        <v>0</v>
      </c>
      <c r="Z553" s="5">
        <v>0</v>
      </c>
      <c r="AA553" s="5">
        <v>1</v>
      </c>
      <c r="AB553" s="5">
        <v>0</v>
      </c>
    </row>
    <row r="554" spans="1:28" x14ac:dyDescent="0.2">
      <c r="A554" s="5">
        <v>50</v>
      </c>
      <c r="B554" s="5">
        <v>0</v>
      </c>
      <c r="C554" s="5">
        <v>0</v>
      </c>
      <c r="D554" s="5">
        <v>1</v>
      </c>
      <c r="E554" s="5">
        <v>204</v>
      </c>
      <c r="F554" s="5">
        <f>ROUND(Source!R540,O554)</f>
        <v>365.51</v>
      </c>
      <c r="G554" s="5" t="s">
        <v>92</v>
      </c>
      <c r="H554" s="5" t="s">
        <v>93</v>
      </c>
      <c r="I554" s="5"/>
      <c r="J554" s="5"/>
      <c r="K554" s="5">
        <v>204</v>
      </c>
      <c r="L554" s="5">
        <v>13</v>
      </c>
      <c r="M554" s="5">
        <v>3</v>
      </c>
      <c r="N554" s="5" t="s">
        <v>3</v>
      </c>
      <c r="O554" s="5">
        <v>2</v>
      </c>
      <c r="P554" s="5">
        <f>ROUND(Source!DJ540,O554)</f>
        <v>12460.22</v>
      </c>
      <c r="Q554" s="5"/>
      <c r="R554" s="5"/>
      <c r="S554" s="5"/>
      <c r="T554" s="5"/>
      <c r="U554" s="5"/>
      <c r="V554" s="5"/>
      <c r="W554" s="5">
        <v>365.51</v>
      </c>
      <c r="X554" s="5">
        <v>1</v>
      </c>
      <c r="Y554" s="5">
        <v>365.51</v>
      </c>
      <c r="Z554" s="5">
        <v>12460.22</v>
      </c>
      <c r="AA554" s="5">
        <v>1</v>
      </c>
      <c r="AB554" s="5">
        <v>12460.22</v>
      </c>
    </row>
    <row r="555" spans="1:28" x14ac:dyDescent="0.2">
      <c r="A555" s="5">
        <v>50</v>
      </c>
      <c r="B555" s="5">
        <v>0</v>
      </c>
      <c r="C555" s="5">
        <v>0</v>
      </c>
      <c r="D555" s="5">
        <v>1</v>
      </c>
      <c r="E555" s="5">
        <v>205</v>
      </c>
      <c r="F555" s="5">
        <f>ROUND(Source!S540,O555)</f>
        <v>7318.41</v>
      </c>
      <c r="G555" s="5" t="s">
        <v>94</v>
      </c>
      <c r="H555" s="5" t="s">
        <v>95</v>
      </c>
      <c r="I555" s="5"/>
      <c r="J555" s="5"/>
      <c r="K555" s="5">
        <v>205</v>
      </c>
      <c r="L555" s="5">
        <v>14</v>
      </c>
      <c r="M555" s="5">
        <v>3</v>
      </c>
      <c r="N555" s="5" t="s">
        <v>3</v>
      </c>
      <c r="O555" s="5">
        <v>2</v>
      </c>
      <c r="P555" s="5">
        <f>ROUND(Source!DK540,O555)</f>
        <v>249484.58</v>
      </c>
      <c r="Q555" s="5"/>
      <c r="R555" s="5"/>
      <c r="S555" s="5"/>
      <c r="T555" s="5"/>
      <c r="U555" s="5"/>
      <c r="V555" s="5"/>
      <c r="W555" s="5">
        <v>7318.41</v>
      </c>
      <c r="X555" s="5">
        <v>1</v>
      </c>
      <c r="Y555" s="5">
        <v>7318.41</v>
      </c>
      <c r="Z555" s="5">
        <v>249484.58</v>
      </c>
      <c r="AA555" s="5">
        <v>1</v>
      </c>
      <c r="AB555" s="5">
        <v>249484.58</v>
      </c>
    </row>
    <row r="556" spans="1:28" x14ac:dyDescent="0.2">
      <c r="A556" s="5">
        <v>50</v>
      </c>
      <c r="B556" s="5">
        <v>0</v>
      </c>
      <c r="C556" s="5">
        <v>0</v>
      </c>
      <c r="D556" s="5">
        <v>1</v>
      </c>
      <c r="E556" s="5">
        <v>232</v>
      </c>
      <c r="F556" s="5">
        <f>ROUND(Source!BC540,O556)</f>
        <v>0</v>
      </c>
      <c r="G556" s="5" t="s">
        <v>96</v>
      </c>
      <c r="H556" s="5" t="s">
        <v>97</v>
      </c>
      <c r="I556" s="5"/>
      <c r="J556" s="5"/>
      <c r="K556" s="5">
        <v>232</v>
      </c>
      <c r="L556" s="5">
        <v>15</v>
      </c>
      <c r="M556" s="5">
        <v>3</v>
      </c>
      <c r="N556" s="5" t="s">
        <v>3</v>
      </c>
      <c r="O556" s="5">
        <v>2</v>
      </c>
      <c r="P556" s="5">
        <f>ROUND(Source!EU540,O556)</f>
        <v>0</v>
      </c>
      <c r="Q556" s="5"/>
      <c r="R556" s="5"/>
      <c r="S556" s="5"/>
      <c r="T556" s="5"/>
      <c r="U556" s="5"/>
      <c r="V556" s="5"/>
      <c r="W556" s="5">
        <v>0</v>
      </c>
      <c r="X556" s="5">
        <v>1</v>
      </c>
      <c r="Y556" s="5">
        <v>0</v>
      </c>
      <c r="Z556" s="5">
        <v>0</v>
      </c>
      <c r="AA556" s="5">
        <v>1</v>
      </c>
      <c r="AB556" s="5">
        <v>0</v>
      </c>
    </row>
    <row r="557" spans="1:28" x14ac:dyDescent="0.2">
      <c r="A557" s="5">
        <v>50</v>
      </c>
      <c r="B557" s="5">
        <v>0</v>
      </c>
      <c r="C557" s="5">
        <v>0</v>
      </c>
      <c r="D557" s="5">
        <v>1</v>
      </c>
      <c r="E557" s="5">
        <v>214</v>
      </c>
      <c r="F557" s="5">
        <f>ROUND(Source!AS540,O557)</f>
        <v>135256.82999999999</v>
      </c>
      <c r="G557" s="5" t="s">
        <v>98</v>
      </c>
      <c r="H557" s="5" t="s">
        <v>99</v>
      </c>
      <c r="I557" s="5"/>
      <c r="J557" s="5"/>
      <c r="K557" s="5">
        <v>214</v>
      </c>
      <c r="L557" s="5">
        <v>16</v>
      </c>
      <c r="M557" s="5">
        <v>3</v>
      </c>
      <c r="N557" s="5" t="s">
        <v>3</v>
      </c>
      <c r="O557" s="5">
        <v>2</v>
      </c>
      <c r="P557" s="5">
        <f>ROUND(Source!EK540,O557)</f>
        <v>1330650.6299999999</v>
      </c>
      <c r="Q557" s="5"/>
      <c r="R557" s="5"/>
      <c r="S557" s="5"/>
      <c r="T557" s="5"/>
      <c r="U557" s="5"/>
      <c r="V557" s="5"/>
      <c r="W557" s="5">
        <v>135256.82999999999</v>
      </c>
      <c r="X557" s="5">
        <v>1</v>
      </c>
      <c r="Y557" s="5">
        <v>135256.82999999999</v>
      </c>
      <c r="Z557" s="5">
        <v>1330650.6299999999</v>
      </c>
      <c r="AA557" s="5">
        <v>1</v>
      </c>
      <c r="AB557" s="5">
        <v>1330650.6299999999</v>
      </c>
    </row>
    <row r="558" spans="1:28" x14ac:dyDescent="0.2">
      <c r="A558" s="5">
        <v>50</v>
      </c>
      <c r="B558" s="5">
        <v>0</v>
      </c>
      <c r="C558" s="5">
        <v>0</v>
      </c>
      <c r="D558" s="5">
        <v>1</v>
      </c>
      <c r="E558" s="5">
        <v>215</v>
      </c>
      <c r="F558" s="5">
        <f>ROUND(Source!AT540,O558)</f>
        <v>0</v>
      </c>
      <c r="G558" s="5" t="s">
        <v>100</v>
      </c>
      <c r="H558" s="5" t="s">
        <v>101</v>
      </c>
      <c r="I558" s="5"/>
      <c r="J558" s="5"/>
      <c r="K558" s="5">
        <v>215</v>
      </c>
      <c r="L558" s="5">
        <v>17</v>
      </c>
      <c r="M558" s="5">
        <v>3</v>
      </c>
      <c r="N558" s="5" t="s">
        <v>3</v>
      </c>
      <c r="O558" s="5">
        <v>2</v>
      </c>
      <c r="P558" s="5">
        <f>ROUND(Source!EL540,O558)</f>
        <v>0</v>
      </c>
      <c r="Q558" s="5"/>
      <c r="R558" s="5"/>
      <c r="S558" s="5"/>
      <c r="T558" s="5"/>
      <c r="U558" s="5"/>
      <c r="V558" s="5"/>
      <c r="W558" s="5">
        <v>0</v>
      </c>
      <c r="X558" s="5">
        <v>1</v>
      </c>
      <c r="Y558" s="5">
        <v>0</v>
      </c>
      <c r="Z558" s="5">
        <v>0</v>
      </c>
      <c r="AA558" s="5">
        <v>1</v>
      </c>
      <c r="AB558" s="5">
        <v>0</v>
      </c>
    </row>
    <row r="559" spans="1:28" x14ac:dyDescent="0.2">
      <c r="A559" s="5">
        <v>50</v>
      </c>
      <c r="B559" s="5">
        <v>0</v>
      </c>
      <c r="C559" s="5">
        <v>0</v>
      </c>
      <c r="D559" s="5">
        <v>1</v>
      </c>
      <c r="E559" s="5">
        <v>217</v>
      </c>
      <c r="F559" s="5">
        <f>ROUND(Source!AU540,O559)</f>
        <v>0</v>
      </c>
      <c r="G559" s="5" t="s">
        <v>102</v>
      </c>
      <c r="H559" s="5" t="s">
        <v>103</v>
      </c>
      <c r="I559" s="5"/>
      <c r="J559" s="5"/>
      <c r="K559" s="5">
        <v>217</v>
      </c>
      <c r="L559" s="5">
        <v>18</v>
      </c>
      <c r="M559" s="5">
        <v>3</v>
      </c>
      <c r="N559" s="5" t="s">
        <v>3</v>
      </c>
      <c r="O559" s="5">
        <v>2</v>
      </c>
      <c r="P559" s="5">
        <f>ROUND(Source!EM540,O559)</f>
        <v>0</v>
      </c>
      <c r="Q559" s="5"/>
      <c r="R559" s="5"/>
      <c r="S559" s="5"/>
      <c r="T559" s="5"/>
      <c r="U559" s="5"/>
      <c r="V559" s="5"/>
      <c r="W559" s="5">
        <v>0</v>
      </c>
      <c r="X559" s="5">
        <v>1</v>
      </c>
      <c r="Y559" s="5">
        <v>0</v>
      </c>
      <c r="Z559" s="5">
        <v>0</v>
      </c>
      <c r="AA559" s="5">
        <v>1</v>
      </c>
      <c r="AB559" s="5">
        <v>0</v>
      </c>
    </row>
    <row r="560" spans="1:28" x14ac:dyDescent="0.2">
      <c r="A560" s="5">
        <v>50</v>
      </c>
      <c r="B560" s="5">
        <v>0</v>
      </c>
      <c r="C560" s="5">
        <v>0</v>
      </c>
      <c r="D560" s="5">
        <v>1</v>
      </c>
      <c r="E560" s="5">
        <v>230</v>
      </c>
      <c r="F560" s="5">
        <f>ROUND(Source!BA540,O560)</f>
        <v>0</v>
      </c>
      <c r="G560" s="5" t="s">
        <v>104</v>
      </c>
      <c r="H560" s="5" t="s">
        <v>105</v>
      </c>
      <c r="I560" s="5"/>
      <c r="J560" s="5"/>
      <c r="K560" s="5">
        <v>230</v>
      </c>
      <c r="L560" s="5">
        <v>19</v>
      </c>
      <c r="M560" s="5">
        <v>3</v>
      </c>
      <c r="N560" s="5" t="s">
        <v>3</v>
      </c>
      <c r="O560" s="5">
        <v>2</v>
      </c>
      <c r="P560" s="5">
        <f>ROUND(Source!ES540,O560)</f>
        <v>0</v>
      </c>
      <c r="Q560" s="5"/>
      <c r="R560" s="5"/>
      <c r="S560" s="5"/>
      <c r="T560" s="5"/>
      <c r="U560" s="5"/>
      <c r="V560" s="5"/>
      <c r="W560" s="5">
        <v>0</v>
      </c>
      <c r="X560" s="5">
        <v>1</v>
      </c>
      <c r="Y560" s="5">
        <v>0</v>
      </c>
      <c r="Z560" s="5">
        <v>0</v>
      </c>
      <c r="AA560" s="5">
        <v>1</v>
      </c>
      <c r="AB560" s="5">
        <v>0</v>
      </c>
    </row>
    <row r="561" spans="1:255" x14ac:dyDescent="0.2">
      <c r="A561" s="5">
        <v>50</v>
      </c>
      <c r="B561" s="5">
        <v>0</v>
      </c>
      <c r="C561" s="5">
        <v>0</v>
      </c>
      <c r="D561" s="5">
        <v>1</v>
      </c>
      <c r="E561" s="5">
        <v>206</v>
      </c>
      <c r="F561" s="5">
        <f>ROUND(Source!T540,O561)</f>
        <v>0</v>
      </c>
      <c r="G561" s="5" t="s">
        <v>106</v>
      </c>
      <c r="H561" s="5" t="s">
        <v>107</v>
      </c>
      <c r="I561" s="5"/>
      <c r="J561" s="5"/>
      <c r="K561" s="5">
        <v>206</v>
      </c>
      <c r="L561" s="5">
        <v>20</v>
      </c>
      <c r="M561" s="5">
        <v>3</v>
      </c>
      <c r="N561" s="5" t="s">
        <v>3</v>
      </c>
      <c r="O561" s="5">
        <v>2</v>
      </c>
      <c r="P561" s="5">
        <f>ROUND(Source!DL540,O561)</f>
        <v>0</v>
      </c>
      <c r="Q561" s="5"/>
      <c r="R561" s="5"/>
      <c r="S561" s="5"/>
      <c r="T561" s="5"/>
      <c r="U561" s="5"/>
      <c r="V561" s="5"/>
      <c r="W561" s="5">
        <v>0</v>
      </c>
      <c r="X561" s="5">
        <v>1</v>
      </c>
      <c r="Y561" s="5">
        <v>0</v>
      </c>
      <c r="Z561" s="5">
        <v>0</v>
      </c>
      <c r="AA561" s="5">
        <v>1</v>
      </c>
      <c r="AB561" s="5">
        <v>0</v>
      </c>
    </row>
    <row r="562" spans="1:255" x14ac:dyDescent="0.2">
      <c r="A562" s="5">
        <v>50</v>
      </c>
      <c r="B562" s="5">
        <v>0</v>
      </c>
      <c r="C562" s="5">
        <v>0</v>
      </c>
      <c r="D562" s="5">
        <v>1</v>
      </c>
      <c r="E562" s="5">
        <v>207</v>
      </c>
      <c r="F562" s="5">
        <f>Source!U540</f>
        <v>577.39612999999997</v>
      </c>
      <c r="G562" s="5" t="s">
        <v>108</v>
      </c>
      <c r="H562" s="5" t="s">
        <v>109</v>
      </c>
      <c r="I562" s="5"/>
      <c r="J562" s="5"/>
      <c r="K562" s="5">
        <v>207</v>
      </c>
      <c r="L562" s="5">
        <v>21</v>
      </c>
      <c r="M562" s="5">
        <v>3</v>
      </c>
      <c r="N562" s="5" t="s">
        <v>3</v>
      </c>
      <c r="O562" s="5">
        <v>-1</v>
      </c>
      <c r="P562" s="5">
        <f>Source!DM540</f>
        <v>577.39612999999997</v>
      </c>
      <c r="Q562" s="5"/>
      <c r="R562" s="5"/>
      <c r="S562" s="5"/>
      <c r="T562" s="5"/>
      <c r="U562" s="5"/>
      <c r="V562" s="5"/>
      <c r="W562" s="5">
        <v>577.39612999999997</v>
      </c>
      <c r="X562" s="5">
        <v>1</v>
      </c>
      <c r="Y562" s="5">
        <v>577.39612999999997</v>
      </c>
      <c r="Z562" s="5">
        <v>577.39612999999997</v>
      </c>
      <c r="AA562" s="5">
        <v>1</v>
      </c>
      <c r="AB562" s="5">
        <v>577.39612999999997</v>
      </c>
    </row>
    <row r="563" spans="1:255" x14ac:dyDescent="0.2">
      <c r="A563" s="5">
        <v>50</v>
      </c>
      <c r="B563" s="5">
        <v>0</v>
      </c>
      <c r="C563" s="5">
        <v>0</v>
      </c>
      <c r="D563" s="5">
        <v>1</v>
      </c>
      <c r="E563" s="5">
        <v>208</v>
      </c>
      <c r="F563" s="5">
        <f>Source!V540</f>
        <v>0</v>
      </c>
      <c r="G563" s="5" t="s">
        <v>110</v>
      </c>
      <c r="H563" s="5" t="s">
        <v>111</v>
      </c>
      <c r="I563" s="5"/>
      <c r="J563" s="5"/>
      <c r="K563" s="5">
        <v>208</v>
      </c>
      <c r="L563" s="5">
        <v>22</v>
      </c>
      <c r="M563" s="5">
        <v>3</v>
      </c>
      <c r="N563" s="5" t="s">
        <v>3</v>
      </c>
      <c r="O563" s="5">
        <v>-1</v>
      </c>
      <c r="P563" s="5">
        <f>Source!DN540</f>
        <v>0</v>
      </c>
      <c r="Q563" s="5"/>
      <c r="R563" s="5"/>
      <c r="S563" s="5"/>
      <c r="T563" s="5"/>
      <c r="U563" s="5"/>
      <c r="V563" s="5"/>
      <c r="W563" s="5">
        <v>0</v>
      </c>
      <c r="X563" s="5">
        <v>1</v>
      </c>
      <c r="Y563" s="5">
        <v>0</v>
      </c>
      <c r="Z563" s="5">
        <v>0</v>
      </c>
      <c r="AA563" s="5">
        <v>1</v>
      </c>
      <c r="AB563" s="5">
        <v>0</v>
      </c>
    </row>
    <row r="564" spans="1:255" x14ac:dyDescent="0.2">
      <c r="A564" s="5">
        <v>50</v>
      </c>
      <c r="B564" s="5">
        <v>0</v>
      </c>
      <c r="C564" s="5">
        <v>0</v>
      </c>
      <c r="D564" s="5">
        <v>1</v>
      </c>
      <c r="E564" s="5">
        <v>209</v>
      </c>
      <c r="F564" s="5">
        <f>ROUND(Source!W540,O564)</f>
        <v>0</v>
      </c>
      <c r="G564" s="5" t="s">
        <v>112</v>
      </c>
      <c r="H564" s="5" t="s">
        <v>113</v>
      </c>
      <c r="I564" s="5"/>
      <c r="J564" s="5"/>
      <c r="K564" s="5">
        <v>209</v>
      </c>
      <c r="L564" s="5">
        <v>23</v>
      </c>
      <c r="M564" s="5">
        <v>3</v>
      </c>
      <c r="N564" s="5" t="s">
        <v>3</v>
      </c>
      <c r="O564" s="5">
        <v>2</v>
      </c>
      <c r="P564" s="5">
        <f>ROUND(Source!DO540,O564)</f>
        <v>0</v>
      </c>
      <c r="Q564" s="5"/>
      <c r="R564" s="5"/>
      <c r="S564" s="5"/>
      <c r="T564" s="5"/>
      <c r="U564" s="5"/>
      <c r="V564" s="5"/>
      <c r="W564" s="5">
        <v>0</v>
      </c>
      <c r="X564" s="5">
        <v>1</v>
      </c>
      <c r="Y564" s="5">
        <v>0</v>
      </c>
      <c r="Z564" s="5">
        <v>0</v>
      </c>
      <c r="AA564" s="5">
        <v>1</v>
      </c>
      <c r="AB564" s="5">
        <v>0</v>
      </c>
    </row>
    <row r="565" spans="1:255" x14ac:dyDescent="0.2">
      <c r="A565" s="5">
        <v>50</v>
      </c>
      <c r="B565" s="5">
        <v>0</v>
      </c>
      <c r="C565" s="5">
        <v>0</v>
      </c>
      <c r="D565" s="5">
        <v>1</v>
      </c>
      <c r="E565" s="5">
        <v>233</v>
      </c>
      <c r="F565" s="5">
        <f>ROUND(Source!BD540,O565)</f>
        <v>0</v>
      </c>
      <c r="G565" s="5" t="s">
        <v>114</v>
      </c>
      <c r="H565" s="5" t="s">
        <v>115</v>
      </c>
      <c r="I565" s="5"/>
      <c r="J565" s="5"/>
      <c r="K565" s="5">
        <v>233</v>
      </c>
      <c r="L565" s="5">
        <v>24</v>
      </c>
      <c r="M565" s="5">
        <v>3</v>
      </c>
      <c r="N565" s="5" t="s">
        <v>3</v>
      </c>
      <c r="O565" s="5">
        <v>2</v>
      </c>
      <c r="P565" s="5">
        <f>ROUND(Source!EV540,O565)</f>
        <v>0</v>
      </c>
      <c r="Q565" s="5"/>
      <c r="R565" s="5"/>
      <c r="S565" s="5"/>
      <c r="T565" s="5"/>
      <c r="U565" s="5"/>
      <c r="V565" s="5"/>
      <c r="W565" s="5">
        <v>0</v>
      </c>
      <c r="X565" s="5">
        <v>1</v>
      </c>
      <c r="Y565" s="5">
        <v>0</v>
      </c>
      <c r="Z565" s="5">
        <v>0</v>
      </c>
      <c r="AA565" s="5">
        <v>1</v>
      </c>
      <c r="AB565" s="5">
        <v>0</v>
      </c>
    </row>
    <row r="566" spans="1:255" x14ac:dyDescent="0.2">
      <c r="A566" s="5">
        <v>50</v>
      </c>
      <c r="B566" s="5">
        <v>0</v>
      </c>
      <c r="C566" s="5">
        <v>0</v>
      </c>
      <c r="D566" s="5">
        <v>1</v>
      </c>
      <c r="E566" s="5">
        <v>210</v>
      </c>
      <c r="F566" s="5">
        <f>ROUND(Source!X540,O566)</f>
        <v>7095.34</v>
      </c>
      <c r="G566" s="5" t="s">
        <v>116</v>
      </c>
      <c r="H566" s="5" t="s">
        <v>117</v>
      </c>
      <c r="I566" s="5"/>
      <c r="J566" s="5"/>
      <c r="K566" s="5">
        <v>210</v>
      </c>
      <c r="L566" s="5">
        <v>25</v>
      </c>
      <c r="M566" s="5">
        <v>3</v>
      </c>
      <c r="N566" s="5" t="s">
        <v>3</v>
      </c>
      <c r="O566" s="5">
        <v>2</v>
      </c>
      <c r="P566" s="5">
        <f>ROUND(Source!DP540,O566)</f>
        <v>193723.12</v>
      </c>
      <c r="Q566" s="5"/>
      <c r="R566" s="5"/>
      <c r="S566" s="5"/>
      <c r="T566" s="5"/>
      <c r="U566" s="5"/>
      <c r="V566" s="5"/>
      <c r="W566" s="5">
        <v>7095.34</v>
      </c>
      <c r="X566" s="5">
        <v>1</v>
      </c>
      <c r="Y566" s="5">
        <v>7095.34</v>
      </c>
      <c r="Z566" s="5">
        <v>193723.12</v>
      </c>
      <c r="AA566" s="5">
        <v>1</v>
      </c>
      <c r="AB566" s="5">
        <v>193723.12</v>
      </c>
    </row>
    <row r="567" spans="1:255" x14ac:dyDescent="0.2">
      <c r="A567" s="5">
        <v>50</v>
      </c>
      <c r="B567" s="5">
        <v>0</v>
      </c>
      <c r="C567" s="5">
        <v>0</v>
      </c>
      <c r="D567" s="5">
        <v>1</v>
      </c>
      <c r="E567" s="5">
        <v>211</v>
      </c>
      <c r="F567" s="5">
        <f>ROUND(Source!Y540,O567)</f>
        <v>7160.88</v>
      </c>
      <c r="G567" s="5" t="s">
        <v>118</v>
      </c>
      <c r="H567" s="5" t="s">
        <v>119</v>
      </c>
      <c r="I567" s="5"/>
      <c r="J567" s="5"/>
      <c r="K567" s="5">
        <v>211</v>
      </c>
      <c r="L567" s="5">
        <v>26</v>
      </c>
      <c r="M567" s="5">
        <v>3</v>
      </c>
      <c r="N567" s="5" t="s">
        <v>3</v>
      </c>
      <c r="O567" s="5">
        <v>2</v>
      </c>
      <c r="P567" s="5">
        <f>ROUND(Source!DQ540,O567)</f>
        <v>120814.73</v>
      </c>
      <c r="Q567" s="5"/>
      <c r="R567" s="5"/>
      <c r="S567" s="5"/>
      <c r="T567" s="5"/>
      <c r="U567" s="5"/>
      <c r="V567" s="5"/>
      <c r="W567" s="5">
        <v>7160.88</v>
      </c>
      <c r="X567" s="5">
        <v>1</v>
      </c>
      <c r="Y567" s="5">
        <v>7160.88</v>
      </c>
      <c r="Z567" s="5">
        <v>120814.73</v>
      </c>
      <c r="AA567" s="5">
        <v>1</v>
      </c>
      <c r="AB567" s="5">
        <v>120814.73</v>
      </c>
    </row>
    <row r="568" spans="1:255" x14ac:dyDescent="0.2">
      <c r="A568" s="5">
        <v>50</v>
      </c>
      <c r="B568" s="5">
        <v>0</v>
      </c>
      <c r="C568" s="5">
        <v>0</v>
      </c>
      <c r="D568" s="5">
        <v>1</v>
      </c>
      <c r="E568" s="5">
        <v>224</v>
      </c>
      <c r="F568" s="5">
        <f>ROUND(Source!AR540,O568)</f>
        <v>135256.82999999999</v>
      </c>
      <c r="G568" s="5" t="s">
        <v>120</v>
      </c>
      <c r="H568" s="5" t="s">
        <v>121</v>
      </c>
      <c r="I568" s="5"/>
      <c r="J568" s="5"/>
      <c r="K568" s="5">
        <v>224</v>
      </c>
      <c r="L568" s="5">
        <v>27</v>
      </c>
      <c r="M568" s="5">
        <v>3</v>
      </c>
      <c r="N568" s="5" t="s">
        <v>3</v>
      </c>
      <c r="O568" s="5">
        <v>2</v>
      </c>
      <c r="P568" s="5">
        <f>ROUND(Source!EJ540,O568)</f>
        <v>1330650.6299999999</v>
      </c>
      <c r="Q568" s="5"/>
      <c r="R568" s="5"/>
      <c r="S568" s="5"/>
      <c r="T568" s="5"/>
      <c r="U568" s="5"/>
      <c r="V568" s="5"/>
      <c r="W568" s="5">
        <v>135256.82999999999</v>
      </c>
      <c r="X568" s="5">
        <v>1</v>
      </c>
      <c r="Y568" s="5">
        <v>135256.82999999999</v>
      </c>
      <c r="Z568" s="5">
        <v>1330650.6299999999</v>
      </c>
      <c r="AA568" s="5">
        <v>1</v>
      </c>
      <c r="AB568" s="5">
        <v>1330650.6299999999</v>
      </c>
    </row>
    <row r="570" spans="1:255" x14ac:dyDescent="0.2">
      <c r="A570" s="1">
        <v>4</v>
      </c>
      <c r="B570" s="1">
        <v>1</v>
      </c>
      <c r="C570" s="1"/>
      <c r="D570" s="1">
        <f>ROW(A637)</f>
        <v>637</v>
      </c>
      <c r="E570" s="1"/>
      <c r="F570" s="1" t="s">
        <v>14</v>
      </c>
      <c r="G570" s="1" t="s">
        <v>564</v>
      </c>
      <c r="H570" s="1" t="s">
        <v>3</v>
      </c>
      <c r="I570" s="1">
        <v>0</v>
      </c>
      <c r="J570" s="1"/>
      <c r="K570" s="1">
        <v>-1</v>
      </c>
      <c r="L570" s="1"/>
      <c r="M570" s="1" t="s">
        <v>3</v>
      </c>
      <c r="N570" s="1"/>
      <c r="O570" s="1"/>
      <c r="P570" s="1"/>
      <c r="Q570" s="1"/>
      <c r="R570" s="1"/>
      <c r="S570" s="1">
        <v>0</v>
      </c>
      <c r="T570" s="1">
        <v>0</v>
      </c>
      <c r="U570" s="1" t="s">
        <v>3</v>
      </c>
      <c r="V570" s="1">
        <v>0</v>
      </c>
      <c r="W570" s="1"/>
      <c r="X570" s="1"/>
      <c r="Y570" s="1"/>
      <c r="Z570" s="1"/>
      <c r="AA570" s="1"/>
      <c r="AB570" s="1" t="s">
        <v>3</v>
      </c>
      <c r="AC570" s="1" t="s">
        <v>3</v>
      </c>
      <c r="AD570" s="1" t="s">
        <v>3</v>
      </c>
      <c r="AE570" s="1" t="s">
        <v>3</v>
      </c>
      <c r="AF570" s="1" t="s">
        <v>3</v>
      </c>
      <c r="AG570" s="1" t="s">
        <v>3</v>
      </c>
      <c r="AH570" s="1"/>
      <c r="AI570" s="1"/>
      <c r="AJ570" s="1"/>
      <c r="AK570" s="1"/>
      <c r="AL570" s="1"/>
      <c r="AM570" s="1"/>
      <c r="AN570" s="1"/>
      <c r="AO570" s="1"/>
      <c r="AP570" s="1" t="s">
        <v>3</v>
      </c>
      <c r="AQ570" s="1" t="s">
        <v>3</v>
      </c>
      <c r="AR570" s="1" t="s">
        <v>3</v>
      </c>
      <c r="AS570" s="1"/>
      <c r="AT570" s="1"/>
      <c r="AU570" s="1"/>
      <c r="AV570" s="1"/>
      <c r="AW570" s="1"/>
      <c r="AX570" s="1"/>
      <c r="AY570" s="1"/>
      <c r="AZ570" s="1" t="s">
        <v>3</v>
      </c>
      <c r="BA570" s="1"/>
      <c r="BB570" s="1" t="s">
        <v>3</v>
      </c>
      <c r="BC570" s="1" t="s">
        <v>3</v>
      </c>
      <c r="BD570" s="1" t="s">
        <v>3</v>
      </c>
      <c r="BE570" s="1" t="s">
        <v>3</v>
      </c>
      <c r="BF570" s="1" t="s">
        <v>3</v>
      </c>
      <c r="BG570" s="1" t="s">
        <v>3</v>
      </c>
      <c r="BH570" s="1" t="s">
        <v>3</v>
      </c>
      <c r="BI570" s="1" t="s">
        <v>3</v>
      </c>
      <c r="BJ570" s="1" t="s">
        <v>3</v>
      </c>
      <c r="BK570" s="1" t="s">
        <v>3</v>
      </c>
      <c r="BL570" s="1" t="s">
        <v>3</v>
      </c>
      <c r="BM570" s="1" t="s">
        <v>3</v>
      </c>
      <c r="BN570" s="1" t="s">
        <v>3</v>
      </c>
      <c r="BO570" s="1" t="s">
        <v>3</v>
      </c>
      <c r="BP570" s="1" t="s">
        <v>3</v>
      </c>
      <c r="BQ570" s="1"/>
      <c r="BR570" s="1"/>
      <c r="BS570" s="1"/>
      <c r="BT570" s="1"/>
      <c r="BU570" s="1"/>
      <c r="BV570" s="1"/>
      <c r="BW570" s="1"/>
      <c r="BX570" s="1">
        <v>0</v>
      </c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>
        <v>0</v>
      </c>
    </row>
    <row r="572" spans="1:255" x14ac:dyDescent="0.2">
      <c r="A572" s="3">
        <v>52</v>
      </c>
      <c r="B572" s="3">
        <f t="shared" ref="B572:G572" si="436">B637</f>
        <v>1</v>
      </c>
      <c r="C572" s="3">
        <f t="shared" si="436"/>
        <v>4</v>
      </c>
      <c r="D572" s="3">
        <f t="shared" si="436"/>
        <v>570</v>
      </c>
      <c r="E572" s="3">
        <f t="shared" si="436"/>
        <v>0</v>
      </c>
      <c r="F572" s="3" t="str">
        <f t="shared" si="436"/>
        <v>Новый раздел</v>
      </c>
      <c r="G572" s="3" t="str">
        <f t="shared" si="436"/>
        <v>Ввод кабеля в помещение</v>
      </c>
      <c r="H572" s="3"/>
      <c r="I572" s="3"/>
      <c r="J572" s="3"/>
      <c r="K572" s="3"/>
      <c r="L572" s="3"/>
      <c r="M572" s="3"/>
      <c r="N572" s="3"/>
      <c r="O572" s="3">
        <f t="shared" ref="O572:AT572" si="437">O637</f>
        <v>272.44</v>
      </c>
      <c r="P572" s="3">
        <f t="shared" si="437"/>
        <v>255.18</v>
      </c>
      <c r="Q572" s="3">
        <f t="shared" si="437"/>
        <v>3.71</v>
      </c>
      <c r="R572" s="3">
        <f t="shared" si="437"/>
        <v>0.17</v>
      </c>
      <c r="S572" s="3">
        <f t="shared" si="437"/>
        <v>13.55</v>
      </c>
      <c r="T572" s="3">
        <f t="shared" si="437"/>
        <v>0</v>
      </c>
      <c r="U572" s="3">
        <f t="shared" si="437"/>
        <v>1.1268</v>
      </c>
      <c r="V572" s="3">
        <f t="shared" si="437"/>
        <v>0</v>
      </c>
      <c r="W572" s="3">
        <f t="shared" si="437"/>
        <v>0</v>
      </c>
      <c r="X572" s="3">
        <f t="shared" si="437"/>
        <v>14.49</v>
      </c>
      <c r="Y572" s="3">
        <f t="shared" si="437"/>
        <v>9.49</v>
      </c>
      <c r="Z572" s="3">
        <f t="shared" si="437"/>
        <v>0</v>
      </c>
      <c r="AA572" s="3">
        <f t="shared" si="437"/>
        <v>0</v>
      </c>
      <c r="AB572" s="3">
        <f t="shared" si="437"/>
        <v>272.44</v>
      </c>
      <c r="AC572" s="3">
        <f t="shared" si="437"/>
        <v>255.18</v>
      </c>
      <c r="AD572" s="3">
        <f t="shared" si="437"/>
        <v>3.71</v>
      </c>
      <c r="AE572" s="3">
        <f t="shared" si="437"/>
        <v>0.17</v>
      </c>
      <c r="AF572" s="3">
        <f t="shared" si="437"/>
        <v>13.55</v>
      </c>
      <c r="AG572" s="3">
        <f t="shared" si="437"/>
        <v>0</v>
      </c>
      <c r="AH572" s="3">
        <f t="shared" si="437"/>
        <v>1.1268</v>
      </c>
      <c r="AI572" s="3">
        <f t="shared" si="437"/>
        <v>0</v>
      </c>
      <c r="AJ572" s="3">
        <f t="shared" si="437"/>
        <v>0</v>
      </c>
      <c r="AK572" s="3">
        <f t="shared" si="437"/>
        <v>14.49</v>
      </c>
      <c r="AL572" s="3">
        <f t="shared" si="437"/>
        <v>9.49</v>
      </c>
      <c r="AM572" s="3">
        <f t="shared" si="437"/>
        <v>0</v>
      </c>
      <c r="AN572" s="3">
        <f t="shared" si="437"/>
        <v>0</v>
      </c>
      <c r="AO572" s="3">
        <f t="shared" si="437"/>
        <v>0</v>
      </c>
      <c r="AP572" s="3">
        <f t="shared" si="437"/>
        <v>0</v>
      </c>
      <c r="AQ572" s="3">
        <f t="shared" si="437"/>
        <v>0</v>
      </c>
      <c r="AR572" s="3">
        <f t="shared" si="437"/>
        <v>296.72000000000003</v>
      </c>
      <c r="AS572" s="3">
        <f t="shared" si="437"/>
        <v>114.6</v>
      </c>
      <c r="AT572" s="3">
        <f t="shared" si="437"/>
        <v>182.12</v>
      </c>
      <c r="AU572" s="3">
        <f t="shared" ref="AU572:BZ572" si="438">AU637</f>
        <v>0</v>
      </c>
      <c r="AV572" s="3">
        <f t="shared" si="438"/>
        <v>255.18</v>
      </c>
      <c r="AW572" s="3">
        <f t="shared" si="438"/>
        <v>255.18</v>
      </c>
      <c r="AX572" s="3">
        <f t="shared" si="438"/>
        <v>0</v>
      </c>
      <c r="AY572" s="3">
        <f t="shared" si="438"/>
        <v>255.18</v>
      </c>
      <c r="AZ572" s="3">
        <f t="shared" si="438"/>
        <v>0</v>
      </c>
      <c r="BA572" s="3">
        <f t="shared" si="438"/>
        <v>0</v>
      </c>
      <c r="BB572" s="3">
        <f t="shared" si="438"/>
        <v>0</v>
      </c>
      <c r="BC572" s="3">
        <f t="shared" si="438"/>
        <v>0</v>
      </c>
      <c r="BD572" s="3">
        <f t="shared" si="438"/>
        <v>0</v>
      </c>
      <c r="BE572" s="3">
        <f t="shared" si="438"/>
        <v>0</v>
      </c>
      <c r="BF572" s="3">
        <f t="shared" si="438"/>
        <v>0</v>
      </c>
      <c r="BG572" s="3">
        <f t="shared" si="438"/>
        <v>0</v>
      </c>
      <c r="BH572" s="3">
        <f t="shared" si="438"/>
        <v>0</v>
      </c>
      <c r="BI572" s="3">
        <f t="shared" si="438"/>
        <v>0</v>
      </c>
      <c r="BJ572" s="3">
        <f t="shared" si="438"/>
        <v>0</v>
      </c>
      <c r="BK572" s="3">
        <f t="shared" si="438"/>
        <v>0</v>
      </c>
      <c r="BL572" s="3">
        <f t="shared" si="438"/>
        <v>0</v>
      </c>
      <c r="BM572" s="3">
        <f t="shared" si="438"/>
        <v>0</v>
      </c>
      <c r="BN572" s="3">
        <f t="shared" si="438"/>
        <v>0</v>
      </c>
      <c r="BO572" s="3">
        <f t="shared" si="438"/>
        <v>0</v>
      </c>
      <c r="BP572" s="3">
        <f t="shared" si="438"/>
        <v>0</v>
      </c>
      <c r="BQ572" s="3">
        <f t="shared" si="438"/>
        <v>0</v>
      </c>
      <c r="BR572" s="3">
        <f t="shared" si="438"/>
        <v>0</v>
      </c>
      <c r="BS572" s="3">
        <f t="shared" si="438"/>
        <v>0</v>
      </c>
      <c r="BT572" s="3">
        <f t="shared" si="438"/>
        <v>0</v>
      </c>
      <c r="BU572" s="3">
        <f t="shared" si="438"/>
        <v>0</v>
      </c>
      <c r="BV572" s="3">
        <f t="shared" si="438"/>
        <v>0</v>
      </c>
      <c r="BW572" s="3">
        <f t="shared" si="438"/>
        <v>0</v>
      </c>
      <c r="BX572" s="3">
        <f t="shared" si="438"/>
        <v>0</v>
      </c>
      <c r="BY572" s="3">
        <f t="shared" si="438"/>
        <v>0</v>
      </c>
      <c r="BZ572" s="3">
        <f t="shared" si="438"/>
        <v>0</v>
      </c>
      <c r="CA572" s="3">
        <f t="shared" ref="CA572:DF572" si="439">CA637</f>
        <v>296.72000000000003</v>
      </c>
      <c r="CB572" s="3">
        <f t="shared" si="439"/>
        <v>114.6</v>
      </c>
      <c r="CC572" s="3">
        <f t="shared" si="439"/>
        <v>182.12</v>
      </c>
      <c r="CD572" s="3">
        <f t="shared" si="439"/>
        <v>0</v>
      </c>
      <c r="CE572" s="3">
        <f t="shared" si="439"/>
        <v>255.18</v>
      </c>
      <c r="CF572" s="3">
        <f t="shared" si="439"/>
        <v>255.18</v>
      </c>
      <c r="CG572" s="3">
        <f t="shared" si="439"/>
        <v>0</v>
      </c>
      <c r="CH572" s="3">
        <f t="shared" si="439"/>
        <v>255.18</v>
      </c>
      <c r="CI572" s="3">
        <f t="shared" si="439"/>
        <v>0</v>
      </c>
      <c r="CJ572" s="3">
        <f t="shared" si="439"/>
        <v>0</v>
      </c>
      <c r="CK572" s="3">
        <f t="shared" si="439"/>
        <v>0</v>
      </c>
      <c r="CL572" s="3">
        <f t="shared" si="439"/>
        <v>0</v>
      </c>
      <c r="CM572" s="3">
        <f t="shared" si="439"/>
        <v>0</v>
      </c>
      <c r="CN572" s="3">
        <f t="shared" si="439"/>
        <v>0</v>
      </c>
      <c r="CO572" s="3">
        <f t="shared" si="439"/>
        <v>0</v>
      </c>
      <c r="CP572" s="3">
        <f t="shared" si="439"/>
        <v>0</v>
      </c>
      <c r="CQ572" s="3">
        <f t="shared" si="439"/>
        <v>0</v>
      </c>
      <c r="CR572" s="3">
        <f t="shared" si="439"/>
        <v>0</v>
      </c>
      <c r="CS572" s="3">
        <f t="shared" si="439"/>
        <v>0</v>
      </c>
      <c r="CT572" s="3">
        <f t="shared" si="439"/>
        <v>0</v>
      </c>
      <c r="CU572" s="3">
        <f t="shared" si="439"/>
        <v>0</v>
      </c>
      <c r="CV572" s="3">
        <f t="shared" si="439"/>
        <v>0</v>
      </c>
      <c r="CW572" s="3">
        <f t="shared" si="439"/>
        <v>0</v>
      </c>
      <c r="CX572" s="3">
        <f t="shared" si="439"/>
        <v>0</v>
      </c>
      <c r="CY572" s="3">
        <f t="shared" si="439"/>
        <v>0</v>
      </c>
      <c r="CZ572" s="3">
        <f t="shared" si="439"/>
        <v>0</v>
      </c>
      <c r="DA572" s="3">
        <f t="shared" si="439"/>
        <v>0</v>
      </c>
      <c r="DB572" s="3">
        <f t="shared" si="439"/>
        <v>0</v>
      </c>
      <c r="DC572" s="3">
        <f t="shared" si="439"/>
        <v>0</v>
      </c>
      <c r="DD572" s="3">
        <f t="shared" si="439"/>
        <v>0</v>
      </c>
      <c r="DE572" s="3">
        <f t="shared" si="439"/>
        <v>0</v>
      </c>
      <c r="DF572" s="3">
        <f t="shared" si="439"/>
        <v>0</v>
      </c>
      <c r="DG572" s="4">
        <f t="shared" ref="DG572:EL572" si="440">DG637</f>
        <v>2029.06</v>
      </c>
      <c r="DH572" s="4">
        <f t="shared" si="440"/>
        <v>1526</v>
      </c>
      <c r="DI572" s="4">
        <f t="shared" si="440"/>
        <v>41.15</v>
      </c>
      <c r="DJ572" s="4">
        <f t="shared" si="440"/>
        <v>5.8</v>
      </c>
      <c r="DK572" s="4">
        <f t="shared" si="440"/>
        <v>461.91</v>
      </c>
      <c r="DL572" s="4">
        <f t="shared" si="440"/>
        <v>0</v>
      </c>
      <c r="DM572" s="4">
        <f t="shared" si="440"/>
        <v>1.1268</v>
      </c>
      <c r="DN572" s="4">
        <f t="shared" si="440"/>
        <v>0</v>
      </c>
      <c r="DO572" s="4">
        <f t="shared" si="440"/>
        <v>0</v>
      </c>
      <c r="DP572" s="4">
        <f t="shared" si="440"/>
        <v>405.84</v>
      </c>
      <c r="DQ572" s="4">
        <f t="shared" si="440"/>
        <v>196.37</v>
      </c>
      <c r="DR572" s="4">
        <f t="shared" si="440"/>
        <v>0</v>
      </c>
      <c r="DS572" s="4">
        <f t="shared" si="440"/>
        <v>0</v>
      </c>
      <c r="DT572" s="4">
        <f t="shared" si="440"/>
        <v>2029.06</v>
      </c>
      <c r="DU572" s="4">
        <f t="shared" si="440"/>
        <v>1526</v>
      </c>
      <c r="DV572" s="4">
        <f t="shared" si="440"/>
        <v>41.15</v>
      </c>
      <c r="DW572" s="4">
        <f t="shared" si="440"/>
        <v>5.8</v>
      </c>
      <c r="DX572" s="4">
        <f t="shared" si="440"/>
        <v>461.91</v>
      </c>
      <c r="DY572" s="4">
        <f t="shared" si="440"/>
        <v>0</v>
      </c>
      <c r="DZ572" s="4">
        <f t="shared" si="440"/>
        <v>1.1268</v>
      </c>
      <c r="EA572" s="4">
        <f t="shared" si="440"/>
        <v>0</v>
      </c>
      <c r="EB572" s="4">
        <f t="shared" si="440"/>
        <v>0</v>
      </c>
      <c r="EC572" s="4">
        <f t="shared" si="440"/>
        <v>405.84</v>
      </c>
      <c r="ED572" s="4">
        <f t="shared" si="440"/>
        <v>196.37</v>
      </c>
      <c r="EE572" s="4">
        <f t="shared" si="440"/>
        <v>0</v>
      </c>
      <c r="EF572" s="4">
        <f t="shared" si="440"/>
        <v>0</v>
      </c>
      <c r="EG572" s="4">
        <f t="shared" si="440"/>
        <v>0</v>
      </c>
      <c r="EH572" s="4">
        <f t="shared" si="440"/>
        <v>0</v>
      </c>
      <c r="EI572" s="4">
        <f t="shared" si="440"/>
        <v>0</v>
      </c>
      <c r="EJ572" s="4">
        <f t="shared" si="440"/>
        <v>2640.55</v>
      </c>
      <c r="EK572" s="4">
        <f t="shared" si="440"/>
        <v>560.07000000000005</v>
      </c>
      <c r="EL572" s="4">
        <f t="shared" si="440"/>
        <v>2080.48</v>
      </c>
      <c r="EM572" s="4">
        <f t="shared" ref="EM572:FR572" si="441">EM637</f>
        <v>0</v>
      </c>
      <c r="EN572" s="4">
        <f t="shared" si="441"/>
        <v>1526</v>
      </c>
      <c r="EO572" s="4">
        <f t="shared" si="441"/>
        <v>1526</v>
      </c>
      <c r="EP572" s="4">
        <f t="shared" si="441"/>
        <v>0</v>
      </c>
      <c r="EQ572" s="4">
        <f t="shared" si="441"/>
        <v>1526</v>
      </c>
      <c r="ER572" s="4">
        <f t="shared" si="441"/>
        <v>0</v>
      </c>
      <c r="ES572" s="4">
        <f t="shared" si="441"/>
        <v>0</v>
      </c>
      <c r="ET572" s="4">
        <f t="shared" si="441"/>
        <v>0</v>
      </c>
      <c r="EU572" s="4">
        <f t="shared" si="441"/>
        <v>0</v>
      </c>
      <c r="EV572" s="4">
        <f t="shared" si="441"/>
        <v>0</v>
      </c>
      <c r="EW572" s="4">
        <f t="shared" si="441"/>
        <v>0</v>
      </c>
      <c r="EX572" s="4">
        <f t="shared" si="441"/>
        <v>0</v>
      </c>
      <c r="EY572" s="4">
        <f t="shared" si="441"/>
        <v>0</v>
      </c>
      <c r="EZ572" s="4">
        <f t="shared" si="441"/>
        <v>0</v>
      </c>
      <c r="FA572" s="4">
        <f t="shared" si="441"/>
        <v>0</v>
      </c>
      <c r="FB572" s="4">
        <f t="shared" si="441"/>
        <v>0</v>
      </c>
      <c r="FC572" s="4">
        <f t="shared" si="441"/>
        <v>0</v>
      </c>
      <c r="FD572" s="4">
        <f t="shared" si="441"/>
        <v>0</v>
      </c>
      <c r="FE572" s="4">
        <f t="shared" si="441"/>
        <v>0</v>
      </c>
      <c r="FF572" s="4">
        <f t="shared" si="441"/>
        <v>0</v>
      </c>
      <c r="FG572" s="4">
        <f t="shared" si="441"/>
        <v>0</v>
      </c>
      <c r="FH572" s="4">
        <f t="shared" si="441"/>
        <v>0</v>
      </c>
      <c r="FI572" s="4">
        <f t="shared" si="441"/>
        <v>0</v>
      </c>
      <c r="FJ572" s="4">
        <f t="shared" si="441"/>
        <v>0</v>
      </c>
      <c r="FK572" s="4">
        <f t="shared" si="441"/>
        <v>0</v>
      </c>
      <c r="FL572" s="4">
        <f t="shared" si="441"/>
        <v>0</v>
      </c>
      <c r="FM572" s="4">
        <f t="shared" si="441"/>
        <v>0</v>
      </c>
      <c r="FN572" s="4">
        <f t="shared" si="441"/>
        <v>0</v>
      </c>
      <c r="FO572" s="4">
        <f t="shared" si="441"/>
        <v>0</v>
      </c>
      <c r="FP572" s="4">
        <f t="shared" si="441"/>
        <v>0</v>
      </c>
      <c r="FQ572" s="4">
        <f t="shared" si="441"/>
        <v>0</v>
      </c>
      <c r="FR572" s="4">
        <f t="shared" si="441"/>
        <v>0</v>
      </c>
      <c r="FS572" s="4">
        <f t="shared" ref="FS572:GX572" si="442">FS637</f>
        <v>2640.55</v>
      </c>
      <c r="FT572" s="4">
        <f t="shared" si="442"/>
        <v>560.07000000000005</v>
      </c>
      <c r="FU572" s="4">
        <f t="shared" si="442"/>
        <v>2080.48</v>
      </c>
      <c r="FV572" s="4">
        <f t="shared" si="442"/>
        <v>0</v>
      </c>
      <c r="FW572" s="4">
        <f t="shared" si="442"/>
        <v>1526</v>
      </c>
      <c r="FX572" s="4">
        <f t="shared" si="442"/>
        <v>1526</v>
      </c>
      <c r="FY572" s="4">
        <f t="shared" si="442"/>
        <v>0</v>
      </c>
      <c r="FZ572" s="4">
        <f t="shared" si="442"/>
        <v>1526</v>
      </c>
      <c r="GA572" s="4">
        <f t="shared" si="442"/>
        <v>0</v>
      </c>
      <c r="GB572" s="4">
        <f t="shared" si="442"/>
        <v>0</v>
      </c>
      <c r="GC572" s="4">
        <f t="shared" si="442"/>
        <v>0</v>
      </c>
      <c r="GD572" s="4">
        <f t="shared" si="442"/>
        <v>0</v>
      </c>
      <c r="GE572" s="4">
        <f t="shared" si="442"/>
        <v>0</v>
      </c>
      <c r="GF572" s="4">
        <f t="shared" si="442"/>
        <v>0</v>
      </c>
      <c r="GG572" s="4">
        <f t="shared" si="442"/>
        <v>0</v>
      </c>
      <c r="GH572" s="4">
        <f t="shared" si="442"/>
        <v>0</v>
      </c>
      <c r="GI572" s="4">
        <f t="shared" si="442"/>
        <v>0</v>
      </c>
      <c r="GJ572" s="4">
        <f t="shared" si="442"/>
        <v>0</v>
      </c>
      <c r="GK572" s="4">
        <f t="shared" si="442"/>
        <v>0</v>
      </c>
      <c r="GL572" s="4">
        <f t="shared" si="442"/>
        <v>0</v>
      </c>
      <c r="GM572" s="4">
        <f t="shared" si="442"/>
        <v>0</v>
      </c>
      <c r="GN572" s="4">
        <f t="shared" si="442"/>
        <v>0</v>
      </c>
      <c r="GO572" s="4">
        <f t="shared" si="442"/>
        <v>0</v>
      </c>
      <c r="GP572" s="4">
        <f t="shared" si="442"/>
        <v>0</v>
      </c>
      <c r="GQ572" s="4">
        <f t="shared" si="442"/>
        <v>0</v>
      </c>
      <c r="GR572" s="4">
        <f t="shared" si="442"/>
        <v>0</v>
      </c>
      <c r="GS572" s="4">
        <f t="shared" si="442"/>
        <v>0</v>
      </c>
      <c r="GT572" s="4">
        <f t="shared" si="442"/>
        <v>0</v>
      </c>
      <c r="GU572" s="4">
        <f t="shared" si="442"/>
        <v>0</v>
      </c>
      <c r="GV572" s="4">
        <f t="shared" si="442"/>
        <v>0</v>
      </c>
      <c r="GW572" s="4">
        <f t="shared" si="442"/>
        <v>0</v>
      </c>
      <c r="GX572" s="4">
        <f t="shared" si="442"/>
        <v>0</v>
      </c>
    </row>
    <row r="574" spans="1:255" x14ac:dyDescent="0.2">
      <c r="A574" s="2">
        <v>17</v>
      </c>
      <c r="B574" s="2">
        <v>1</v>
      </c>
      <c r="C574" s="2">
        <f>ROW(SmtRes!A475)</f>
        <v>475</v>
      </c>
      <c r="D574" s="2">
        <f>ROW(EtalonRes!A479)</f>
        <v>479</v>
      </c>
      <c r="E574" s="2" t="s">
        <v>565</v>
      </c>
      <c r="F574" s="2" t="s">
        <v>566</v>
      </c>
      <c r="G574" s="2" t="s">
        <v>567</v>
      </c>
      <c r="H574" s="2" t="s">
        <v>568</v>
      </c>
      <c r="I574" s="2">
        <f>ROUND(2/100,9)</f>
        <v>0.02</v>
      </c>
      <c r="J574" s="2">
        <v>0</v>
      </c>
      <c r="K574" s="2">
        <f>ROUND(2/100,9)</f>
        <v>0.02</v>
      </c>
      <c r="L574" s="2"/>
      <c r="M574" s="2"/>
      <c r="N574" s="2"/>
      <c r="O574" s="2">
        <f t="shared" ref="O574:O605" si="443">ROUND(CP574,2)</f>
        <v>2.64</v>
      </c>
      <c r="P574" s="2">
        <f t="shared" ref="P574:P605" si="444">ROUND((ROUND((AC574*AW574*I574),2)*BC574),2)</f>
        <v>0</v>
      </c>
      <c r="Q574" s="2">
        <f>(ROUND((ROUND(((ET574)*AV574*I574),2)*BB574),2)+ROUND((ROUND(((AE574-(EU574))*AV574*I574),2)*BS574),2))</f>
        <v>0.17</v>
      </c>
      <c r="R574" s="2">
        <f t="shared" ref="R574:R605" si="445">ROUND((ROUND((AE574*AV574*I574),2)*BS574),2)</f>
        <v>0</v>
      </c>
      <c r="S574" s="2">
        <f t="shared" ref="S574:S605" si="446">ROUND((ROUND((AF574*AV574*I574),2)*BA574),2)</f>
        <v>2.4700000000000002</v>
      </c>
      <c r="T574" s="2">
        <f t="shared" ref="T574:T605" si="447">ROUND(CU574*I574,2)</f>
        <v>0</v>
      </c>
      <c r="U574" s="2">
        <f t="shared" ref="U574:U605" si="448">CV574*I574</f>
        <v>0.2208</v>
      </c>
      <c r="V574" s="2">
        <f t="shared" ref="V574:V605" si="449">CW574*I574</f>
        <v>0</v>
      </c>
      <c r="W574" s="2">
        <f t="shared" ref="W574:W605" si="450">ROUND(CX574*I574,2)</f>
        <v>0</v>
      </c>
      <c r="X574" s="2">
        <f t="shared" ref="X574:X605" si="451">ROUND(CY574,2)</f>
        <v>2.25</v>
      </c>
      <c r="Y574" s="2">
        <f t="shared" ref="Y574:Y605" si="452">ROUND(CZ574,2)</f>
        <v>1.73</v>
      </c>
      <c r="Z574" s="2"/>
      <c r="AA574" s="2">
        <v>50990267</v>
      </c>
      <c r="AB574" s="2">
        <f t="shared" ref="AB574:AB605" si="453">ROUND((AC574+AD574+AF574),6)</f>
        <v>131.93</v>
      </c>
      <c r="AC574" s="2">
        <f>ROUND((ES574),6)</f>
        <v>0</v>
      </c>
      <c r="AD574" s="2">
        <f>ROUND((((ET574)-(EU574))+AE574),6)</f>
        <v>8.5</v>
      </c>
      <c r="AE574" s="2">
        <f t="shared" ref="AE574:AF577" si="454">ROUND((EU574),6)</f>
        <v>0</v>
      </c>
      <c r="AF574" s="2">
        <f t="shared" si="454"/>
        <v>123.43</v>
      </c>
      <c r="AG574" s="2">
        <f t="shared" ref="AG574:AG605" si="455">ROUND((AP574),6)</f>
        <v>0</v>
      </c>
      <c r="AH574" s="2">
        <f t="shared" ref="AH574:AI577" si="456">(EW574)</f>
        <v>11.04</v>
      </c>
      <c r="AI574" s="2">
        <f t="shared" si="456"/>
        <v>0</v>
      </c>
      <c r="AJ574" s="2">
        <f t="shared" ref="AJ574:AJ605" si="457">(AS574)</f>
        <v>0</v>
      </c>
      <c r="AK574" s="2">
        <v>131.93</v>
      </c>
      <c r="AL574" s="2">
        <v>0</v>
      </c>
      <c r="AM574" s="2">
        <v>8.5</v>
      </c>
      <c r="AN574" s="2">
        <v>0</v>
      </c>
      <c r="AO574" s="2">
        <v>123.43</v>
      </c>
      <c r="AP574" s="2">
        <v>0</v>
      </c>
      <c r="AQ574" s="2">
        <v>11.04</v>
      </c>
      <c r="AR574" s="2">
        <v>0</v>
      </c>
      <c r="AS574" s="2">
        <v>0</v>
      </c>
      <c r="AT574" s="2">
        <v>91</v>
      </c>
      <c r="AU574" s="2">
        <v>70</v>
      </c>
      <c r="AV574" s="2">
        <v>1</v>
      </c>
      <c r="AW574" s="2">
        <v>1</v>
      </c>
      <c r="AX574" s="2"/>
      <c r="AY574" s="2"/>
      <c r="AZ574" s="2">
        <v>1</v>
      </c>
      <c r="BA574" s="2">
        <v>1</v>
      </c>
      <c r="BB574" s="2">
        <v>1</v>
      </c>
      <c r="BC574" s="2">
        <v>1</v>
      </c>
      <c r="BD574" s="2" t="s">
        <v>3</v>
      </c>
      <c r="BE574" s="2" t="s">
        <v>3</v>
      </c>
      <c r="BF574" s="2" t="s">
        <v>3</v>
      </c>
      <c r="BG574" s="2" t="s">
        <v>3</v>
      </c>
      <c r="BH574" s="2">
        <v>0</v>
      </c>
      <c r="BI574" s="2">
        <v>1</v>
      </c>
      <c r="BJ574" s="2" t="s">
        <v>569</v>
      </c>
      <c r="BK574" s="2"/>
      <c r="BL574" s="2"/>
      <c r="BM574" s="2">
        <v>682</v>
      </c>
      <c r="BN574" s="2">
        <v>0</v>
      </c>
      <c r="BO574" s="2" t="s">
        <v>3</v>
      </c>
      <c r="BP574" s="2">
        <v>0</v>
      </c>
      <c r="BQ574" s="2">
        <v>60</v>
      </c>
      <c r="BR574" s="2">
        <v>0</v>
      </c>
      <c r="BS574" s="2">
        <v>1</v>
      </c>
      <c r="BT574" s="2">
        <v>1</v>
      </c>
      <c r="BU574" s="2">
        <v>1</v>
      </c>
      <c r="BV574" s="2">
        <v>1</v>
      </c>
      <c r="BW574" s="2">
        <v>1</v>
      </c>
      <c r="BX574" s="2">
        <v>1</v>
      </c>
      <c r="BY574" s="2" t="s">
        <v>3</v>
      </c>
      <c r="BZ574" s="2">
        <v>91</v>
      </c>
      <c r="CA574" s="2">
        <v>70</v>
      </c>
      <c r="CB574" s="2" t="s">
        <v>3</v>
      </c>
      <c r="CC574" s="2"/>
      <c r="CD574" s="2"/>
      <c r="CE574" s="2">
        <v>30</v>
      </c>
      <c r="CF574" s="2">
        <v>0</v>
      </c>
      <c r="CG574" s="2">
        <v>0</v>
      </c>
      <c r="CH574" s="2"/>
      <c r="CI574" s="2"/>
      <c r="CJ574" s="2"/>
      <c r="CK574" s="2"/>
      <c r="CL574" s="2"/>
      <c r="CM574" s="2">
        <v>0</v>
      </c>
      <c r="CN574" s="2" t="s">
        <v>3</v>
      </c>
      <c r="CO574" s="2">
        <v>0</v>
      </c>
      <c r="CP574" s="2">
        <f t="shared" ref="CP574:CP605" si="458">(P574+Q574+S574)</f>
        <v>2.64</v>
      </c>
      <c r="CQ574" s="2">
        <f t="shared" ref="CQ574:CQ605" si="459">ROUND((ROUND((AC574*AW574*1),2)*BC574),2)</f>
        <v>0</v>
      </c>
      <c r="CR574" s="2">
        <f>(ROUND((ROUND(((ET574)*AV574*1),2)*BB574),2)+ROUND((ROUND(((AE574-(EU574))*AV574*1),2)*BS574),2))</f>
        <v>8.5</v>
      </c>
      <c r="CS574" s="2">
        <f t="shared" ref="CS574:CS605" si="460">ROUND((ROUND((AE574*AV574*1),2)*BS574),2)</f>
        <v>0</v>
      </c>
      <c r="CT574" s="2">
        <f t="shared" ref="CT574:CT605" si="461">ROUND((ROUND((AF574*AV574*1),2)*BA574),2)</f>
        <v>123.43</v>
      </c>
      <c r="CU574" s="2">
        <f t="shared" ref="CU574:CU605" si="462">AG574</f>
        <v>0</v>
      </c>
      <c r="CV574" s="2">
        <f t="shared" ref="CV574:CV605" si="463">(AH574*AV574)</f>
        <v>11.04</v>
      </c>
      <c r="CW574" s="2">
        <f t="shared" ref="CW574:CW605" si="464">AI574</f>
        <v>0</v>
      </c>
      <c r="CX574" s="2">
        <f t="shared" ref="CX574:CX605" si="465">AJ574</f>
        <v>0</v>
      </c>
      <c r="CY574" s="2">
        <f>((S574*BZ574)/100)</f>
        <v>2.2477</v>
      </c>
      <c r="CZ574" s="2">
        <f>((S574*CA574)/100)</f>
        <v>1.7290000000000001</v>
      </c>
      <c r="DA574" s="2"/>
      <c r="DB574" s="2"/>
      <c r="DC574" s="2" t="s">
        <v>3</v>
      </c>
      <c r="DD574" s="2" t="s">
        <v>3</v>
      </c>
      <c r="DE574" s="2" t="s">
        <v>3</v>
      </c>
      <c r="DF574" s="2" t="s">
        <v>3</v>
      </c>
      <c r="DG574" s="2" t="s">
        <v>3</v>
      </c>
      <c r="DH574" s="2" t="s">
        <v>3</v>
      </c>
      <c r="DI574" s="2" t="s">
        <v>3</v>
      </c>
      <c r="DJ574" s="2" t="s">
        <v>3</v>
      </c>
      <c r="DK574" s="2" t="s">
        <v>3</v>
      </c>
      <c r="DL574" s="2" t="s">
        <v>3</v>
      </c>
      <c r="DM574" s="2" t="s">
        <v>3</v>
      </c>
      <c r="DN574" s="2">
        <v>0</v>
      </c>
      <c r="DO574" s="2">
        <v>0</v>
      </c>
      <c r="DP574" s="2">
        <v>1</v>
      </c>
      <c r="DQ574" s="2">
        <v>1</v>
      </c>
      <c r="DR574" s="2"/>
      <c r="DS574" s="2"/>
      <c r="DT574" s="2"/>
      <c r="DU574" s="2">
        <v>1013</v>
      </c>
      <c r="DV574" s="2" t="s">
        <v>568</v>
      </c>
      <c r="DW574" s="2" t="s">
        <v>568</v>
      </c>
      <c r="DX574" s="2">
        <v>1</v>
      </c>
      <c r="DY574" s="2"/>
      <c r="DZ574" s="2" t="s">
        <v>3</v>
      </c>
      <c r="EA574" s="2" t="s">
        <v>3</v>
      </c>
      <c r="EB574" s="2" t="s">
        <v>3</v>
      </c>
      <c r="EC574" s="2" t="s">
        <v>3</v>
      </c>
      <c r="ED574" s="2"/>
      <c r="EE574" s="2">
        <v>49573997</v>
      </c>
      <c r="EF574" s="2">
        <v>60</v>
      </c>
      <c r="EG574" s="2" t="s">
        <v>21</v>
      </c>
      <c r="EH574" s="2">
        <v>0</v>
      </c>
      <c r="EI574" s="2" t="s">
        <v>3</v>
      </c>
      <c r="EJ574" s="2">
        <v>1</v>
      </c>
      <c r="EK574" s="2">
        <v>682</v>
      </c>
      <c r="EL574" s="2" t="s">
        <v>43</v>
      </c>
      <c r="EM574" s="2" t="s">
        <v>44</v>
      </c>
      <c r="EN574" s="2"/>
      <c r="EO574" s="2" t="s">
        <v>3</v>
      </c>
      <c r="EP574" s="2"/>
      <c r="EQ574" s="2">
        <v>0</v>
      </c>
      <c r="ER574" s="2">
        <v>131.93</v>
      </c>
      <c r="ES574" s="2">
        <v>0</v>
      </c>
      <c r="ET574" s="2">
        <v>8.5</v>
      </c>
      <c r="EU574" s="2">
        <v>0</v>
      </c>
      <c r="EV574" s="2">
        <v>123.43</v>
      </c>
      <c r="EW574" s="2">
        <v>11.04</v>
      </c>
      <c r="EX574" s="2">
        <v>0</v>
      </c>
      <c r="EY574" s="2">
        <v>0</v>
      </c>
      <c r="EZ574" s="2"/>
      <c r="FA574" s="2"/>
      <c r="FB574" s="2"/>
      <c r="FC574" s="2"/>
      <c r="FD574" s="2"/>
      <c r="FE574" s="2"/>
      <c r="FF574" s="2"/>
      <c r="FG574" s="2"/>
      <c r="FH574" s="2"/>
      <c r="FI574" s="2"/>
      <c r="FJ574" s="2"/>
      <c r="FK574" s="2"/>
      <c r="FL574" s="2"/>
      <c r="FM574" s="2"/>
      <c r="FN574" s="2"/>
      <c r="FO574" s="2"/>
      <c r="FP574" s="2"/>
      <c r="FQ574" s="2">
        <v>0</v>
      </c>
      <c r="FR574" s="2">
        <f t="shared" ref="FR574:FR605" si="466">ROUND(IF(BI574=3,GM574,0),2)</f>
        <v>0</v>
      </c>
      <c r="FS574" s="2">
        <v>0</v>
      </c>
      <c r="FT574" s="2"/>
      <c r="FU574" s="2"/>
      <c r="FV574" s="2"/>
      <c r="FW574" s="2"/>
      <c r="FX574" s="2">
        <v>91</v>
      </c>
      <c r="FY574" s="2">
        <v>70</v>
      </c>
      <c r="FZ574" s="2"/>
      <c r="GA574" s="2" t="s">
        <v>3</v>
      </c>
      <c r="GB574" s="2"/>
      <c r="GC574" s="2"/>
      <c r="GD574" s="2">
        <v>0</v>
      </c>
      <c r="GE574" s="2"/>
      <c r="GF574" s="2">
        <v>850041629</v>
      </c>
      <c r="GG574" s="2">
        <v>2</v>
      </c>
      <c r="GH574" s="2">
        <v>1</v>
      </c>
      <c r="GI574" s="2">
        <v>-2</v>
      </c>
      <c r="GJ574" s="2">
        <v>0</v>
      </c>
      <c r="GK574" s="2">
        <f>ROUND(R574*(R12)/100,2)</f>
        <v>0</v>
      </c>
      <c r="GL574" s="2">
        <f t="shared" ref="GL574:GL605" si="467">ROUND(IF(AND(BH574=3,BI574=3,FS574&lt;&gt;0),P574,0),2)</f>
        <v>0</v>
      </c>
      <c r="GM574" s="2">
        <f t="shared" ref="GM574:GM605" si="468">ROUND(O574+X574+Y574+GK574,2)+GX574</f>
        <v>6.62</v>
      </c>
      <c r="GN574" s="2">
        <f t="shared" ref="GN574:GN605" si="469">IF(OR(BI574=0,BI574=1),GM574-GX574,0)</f>
        <v>6.62</v>
      </c>
      <c r="GO574" s="2">
        <f t="shared" ref="GO574:GO605" si="470">IF(BI574=2,GM574-GX574,0)</f>
        <v>0</v>
      </c>
      <c r="GP574" s="2">
        <f t="shared" ref="GP574:GP605" si="471">IF(BI574=4,GM574-GX574,0)</f>
        <v>0</v>
      </c>
      <c r="GQ574" s="2"/>
      <c r="GR574" s="2">
        <v>0</v>
      </c>
      <c r="GS574" s="2">
        <v>3</v>
      </c>
      <c r="GT574" s="2">
        <v>0</v>
      </c>
      <c r="GU574" s="2" t="s">
        <v>3</v>
      </c>
      <c r="GV574" s="2">
        <f t="shared" ref="GV574:GV605" si="472">ROUND((GT574),6)</f>
        <v>0</v>
      </c>
      <c r="GW574" s="2">
        <v>1</v>
      </c>
      <c r="GX574" s="2">
        <f t="shared" ref="GX574:GX605" si="473">ROUND(HC574*I574,2)</f>
        <v>0</v>
      </c>
      <c r="GY574" s="2"/>
      <c r="GZ574" s="2"/>
      <c r="HA574" s="2">
        <v>0</v>
      </c>
      <c r="HB574" s="2">
        <v>0</v>
      </c>
      <c r="HC574" s="2">
        <f t="shared" ref="HC574:HC605" si="474">GV574*GW574</f>
        <v>0</v>
      </c>
      <c r="HD574" s="2"/>
      <c r="HE574" s="2" t="s">
        <v>3</v>
      </c>
      <c r="HF574" s="2" t="s">
        <v>3</v>
      </c>
      <c r="HG574" s="2"/>
      <c r="HH574" s="2"/>
      <c r="HI574" s="2"/>
      <c r="HJ574" s="2"/>
      <c r="HK574" s="2"/>
      <c r="HL574" s="2"/>
      <c r="HM574" s="2" t="s">
        <v>3</v>
      </c>
      <c r="HN574" s="2" t="s">
        <v>3</v>
      </c>
      <c r="HO574" s="2" t="s">
        <v>3</v>
      </c>
      <c r="HP574" s="2" t="s">
        <v>3</v>
      </c>
      <c r="HQ574" s="2" t="s">
        <v>3</v>
      </c>
      <c r="HR574" s="2"/>
      <c r="HS574" s="2"/>
      <c r="HT574" s="2"/>
      <c r="HU574" s="2"/>
      <c r="HV574" s="2"/>
      <c r="HW574" s="2"/>
      <c r="HX574" s="2"/>
      <c r="HY574" s="2"/>
      <c r="HZ574" s="2"/>
      <c r="IA574" s="2"/>
      <c r="IB574" s="2"/>
      <c r="IC574" s="2"/>
      <c r="ID574" s="2"/>
      <c r="IE574" s="2"/>
      <c r="IF574" s="2"/>
      <c r="IG574" s="2"/>
      <c r="IH574" s="2"/>
      <c r="II574" s="2"/>
      <c r="IJ574" s="2"/>
      <c r="IK574" s="2">
        <v>0</v>
      </c>
      <c r="IL574" s="2"/>
      <c r="IM574" s="2"/>
      <c r="IN574" s="2"/>
      <c r="IO574" s="2"/>
      <c r="IP574" s="2"/>
      <c r="IQ574" s="2"/>
      <c r="IR574" s="2"/>
      <c r="IS574" s="2"/>
      <c r="IT574" s="2"/>
      <c r="IU574" s="2"/>
    </row>
    <row r="575" spans="1:255" x14ac:dyDescent="0.2">
      <c r="A575">
        <v>17</v>
      </c>
      <c r="B575">
        <v>1</v>
      </c>
      <c r="C575">
        <f>ROW(SmtRes!A478)</f>
        <v>478</v>
      </c>
      <c r="D575">
        <f>ROW(EtalonRes!A482)</f>
        <v>482</v>
      </c>
      <c r="E575" t="s">
        <v>565</v>
      </c>
      <c r="F575" t="s">
        <v>566</v>
      </c>
      <c r="G575" t="s">
        <v>567</v>
      </c>
      <c r="H575" t="s">
        <v>568</v>
      </c>
      <c r="I575">
        <f>ROUND(2/100,9)</f>
        <v>0.02</v>
      </c>
      <c r="J575">
        <v>0</v>
      </c>
      <c r="K575">
        <f>ROUND(2/100,9)</f>
        <v>0.02</v>
      </c>
      <c r="O575">
        <f t="shared" si="443"/>
        <v>85.64</v>
      </c>
      <c r="P575">
        <f t="shared" si="444"/>
        <v>0</v>
      </c>
      <c r="Q575">
        <f>(ROUND((ROUND(((ET575)*AV575*I575),2)*BB575),2)+ROUND((ROUND(((AE575-(EU575))*AV575*I575),2)*BS575),2))</f>
        <v>1.44</v>
      </c>
      <c r="R575">
        <f t="shared" si="445"/>
        <v>0</v>
      </c>
      <c r="S575">
        <f t="shared" si="446"/>
        <v>84.2</v>
      </c>
      <c r="T575">
        <f t="shared" si="447"/>
        <v>0</v>
      </c>
      <c r="U575">
        <f t="shared" si="448"/>
        <v>0.2208</v>
      </c>
      <c r="V575">
        <f t="shared" si="449"/>
        <v>0</v>
      </c>
      <c r="W575">
        <f t="shared" si="450"/>
        <v>0</v>
      </c>
      <c r="X575">
        <f t="shared" si="451"/>
        <v>63.15</v>
      </c>
      <c r="Y575">
        <f t="shared" si="452"/>
        <v>34.520000000000003</v>
      </c>
      <c r="AA575">
        <v>50990268</v>
      </c>
      <c r="AB575">
        <f t="shared" si="453"/>
        <v>131.93</v>
      </c>
      <c r="AC575">
        <f>ROUND((ES575),6)</f>
        <v>0</v>
      </c>
      <c r="AD575">
        <f>ROUND((((ET575)-(EU575))+AE575),6)</f>
        <v>8.5</v>
      </c>
      <c r="AE575">
        <f t="shared" si="454"/>
        <v>0</v>
      </c>
      <c r="AF575">
        <f t="shared" si="454"/>
        <v>123.43</v>
      </c>
      <c r="AG575">
        <f t="shared" si="455"/>
        <v>0</v>
      </c>
      <c r="AH575">
        <f t="shared" si="456"/>
        <v>11.04</v>
      </c>
      <c r="AI575">
        <f t="shared" si="456"/>
        <v>0</v>
      </c>
      <c r="AJ575">
        <f t="shared" si="457"/>
        <v>0</v>
      </c>
      <c r="AK575">
        <v>131.93</v>
      </c>
      <c r="AL575">
        <v>0</v>
      </c>
      <c r="AM575">
        <v>8.5</v>
      </c>
      <c r="AN575">
        <v>0</v>
      </c>
      <c r="AO575">
        <v>123.43</v>
      </c>
      <c r="AP575">
        <v>0</v>
      </c>
      <c r="AQ575">
        <v>11.04</v>
      </c>
      <c r="AR575">
        <v>0</v>
      </c>
      <c r="AS575">
        <v>0</v>
      </c>
      <c r="AT575">
        <v>75</v>
      </c>
      <c r="AU575">
        <v>41</v>
      </c>
      <c r="AV575">
        <v>1</v>
      </c>
      <c r="AW575">
        <v>1</v>
      </c>
      <c r="AZ575">
        <v>1</v>
      </c>
      <c r="BA575">
        <v>34.090000000000003</v>
      </c>
      <c r="BB575">
        <v>8.48</v>
      </c>
      <c r="BC575">
        <v>1</v>
      </c>
      <c r="BD575" t="s">
        <v>3</v>
      </c>
      <c r="BE575" t="s">
        <v>3</v>
      </c>
      <c r="BF575" t="s">
        <v>3</v>
      </c>
      <c r="BG575" t="s">
        <v>3</v>
      </c>
      <c r="BH575">
        <v>0</v>
      </c>
      <c r="BI575">
        <v>1</v>
      </c>
      <c r="BJ575" t="s">
        <v>569</v>
      </c>
      <c r="BM575">
        <v>682</v>
      </c>
      <c r="BN575">
        <v>0</v>
      </c>
      <c r="BO575" t="s">
        <v>566</v>
      </c>
      <c r="BP575">
        <v>1</v>
      </c>
      <c r="BQ575">
        <v>60</v>
      </c>
      <c r="BR575">
        <v>0</v>
      </c>
      <c r="BS575">
        <v>34.090000000000003</v>
      </c>
      <c r="BT575">
        <v>1</v>
      </c>
      <c r="BU575">
        <v>1</v>
      </c>
      <c r="BV575">
        <v>1</v>
      </c>
      <c r="BW575">
        <v>1</v>
      </c>
      <c r="BX575">
        <v>1</v>
      </c>
      <c r="BY575" t="s">
        <v>3</v>
      </c>
      <c r="BZ575">
        <v>75</v>
      </c>
      <c r="CA575">
        <v>41</v>
      </c>
      <c r="CB575" t="s">
        <v>3</v>
      </c>
      <c r="CE575">
        <v>30</v>
      </c>
      <c r="CF575">
        <v>0</v>
      </c>
      <c r="CG575">
        <v>0</v>
      </c>
      <c r="CM575">
        <v>0</v>
      </c>
      <c r="CN575" t="s">
        <v>3</v>
      </c>
      <c r="CO575">
        <v>0</v>
      </c>
      <c r="CP575">
        <f t="shared" si="458"/>
        <v>85.64</v>
      </c>
      <c r="CQ575">
        <f t="shared" si="459"/>
        <v>0</v>
      </c>
      <c r="CR575">
        <f>(ROUND((ROUND(((ET575)*AV575*1),2)*BB575),2)+ROUND((ROUND(((AE575-(EU575))*AV575*1),2)*BS575),2))</f>
        <v>72.08</v>
      </c>
      <c r="CS575">
        <f t="shared" si="460"/>
        <v>0</v>
      </c>
      <c r="CT575">
        <f t="shared" si="461"/>
        <v>4207.7299999999996</v>
      </c>
      <c r="CU575">
        <f t="shared" si="462"/>
        <v>0</v>
      </c>
      <c r="CV575">
        <f t="shared" si="463"/>
        <v>11.04</v>
      </c>
      <c r="CW575">
        <f t="shared" si="464"/>
        <v>0</v>
      </c>
      <c r="CX575">
        <f t="shared" si="465"/>
        <v>0</v>
      </c>
      <c r="CY575">
        <f>S575*(BZ575/100)</f>
        <v>63.150000000000006</v>
      </c>
      <c r="CZ575">
        <f>S575*(CA575/100)</f>
        <v>34.521999999999998</v>
      </c>
      <c r="DC575" t="s">
        <v>3</v>
      </c>
      <c r="DD575" t="s">
        <v>3</v>
      </c>
      <c r="DE575" t="s">
        <v>3</v>
      </c>
      <c r="DF575" t="s">
        <v>3</v>
      </c>
      <c r="DG575" t="s">
        <v>3</v>
      </c>
      <c r="DH575" t="s">
        <v>3</v>
      </c>
      <c r="DI575" t="s">
        <v>3</v>
      </c>
      <c r="DJ575" t="s">
        <v>3</v>
      </c>
      <c r="DK575" t="s">
        <v>3</v>
      </c>
      <c r="DL575" t="s">
        <v>3</v>
      </c>
      <c r="DM575" t="s">
        <v>3</v>
      </c>
      <c r="DN575">
        <v>91</v>
      </c>
      <c r="DO575">
        <v>70</v>
      </c>
      <c r="DP575">
        <v>1</v>
      </c>
      <c r="DQ575">
        <v>1</v>
      </c>
      <c r="DU575">
        <v>1013</v>
      </c>
      <c r="DV575" t="s">
        <v>568</v>
      </c>
      <c r="DW575" t="s">
        <v>568</v>
      </c>
      <c r="DX575">
        <v>1</v>
      </c>
      <c r="DZ575" t="s">
        <v>3</v>
      </c>
      <c r="EA575" t="s">
        <v>3</v>
      </c>
      <c r="EB575" t="s">
        <v>3</v>
      </c>
      <c r="EC575" t="s">
        <v>3</v>
      </c>
      <c r="EE575">
        <v>49573997</v>
      </c>
      <c r="EF575">
        <v>60</v>
      </c>
      <c r="EG575" t="s">
        <v>21</v>
      </c>
      <c r="EH575">
        <v>0</v>
      </c>
      <c r="EI575" t="s">
        <v>3</v>
      </c>
      <c r="EJ575">
        <v>1</v>
      </c>
      <c r="EK575">
        <v>682</v>
      </c>
      <c r="EL575" t="s">
        <v>43</v>
      </c>
      <c r="EM575" t="s">
        <v>44</v>
      </c>
      <c r="EO575" t="s">
        <v>3</v>
      </c>
      <c r="EQ575">
        <v>0</v>
      </c>
      <c r="ER575">
        <v>131.93</v>
      </c>
      <c r="ES575">
        <v>0</v>
      </c>
      <c r="ET575">
        <v>8.5</v>
      </c>
      <c r="EU575">
        <v>0</v>
      </c>
      <c r="EV575">
        <v>123.43</v>
      </c>
      <c r="EW575">
        <v>11.04</v>
      </c>
      <c r="EX575">
        <v>0</v>
      </c>
      <c r="EY575">
        <v>0</v>
      </c>
      <c r="FQ575">
        <v>0</v>
      </c>
      <c r="FR575">
        <f t="shared" si="466"/>
        <v>0</v>
      </c>
      <c r="FS575">
        <v>0</v>
      </c>
      <c r="FX575">
        <v>91</v>
      </c>
      <c r="FY575">
        <v>70</v>
      </c>
      <c r="GA575" t="s">
        <v>3</v>
      </c>
      <c r="GD575">
        <v>0</v>
      </c>
      <c r="GF575">
        <v>850041629</v>
      </c>
      <c r="GG575">
        <v>2</v>
      </c>
      <c r="GH575">
        <v>1</v>
      </c>
      <c r="GI575">
        <v>2</v>
      </c>
      <c r="GJ575">
        <v>0</v>
      </c>
      <c r="GK575">
        <f>ROUND(R575*(S12)/100,2)</f>
        <v>0</v>
      </c>
      <c r="GL575">
        <f t="shared" si="467"/>
        <v>0</v>
      </c>
      <c r="GM575">
        <f t="shared" si="468"/>
        <v>183.31</v>
      </c>
      <c r="GN575">
        <f t="shared" si="469"/>
        <v>183.31</v>
      </c>
      <c r="GO575">
        <f t="shared" si="470"/>
        <v>0</v>
      </c>
      <c r="GP575">
        <f t="shared" si="471"/>
        <v>0</v>
      </c>
      <c r="GR575">
        <v>0</v>
      </c>
      <c r="GS575">
        <v>3</v>
      </c>
      <c r="GT575">
        <v>0</v>
      </c>
      <c r="GU575" t="s">
        <v>3</v>
      </c>
      <c r="GV575">
        <f t="shared" si="472"/>
        <v>0</v>
      </c>
      <c r="GW575">
        <v>1</v>
      </c>
      <c r="GX575">
        <f t="shared" si="473"/>
        <v>0</v>
      </c>
      <c r="HA575">
        <v>0</v>
      </c>
      <c r="HB575">
        <v>0</v>
      </c>
      <c r="HC575">
        <f t="shared" si="474"/>
        <v>0</v>
      </c>
      <c r="HE575" t="s">
        <v>3</v>
      </c>
      <c r="HF575" t="s">
        <v>3</v>
      </c>
      <c r="HM575" t="s">
        <v>3</v>
      </c>
      <c r="HN575" t="s">
        <v>3</v>
      </c>
      <c r="HO575" t="s">
        <v>3</v>
      </c>
      <c r="HP575" t="s">
        <v>3</v>
      </c>
      <c r="HQ575" t="s">
        <v>3</v>
      </c>
      <c r="IK575">
        <v>0</v>
      </c>
    </row>
    <row r="576" spans="1:255" x14ac:dyDescent="0.2">
      <c r="A576" s="2">
        <v>18</v>
      </c>
      <c r="B576" s="2">
        <v>1</v>
      </c>
      <c r="C576" s="2">
        <v>475</v>
      </c>
      <c r="D576" s="2"/>
      <c r="E576" s="2" t="s">
        <v>570</v>
      </c>
      <c r="F576" s="2" t="s">
        <v>571</v>
      </c>
      <c r="G576" s="2" t="s">
        <v>572</v>
      </c>
      <c r="H576" s="2" t="s">
        <v>573</v>
      </c>
      <c r="I576" s="2">
        <f>I574*J576</f>
        <v>0.2</v>
      </c>
      <c r="J576" s="2">
        <v>10</v>
      </c>
      <c r="K576" s="2">
        <v>10</v>
      </c>
      <c r="L576" s="2"/>
      <c r="M576" s="2"/>
      <c r="N576" s="2"/>
      <c r="O576" s="2">
        <f t="shared" si="443"/>
        <v>105.75</v>
      </c>
      <c r="P576" s="2">
        <f t="shared" si="444"/>
        <v>105.75</v>
      </c>
      <c r="Q576" s="2">
        <f>(ROUND((ROUND(((ET576)*AV576*I576),2)*BB576),2)+ROUND((ROUND(((AE576-(EU576))*AV576*I576),2)*BS576),2))</f>
        <v>0</v>
      </c>
      <c r="R576" s="2">
        <f t="shared" si="445"/>
        <v>0</v>
      </c>
      <c r="S576" s="2">
        <f t="shared" si="446"/>
        <v>0</v>
      </c>
      <c r="T576" s="2">
        <f t="shared" si="447"/>
        <v>0</v>
      </c>
      <c r="U576" s="2">
        <f t="shared" si="448"/>
        <v>0</v>
      </c>
      <c r="V576" s="2">
        <f t="shared" si="449"/>
        <v>0</v>
      </c>
      <c r="W576" s="2">
        <f t="shared" si="450"/>
        <v>0</v>
      </c>
      <c r="X576" s="2">
        <f t="shared" si="451"/>
        <v>0</v>
      </c>
      <c r="Y576" s="2">
        <f t="shared" si="452"/>
        <v>0</v>
      </c>
      <c r="Z576" s="2"/>
      <c r="AA576" s="2">
        <v>50990267</v>
      </c>
      <c r="AB576" s="2">
        <f t="shared" si="453"/>
        <v>528.77</v>
      </c>
      <c r="AC576" s="2">
        <f>ROUND((ES576),6)</f>
        <v>528.77</v>
      </c>
      <c r="AD576" s="2">
        <f>ROUND((((ET576)-(EU576))+AE576),6)</f>
        <v>0</v>
      </c>
      <c r="AE576" s="2">
        <f t="shared" si="454"/>
        <v>0</v>
      </c>
      <c r="AF576" s="2">
        <f t="shared" si="454"/>
        <v>0</v>
      </c>
      <c r="AG576" s="2">
        <f t="shared" si="455"/>
        <v>0</v>
      </c>
      <c r="AH576" s="2">
        <f t="shared" si="456"/>
        <v>0</v>
      </c>
      <c r="AI576" s="2">
        <f t="shared" si="456"/>
        <v>0</v>
      </c>
      <c r="AJ576" s="2">
        <f t="shared" si="457"/>
        <v>0</v>
      </c>
      <c r="AK576" s="2">
        <v>528.77</v>
      </c>
      <c r="AL576" s="2">
        <v>528.77</v>
      </c>
      <c r="AM576" s="2">
        <v>0</v>
      </c>
      <c r="AN576" s="2">
        <v>0</v>
      </c>
      <c r="AO576" s="2">
        <v>0</v>
      </c>
      <c r="AP576" s="2">
        <v>0</v>
      </c>
      <c r="AQ576" s="2">
        <v>0</v>
      </c>
      <c r="AR576" s="2">
        <v>0</v>
      </c>
      <c r="AS576" s="2">
        <v>0</v>
      </c>
      <c r="AT576" s="2">
        <v>91</v>
      </c>
      <c r="AU576" s="2">
        <v>70</v>
      </c>
      <c r="AV576" s="2">
        <v>1</v>
      </c>
      <c r="AW576" s="2">
        <v>1</v>
      </c>
      <c r="AX576" s="2"/>
      <c r="AY576" s="2"/>
      <c r="AZ576" s="2">
        <v>1</v>
      </c>
      <c r="BA576" s="2">
        <v>1</v>
      </c>
      <c r="BB576" s="2">
        <v>1</v>
      </c>
      <c r="BC576" s="2">
        <v>1</v>
      </c>
      <c r="BD576" s="2" t="s">
        <v>3</v>
      </c>
      <c r="BE576" s="2" t="s">
        <v>3</v>
      </c>
      <c r="BF576" s="2" t="s">
        <v>3</v>
      </c>
      <c r="BG576" s="2" t="s">
        <v>3</v>
      </c>
      <c r="BH576" s="2">
        <v>3</v>
      </c>
      <c r="BI576" s="2">
        <v>1</v>
      </c>
      <c r="BJ576" s="2" t="s">
        <v>574</v>
      </c>
      <c r="BK576" s="2"/>
      <c r="BL576" s="2"/>
      <c r="BM576" s="2">
        <v>682</v>
      </c>
      <c r="BN576" s="2">
        <v>0</v>
      </c>
      <c r="BO576" s="2" t="s">
        <v>3</v>
      </c>
      <c r="BP576" s="2">
        <v>0</v>
      </c>
      <c r="BQ576" s="2">
        <v>60</v>
      </c>
      <c r="BR576" s="2">
        <v>0</v>
      </c>
      <c r="BS576" s="2">
        <v>1</v>
      </c>
      <c r="BT576" s="2">
        <v>1</v>
      </c>
      <c r="BU576" s="2">
        <v>1</v>
      </c>
      <c r="BV576" s="2">
        <v>1</v>
      </c>
      <c r="BW576" s="2">
        <v>1</v>
      </c>
      <c r="BX576" s="2">
        <v>1</v>
      </c>
      <c r="BY576" s="2" t="s">
        <v>3</v>
      </c>
      <c r="BZ576" s="2">
        <v>91</v>
      </c>
      <c r="CA576" s="2">
        <v>70</v>
      </c>
      <c r="CB576" s="2" t="s">
        <v>3</v>
      </c>
      <c r="CC576" s="2"/>
      <c r="CD576" s="2"/>
      <c r="CE576" s="2">
        <v>30</v>
      </c>
      <c r="CF576" s="2">
        <v>0</v>
      </c>
      <c r="CG576" s="2">
        <v>0</v>
      </c>
      <c r="CH576" s="2"/>
      <c r="CI576" s="2"/>
      <c r="CJ576" s="2"/>
      <c r="CK576" s="2"/>
      <c r="CL576" s="2"/>
      <c r="CM576" s="2">
        <v>0</v>
      </c>
      <c r="CN576" s="2" t="s">
        <v>3</v>
      </c>
      <c r="CO576" s="2">
        <v>0</v>
      </c>
      <c r="CP576" s="2">
        <f t="shared" si="458"/>
        <v>105.75</v>
      </c>
      <c r="CQ576" s="2">
        <f t="shared" si="459"/>
        <v>528.77</v>
      </c>
      <c r="CR576" s="2">
        <f>(ROUND((ROUND(((ET576)*AV576*1),2)*BB576),2)+ROUND((ROUND(((AE576-(EU576))*AV576*1),2)*BS576),2))</f>
        <v>0</v>
      </c>
      <c r="CS576" s="2">
        <f t="shared" si="460"/>
        <v>0</v>
      </c>
      <c r="CT576" s="2">
        <f t="shared" si="461"/>
        <v>0</v>
      </c>
      <c r="CU576" s="2">
        <f t="shared" si="462"/>
        <v>0</v>
      </c>
      <c r="CV576" s="2">
        <f t="shared" si="463"/>
        <v>0</v>
      </c>
      <c r="CW576" s="2">
        <f t="shared" si="464"/>
        <v>0</v>
      </c>
      <c r="CX576" s="2">
        <f t="shared" si="465"/>
        <v>0</v>
      </c>
      <c r="CY576" s="2">
        <f>((S576*BZ576)/100)</f>
        <v>0</v>
      </c>
      <c r="CZ576" s="2">
        <f>((S576*CA576)/100)</f>
        <v>0</v>
      </c>
      <c r="DA576" s="2"/>
      <c r="DB576" s="2"/>
      <c r="DC576" s="2" t="s">
        <v>3</v>
      </c>
      <c r="DD576" s="2" t="s">
        <v>3</v>
      </c>
      <c r="DE576" s="2" t="s">
        <v>3</v>
      </c>
      <c r="DF576" s="2" t="s">
        <v>3</v>
      </c>
      <c r="DG576" s="2" t="s">
        <v>3</v>
      </c>
      <c r="DH576" s="2" t="s">
        <v>3</v>
      </c>
      <c r="DI576" s="2" t="s">
        <v>3</v>
      </c>
      <c r="DJ576" s="2" t="s">
        <v>3</v>
      </c>
      <c r="DK576" s="2" t="s">
        <v>3</v>
      </c>
      <c r="DL576" s="2" t="s">
        <v>3</v>
      </c>
      <c r="DM576" s="2" t="s">
        <v>3</v>
      </c>
      <c r="DN576" s="2">
        <v>0</v>
      </c>
      <c r="DO576" s="2">
        <v>0</v>
      </c>
      <c r="DP576" s="2">
        <v>1</v>
      </c>
      <c r="DQ576" s="2">
        <v>1</v>
      </c>
      <c r="DR576" s="2"/>
      <c r="DS576" s="2"/>
      <c r="DT576" s="2"/>
      <c r="DU576" s="2">
        <v>1010</v>
      </c>
      <c r="DV576" s="2" t="s">
        <v>573</v>
      </c>
      <c r="DW576" s="2" t="s">
        <v>573</v>
      </c>
      <c r="DX576" s="2">
        <v>1</v>
      </c>
      <c r="DY576" s="2"/>
      <c r="DZ576" s="2" t="s">
        <v>3</v>
      </c>
      <c r="EA576" s="2" t="s">
        <v>3</v>
      </c>
      <c r="EB576" s="2" t="s">
        <v>3</v>
      </c>
      <c r="EC576" s="2" t="s">
        <v>3</v>
      </c>
      <c r="ED576" s="2"/>
      <c r="EE576" s="2">
        <v>49573997</v>
      </c>
      <c r="EF576" s="2">
        <v>60</v>
      </c>
      <c r="EG576" s="2" t="s">
        <v>21</v>
      </c>
      <c r="EH576" s="2">
        <v>0</v>
      </c>
      <c r="EI576" s="2" t="s">
        <v>3</v>
      </c>
      <c r="EJ576" s="2">
        <v>1</v>
      </c>
      <c r="EK576" s="2">
        <v>682</v>
      </c>
      <c r="EL576" s="2" t="s">
        <v>43</v>
      </c>
      <c r="EM576" s="2" t="s">
        <v>44</v>
      </c>
      <c r="EN576" s="2"/>
      <c r="EO576" s="2" t="s">
        <v>3</v>
      </c>
      <c r="EP576" s="2"/>
      <c r="EQ576" s="2">
        <v>0</v>
      </c>
      <c r="ER576" s="2">
        <v>528.77</v>
      </c>
      <c r="ES576" s="2">
        <v>528.77</v>
      </c>
      <c r="ET576" s="2">
        <v>0</v>
      </c>
      <c r="EU576" s="2">
        <v>0</v>
      </c>
      <c r="EV576" s="2">
        <v>0</v>
      </c>
      <c r="EW576" s="2">
        <v>0</v>
      </c>
      <c r="EX576" s="2">
        <v>0</v>
      </c>
      <c r="EY576" s="2"/>
      <c r="EZ576" s="2"/>
      <c r="FA576" s="2"/>
      <c r="FB576" s="2"/>
      <c r="FC576" s="2"/>
      <c r="FD576" s="2"/>
      <c r="FE576" s="2"/>
      <c r="FF576" s="2"/>
      <c r="FG576" s="2"/>
      <c r="FH576" s="2"/>
      <c r="FI576" s="2"/>
      <c r="FJ576" s="2"/>
      <c r="FK576" s="2"/>
      <c r="FL576" s="2"/>
      <c r="FM576" s="2"/>
      <c r="FN576" s="2"/>
      <c r="FO576" s="2"/>
      <c r="FP576" s="2"/>
      <c r="FQ576" s="2">
        <v>0</v>
      </c>
      <c r="FR576" s="2">
        <f t="shared" si="466"/>
        <v>0</v>
      </c>
      <c r="FS576" s="2">
        <v>0</v>
      </c>
      <c r="FT576" s="2"/>
      <c r="FU576" s="2"/>
      <c r="FV576" s="2"/>
      <c r="FW576" s="2"/>
      <c r="FX576" s="2">
        <v>91</v>
      </c>
      <c r="FY576" s="2">
        <v>70</v>
      </c>
      <c r="FZ576" s="2"/>
      <c r="GA576" s="2" t="s">
        <v>3</v>
      </c>
      <c r="GB576" s="2"/>
      <c r="GC576" s="2"/>
      <c r="GD576" s="2">
        <v>0</v>
      </c>
      <c r="GE576" s="2"/>
      <c r="GF576" s="2">
        <v>-1043196153</v>
      </c>
      <c r="GG576" s="2">
        <v>2</v>
      </c>
      <c r="GH576" s="2">
        <v>1</v>
      </c>
      <c r="GI576" s="2">
        <v>-2</v>
      </c>
      <c r="GJ576" s="2">
        <v>0</v>
      </c>
      <c r="GK576" s="2">
        <f>ROUND(R576*(R12)/100,2)</f>
        <v>0</v>
      </c>
      <c r="GL576" s="2">
        <f t="shared" si="467"/>
        <v>0</v>
      </c>
      <c r="GM576" s="2">
        <f t="shared" si="468"/>
        <v>105.75</v>
      </c>
      <c r="GN576" s="2">
        <f t="shared" si="469"/>
        <v>105.75</v>
      </c>
      <c r="GO576" s="2">
        <f t="shared" si="470"/>
        <v>0</v>
      </c>
      <c r="GP576" s="2">
        <f t="shared" si="471"/>
        <v>0</v>
      </c>
      <c r="GQ576" s="2"/>
      <c r="GR576" s="2">
        <v>0</v>
      </c>
      <c r="GS576" s="2">
        <v>3</v>
      </c>
      <c r="GT576" s="2">
        <v>0</v>
      </c>
      <c r="GU576" s="2" t="s">
        <v>3</v>
      </c>
      <c r="GV576" s="2">
        <f t="shared" si="472"/>
        <v>0</v>
      </c>
      <c r="GW576" s="2">
        <v>1</v>
      </c>
      <c r="GX576" s="2">
        <f t="shared" si="473"/>
        <v>0</v>
      </c>
      <c r="GY576" s="2"/>
      <c r="GZ576" s="2"/>
      <c r="HA576" s="2">
        <v>0</v>
      </c>
      <c r="HB576" s="2">
        <v>0</v>
      </c>
      <c r="HC576" s="2">
        <f t="shared" si="474"/>
        <v>0</v>
      </c>
      <c r="HD576" s="2"/>
      <c r="HE576" s="2" t="s">
        <v>3</v>
      </c>
      <c r="HF576" s="2" t="s">
        <v>3</v>
      </c>
      <c r="HG576" s="2"/>
      <c r="HH576" s="2"/>
      <c r="HI576" s="2"/>
      <c r="HJ576" s="2"/>
      <c r="HK576" s="2"/>
      <c r="HL576" s="2"/>
      <c r="HM576" s="2" t="s">
        <v>3</v>
      </c>
      <c r="HN576" s="2" t="s">
        <v>3</v>
      </c>
      <c r="HO576" s="2" t="s">
        <v>3</v>
      </c>
      <c r="HP576" s="2" t="s">
        <v>3</v>
      </c>
      <c r="HQ576" s="2" t="s">
        <v>3</v>
      </c>
      <c r="HR576" s="2"/>
      <c r="HS576" s="2"/>
      <c r="HT576" s="2"/>
      <c r="HU576" s="2"/>
      <c r="HV576" s="2"/>
      <c r="HW576" s="2"/>
      <c r="HX576" s="2"/>
      <c r="HY576" s="2"/>
      <c r="HZ576" s="2"/>
      <c r="IA576" s="2"/>
      <c r="IB576" s="2"/>
      <c r="IC576" s="2"/>
      <c r="ID576" s="2"/>
      <c r="IE576" s="2"/>
      <c r="IF576" s="2"/>
      <c r="IG576" s="2"/>
      <c r="IH576" s="2"/>
      <c r="II576" s="2"/>
      <c r="IJ576" s="2"/>
      <c r="IK576" s="2">
        <v>0</v>
      </c>
      <c r="IL576" s="2"/>
      <c r="IM576" s="2"/>
      <c r="IN576" s="2"/>
      <c r="IO576" s="2"/>
      <c r="IP576" s="2"/>
      <c r="IQ576" s="2"/>
      <c r="IR576" s="2"/>
      <c r="IS576" s="2"/>
      <c r="IT576" s="2"/>
      <c r="IU576" s="2"/>
    </row>
    <row r="577" spans="1:255" x14ac:dyDescent="0.2">
      <c r="A577">
        <v>18</v>
      </c>
      <c r="B577">
        <v>1</v>
      </c>
      <c r="C577">
        <v>478</v>
      </c>
      <c r="E577" t="s">
        <v>570</v>
      </c>
      <c r="F577" t="s">
        <v>571</v>
      </c>
      <c r="G577" t="s">
        <v>572</v>
      </c>
      <c r="H577" t="s">
        <v>573</v>
      </c>
      <c r="I577">
        <f>I575*J577</f>
        <v>0.2</v>
      </c>
      <c r="J577">
        <v>10</v>
      </c>
      <c r="K577">
        <v>10</v>
      </c>
      <c r="O577">
        <f t="shared" si="443"/>
        <v>315.14</v>
      </c>
      <c r="P577">
        <f t="shared" si="444"/>
        <v>315.14</v>
      </c>
      <c r="Q577">
        <f>(ROUND((ROUND(((ET577)*AV577*I577),2)*BB577),2)+ROUND((ROUND(((AE577-(EU577))*AV577*I577),2)*BS577),2))</f>
        <v>0</v>
      </c>
      <c r="R577">
        <f t="shared" si="445"/>
        <v>0</v>
      </c>
      <c r="S577">
        <f t="shared" si="446"/>
        <v>0</v>
      </c>
      <c r="T577">
        <f t="shared" si="447"/>
        <v>0</v>
      </c>
      <c r="U577">
        <f t="shared" si="448"/>
        <v>0</v>
      </c>
      <c r="V577">
        <f t="shared" si="449"/>
        <v>0</v>
      </c>
      <c r="W577">
        <f t="shared" si="450"/>
        <v>0</v>
      </c>
      <c r="X577">
        <f t="shared" si="451"/>
        <v>0</v>
      </c>
      <c r="Y577">
        <f t="shared" si="452"/>
        <v>0</v>
      </c>
      <c r="AA577">
        <v>50990268</v>
      </c>
      <c r="AB577">
        <f t="shared" si="453"/>
        <v>528.77</v>
      </c>
      <c r="AC577">
        <f>ROUND((ES577),6)</f>
        <v>528.77</v>
      </c>
      <c r="AD577">
        <f>ROUND((((ET577)-(EU577))+AE577),6)</f>
        <v>0</v>
      </c>
      <c r="AE577">
        <f t="shared" si="454"/>
        <v>0</v>
      </c>
      <c r="AF577">
        <f t="shared" si="454"/>
        <v>0</v>
      </c>
      <c r="AG577">
        <f t="shared" si="455"/>
        <v>0</v>
      </c>
      <c r="AH577">
        <f t="shared" si="456"/>
        <v>0</v>
      </c>
      <c r="AI577">
        <f t="shared" si="456"/>
        <v>0</v>
      </c>
      <c r="AJ577">
        <f t="shared" si="457"/>
        <v>0</v>
      </c>
      <c r="AK577">
        <v>528.77</v>
      </c>
      <c r="AL577">
        <v>528.77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1</v>
      </c>
      <c r="AW577">
        <v>1</v>
      </c>
      <c r="AZ577">
        <v>1</v>
      </c>
      <c r="BA577">
        <v>1</v>
      </c>
      <c r="BB577">
        <v>1</v>
      </c>
      <c r="BC577">
        <v>2.98</v>
      </c>
      <c r="BD577" t="s">
        <v>3</v>
      </c>
      <c r="BE577" t="s">
        <v>3</v>
      </c>
      <c r="BF577" t="s">
        <v>3</v>
      </c>
      <c r="BG577" t="s">
        <v>3</v>
      </c>
      <c r="BH577">
        <v>3</v>
      </c>
      <c r="BI577">
        <v>1</v>
      </c>
      <c r="BJ577" t="s">
        <v>574</v>
      </c>
      <c r="BM577">
        <v>682</v>
      </c>
      <c r="BN577">
        <v>0</v>
      </c>
      <c r="BO577" t="s">
        <v>571</v>
      </c>
      <c r="BP577">
        <v>1</v>
      </c>
      <c r="BQ577">
        <v>60</v>
      </c>
      <c r="BR577">
        <v>0</v>
      </c>
      <c r="BS577">
        <v>1</v>
      </c>
      <c r="BT577">
        <v>1</v>
      </c>
      <c r="BU577">
        <v>1</v>
      </c>
      <c r="BV577">
        <v>1</v>
      </c>
      <c r="BW577">
        <v>1</v>
      </c>
      <c r="BX577">
        <v>1</v>
      </c>
      <c r="BY577" t="s">
        <v>3</v>
      </c>
      <c r="BZ577">
        <v>0</v>
      </c>
      <c r="CA577">
        <v>0</v>
      </c>
      <c r="CB577" t="s">
        <v>3</v>
      </c>
      <c r="CE577">
        <v>30</v>
      </c>
      <c r="CF577">
        <v>0</v>
      </c>
      <c r="CG577">
        <v>0</v>
      </c>
      <c r="CM577">
        <v>0</v>
      </c>
      <c r="CN577" t="s">
        <v>3</v>
      </c>
      <c r="CO577">
        <v>0</v>
      </c>
      <c r="CP577">
        <f t="shared" si="458"/>
        <v>315.14</v>
      </c>
      <c r="CQ577">
        <f t="shared" si="459"/>
        <v>1575.73</v>
      </c>
      <c r="CR577">
        <f>(ROUND((ROUND(((ET577)*AV577*1),2)*BB577),2)+ROUND((ROUND(((AE577-(EU577))*AV577*1),2)*BS577),2))</f>
        <v>0</v>
      </c>
      <c r="CS577">
        <f t="shared" si="460"/>
        <v>0</v>
      </c>
      <c r="CT577">
        <f t="shared" si="461"/>
        <v>0</v>
      </c>
      <c r="CU577">
        <f t="shared" si="462"/>
        <v>0</v>
      </c>
      <c r="CV577">
        <f t="shared" si="463"/>
        <v>0</v>
      </c>
      <c r="CW577">
        <f t="shared" si="464"/>
        <v>0</v>
      </c>
      <c r="CX577">
        <f t="shared" si="465"/>
        <v>0</v>
      </c>
      <c r="CY577">
        <f>S577*(BZ577/100)</f>
        <v>0</v>
      </c>
      <c r="CZ577">
        <f>S577*(CA577/100)</f>
        <v>0</v>
      </c>
      <c r="DC577" t="s">
        <v>3</v>
      </c>
      <c r="DD577" t="s">
        <v>3</v>
      </c>
      <c r="DE577" t="s">
        <v>3</v>
      </c>
      <c r="DF577" t="s">
        <v>3</v>
      </c>
      <c r="DG577" t="s">
        <v>3</v>
      </c>
      <c r="DH577" t="s">
        <v>3</v>
      </c>
      <c r="DI577" t="s">
        <v>3</v>
      </c>
      <c r="DJ577" t="s">
        <v>3</v>
      </c>
      <c r="DK577" t="s">
        <v>3</v>
      </c>
      <c r="DL577" t="s">
        <v>3</v>
      </c>
      <c r="DM577" t="s">
        <v>3</v>
      </c>
      <c r="DN577">
        <v>91</v>
      </c>
      <c r="DO577">
        <v>70</v>
      </c>
      <c r="DP577">
        <v>1</v>
      </c>
      <c r="DQ577">
        <v>1</v>
      </c>
      <c r="DU577">
        <v>1010</v>
      </c>
      <c r="DV577" t="s">
        <v>573</v>
      </c>
      <c r="DW577" t="s">
        <v>573</v>
      </c>
      <c r="DX577">
        <v>1</v>
      </c>
      <c r="DZ577" t="s">
        <v>3</v>
      </c>
      <c r="EA577" t="s">
        <v>3</v>
      </c>
      <c r="EB577" t="s">
        <v>3</v>
      </c>
      <c r="EC577" t="s">
        <v>3</v>
      </c>
      <c r="EE577">
        <v>49573997</v>
      </c>
      <c r="EF577">
        <v>60</v>
      </c>
      <c r="EG577" t="s">
        <v>21</v>
      </c>
      <c r="EH577">
        <v>0</v>
      </c>
      <c r="EI577" t="s">
        <v>3</v>
      </c>
      <c r="EJ577">
        <v>1</v>
      </c>
      <c r="EK577">
        <v>682</v>
      </c>
      <c r="EL577" t="s">
        <v>43</v>
      </c>
      <c r="EM577" t="s">
        <v>44</v>
      </c>
      <c r="EO577" t="s">
        <v>3</v>
      </c>
      <c r="EQ577">
        <v>0</v>
      </c>
      <c r="ER577">
        <v>528.77</v>
      </c>
      <c r="ES577">
        <v>528.77</v>
      </c>
      <c r="ET577">
        <v>0</v>
      </c>
      <c r="EU577">
        <v>0</v>
      </c>
      <c r="EV577">
        <v>0</v>
      </c>
      <c r="EW577">
        <v>0</v>
      </c>
      <c r="EX577">
        <v>0</v>
      </c>
      <c r="FQ577">
        <v>0</v>
      </c>
      <c r="FR577">
        <f t="shared" si="466"/>
        <v>0</v>
      </c>
      <c r="FS577">
        <v>0</v>
      </c>
      <c r="FX577">
        <v>91</v>
      </c>
      <c r="FY577">
        <v>70</v>
      </c>
      <c r="GA577" t="s">
        <v>3</v>
      </c>
      <c r="GD577">
        <v>0</v>
      </c>
      <c r="GF577">
        <v>-1043196153</v>
      </c>
      <c r="GG577">
        <v>2</v>
      </c>
      <c r="GH577">
        <v>1</v>
      </c>
      <c r="GI577">
        <v>2</v>
      </c>
      <c r="GJ577">
        <v>0</v>
      </c>
      <c r="GK577">
        <f>ROUND(R577*(S12)/100,2)</f>
        <v>0</v>
      </c>
      <c r="GL577">
        <f t="shared" si="467"/>
        <v>0</v>
      </c>
      <c r="GM577">
        <f t="shared" si="468"/>
        <v>315.14</v>
      </c>
      <c r="GN577">
        <f t="shared" si="469"/>
        <v>315.14</v>
      </c>
      <c r="GO577">
        <f t="shared" si="470"/>
        <v>0</v>
      </c>
      <c r="GP577">
        <f t="shared" si="471"/>
        <v>0</v>
      </c>
      <c r="GR577">
        <v>0</v>
      </c>
      <c r="GS577">
        <v>3</v>
      </c>
      <c r="GT577">
        <v>0</v>
      </c>
      <c r="GU577" t="s">
        <v>3</v>
      </c>
      <c r="GV577">
        <f t="shared" si="472"/>
        <v>0</v>
      </c>
      <c r="GW577">
        <v>1</v>
      </c>
      <c r="GX577">
        <f t="shared" si="473"/>
        <v>0</v>
      </c>
      <c r="HA577">
        <v>0</v>
      </c>
      <c r="HB577">
        <v>0</v>
      </c>
      <c r="HC577">
        <f t="shared" si="474"/>
        <v>0</v>
      </c>
      <c r="HE577" t="s">
        <v>3</v>
      </c>
      <c r="HF577" t="s">
        <v>3</v>
      </c>
      <c r="HM577" t="s">
        <v>3</v>
      </c>
      <c r="HN577" t="s">
        <v>3</v>
      </c>
      <c r="HO577" t="s">
        <v>3</v>
      </c>
      <c r="HP577" t="s">
        <v>3</v>
      </c>
      <c r="HQ577" t="s">
        <v>3</v>
      </c>
      <c r="IK577">
        <v>0</v>
      </c>
    </row>
    <row r="578" spans="1:255" x14ac:dyDescent="0.2">
      <c r="A578" s="2">
        <v>17</v>
      </c>
      <c r="B578" s="2">
        <v>1</v>
      </c>
      <c r="C578" s="2">
        <f>ROW(SmtRes!A480)</f>
        <v>480</v>
      </c>
      <c r="D578" s="2">
        <f>ROW(EtalonRes!A484)</f>
        <v>484</v>
      </c>
      <c r="E578" s="2" t="s">
        <v>575</v>
      </c>
      <c r="F578" s="2" t="s">
        <v>576</v>
      </c>
      <c r="G578" s="2" t="s">
        <v>577</v>
      </c>
      <c r="H578" s="2" t="s">
        <v>568</v>
      </c>
      <c r="I578" s="2">
        <f>ROUND(1/100,9)</f>
        <v>0.01</v>
      </c>
      <c r="J578" s="2">
        <v>0</v>
      </c>
      <c r="K578" s="2">
        <f>ROUND(1/100,9)</f>
        <v>0.01</v>
      </c>
      <c r="L578" s="2"/>
      <c r="M578" s="2"/>
      <c r="N578" s="2"/>
      <c r="O578" s="2">
        <f t="shared" si="443"/>
        <v>0.89</v>
      </c>
      <c r="P578" s="2">
        <f t="shared" si="444"/>
        <v>0</v>
      </c>
      <c r="Q578" s="2">
        <f>(ROUND((ROUND((((ET578*2))*AV578*I578),2)*BB578),2)+ROUND((ROUND(((AE578-((EU578*2)))*AV578*I578),2)*BS578),2))</f>
        <v>0.06</v>
      </c>
      <c r="R578" s="2">
        <f t="shared" si="445"/>
        <v>0</v>
      </c>
      <c r="S578" s="2">
        <f t="shared" si="446"/>
        <v>0.83</v>
      </c>
      <c r="T578" s="2">
        <f t="shared" si="447"/>
        <v>0</v>
      </c>
      <c r="U578" s="2">
        <f t="shared" si="448"/>
        <v>7.400000000000001E-2</v>
      </c>
      <c r="V578" s="2">
        <f t="shared" si="449"/>
        <v>0</v>
      </c>
      <c r="W578" s="2">
        <f t="shared" si="450"/>
        <v>0</v>
      </c>
      <c r="X578" s="2">
        <f t="shared" si="451"/>
        <v>0.76</v>
      </c>
      <c r="Y578" s="2">
        <f t="shared" si="452"/>
        <v>0.57999999999999996</v>
      </c>
      <c r="Z578" s="2"/>
      <c r="AA578" s="2">
        <v>50990267</v>
      </c>
      <c r="AB578" s="2">
        <f t="shared" si="453"/>
        <v>88.44</v>
      </c>
      <c r="AC578" s="2">
        <f>ROUND(((ES578*2)),6)</f>
        <v>0</v>
      </c>
      <c r="AD578" s="2">
        <f>ROUND(((((ET578*2))-((EU578*2)))+AE578),6)</f>
        <v>5.7</v>
      </c>
      <c r="AE578" s="2">
        <f>ROUND(((EU578*2)),6)</f>
        <v>0</v>
      </c>
      <c r="AF578" s="2">
        <f>ROUND(((EV578*2)),6)</f>
        <v>82.74</v>
      </c>
      <c r="AG578" s="2">
        <f t="shared" si="455"/>
        <v>0</v>
      </c>
      <c r="AH578" s="2">
        <f>((EW578*2))</f>
        <v>7.4</v>
      </c>
      <c r="AI578" s="2">
        <f>((EX578*2))</f>
        <v>0</v>
      </c>
      <c r="AJ578" s="2">
        <f t="shared" si="457"/>
        <v>0</v>
      </c>
      <c r="AK578" s="2">
        <v>44.22</v>
      </c>
      <c r="AL578" s="2">
        <v>0</v>
      </c>
      <c r="AM578" s="2">
        <v>2.85</v>
      </c>
      <c r="AN578" s="2">
        <v>0</v>
      </c>
      <c r="AO578" s="2">
        <v>41.37</v>
      </c>
      <c r="AP578" s="2">
        <v>0</v>
      </c>
      <c r="AQ578" s="2">
        <v>3.7</v>
      </c>
      <c r="AR578" s="2">
        <v>0</v>
      </c>
      <c r="AS578" s="2">
        <v>0</v>
      </c>
      <c r="AT578" s="2">
        <v>91</v>
      </c>
      <c r="AU578" s="2">
        <v>70</v>
      </c>
      <c r="AV578" s="2">
        <v>1</v>
      </c>
      <c r="AW578" s="2">
        <v>1</v>
      </c>
      <c r="AX578" s="2"/>
      <c r="AY578" s="2"/>
      <c r="AZ578" s="2">
        <v>1</v>
      </c>
      <c r="BA578" s="2">
        <v>1</v>
      </c>
      <c r="BB578" s="2">
        <v>1</v>
      </c>
      <c r="BC578" s="2">
        <v>1</v>
      </c>
      <c r="BD578" s="2" t="s">
        <v>3</v>
      </c>
      <c r="BE578" s="2" t="s">
        <v>3</v>
      </c>
      <c r="BF578" s="2" t="s">
        <v>3</v>
      </c>
      <c r="BG578" s="2" t="s">
        <v>3</v>
      </c>
      <c r="BH578" s="2">
        <v>0</v>
      </c>
      <c r="BI578" s="2">
        <v>1</v>
      </c>
      <c r="BJ578" s="2" t="s">
        <v>578</v>
      </c>
      <c r="BK578" s="2"/>
      <c r="BL578" s="2"/>
      <c r="BM578" s="2">
        <v>682</v>
      </c>
      <c r="BN578" s="2">
        <v>0</v>
      </c>
      <c r="BO578" s="2" t="s">
        <v>3</v>
      </c>
      <c r="BP578" s="2">
        <v>0</v>
      </c>
      <c r="BQ578" s="2">
        <v>60</v>
      </c>
      <c r="BR578" s="2">
        <v>0</v>
      </c>
      <c r="BS578" s="2">
        <v>1</v>
      </c>
      <c r="BT578" s="2">
        <v>1</v>
      </c>
      <c r="BU578" s="2">
        <v>1</v>
      </c>
      <c r="BV578" s="2">
        <v>1</v>
      </c>
      <c r="BW578" s="2">
        <v>1</v>
      </c>
      <c r="BX578" s="2">
        <v>1</v>
      </c>
      <c r="BY578" s="2" t="s">
        <v>3</v>
      </c>
      <c r="BZ578" s="2">
        <v>91</v>
      </c>
      <c r="CA578" s="2">
        <v>70</v>
      </c>
      <c r="CB578" s="2" t="s">
        <v>3</v>
      </c>
      <c r="CC578" s="2"/>
      <c r="CD578" s="2"/>
      <c r="CE578" s="2">
        <v>30</v>
      </c>
      <c r="CF578" s="2">
        <v>0</v>
      </c>
      <c r="CG578" s="2">
        <v>0</v>
      </c>
      <c r="CH578" s="2"/>
      <c r="CI578" s="2"/>
      <c r="CJ578" s="2"/>
      <c r="CK578" s="2"/>
      <c r="CL578" s="2"/>
      <c r="CM578" s="2">
        <v>0</v>
      </c>
      <c r="CN578" s="2" t="s">
        <v>3</v>
      </c>
      <c r="CO578" s="2">
        <v>0</v>
      </c>
      <c r="CP578" s="2">
        <f t="shared" si="458"/>
        <v>0.8899999999999999</v>
      </c>
      <c r="CQ578" s="2">
        <f t="shared" si="459"/>
        <v>0</v>
      </c>
      <c r="CR578" s="2">
        <f>(ROUND((ROUND((((ET578*2))*AV578*1),2)*BB578),2)+ROUND((ROUND(((AE578-((EU578*2)))*AV578*1),2)*BS578),2))</f>
        <v>5.7</v>
      </c>
      <c r="CS578" s="2">
        <f t="shared" si="460"/>
        <v>0</v>
      </c>
      <c r="CT578" s="2">
        <f t="shared" si="461"/>
        <v>82.74</v>
      </c>
      <c r="CU578" s="2">
        <f t="shared" si="462"/>
        <v>0</v>
      </c>
      <c r="CV578" s="2">
        <f t="shared" si="463"/>
        <v>7.4</v>
      </c>
      <c r="CW578" s="2">
        <f t="shared" si="464"/>
        <v>0</v>
      </c>
      <c r="CX578" s="2">
        <f t="shared" si="465"/>
        <v>0</v>
      </c>
      <c r="CY578" s="2">
        <f>((S578*BZ578)/100)</f>
        <v>0.75529999999999997</v>
      </c>
      <c r="CZ578" s="2">
        <f>((S578*CA578)/100)</f>
        <v>0.58099999999999996</v>
      </c>
      <c r="DA578" s="2"/>
      <c r="DB578" s="2"/>
      <c r="DC578" s="2" t="s">
        <v>3</v>
      </c>
      <c r="DD578" s="2" t="s">
        <v>579</v>
      </c>
      <c r="DE578" s="2" t="s">
        <v>579</v>
      </c>
      <c r="DF578" s="2" t="s">
        <v>579</v>
      </c>
      <c r="DG578" s="2" t="s">
        <v>579</v>
      </c>
      <c r="DH578" s="2" t="s">
        <v>3</v>
      </c>
      <c r="DI578" s="2" t="s">
        <v>579</v>
      </c>
      <c r="DJ578" s="2" t="s">
        <v>579</v>
      </c>
      <c r="DK578" s="2" t="s">
        <v>3</v>
      </c>
      <c r="DL578" s="2" t="s">
        <v>3</v>
      </c>
      <c r="DM578" s="2" t="s">
        <v>3</v>
      </c>
      <c r="DN578" s="2">
        <v>0</v>
      </c>
      <c r="DO578" s="2">
        <v>0</v>
      </c>
      <c r="DP578" s="2">
        <v>1</v>
      </c>
      <c r="DQ578" s="2">
        <v>1</v>
      </c>
      <c r="DR578" s="2"/>
      <c r="DS578" s="2"/>
      <c r="DT578" s="2"/>
      <c r="DU578" s="2">
        <v>1013</v>
      </c>
      <c r="DV578" s="2" t="s">
        <v>568</v>
      </c>
      <c r="DW578" s="2" t="s">
        <v>568</v>
      </c>
      <c r="DX578" s="2">
        <v>1</v>
      </c>
      <c r="DY578" s="2"/>
      <c r="DZ578" s="2" t="s">
        <v>3</v>
      </c>
      <c r="EA578" s="2" t="s">
        <v>3</v>
      </c>
      <c r="EB578" s="2" t="s">
        <v>3</v>
      </c>
      <c r="EC578" s="2" t="s">
        <v>3</v>
      </c>
      <c r="ED578" s="2"/>
      <c r="EE578" s="2">
        <v>49573997</v>
      </c>
      <c r="EF578" s="2">
        <v>60</v>
      </c>
      <c r="EG578" s="2" t="s">
        <v>21</v>
      </c>
      <c r="EH578" s="2">
        <v>0</v>
      </c>
      <c r="EI578" s="2" t="s">
        <v>3</v>
      </c>
      <c r="EJ578" s="2">
        <v>1</v>
      </c>
      <c r="EK578" s="2">
        <v>682</v>
      </c>
      <c r="EL578" s="2" t="s">
        <v>43</v>
      </c>
      <c r="EM578" s="2" t="s">
        <v>44</v>
      </c>
      <c r="EN578" s="2"/>
      <c r="EO578" s="2" t="s">
        <v>3</v>
      </c>
      <c r="EP578" s="2"/>
      <c r="EQ578" s="2">
        <v>0</v>
      </c>
      <c r="ER578" s="2">
        <v>44.22</v>
      </c>
      <c r="ES578" s="2">
        <v>0</v>
      </c>
      <c r="ET578" s="2">
        <v>2.85</v>
      </c>
      <c r="EU578" s="2">
        <v>0</v>
      </c>
      <c r="EV578" s="2">
        <v>41.37</v>
      </c>
      <c r="EW578" s="2">
        <v>3.7</v>
      </c>
      <c r="EX578" s="2">
        <v>0</v>
      </c>
      <c r="EY578" s="2">
        <v>0</v>
      </c>
      <c r="EZ578" s="2"/>
      <c r="FA578" s="2"/>
      <c r="FB578" s="2"/>
      <c r="FC578" s="2"/>
      <c r="FD578" s="2"/>
      <c r="FE578" s="2"/>
      <c r="FF578" s="2"/>
      <c r="FG578" s="2"/>
      <c r="FH578" s="2"/>
      <c r="FI578" s="2"/>
      <c r="FJ578" s="2"/>
      <c r="FK578" s="2"/>
      <c r="FL578" s="2"/>
      <c r="FM578" s="2"/>
      <c r="FN578" s="2"/>
      <c r="FO578" s="2"/>
      <c r="FP578" s="2"/>
      <c r="FQ578" s="2">
        <v>0</v>
      </c>
      <c r="FR578" s="2">
        <f t="shared" si="466"/>
        <v>0</v>
      </c>
      <c r="FS578" s="2">
        <v>0</v>
      </c>
      <c r="FT578" s="2"/>
      <c r="FU578" s="2"/>
      <c r="FV578" s="2"/>
      <c r="FW578" s="2"/>
      <c r="FX578" s="2">
        <v>91</v>
      </c>
      <c r="FY578" s="2">
        <v>70</v>
      </c>
      <c r="FZ578" s="2"/>
      <c r="GA578" s="2" t="s">
        <v>3</v>
      </c>
      <c r="GB578" s="2"/>
      <c r="GC578" s="2"/>
      <c r="GD578" s="2">
        <v>0</v>
      </c>
      <c r="GE578" s="2"/>
      <c r="GF578" s="2">
        <v>523010817</v>
      </c>
      <c r="GG578" s="2">
        <v>2</v>
      </c>
      <c r="GH578" s="2">
        <v>1</v>
      </c>
      <c r="GI578" s="2">
        <v>-2</v>
      </c>
      <c r="GJ578" s="2">
        <v>0</v>
      </c>
      <c r="GK578" s="2">
        <f>ROUND(R578*(R12)/100,2)</f>
        <v>0</v>
      </c>
      <c r="GL578" s="2">
        <f t="shared" si="467"/>
        <v>0</v>
      </c>
      <c r="GM578" s="2">
        <f t="shared" si="468"/>
        <v>2.23</v>
      </c>
      <c r="GN578" s="2">
        <f t="shared" si="469"/>
        <v>2.23</v>
      </c>
      <c r="GO578" s="2">
        <f t="shared" si="470"/>
        <v>0</v>
      </c>
      <c r="GP578" s="2">
        <f t="shared" si="471"/>
        <v>0</v>
      </c>
      <c r="GQ578" s="2"/>
      <c r="GR578" s="2">
        <v>0</v>
      </c>
      <c r="GS578" s="2">
        <v>3</v>
      </c>
      <c r="GT578" s="2">
        <v>0</v>
      </c>
      <c r="GU578" s="2" t="s">
        <v>3</v>
      </c>
      <c r="GV578" s="2">
        <f t="shared" si="472"/>
        <v>0</v>
      </c>
      <c r="GW578" s="2">
        <v>1</v>
      </c>
      <c r="GX578" s="2">
        <f t="shared" si="473"/>
        <v>0</v>
      </c>
      <c r="GY578" s="2"/>
      <c r="GZ578" s="2"/>
      <c r="HA578" s="2">
        <v>0</v>
      </c>
      <c r="HB578" s="2">
        <v>0</v>
      </c>
      <c r="HC578" s="2">
        <f t="shared" si="474"/>
        <v>0</v>
      </c>
      <c r="HD578" s="2"/>
      <c r="HE578" s="2" t="s">
        <v>3</v>
      </c>
      <c r="HF578" s="2" t="s">
        <v>3</v>
      </c>
      <c r="HG578" s="2"/>
      <c r="HH578" s="2"/>
      <c r="HI578" s="2"/>
      <c r="HJ578" s="2"/>
      <c r="HK578" s="2"/>
      <c r="HL578" s="2"/>
      <c r="HM578" s="2" t="s">
        <v>3</v>
      </c>
      <c r="HN578" s="2" t="s">
        <v>3</v>
      </c>
      <c r="HO578" s="2" t="s">
        <v>3</v>
      </c>
      <c r="HP578" s="2" t="s">
        <v>3</v>
      </c>
      <c r="HQ578" s="2" t="s">
        <v>3</v>
      </c>
      <c r="HR578" s="2"/>
      <c r="HS578" s="2"/>
      <c r="HT578" s="2"/>
      <c r="HU578" s="2"/>
      <c r="HV578" s="2"/>
      <c r="HW578" s="2"/>
      <c r="HX578" s="2"/>
      <c r="HY578" s="2"/>
      <c r="HZ578" s="2"/>
      <c r="IA578" s="2"/>
      <c r="IB578" s="2"/>
      <c r="IC578" s="2"/>
      <c r="ID578" s="2"/>
      <c r="IE578" s="2"/>
      <c r="IF578" s="2"/>
      <c r="IG578" s="2"/>
      <c r="IH578" s="2"/>
      <c r="II578" s="2"/>
      <c r="IJ578" s="2"/>
      <c r="IK578" s="2">
        <v>0</v>
      </c>
      <c r="IL578" s="2"/>
      <c r="IM578" s="2"/>
      <c r="IN578" s="2"/>
      <c r="IO578" s="2"/>
      <c r="IP578" s="2"/>
      <c r="IQ578" s="2"/>
      <c r="IR578" s="2"/>
      <c r="IS578" s="2"/>
      <c r="IT578" s="2"/>
      <c r="IU578" s="2"/>
    </row>
    <row r="579" spans="1:255" x14ac:dyDescent="0.2">
      <c r="A579">
        <v>17</v>
      </c>
      <c r="B579">
        <v>1</v>
      </c>
      <c r="C579">
        <f>ROW(SmtRes!A482)</f>
        <v>482</v>
      </c>
      <c r="D579">
        <f>ROW(EtalonRes!A486)</f>
        <v>486</v>
      </c>
      <c r="E579" t="s">
        <v>575</v>
      </c>
      <c r="F579" t="s">
        <v>576</v>
      </c>
      <c r="G579" t="s">
        <v>577</v>
      </c>
      <c r="H579" t="s">
        <v>568</v>
      </c>
      <c r="I579">
        <f>ROUND(1/100,9)</f>
        <v>0.01</v>
      </c>
      <c r="J579">
        <v>0</v>
      </c>
      <c r="K579">
        <f>ROUND(1/100,9)</f>
        <v>0.01</v>
      </c>
      <c r="O579">
        <f t="shared" si="443"/>
        <v>28.8</v>
      </c>
      <c r="P579">
        <f t="shared" si="444"/>
        <v>0</v>
      </c>
      <c r="Q579">
        <f>(ROUND((ROUND((((ET579*2))*AV579*I579),2)*BB579),2)+ROUND((ROUND(((AE579-((EU579*2)))*AV579*I579),2)*BS579),2))</f>
        <v>0.51</v>
      </c>
      <c r="R579">
        <f t="shared" si="445"/>
        <v>0</v>
      </c>
      <c r="S579">
        <f t="shared" si="446"/>
        <v>28.29</v>
      </c>
      <c r="T579">
        <f t="shared" si="447"/>
        <v>0</v>
      </c>
      <c r="U579">
        <f t="shared" si="448"/>
        <v>7.400000000000001E-2</v>
      </c>
      <c r="V579">
        <f t="shared" si="449"/>
        <v>0</v>
      </c>
      <c r="W579">
        <f t="shared" si="450"/>
        <v>0</v>
      </c>
      <c r="X579">
        <f t="shared" si="451"/>
        <v>21.22</v>
      </c>
      <c r="Y579">
        <f t="shared" si="452"/>
        <v>11.6</v>
      </c>
      <c r="AA579">
        <v>50990268</v>
      </c>
      <c r="AB579">
        <f t="shared" si="453"/>
        <v>88.44</v>
      </c>
      <c r="AC579">
        <f>ROUND(((ES579*2)),6)</f>
        <v>0</v>
      </c>
      <c r="AD579">
        <f>ROUND(((((ET579*2))-((EU579*2)))+AE579),6)</f>
        <v>5.7</v>
      </c>
      <c r="AE579">
        <f>ROUND(((EU579*2)),6)</f>
        <v>0</v>
      </c>
      <c r="AF579">
        <f>ROUND(((EV579*2)),6)</f>
        <v>82.74</v>
      </c>
      <c r="AG579">
        <f t="shared" si="455"/>
        <v>0</v>
      </c>
      <c r="AH579">
        <f>((EW579*2))</f>
        <v>7.4</v>
      </c>
      <c r="AI579">
        <f>((EX579*2))</f>
        <v>0</v>
      </c>
      <c r="AJ579">
        <f t="shared" si="457"/>
        <v>0</v>
      </c>
      <c r="AK579">
        <v>44.22</v>
      </c>
      <c r="AL579">
        <v>0</v>
      </c>
      <c r="AM579">
        <v>2.85</v>
      </c>
      <c r="AN579">
        <v>0</v>
      </c>
      <c r="AO579">
        <v>41.37</v>
      </c>
      <c r="AP579">
        <v>0</v>
      </c>
      <c r="AQ579">
        <v>3.7</v>
      </c>
      <c r="AR579">
        <v>0</v>
      </c>
      <c r="AS579">
        <v>0</v>
      </c>
      <c r="AT579">
        <v>75</v>
      </c>
      <c r="AU579">
        <v>41</v>
      </c>
      <c r="AV579">
        <v>1</v>
      </c>
      <c r="AW579">
        <v>1</v>
      </c>
      <c r="AZ579">
        <v>1</v>
      </c>
      <c r="BA579">
        <v>34.090000000000003</v>
      </c>
      <c r="BB579">
        <v>8.48</v>
      </c>
      <c r="BC579">
        <v>1</v>
      </c>
      <c r="BD579" t="s">
        <v>3</v>
      </c>
      <c r="BE579" t="s">
        <v>3</v>
      </c>
      <c r="BF579" t="s">
        <v>3</v>
      </c>
      <c r="BG579" t="s">
        <v>3</v>
      </c>
      <c r="BH579">
        <v>0</v>
      </c>
      <c r="BI579">
        <v>1</v>
      </c>
      <c r="BJ579" t="s">
        <v>578</v>
      </c>
      <c r="BM579">
        <v>682</v>
      </c>
      <c r="BN579">
        <v>0</v>
      </c>
      <c r="BO579" t="s">
        <v>576</v>
      </c>
      <c r="BP579">
        <v>1</v>
      </c>
      <c r="BQ579">
        <v>60</v>
      </c>
      <c r="BR579">
        <v>0</v>
      </c>
      <c r="BS579">
        <v>34.090000000000003</v>
      </c>
      <c r="BT579">
        <v>1</v>
      </c>
      <c r="BU579">
        <v>1</v>
      </c>
      <c r="BV579">
        <v>1</v>
      </c>
      <c r="BW579">
        <v>1</v>
      </c>
      <c r="BX579">
        <v>1</v>
      </c>
      <c r="BY579" t="s">
        <v>3</v>
      </c>
      <c r="BZ579">
        <v>75</v>
      </c>
      <c r="CA579">
        <v>41</v>
      </c>
      <c r="CB579" t="s">
        <v>3</v>
      </c>
      <c r="CE579">
        <v>30</v>
      </c>
      <c r="CF579">
        <v>0</v>
      </c>
      <c r="CG579">
        <v>0</v>
      </c>
      <c r="CM579">
        <v>0</v>
      </c>
      <c r="CN579" t="s">
        <v>3</v>
      </c>
      <c r="CO579">
        <v>0</v>
      </c>
      <c r="CP579">
        <f t="shared" si="458"/>
        <v>28.8</v>
      </c>
      <c r="CQ579">
        <f t="shared" si="459"/>
        <v>0</v>
      </c>
      <c r="CR579">
        <f>(ROUND((ROUND((((ET579*2))*AV579*1),2)*BB579),2)+ROUND((ROUND(((AE579-((EU579*2)))*AV579*1),2)*BS579),2))</f>
        <v>48.34</v>
      </c>
      <c r="CS579">
        <f t="shared" si="460"/>
        <v>0</v>
      </c>
      <c r="CT579">
        <f t="shared" si="461"/>
        <v>2820.61</v>
      </c>
      <c r="CU579">
        <f t="shared" si="462"/>
        <v>0</v>
      </c>
      <c r="CV579">
        <f t="shared" si="463"/>
        <v>7.4</v>
      </c>
      <c r="CW579">
        <f t="shared" si="464"/>
        <v>0</v>
      </c>
      <c r="CX579">
        <f t="shared" si="465"/>
        <v>0</v>
      </c>
      <c r="CY579">
        <f>S579*(BZ579/100)</f>
        <v>21.217500000000001</v>
      </c>
      <c r="CZ579">
        <f>S579*(CA579/100)</f>
        <v>11.598899999999999</v>
      </c>
      <c r="DC579" t="s">
        <v>3</v>
      </c>
      <c r="DD579" t="s">
        <v>579</v>
      </c>
      <c r="DE579" t="s">
        <v>579</v>
      </c>
      <c r="DF579" t="s">
        <v>579</v>
      </c>
      <c r="DG579" t="s">
        <v>579</v>
      </c>
      <c r="DH579" t="s">
        <v>3</v>
      </c>
      <c r="DI579" t="s">
        <v>579</v>
      </c>
      <c r="DJ579" t="s">
        <v>579</v>
      </c>
      <c r="DK579" t="s">
        <v>3</v>
      </c>
      <c r="DL579" t="s">
        <v>3</v>
      </c>
      <c r="DM579" t="s">
        <v>3</v>
      </c>
      <c r="DN579">
        <v>91</v>
      </c>
      <c r="DO579">
        <v>70</v>
      </c>
      <c r="DP579">
        <v>1</v>
      </c>
      <c r="DQ579">
        <v>1</v>
      </c>
      <c r="DU579">
        <v>1013</v>
      </c>
      <c r="DV579" t="s">
        <v>568</v>
      </c>
      <c r="DW579" t="s">
        <v>568</v>
      </c>
      <c r="DX579">
        <v>1</v>
      </c>
      <c r="DZ579" t="s">
        <v>3</v>
      </c>
      <c r="EA579" t="s">
        <v>3</v>
      </c>
      <c r="EB579" t="s">
        <v>3</v>
      </c>
      <c r="EC579" t="s">
        <v>3</v>
      </c>
      <c r="EE579">
        <v>49573997</v>
      </c>
      <c r="EF579">
        <v>60</v>
      </c>
      <c r="EG579" t="s">
        <v>21</v>
      </c>
      <c r="EH579">
        <v>0</v>
      </c>
      <c r="EI579" t="s">
        <v>3</v>
      </c>
      <c r="EJ579">
        <v>1</v>
      </c>
      <c r="EK579">
        <v>682</v>
      </c>
      <c r="EL579" t="s">
        <v>43</v>
      </c>
      <c r="EM579" t="s">
        <v>44</v>
      </c>
      <c r="EO579" t="s">
        <v>3</v>
      </c>
      <c r="EQ579">
        <v>0</v>
      </c>
      <c r="ER579">
        <v>44.22</v>
      </c>
      <c r="ES579">
        <v>0</v>
      </c>
      <c r="ET579">
        <v>2.85</v>
      </c>
      <c r="EU579">
        <v>0</v>
      </c>
      <c r="EV579">
        <v>41.37</v>
      </c>
      <c r="EW579">
        <v>3.7</v>
      </c>
      <c r="EX579">
        <v>0</v>
      </c>
      <c r="EY579">
        <v>0</v>
      </c>
      <c r="FQ579">
        <v>0</v>
      </c>
      <c r="FR579">
        <f t="shared" si="466"/>
        <v>0</v>
      </c>
      <c r="FS579">
        <v>0</v>
      </c>
      <c r="FX579">
        <v>91</v>
      </c>
      <c r="FY579">
        <v>70</v>
      </c>
      <c r="GA579" t="s">
        <v>3</v>
      </c>
      <c r="GD579">
        <v>0</v>
      </c>
      <c r="GF579">
        <v>523010817</v>
      </c>
      <c r="GG579">
        <v>2</v>
      </c>
      <c r="GH579">
        <v>1</v>
      </c>
      <c r="GI579">
        <v>2</v>
      </c>
      <c r="GJ579">
        <v>0</v>
      </c>
      <c r="GK579">
        <f>ROUND(R579*(S12)/100,2)</f>
        <v>0</v>
      </c>
      <c r="GL579">
        <f t="shared" si="467"/>
        <v>0</v>
      </c>
      <c r="GM579">
        <f t="shared" si="468"/>
        <v>61.62</v>
      </c>
      <c r="GN579">
        <f t="shared" si="469"/>
        <v>61.62</v>
      </c>
      <c r="GO579">
        <f t="shared" si="470"/>
        <v>0</v>
      </c>
      <c r="GP579">
        <f t="shared" si="471"/>
        <v>0</v>
      </c>
      <c r="GR579">
        <v>0</v>
      </c>
      <c r="GS579">
        <v>3</v>
      </c>
      <c r="GT579">
        <v>0</v>
      </c>
      <c r="GU579" t="s">
        <v>3</v>
      </c>
      <c r="GV579">
        <f t="shared" si="472"/>
        <v>0</v>
      </c>
      <c r="GW579">
        <v>1</v>
      </c>
      <c r="GX579">
        <f t="shared" si="473"/>
        <v>0</v>
      </c>
      <c r="HA579">
        <v>0</v>
      </c>
      <c r="HB579">
        <v>0</v>
      </c>
      <c r="HC579">
        <f t="shared" si="474"/>
        <v>0</v>
      </c>
      <c r="HE579" t="s">
        <v>3</v>
      </c>
      <c r="HF579" t="s">
        <v>3</v>
      </c>
      <c r="HM579" t="s">
        <v>3</v>
      </c>
      <c r="HN579" t="s">
        <v>3</v>
      </c>
      <c r="HO579" t="s">
        <v>3</v>
      </c>
      <c r="HP579" t="s">
        <v>3</v>
      </c>
      <c r="HQ579" t="s">
        <v>3</v>
      </c>
      <c r="IK579">
        <v>0</v>
      </c>
    </row>
    <row r="580" spans="1:255" x14ac:dyDescent="0.2">
      <c r="A580" s="2">
        <v>17</v>
      </c>
      <c r="B580" s="2">
        <v>1</v>
      </c>
      <c r="C580" s="2">
        <f>ROW(SmtRes!A494)</f>
        <v>494</v>
      </c>
      <c r="D580" s="2">
        <f>ROW(EtalonRes!A502)</f>
        <v>502</v>
      </c>
      <c r="E580" s="2" t="s">
        <v>580</v>
      </c>
      <c r="F580" s="2" t="s">
        <v>581</v>
      </c>
      <c r="G580" s="2" t="s">
        <v>582</v>
      </c>
      <c r="H580" s="2" t="s">
        <v>470</v>
      </c>
      <c r="I580" s="2">
        <f>ROUND(2/100,9)</f>
        <v>0.02</v>
      </c>
      <c r="J580" s="2">
        <v>0</v>
      </c>
      <c r="K580" s="2">
        <f>ROUND(2/100,9)</f>
        <v>0.02</v>
      </c>
      <c r="L580" s="2"/>
      <c r="M580" s="2"/>
      <c r="N580" s="2"/>
      <c r="O580" s="2">
        <f t="shared" si="443"/>
        <v>44.01</v>
      </c>
      <c r="P580" s="2">
        <f t="shared" si="444"/>
        <v>33.65</v>
      </c>
      <c r="Q580" s="2">
        <f t="shared" ref="Q580:Q605" si="475">(ROUND((ROUND(((ET580)*AV580*I580),2)*BB580),2)+ROUND((ROUND(((AE580-(EU580))*AV580*I580),2)*BS580),2))</f>
        <v>2.75</v>
      </c>
      <c r="R580" s="2">
        <f t="shared" si="445"/>
        <v>0.08</v>
      </c>
      <c r="S580" s="2">
        <f t="shared" si="446"/>
        <v>7.61</v>
      </c>
      <c r="T580" s="2">
        <f t="shared" si="447"/>
        <v>0</v>
      </c>
      <c r="U580" s="2">
        <f t="shared" si="448"/>
        <v>0.61799999999999999</v>
      </c>
      <c r="V580" s="2">
        <f t="shared" si="449"/>
        <v>0</v>
      </c>
      <c r="W580" s="2">
        <f t="shared" si="450"/>
        <v>0</v>
      </c>
      <c r="X580" s="2">
        <f t="shared" si="451"/>
        <v>8.52</v>
      </c>
      <c r="Y580" s="2">
        <f t="shared" si="452"/>
        <v>5.33</v>
      </c>
      <c r="Z580" s="2"/>
      <c r="AA580" s="2">
        <v>50990267</v>
      </c>
      <c r="AB580" s="2">
        <f t="shared" si="453"/>
        <v>2200.48</v>
      </c>
      <c r="AC580" s="2">
        <f t="shared" ref="AC580:AC611" si="476">ROUND((ES580),6)</f>
        <v>1682.29</v>
      </c>
      <c r="AD580" s="2">
        <f t="shared" ref="AD580:AD605" si="477">ROUND((((ET580)-(EU580))+AE580),6)</f>
        <v>137.5</v>
      </c>
      <c r="AE580" s="2">
        <f t="shared" ref="AE580:AE605" si="478">ROUND((EU580),6)</f>
        <v>3.79</v>
      </c>
      <c r="AF580" s="2">
        <f t="shared" ref="AF580:AF605" si="479">ROUND((EV580),6)</f>
        <v>380.69</v>
      </c>
      <c r="AG580" s="2">
        <f t="shared" si="455"/>
        <v>0</v>
      </c>
      <c r="AH580" s="2">
        <f t="shared" ref="AH580:AH605" si="480">(EW580)</f>
        <v>30.9</v>
      </c>
      <c r="AI580" s="2">
        <f t="shared" ref="AI580:AI605" si="481">(EX580)</f>
        <v>0</v>
      </c>
      <c r="AJ580" s="2">
        <f t="shared" si="457"/>
        <v>0</v>
      </c>
      <c r="AK580" s="2">
        <v>2200.48</v>
      </c>
      <c r="AL580" s="2">
        <v>1682.29</v>
      </c>
      <c r="AM580" s="2">
        <v>137.5</v>
      </c>
      <c r="AN580" s="2">
        <v>3.79</v>
      </c>
      <c r="AO580" s="2">
        <v>380.69</v>
      </c>
      <c r="AP580" s="2">
        <v>0</v>
      </c>
      <c r="AQ580" s="2">
        <v>30.9</v>
      </c>
      <c r="AR580" s="2">
        <v>0</v>
      </c>
      <c r="AS580" s="2">
        <v>0</v>
      </c>
      <c r="AT580" s="2">
        <v>112</v>
      </c>
      <c r="AU580" s="2">
        <v>70</v>
      </c>
      <c r="AV580" s="2">
        <v>1</v>
      </c>
      <c r="AW580" s="2">
        <v>1</v>
      </c>
      <c r="AX580" s="2"/>
      <c r="AY580" s="2"/>
      <c r="AZ580" s="2">
        <v>1</v>
      </c>
      <c r="BA580" s="2">
        <v>1</v>
      </c>
      <c r="BB580" s="2">
        <v>1</v>
      </c>
      <c r="BC580" s="2">
        <v>1</v>
      </c>
      <c r="BD580" s="2" t="s">
        <v>3</v>
      </c>
      <c r="BE580" s="2" t="s">
        <v>3</v>
      </c>
      <c r="BF580" s="2" t="s">
        <v>3</v>
      </c>
      <c r="BG580" s="2" t="s">
        <v>3</v>
      </c>
      <c r="BH580" s="2">
        <v>0</v>
      </c>
      <c r="BI580" s="2">
        <v>2</v>
      </c>
      <c r="BJ580" s="2" t="s">
        <v>583</v>
      </c>
      <c r="BK580" s="2"/>
      <c r="BL580" s="2"/>
      <c r="BM580" s="2">
        <v>331</v>
      </c>
      <c r="BN580" s="2">
        <v>0</v>
      </c>
      <c r="BO580" s="2" t="s">
        <v>3</v>
      </c>
      <c r="BP580" s="2">
        <v>0</v>
      </c>
      <c r="BQ580" s="2">
        <v>40</v>
      </c>
      <c r="BR580" s="2">
        <v>0</v>
      </c>
      <c r="BS580" s="2">
        <v>1</v>
      </c>
      <c r="BT580" s="2">
        <v>1</v>
      </c>
      <c r="BU580" s="2">
        <v>1</v>
      </c>
      <c r="BV580" s="2">
        <v>1</v>
      </c>
      <c r="BW580" s="2">
        <v>1</v>
      </c>
      <c r="BX580" s="2">
        <v>1</v>
      </c>
      <c r="BY580" s="2" t="s">
        <v>3</v>
      </c>
      <c r="BZ580" s="2">
        <v>112</v>
      </c>
      <c r="CA580" s="2">
        <v>70</v>
      </c>
      <c r="CB580" s="2" t="s">
        <v>3</v>
      </c>
      <c r="CC580" s="2"/>
      <c r="CD580" s="2"/>
      <c r="CE580" s="2">
        <v>30</v>
      </c>
      <c r="CF580" s="2">
        <v>0</v>
      </c>
      <c r="CG580" s="2">
        <v>0</v>
      </c>
      <c r="CH580" s="2"/>
      <c r="CI580" s="2"/>
      <c r="CJ580" s="2"/>
      <c r="CK580" s="2"/>
      <c r="CL580" s="2"/>
      <c r="CM580" s="2">
        <v>0</v>
      </c>
      <c r="CN580" s="2" t="s">
        <v>3</v>
      </c>
      <c r="CO580" s="2">
        <v>0</v>
      </c>
      <c r="CP580" s="2">
        <f t="shared" si="458"/>
        <v>44.01</v>
      </c>
      <c r="CQ580" s="2">
        <f t="shared" si="459"/>
        <v>1682.29</v>
      </c>
      <c r="CR580" s="2">
        <f t="shared" ref="CR580:CR605" si="482">(ROUND((ROUND(((ET580)*AV580*1),2)*BB580),2)+ROUND((ROUND(((AE580-(EU580))*AV580*1),2)*BS580),2))</f>
        <v>137.5</v>
      </c>
      <c r="CS580" s="2">
        <f t="shared" si="460"/>
        <v>3.79</v>
      </c>
      <c r="CT580" s="2">
        <f t="shared" si="461"/>
        <v>380.69</v>
      </c>
      <c r="CU580" s="2">
        <f t="shared" si="462"/>
        <v>0</v>
      </c>
      <c r="CV580" s="2">
        <f t="shared" si="463"/>
        <v>30.9</v>
      </c>
      <c r="CW580" s="2">
        <f t="shared" si="464"/>
        <v>0</v>
      </c>
      <c r="CX580" s="2">
        <f t="shared" si="465"/>
        <v>0</v>
      </c>
      <c r="CY580" s="2">
        <f>((S580*BZ580)/100)</f>
        <v>8.523200000000001</v>
      </c>
      <c r="CZ580" s="2">
        <f>((S580*CA580)/100)</f>
        <v>5.3270000000000008</v>
      </c>
      <c r="DA580" s="2"/>
      <c r="DB580" s="2"/>
      <c r="DC580" s="2" t="s">
        <v>3</v>
      </c>
      <c r="DD580" s="2" t="s">
        <v>3</v>
      </c>
      <c r="DE580" s="2" t="s">
        <v>3</v>
      </c>
      <c r="DF580" s="2" t="s">
        <v>3</v>
      </c>
      <c r="DG580" s="2" t="s">
        <v>3</v>
      </c>
      <c r="DH580" s="2" t="s">
        <v>3</v>
      </c>
      <c r="DI580" s="2" t="s">
        <v>3</v>
      </c>
      <c r="DJ580" s="2" t="s">
        <v>3</v>
      </c>
      <c r="DK580" s="2" t="s">
        <v>3</v>
      </c>
      <c r="DL580" s="2" t="s">
        <v>3</v>
      </c>
      <c r="DM580" s="2" t="s">
        <v>3</v>
      </c>
      <c r="DN580" s="2">
        <v>0</v>
      </c>
      <c r="DO580" s="2">
        <v>0</v>
      </c>
      <c r="DP580" s="2">
        <v>1</v>
      </c>
      <c r="DQ580" s="2">
        <v>1</v>
      </c>
      <c r="DR580" s="2"/>
      <c r="DS580" s="2"/>
      <c r="DT580" s="2"/>
      <c r="DU580" s="2">
        <v>1003</v>
      </c>
      <c r="DV580" s="2" t="s">
        <v>470</v>
      </c>
      <c r="DW580" s="2" t="s">
        <v>470</v>
      </c>
      <c r="DX580" s="2">
        <v>100</v>
      </c>
      <c r="DY580" s="2"/>
      <c r="DZ580" s="2" t="s">
        <v>3</v>
      </c>
      <c r="EA580" s="2" t="s">
        <v>3</v>
      </c>
      <c r="EB580" s="2" t="s">
        <v>3</v>
      </c>
      <c r="EC580" s="2" t="s">
        <v>3</v>
      </c>
      <c r="ED580" s="2"/>
      <c r="EE580" s="2">
        <v>49573646</v>
      </c>
      <c r="EF580" s="2">
        <v>40</v>
      </c>
      <c r="EG580" s="2" t="s">
        <v>584</v>
      </c>
      <c r="EH580" s="2">
        <v>0</v>
      </c>
      <c r="EI580" s="2" t="s">
        <v>3</v>
      </c>
      <c r="EJ580" s="2">
        <v>2</v>
      </c>
      <c r="EK580" s="2">
        <v>331</v>
      </c>
      <c r="EL580" s="2" t="s">
        <v>585</v>
      </c>
      <c r="EM580" s="2" t="s">
        <v>586</v>
      </c>
      <c r="EN580" s="2"/>
      <c r="EO580" s="2" t="s">
        <v>3</v>
      </c>
      <c r="EP580" s="2"/>
      <c r="EQ580" s="2">
        <v>0</v>
      </c>
      <c r="ER580" s="2">
        <v>2200.48</v>
      </c>
      <c r="ES580" s="2">
        <v>1682.29</v>
      </c>
      <c r="ET580" s="2">
        <v>137.5</v>
      </c>
      <c r="EU580" s="2">
        <v>3.79</v>
      </c>
      <c r="EV580" s="2">
        <v>380.69</v>
      </c>
      <c r="EW580" s="2">
        <v>30.9</v>
      </c>
      <c r="EX580" s="2">
        <v>0</v>
      </c>
      <c r="EY580" s="2">
        <v>0</v>
      </c>
      <c r="EZ580" s="2"/>
      <c r="FA580" s="2"/>
      <c r="FB580" s="2"/>
      <c r="FC580" s="2"/>
      <c r="FD580" s="2"/>
      <c r="FE580" s="2"/>
      <c r="FF580" s="2"/>
      <c r="FG580" s="2"/>
      <c r="FH580" s="2"/>
      <c r="FI580" s="2"/>
      <c r="FJ580" s="2"/>
      <c r="FK580" s="2"/>
      <c r="FL580" s="2"/>
      <c r="FM580" s="2"/>
      <c r="FN580" s="2"/>
      <c r="FO580" s="2"/>
      <c r="FP580" s="2"/>
      <c r="FQ580" s="2">
        <v>0</v>
      </c>
      <c r="FR580" s="2">
        <f t="shared" si="466"/>
        <v>0</v>
      </c>
      <c r="FS580" s="2">
        <v>0</v>
      </c>
      <c r="FT580" s="2"/>
      <c r="FU580" s="2"/>
      <c r="FV580" s="2"/>
      <c r="FW580" s="2"/>
      <c r="FX580" s="2">
        <v>112</v>
      </c>
      <c r="FY580" s="2">
        <v>70</v>
      </c>
      <c r="FZ580" s="2"/>
      <c r="GA580" s="2" t="s">
        <v>3</v>
      </c>
      <c r="GB580" s="2"/>
      <c r="GC580" s="2"/>
      <c r="GD580" s="2">
        <v>0</v>
      </c>
      <c r="GE580" s="2"/>
      <c r="GF580" s="2">
        <v>-1280750509</v>
      </c>
      <c r="GG580" s="2">
        <v>2</v>
      </c>
      <c r="GH580" s="2">
        <v>1</v>
      </c>
      <c r="GI580" s="2">
        <v>-2</v>
      </c>
      <c r="GJ580" s="2">
        <v>0</v>
      </c>
      <c r="GK580" s="2">
        <f>ROUND(R580*(R12)/100,2)</f>
        <v>0.14000000000000001</v>
      </c>
      <c r="GL580" s="2">
        <f t="shared" si="467"/>
        <v>0</v>
      </c>
      <c r="GM580" s="2">
        <f t="shared" si="468"/>
        <v>58</v>
      </c>
      <c r="GN580" s="2">
        <f t="shared" si="469"/>
        <v>0</v>
      </c>
      <c r="GO580" s="2">
        <f t="shared" si="470"/>
        <v>58</v>
      </c>
      <c r="GP580" s="2">
        <f t="shared" si="471"/>
        <v>0</v>
      </c>
      <c r="GQ580" s="2"/>
      <c r="GR580" s="2">
        <v>0</v>
      </c>
      <c r="GS580" s="2">
        <v>3</v>
      </c>
      <c r="GT580" s="2">
        <v>0</v>
      </c>
      <c r="GU580" s="2" t="s">
        <v>3</v>
      </c>
      <c r="GV580" s="2">
        <f t="shared" si="472"/>
        <v>0</v>
      </c>
      <c r="GW580" s="2">
        <v>1</v>
      </c>
      <c r="GX580" s="2">
        <f t="shared" si="473"/>
        <v>0</v>
      </c>
      <c r="GY580" s="2"/>
      <c r="GZ580" s="2"/>
      <c r="HA580" s="2">
        <v>0</v>
      </c>
      <c r="HB580" s="2">
        <v>0</v>
      </c>
      <c r="HC580" s="2">
        <f t="shared" si="474"/>
        <v>0</v>
      </c>
      <c r="HD580" s="2"/>
      <c r="HE580" s="2" t="s">
        <v>3</v>
      </c>
      <c r="HF580" s="2" t="s">
        <v>3</v>
      </c>
      <c r="HG580" s="2"/>
      <c r="HH580" s="2"/>
      <c r="HI580" s="2"/>
      <c r="HJ580" s="2"/>
      <c r="HK580" s="2"/>
      <c r="HL580" s="2"/>
      <c r="HM580" s="2" t="s">
        <v>3</v>
      </c>
      <c r="HN580" s="2" t="s">
        <v>3</v>
      </c>
      <c r="HO580" s="2" t="s">
        <v>3</v>
      </c>
      <c r="HP580" s="2" t="s">
        <v>3</v>
      </c>
      <c r="HQ580" s="2" t="s">
        <v>3</v>
      </c>
      <c r="HR580" s="2"/>
      <c r="HS580" s="2"/>
      <c r="HT580" s="2"/>
      <c r="HU580" s="2"/>
      <c r="HV580" s="2"/>
      <c r="HW580" s="2"/>
      <c r="HX580" s="2"/>
      <c r="HY580" s="2"/>
      <c r="HZ580" s="2"/>
      <c r="IA580" s="2"/>
      <c r="IB580" s="2"/>
      <c r="IC580" s="2"/>
      <c r="ID580" s="2"/>
      <c r="IE580" s="2"/>
      <c r="IF580" s="2"/>
      <c r="IG580" s="2"/>
      <c r="IH580" s="2"/>
      <c r="II580" s="2"/>
      <c r="IJ580" s="2"/>
      <c r="IK580" s="2">
        <v>0</v>
      </c>
      <c r="IL580" s="2"/>
      <c r="IM580" s="2"/>
      <c r="IN580" s="2"/>
      <c r="IO580" s="2"/>
      <c r="IP580" s="2"/>
      <c r="IQ580" s="2"/>
      <c r="IR580" s="2"/>
      <c r="IS580" s="2"/>
      <c r="IT580" s="2"/>
      <c r="IU580" s="2"/>
    </row>
    <row r="581" spans="1:255" x14ac:dyDescent="0.2">
      <c r="A581">
        <v>17</v>
      </c>
      <c r="B581">
        <v>1</v>
      </c>
      <c r="C581">
        <f>ROW(SmtRes!A506)</f>
        <v>506</v>
      </c>
      <c r="D581">
        <f>ROW(EtalonRes!A518)</f>
        <v>518</v>
      </c>
      <c r="E581" t="s">
        <v>580</v>
      </c>
      <c r="F581" t="s">
        <v>581</v>
      </c>
      <c r="G581" t="s">
        <v>582</v>
      </c>
      <c r="H581" t="s">
        <v>470</v>
      </c>
      <c r="I581">
        <f>ROUND(2/100,9)</f>
        <v>0.02</v>
      </c>
      <c r="J581">
        <v>0</v>
      </c>
      <c r="K581">
        <f>ROUND(2/100,9)</f>
        <v>0.02</v>
      </c>
      <c r="O581">
        <f t="shared" si="443"/>
        <v>443.36</v>
      </c>
      <c r="P581">
        <f t="shared" si="444"/>
        <v>153.44</v>
      </c>
      <c r="Q581">
        <f t="shared" si="475"/>
        <v>30.5</v>
      </c>
      <c r="R581">
        <f t="shared" si="445"/>
        <v>2.73</v>
      </c>
      <c r="S581">
        <f t="shared" si="446"/>
        <v>259.42</v>
      </c>
      <c r="T581">
        <f t="shared" si="447"/>
        <v>0</v>
      </c>
      <c r="U581">
        <f t="shared" si="448"/>
        <v>0.61799999999999999</v>
      </c>
      <c r="V581">
        <f t="shared" si="449"/>
        <v>0</v>
      </c>
      <c r="W581">
        <f t="shared" si="450"/>
        <v>0</v>
      </c>
      <c r="X581">
        <f t="shared" si="451"/>
        <v>238.67</v>
      </c>
      <c r="Y581">
        <f t="shared" si="452"/>
        <v>111.55</v>
      </c>
      <c r="AA581">
        <v>50990268</v>
      </c>
      <c r="AB581">
        <f t="shared" si="453"/>
        <v>2200.48</v>
      </c>
      <c r="AC581">
        <f t="shared" si="476"/>
        <v>1682.29</v>
      </c>
      <c r="AD581">
        <f t="shared" si="477"/>
        <v>137.5</v>
      </c>
      <c r="AE581">
        <f t="shared" si="478"/>
        <v>3.79</v>
      </c>
      <c r="AF581">
        <f t="shared" si="479"/>
        <v>380.69</v>
      </c>
      <c r="AG581">
        <f t="shared" si="455"/>
        <v>0</v>
      </c>
      <c r="AH581">
        <f t="shared" si="480"/>
        <v>30.9</v>
      </c>
      <c r="AI581">
        <f t="shared" si="481"/>
        <v>0</v>
      </c>
      <c r="AJ581">
        <f t="shared" si="457"/>
        <v>0</v>
      </c>
      <c r="AK581">
        <v>2200.48</v>
      </c>
      <c r="AL581">
        <v>1682.29</v>
      </c>
      <c r="AM581">
        <v>137.5</v>
      </c>
      <c r="AN581">
        <v>3.79</v>
      </c>
      <c r="AO581">
        <v>380.69</v>
      </c>
      <c r="AP581">
        <v>0</v>
      </c>
      <c r="AQ581">
        <v>30.9</v>
      </c>
      <c r="AR581">
        <v>0</v>
      </c>
      <c r="AS581">
        <v>0</v>
      </c>
      <c r="AT581">
        <v>92</v>
      </c>
      <c r="AU581">
        <v>43</v>
      </c>
      <c r="AV581">
        <v>1</v>
      </c>
      <c r="AW581">
        <v>1</v>
      </c>
      <c r="AZ581">
        <v>1</v>
      </c>
      <c r="BA581">
        <v>34.090000000000003</v>
      </c>
      <c r="BB581">
        <v>11.09</v>
      </c>
      <c r="BC581">
        <v>4.5599999999999996</v>
      </c>
      <c r="BD581" t="s">
        <v>3</v>
      </c>
      <c r="BE581" t="s">
        <v>3</v>
      </c>
      <c r="BF581" t="s">
        <v>3</v>
      </c>
      <c r="BG581" t="s">
        <v>3</v>
      </c>
      <c r="BH581">
        <v>0</v>
      </c>
      <c r="BI581">
        <v>2</v>
      </c>
      <c r="BJ581" t="s">
        <v>583</v>
      </c>
      <c r="BM581">
        <v>331</v>
      </c>
      <c r="BN581">
        <v>0</v>
      </c>
      <c r="BO581" t="s">
        <v>581</v>
      </c>
      <c r="BP581">
        <v>1</v>
      </c>
      <c r="BQ581">
        <v>40</v>
      </c>
      <c r="BR581">
        <v>0</v>
      </c>
      <c r="BS581">
        <v>34.090000000000003</v>
      </c>
      <c r="BT581">
        <v>1</v>
      </c>
      <c r="BU581">
        <v>1</v>
      </c>
      <c r="BV581">
        <v>1</v>
      </c>
      <c r="BW581">
        <v>1</v>
      </c>
      <c r="BX581">
        <v>1</v>
      </c>
      <c r="BY581" t="s">
        <v>3</v>
      </c>
      <c r="BZ581">
        <v>92</v>
      </c>
      <c r="CA581">
        <v>43</v>
      </c>
      <c r="CB581" t="s">
        <v>3</v>
      </c>
      <c r="CE581">
        <v>30</v>
      </c>
      <c r="CF581">
        <v>0</v>
      </c>
      <c r="CG581">
        <v>0</v>
      </c>
      <c r="CM581">
        <v>0</v>
      </c>
      <c r="CN581" t="s">
        <v>3</v>
      </c>
      <c r="CO581">
        <v>0</v>
      </c>
      <c r="CP581">
        <f t="shared" si="458"/>
        <v>443.36</v>
      </c>
      <c r="CQ581">
        <f t="shared" si="459"/>
        <v>7671.24</v>
      </c>
      <c r="CR581">
        <f t="shared" si="482"/>
        <v>1524.88</v>
      </c>
      <c r="CS581">
        <f t="shared" si="460"/>
        <v>129.19999999999999</v>
      </c>
      <c r="CT581">
        <f t="shared" si="461"/>
        <v>12977.72</v>
      </c>
      <c r="CU581">
        <f t="shared" si="462"/>
        <v>0</v>
      </c>
      <c r="CV581">
        <f t="shared" si="463"/>
        <v>30.9</v>
      </c>
      <c r="CW581">
        <f t="shared" si="464"/>
        <v>0</v>
      </c>
      <c r="CX581">
        <f t="shared" si="465"/>
        <v>0</v>
      </c>
      <c r="CY581">
        <f>S581*(BZ581/100)</f>
        <v>238.66640000000004</v>
      </c>
      <c r="CZ581">
        <f>S581*(CA581/100)</f>
        <v>111.5506</v>
      </c>
      <c r="DC581" t="s">
        <v>3</v>
      </c>
      <c r="DD581" t="s">
        <v>3</v>
      </c>
      <c r="DE581" t="s">
        <v>3</v>
      </c>
      <c r="DF581" t="s">
        <v>3</v>
      </c>
      <c r="DG581" t="s">
        <v>3</v>
      </c>
      <c r="DH581" t="s">
        <v>3</v>
      </c>
      <c r="DI581" t="s">
        <v>3</v>
      </c>
      <c r="DJ581" t="s">
        <v>3</v>
      </c>
      <c r="DK581" t="s">
        <v>3</v>
      </c>
      <c r="DL581" t="s">
        <v>3</v>
      </c>
      <c r="DM581" t="s">
        <v>3</v>
      </c>
      <c r="DN581">
        <v>112</v>
      </c>
      <c r="DO581">
        <v>70</v>
      </c>
      <c r="DP581">
        <v>1</v>
      </c>
      <c r="DQ581">
        <v>1</v>
      </c>
      <c r="DU581">
        <v>1003</v>
      </c>
      <c r="DV581" t="s">
        <v>470</v>
      </c>
      <c r="DW581" t="s">
        <v>470</v>
      </c>
      <c r="DX581">
        <v>100</v>
      </c>
      <c r="DZ581" t="s">
        <v>3</v>
      </c>
      <c r="EA581" t="s">
        <v>3</v>
      </c>
      <c r="EB581" t="s">
        <v>3</v>
      </c>
      <c r="EC581" t="s">
        <v>3</v>
      </c>
      <c r="EE581">
        <v>49573646</v>
      </c>
      <c r="EF581">
        <v>40</v>
      </c>
      <c r="EG581" t="s">
        <v>584</v>
      </c>
      <c r="EH581">
        <v>0</v>
      </c>
      <c r="EI581" t="s">
        <v>3</v>
      </c>
      <c r="EJ581">
        <v>2</v>
      </c>
      <c r="EK581">
        <v>331</v>
      </c>
      <c r="EL581" t="s">
        <v>585</v>
      </c>
      <c r="EM581" t="s">
        <v>586</v>
      </c>
      <c r="EO581" t="s">
        <v>3</v>
      </c>
      <c r="EQ581">
        <v>0</v>
      </c>
      <c r="ER581">
        <v>2200.48</v>
      </c>
      <c r="ES581">
        <v>1682.29</v>
      </c>
      <c r="ET581">
        <v>137.5</v>
      </c>
      <c r="EU581">
        <v>3.79</v>
      </c>
      <c r="EV581">
        <v>380.69</v>
      </c>
      <c r="EW581">
        <v>30.9</v>
      </c>
      <c r="EX581">
        <v>0</v>
      </c>
      <c r="EY581">
        <v>0</v>
      </c>
      <c r="FQ581">
        <v>0</v>
      </c>
      <c r="FR581">
        <f t="shared" si="466"/>
        <v>0</v>
      </c>
      <c r="FS581">
        <v>0</v>
      </c>
      <c r="FX581">
        <v>112</v>
      </c>
      <c r="FY581">
        <v>70</v>
      </c>
      <c r="GA581" t="s">
        <v>3</v>
      </c>
      <c r="GD581">
        <v>0</v>
      </c>
      <c r="GF581">
        <v>-1280750509</v>
      </c>
      <c r="GG581">
        <v>2</v>
      </c>
      <c r="GH581">
        <v>1</v>
      </c>
      <c r="GI581">
        <v>2</v>
      </c>
      <c r="GJ581">
        <v>0</v>
      </c>
      <c r="GK581">
        <f>ROUND(R581*(S12)/100,2)</f>
        <v>4.37</v>
      </c>
      <c r="GL581">
        <f t="shared" si="467"/>
        <v>0</v>
      </c>
      <c r="GM581">
        <f t="shared" si="468"/>
        <v>797.95</v>
      </c>
      <c r="GN581">
        <f t="shared" si="469"/>
        <v>0</v>
      </c>
      <c r="GO581">
        <f t="shared" si="470"/>
        <v>797.95</v>
      </c>
      <c r="GP581">
        <f t="shared" si="471"/>
        <v>0</v>
      </c>
      <c r="GR581">
        <v>0</v>
      </c>
      <c r="GS581">
        <v>3</v>
      </c>
      <c r="GT581">
        <v>0</v>
      </c>
      <c r="GU581" t="s">
        <v>3</v>
      </c>
      <c r="GV581">
        <f t="shared" si="472"/>
        <v>0</v>
      </c>
      <c r="GW581">
        <v>1</v>
      </c>
      <c r="GX581">
        <f t="shared" si="473"/>
        <v>0</v>
      </c>
      <c r="HA581">
        <v>0</v>
      </c>
      <c r="HB581">
        <v>0</v>
      </c>
      <c r="HC581">
        <f t="shared" si="474"/>
        <v>0</v>
      </c>
      <c r="HE581" t="s">
        <v>3</v>
      </c>
      <c r="HF581" t="s">
        <v>3</v>
      </c>
      <c r="HM581" t="s">
        <v>3</v>
      </c>
      <c r="HN581" t="s">
        <v>3</v>
      </c>
      <c r="HO581" t="s">
        <v>3</v>
      </c>
      <c r="HP581" t="s">
        <v>3</v>
      </c>
      <c r="HQ581" t="s">
        <v>3</v>
      </c>
      <c r="IK581">
        <v>0</v>
      </c>
    </row>
    <row r="582" spans="1:255" x14ac:dyDescent="0.2">
      <c r="A582" s="2">
        <v>18</v>
      </c>
      <c r="B582" s="2">
        <v>1</v>
      </c>
      <c r="C582" s="2">
        <v>493</v>
      </c>
      <c r="D582" s="2"/>
      <c r="E582" s="2" t="s">
        <v>587</v>
      </c>
      <c r="F582" s="2" t="s">
        <v>588</v>
      </c>
      <c r="G582" s="2" t="s">
        <v>589</v>
      </c>
      <c r="H582" s="2" t="s">
        <v>423</v>
      </c>
      <c r="I582" s="2">
        <f>I580*J582</f>
        <v>2</v>
      </c>
      <c r="J582" s="2">
        <v>100</v>
      </c>
      <c r="K582" s="2">
        <v>100</v>
      </c>
      <c r="L582" s="2"/>
      <c r="M582" s="2"/>
      <c r="N582" s="2"/>
      <c r="O582" s="2">
        <f t="shared" si="443"/>
        <v>36.159999999999997</v>
      </c>
      <c r="P582" s="2">
        <f t="shared" si="444"/>
        <v>36.159999999999997</v>
      </c>
      <c r="Q582" s="2">
        <f t="shared" si="475"/>
        <v>0</v>
      </c>
      <c r="R582" s="2">
        <f t="shared" si="445"/>
        <v>0</v>
      </c>
      <c r="S582" s="2">
        <f t="shared" si="446"/>
        <v>0</v>
      </c>
      <c r="T582" s="2">
        <f t="shared" si="447"/>
        <v>0</v>
      </c>
      <c r="U582" s="2">
        <f t="shared" si="448"/>
        <v>0</v>
      </c>
      <c r="V582" s="2">
        <f t="shared" si="449"/>
        <v>0</v>
      </c>
      <c r="W582" s="2">
        <f t="shared" si="450"/>
        <v>0</v>
      </c>
      <c r="X582" s="2">
        <f t="shared" si="451"/>
        <v>0</v>
      </c>
      <c r="Y582" s="2">
        <f t="shared" si="452"/>
        <v>0</v>
      </c>
      <c r="Z582" s="2"/>
      <c r="AA582" s="2">
        <v>50990267</v>
      </c>
      <c r="AB582" s="2">
        <f t="shared" si="453"/>
        <v>18.079999999999998</v>
      </c>
      <c r="AC582" s="2">
        <f t="shared" si="476"/>
        <v>18.079999999999998</v>
      </c>
      <c r="AD582" s="2">
        <f t="shared" si="477"/>
        <v>0</v>
      </c>
      <c r="AE582" s="2">
        <f t="shared" si="478"/>
        <v>0</v>
      </c>
      <c r="AF582" s="2">
        <f t="shared" si="479"/>
        <v>0</v>
      </c>
      <c r="AG582" s="2">
        <f t="shared" si="455"/>
        <v>0</v>
      </c>
      <c r="AH582" s="2">
        <f t="shared" si="480"/>
        <v>0</v>
      </c>
      <c r="AI582" s="2">
        <f t="shared" si="481"/>
        <v>0</v>
      </c>
      <c r="AJ582" s="2">
        <f t="shared" si="457"/>
        <v>0</v>
      </c>
      <c r="AK582" s="2">
        <v>18.079999999999998</v>
      </c>
      <c r="AL582" s="2">
        <v>18.079999999999998</v>
      </c>
      <c r="AM582" s="2">
        <v>0</v>
      </c>
      <c r="AN582" s="2">
        <v>0</v>
      </c>
      <c r="AO582" s="2">
        <v>0</v>
      </c>
      <c r="AP582" s="2">
        <v>0</v>
      </c>
      <c r="AQ582" s="2">
        <v>0</v>
      </c>
      <c r="AR582" s="2">
        <v>0</v>
      </c>
      <c r="AS582" s="2">
        <v>0</v>
      </c>
      <c r="AT582" s="2">
        <v>112</v>
      </c>
      <c r="AU582" s="2">
        <v>70</v>
      </c>
      <c r="AV582" s="2">
        <v>1</v>
      </c>
      <c r="AW582" s="2">
        <v>1</v>
      </c>
      <c r="AX582" s="2"/>
      <c r="AY582" s="2"/>
      <c r="AZ582" s="2">
        <v>1</v>
      </c>
      <c r="BA582" s="2">
        <v>1</v>
      </c>
      <c r="BB582" s="2">
        <v>1</v>
      </c>
      <c r="BC582" s="2">
        <v>1</v>
      </c>
      <c r="BD582" s="2" t="s">
        <v>3</v>
      </c>
      <c r="BE582" s="2" t="s">
        <v>3</v>
      </c>
      <c r="BF582" s="2" t="s">
        <v>3</v>
      </c>
      <c r="BG582" s="2" t="s">
        <v>3</v>
      </c>
      <c r="BH582" s="2">
        <v>3</v>
      </c>
      <c r="BI582" s="2">
        <v>2</v>
      </c>
      <c r="BJ582" s="2" t="s">
        <v>590</v>
      </c>
      <c r="BK582" s="2"/>
      <c r="BL582" s="2"/>
      <c r="BM582" s="2">
        <v>331</v>
      </c>
      <c r="BN582" s="2">
        <v>0</v>
      </c>
      <c r="BO582" s="2" t="s">
        <v>3</v>
      </c>
      <c r="BP582" s="2">
        <v>0</v>
      </c>
      <c r="BQ582" s="2">
        <v>40</v>
      </c>
      <c r="BR582" s="2">
        <v>0</v>
      </c>
      <c r="BS582" s="2">
        <v>1</v>
      </c>
      <c r="BT582" s="2">
        <v>1</v>
      </c>
      <c r="BU582" s="2">
        <v>1</v>
      </c>
      <c r="BV582" s="2">
        <v>1</v>
      </c>
      <c r="BW582" s="2">
        <v>1</v>
      </c>
      <c r="BX582" s="2">
        <v>1</v>
      </c>
      <c r="BY582" s="2" t="s">
        <v>3</v>
      </c>
      <c r="BZ582" s="2">
        <v>112</v>
      </c>
      <c r="CA582" s="2">
        <v>70</v>
      </c>
      <c r="CB582" s="2" t="s">
        <v>3</v>
      </c>
      <c r="CC582" s="2"/>
      <c r="CD582" s="2"/>
      <c r="CE582" s="2">
        <v>30</v>
      </c>
      <c r="CF582" s="2">
        <v>0</v>
      </c>
      <c r="CG582" s="2">
        <v>0</v>
      </c>
      <c r="CH582" s="2"/>
      <c r="CI582" s="2"/>
      <c r="CJ582" s="2"/>
      <c r="CK582" s="2"/>
      <c r="CL582" s="2"/>
      <c r="CM582" s="2">
        <v>0</v>
      </c>
      <c r="CN582" s="2" t="s">
        <v>3</v>
      </c>
      <c r="CO582" s="2">
        <v>0</v>
      </c>
      <c r="CP582" s="2">
        <f t="shared" si="458"/>
        <v>36.159999999999997</v>
      </c>
      <c r="CQ582" s="2">
        <f t="shared" si="459"/>
        <v>18.079999999999998</v>
      </c>
      <c r="CR582" s="2">
        <f t="shared" si="482"/>
        <v>0</v>
      </c>
      <c r="CS582" s="2">
        <f t="shared" si="460"/>
        <v>0</v>
      </c>
      <c r="CT582" s="2">
        <f t="shared" si="461"/>
        <v>0</v>
      </c>
      <c r="CU582" s="2">
        <f t="shared" si="462"/>
        <v>0</v>
      </c>
      <c r="CV582" s="2">
        <f t="shared" si="463"/>
        <v>0</v>
      </c>
      <c r="CW582" s="2">
        <f t="shared" si="464"/>
        <v>0</v>
      </c>
      <c r="CX582" s="2">
        <f t="shared" si="465"/>
        <v>0</v>
      </c>
      <c r="CY582" s="2">
        <f>((S582*BZ582)/100)</f>
        <v>0</v>
      </c>
      <c r="CZ582" s="2">
        <f>((S582*CA582)/100)</f>
        <v>0</v>
      </c>
      <c r="DA582" s="2"/>
      <c r="DB582" s="2"/>
      <c r="DC582" s="2" t="s">
        <v>3</v>
      </c>
      <c r="DD582" s="2" t="s">
        <v>3</v>
      </c>
      <c r="DE582" s="2" t="s">
        <v>3</v>
      </c>
      <c r="DF582" s="2" t="s">
        <v>3</v>
      </c>
      <c r="DG582" s="2" t="s">
        <v>3</v>
      </c>
      <c r="DH582" s="2" t="s">
        <v>3</v>
      </c>
      <c r="DI582" s="2" t="s">
        <v>3</v>
      </c>
      <c r="DJ582" s="2" t="s">
        <v>3</v>
      </c>
      <c r="DK582" s="2" t="s">
        <v>3</v>
      </c>
      <c r="DL582" s="2" t="s">
        <v>3</v>
      </c>
      <c r="DM582" s="2" t="s">
        <v>3</v>
      </c>
      <c r="DN582" s="2">
        <v>0</v>
      </c>
      <c r="DO582" s="2">
        <v>0</v>
      </c>
      <c r="DP582" s="2">
        <v>1</v>
      </c>
      <c r="DQ582" s="2">
        <v>1</v>
      </c>
      <c r="DR582" s="2"/>
      <c r="DS582" s="2"/>
      <c r="DT582" s="2"/>
      <c r="DU582" s="2">
        <v>1003</v>
      </c>
      <c r="DV582" s="2" t="s">
        <v>423</v>
      </c>
      <c r="DW582" s="2" t="s">
        <v>423</v>
      </c>
      <c r="DX582" s="2">
        <v>1</v>
      </c>
      <c r="DY582" s="2"/>
      <c r="DZ582" s="2" t="s">
        <v>3</v>
      </c>
      <c r="EA582" s="2" t="s">
        <v>3</v>
      </c>
      <c r="EB582" s="2" t="s">
        <v>3</v>
      </c>
      <c r="EC582" s="2" t="s">
        <v>3</v>
      </c>
      <c r="ED582" s="2"/>
      <c r="EE582" s="2">
        <v>49573646</v>
      </c>
      <c r="EF582" s="2">
        <v>40</v>
      </c>
      <c r="EG582" s="2" t="s">
        <v>584</v>
      </c>
      <c r="EH582" s="2">
        <v>0</v>
      </c>
      <c r="EI582" s="2" t="s">
        <v>3</v>
      </c>
      <c r="EJ582" s="2">
        <v>2</v>
      </c>
      <c r="EK582" s="2">
        <v>331</v>
      </c>
      <c r="EL582" s="2" t="s">
        <v>585</v>
      </c>
      <c r="EM582" s="2" t="s">
        <v>586</v>
      </c>
      <c r="EN582" s="2"/>
      <c r="EO582" s="2" t="s">
        <v>3</v>
      </c>
      <c r="EP582" s="2"/>
      <c r="EQ582" s="2">
        <v>0</v>
      </c>
      <c r="ER582" s="2">
        <v>18.079999999999998</v>
      </c>
      <c r="ES582" s="2">
        <v>18.079999999999998</v>
      </c>
      <c r="ET582" s="2">
        <v>0</v>
      </c>
      <c r="EU582" s="2">
        <v>0</v>
      </c>
      <c r="EV582" s="2">
        <v>0</v>
      </c>
      <c r="EW582" s="2">
        <v>0</v>
      </c>
      <c r="EX582" s="2">
        <v>0</v>
      </c>
      <c r="EY582" s="2"/>
      <c r="EZ582" s="2"/>
      <c r="FA582" s="2"/>
      <c r="FB582" s="2"/>
      <c r="FC582" s="2"/>
      <c r="FD582" s="2"/>
      <c r="FE582" s="2"/>
      <c r="FF582" s="2"/>
      <c r="FG582" s="2"/>
      <c r="FH582" s="2"/>
      <c r="FI582" s="2"/>
      <c r="FJ582" s="2"/>
      <c r="FK582" s="2"/>
      <c r="FL582" s="2"/>
      <c r="FM582" s="2"/>
      <c r="FN582" s="2"/>
      <c r="FO582" s="2"/>
      <c r="FP582" s="2"/>
      <c r="FQ582" s="2">
        <v>0</v>
      </c>
      <c r="FR582" s="2">
        <f t="shared" si="466"/>
        <v>0</v>
      </c>
      <c r="FS582" s="2">
        <v>0</v>
      </c>
      <c r="FT582" s="2"/>
      <c r="FU582" s="2"/>
      <c r="FV582" s="2"/>
      <c r="FW582" s="2"/>
      <c r="FX582" s="2">
        <v>112</v>
      </c>
      <c r="FY582" s="2">
        <v>70</v>
      </c>
      <c r="FZ582" s="2"/>
      <c r="GA582" s="2" t="s">
        <v>3</v>
      </c>
      <c r="GB582" s="2"/>
      <c r="GC582" s="2"/>
      <c r="GD582" s="2">
        <v>0</v>
      </c>
      <c r="GE582" s="2"/>
      <c r="GF582" s="2">
        <v>124774433</v>
      </c>
      <c r="GG582" s="2">
        <v>2</v>
      </c>
      <c r="GH582" s="2">
        <v>1</v>
      </c>
      <c r="GI582" s="2">
        <v>-2</v>
      </c>
      <c r="GJ582" s="2">
        <v>0</v>
      </c>
      <c r="GK582" s="2">
        <f>ROUND(R582*(R12)/100,2)</f>
        <v>0</v>
      </c>
      <c r="GL582" s="2">
        <f t="shared" si="467"/>
        <v>0</v>
      </c>
      <c r="GM582" s="2">
        <f t="shared" si="468"/>
        <v>36.159999999999997</v>
      </c>
      <c r="GN582" s="2">
        <f t="shared" si="469"/>
        <v>0</v>
      </c>
      <c r="GO582" s="2">
        <f t="shared" si="470"/>
        <v>36.159999999999997</v>
      </c>
      <c r="GP582" s="2">
        <f t="shared" si="471"/>
        <v>0</v>
      </c>
      <c r="GQ582" s="2"/>
      <c r="GR582" s="2">
        <v>0</v>
      </c>
      <c r="GS582" s="2">
        <v>3</v>
      </c>
      <c r="GT582" s="2">
        <v>0</v>
      </c>
      <c r="GU582" s="2" t="s">
        <v>3</v>
      </c>
      <c r="GV582" s="2">
        <f t="shared" si="472"/>
        <v>0</v>
      </c>
      <c r="GW582" s="2">
        <v>1</v>
      </c>
      <c r="GX582" s="2">
        <f t="shared" si="473"/>
        <v>0</v>
      </c>
      <c r="GY582" s="2"/>
      <c r="GZ582" s="2"/>
      <c r="HA582" s="2">
        <v>0</v>
      </c>
      <c r="HB582" s="2">
        <v>0</v>
      </c>
      <c r="HC582" s="2">
        <f t="shared" si="474"/>
        <v>0</v>
      </c>
      <c r="HD582" s="2"/>
      <c r="HE582" s="2" t="s">
        <v>3</v>
      </c>
      <c r="HF582" s="2" t="s">
        <v>3</v>
      </c>
      <c r="HG582" s="2"/>
      <c r="HH582" s="2"/>
      <c r="HI582" s="2"/>
      <c r="HJ582" s="2"/>
      <c r="HK582" s="2"/>
      <c r="HL582" s="2"/>
      <c r="HM582" s="2" t="s">
        <v>3</v>
      </c>
      <c r="HN582" s="2" t="s">
        <v>3</v>
      </c>
      <c r="HO582" s="2" t="s">
        <v>3</v>
      </c>
      <c r="HP582" s="2" t="s">
        <v>3</v>
      </c>
      <c r="HQ582" s="2" t="s">
        <v>3</v>
      </c>
      <c r="HR582" s="2"/>
      <c r="HS582" s="2"/>
      <c r="HT582" s="2"/>
      <c r="HU582" s="2"/>
      <c r="HV582" s="2"/>
      <c r="HW582" s="2"/>
      <c r="HX582" s="2"/>
      <c r="HY582" s="2"/>
      <c r="HZ582" s="2"/>
      <c r="IA582" s="2"/>
      <c r="IB582" s="2"/>
      <c r="IC582" s="2"/>
      <c r="ID582" s="2"/>
      <c r="IE582" s="2"/>
      <c r="IF582" s="2"/>
      <c r="IG582" s="2"/>
      <c r="IH582" s="2"/>
      <c r="II582" s="2"/>
      <c r="IJ582" s="2"/>
      <c r="IK582" s="2">
        <v>0</v>
      </c>
      <c r="IL582" s="2"/>
      <c r="IM582" s="2"/>
      <c r="IN582" s="2"/>
      <c r="IO582" s="2"/>
      <c r="IP582" s="2"/>
      <c r="IQ582" s="2"/>
      <c r="IR582" s="2"/>
      <c r="IS582" s="2"/>
      <c r="IT582" s="2"/>
      <c r="IU582" s="2"/>
    </row>
    <row r="583" spans="1:255" x14ac:dyDescent="0.2">
      <c r="A583">
        <v>18</v>
      </c>
      <c r="B583">
        <v>1</v>
      </c>
      <c r="C583">
        <v>505</v>
      </c>
      <c r="E583" t="s">
        <v>587</v>
      </c>
      <c r="F583" t="s">
        <v>588</v>
      </c>
      <c r="G583" t="s">
        <v>589</v>
      </c>
      <c r="H583" t="s">
        <v>423</v>
      </c>
      <c r="I583">
        <f>I581*J583</f>
        <v>2</v>
      </c>
      <c r="J583">
        <v>100</v>
      </c>
      <c r="K583">
        <v>100</v>
      </c>
      <c r="O583">
        <f t="shared" si="443"/>
        <v>459.23</v>
      </c>
      <c r="P583">
        <f t="shared" si="444"/>
        <v>459.23</v>
      </c>
      <c r="Q583">
        <f t="shared" si="475"/>
        <v>0</v>
      </c>
      <c r="R583">
        <f t="shared" si="445"/>
        <v>0</v>
      </c>
      <c r="S583">
        <f t="shared" si="446"/>
        <v>0</v>
      </c>
      <c r="T583">
        <f t="shared" si="447"/>
        <v>0</v>
      </c>
      <c r="U583">
        <f t="shared" si="448"/>
        <v>0</v>
      </c>
      <c r="V583">
        <f t="shared" si="449"/>
        <v>0</v>
      </c>
      <c r="W583">
        <f t="shared" si="450"/>
        <v>0</v>
      </c>
      <c r="X583">
        <f t="shared" si="451"/>
        <v>0</v>
      </c>
      <c r="Y583">
        <f t="shared" si="452"/>
        <v>0</v>
      </c>
      <c r="AA583">
        <v>50990268</v>
      </c>
      <c r="AB583">
        <f t="shared" si="453"/>
        <v>18.079999999999998</v>
      </c>
      <c r="AC583">
        <f t="shared" si="476"/>
        <v>18.079999999999998</v>
      </c>
      <c r="AD583">
        <f t="shared" si="477"/>
        <v>0</v>
      </c>
      <c r="AE583">
        <f t="shared" si="478"/>
        <v>0</v>
      </c>
      <c r="AF583">
        <f t="shared" si="479"/>
        <v>0</v>
      </c>
      <c r="AG583">
        <f t="shared" si="455"/>
        <v>0</v>
      </c>
      <c r="AH583">
        <f t="shared" si="480"/>
        <v>0</v>
      </c>
      <c r="AI583">
        <f t="shared" si="481"/>
        <v>0</v>
      </c>
      <c r="AJ583">
        <f t="shared" si="457"/>
        <v>0</v>
      </c>
      <c r="AK583">
        <v>18.079999999999998</v>
      </c>
      <c r="AL583">
        <v>18.079999999999998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1</v>
      </c>
      <c r="AW583">
        <v>1</v>
      </c>
      <c r="AZ583">
        <v>1</v>
      </c>
      <c r="BA583">
        <v>1</v>
      </c>
      <c r="BB583">
        <v>1</v>
      </c>
      <c r="BC583">
        <v>12.7</v>
      </c>
      <c r="BD583" t="s">
        <v>3</v>
      </c>
      <c r="BE583" t="s">
        <v>3</v>
      </c>
      <c r="BF583" t="s">
        <v>3</v>
      </c>
      <c r="BG583" t="s">
        <v>3</v>
      </c>
      <c r="BH583">
        <v>3</v>
      </c>
      <c r="BI583">
        <v>2</v>
      </c>
      <c r="BJ583" t="s">
        <v>590</v>
      </c>
      <c r="BM583">
        <v>331</v>
      </c>
      <c r="BN583">
        <v>0</v>
      </c>
      <c r="BO583" t="s">
        <v>588</v>
      </c>
      <c r="BP583">
        <v>1</v>
      </c>
      <c r="BQ583">
        <v>40</v>
      </c>
      <c r="BR583">
        <v>0</v>
      </c>
      <c r="BS583">
        <v>1</v>
      </c>
      <c r="BT583">
        <v>1</v>
      </c>
      <c r="BU583">
        <v>1</v>
      </c>
      <c r="BV583">
        <v>1</v>
      </c>
      <c r="BW583">
        <v>1</v>
      </c>
      <c r="BX583">
        <v>1</v>
      </c>
      <c r="BY583" t="s">
        <v>3</v>
      </c>
      <c r="BZ583">
        <v>0</v>
      </c>
      <c r="CA583">
        <v>0</v>
      </c>
      <c r="CB583" t="s">
        <v>3</v>
      </c>
      <c r="CE583">
        <v>30</v>
      </c>
      <c r="CF583">
        <v>0</v>
      </c>
      <c r="CG583">
        <v>0</v>
      </c>
      <c r="CM583">
        <v>0</v>
      </c>
      <c r="CN583" t="s">
        <v>3</v>
      </c>
      <c r="CO583">
        <v>0</v>
      </c>
      <c r="CP583">
        <f t="shared" si="458"/>
        <v>459.23</v>
      </c>
      <c r="CQ583">
        <f t="shared" si="459"/>
        <v>229.62</v>
      </c>
      <c r="CR583">
        <f t="shared" si="482"/>
        <v>0</v>
      </c>
      <c r="CS583">
        <f t="shared" si="460"/>
        <v>0</v>
      </c>
      <c r="CT583">
        <f t="shared" si="461"/>
        <v>0</v>
      </c>
      <c r="CU583">
        <f t="shared" si="462"/>
        <v>0</v>
      </c>
      <c r="CV583">
        <f t="shared" si="463"/>
        <v>0</v>
      </c>
      <c r="CW583">
        <f t="shared" si="464"/>
        <v>0</v>
      </c>
      <c r="CX583">
        <f t="shared" si="465"/>
        <v>0</v>
      </c>
      <c r="CY583">
        <f>S583*(BZ583/100)</f>
        <v>0</v>
      </c>
      <c r="CZ583">
        <f>S583*(CA583/100)</f>
        <v>0</v>
      </c>
      <c r="DC583" t="s">
        <v>3</v>
      </c>
      <c r="DD583" t="s">
        <v>3</v>
      </c>
      <c r="DE583" t="s">
        <v>3</v>
      </c>
      <c r="DF583" t="s">
        <v>3</v>
      </c>
      <c r="DG583" t="s">
        <v>3</v>
      </c>
      <c r="DH583" t="s">
        <v>3</v>
      </c>
      <c r="DI583" t="s">
        <v>3</v>
      </c>
      <c r="DJ583" t="s">
        <v>3</v>
      </c>
      <c r="DK583" t="s">
        <v>3</v>
      </c>
      <c r="DL583" t="s">
        <v>3</v>
      </c>
      <c r="DM583" t="s">
        <v>3</v>
      </c>
      <c r="DN583">
        <v>112</v>
      </c>
      <c r="DO583">
        <v>70</v>
      </c>
      <c r="DP583">
        <v>1</v>
      </c>
      <c r="DQ583">
        <v>1</v>
      </c>
      <c r="DU583">
        <v>1003</v>
      </c>
      <c r="DV583" t="s">
        <v>423</v>
      </c>
      <c r="DW583" t="s">
        <v>423</v>
      </c>
      <c r="DX583">
        <v>1</v>
      </c>
      <c r="DZ583" t="s">
        <v>3</v>
      </c>
      <c r="EA583" t="s">
        <v>3</v>
      </c>
      <c r="EB583" t="s">
        <v>3</v>
      </c>
      <c r="EC583" t="s">
        <v>3</v>
      </c>
      <c r="EE583">
        <v>49573646</v>
      </c>
      <c r="EF583">
        <v>40</v>
      </c>
      <c r="EG583" t="s">
        <v>584</v>
      </c>
      <c r="EH583">
        <v>0</v>
      </c>
      <c r="EI583" t="s">
        <v>3</v>
      </c>
      <c r="EJ583">
        <v>2</v>
      </c>
      <c r="EK583">
        <v>331</v>
      </c>
      <c r="EL583" t="s">
        <v>585</v>
      </c>
      <c r="EM583" t="s">
        <v>586</v>
      </c>
      <c r="EO583" t="s">
        <v>3</v>
      </c>
      <c r="EQ583">
        <v>0</v>
      </c>
      <c r="ER583">
        <v>18.079999999999998</v>
      </c>
      <c r="ES583">
        <v>18.079999999999998</v>
      </c>
      <c r="ET583">
        <v>0</v>
      </c>
      <c r="EU583">
        <v>0</v>
      </c>
      <c r="EV583">
        <v>0</v>
      </c>
      <c r="EW583">
        <v>0</v>
      </c>
      <c r="EX583">
        <v>0</v>
      </c>
      <c r="FQ583">
        <v>0</v>
      </c>
      <c r="FR583">
        <f t="shared" si="466"/>
        <v>0</v>
      </c>
      <c r="FS583">
        <v>0</v>
      </c>
      <c r="FX583">
        <v>112</v>
      </c>
      <c r="FY583">
        <v>70</v>
      </c>
      <c r="GA583" t="s">
        <v>3</v>
      </c>
      <c r="GD583">
        <v>0</v>
      </c>
      <c r="GF583">
        <v>124774433</v>
      </c>
      <c r="GG583">
        <v>2</v>
      </c>
      <c r="GH583">
        <v>1</v>
      </c>
      <c r="GI583">
        <v>2</v>
      </c>
      <c r="GJ583">
        <v>0</v>
      </c>
      <c r="GK583">
        <f>ROUND(R583*(S12)/100,2)</f>
        <v>0</v>
      </c>
      <c r="GL583">
        <f t="shared" si="467"/>
        <v>0</v>
      </c>
      <c r="GM583">
        <f t="shared" si="468"/>
        <v>459.23</v>
      </c>
      <c r="GN583">
        <f t="shared" si="469"/>
        <v>0</v>
      </c>
      <c r="GO583">
        <f t="shared" si="470"/>
        <v>459.23</v>
      </c>
      <c r="GP583">
        <f t="shared" si="471"/>
        <v>0</v>
      </c>
      <c r="GR583">
        <v>0</v>
      </c>
      <c r="GS583">
        <v>3</v>
      </c>
      <c r="GT583">
        <v>0</v>
      </c>
      <c r="GU583" t="s">
        <v>3</v>
      </c>
      <c r="GV583">
        <f t="shared" si="472"/>
        <v>0</v>
      </c>
      <c r="GW583">
        <v>1</v>
      </c>
      <c r="GX583">
        <f t="shared" si="473"/>
        <v>0</v>
      </c>
      <c r="HA583">
        <v>0</v>
      </c>
      <c r="HB583">
        <v>0</v>
      </c>
      <c r="HC583">
        <f t="shared" si="474"/>
        <v>0</v>
      </c>
      <c r="HE583" t="s">
        <v>3</v>
      </c>
      <c r="HF583" t="s">
        <v>3</v>
      </c>
      <c r="HM583" t="s">
        <v>3</v>
      </c>
      <c r="HN583" t="s">
        <v>3</v>
      </c>
      <c r="HO583" t="s">
        <v>3</v>
      </c>
      <c r="HP583" t="s">
        <v>3</v>
      </c>
      <c r="HQ583" t="s">
        <v>3</v>
      </c>
      <c r="IK583">
        <v>0</v>
      </c>
    </row>
    <row r="584" spans="1:255" x14ac:dyDescent="0.2">
      <c r="A584" s="2">
        <v>17</v>
      </c>
      <c r="B584" s="2">
        <v>1</v>
      </c>
      <c r="C584" s="2">
        <f>ROW(SmtRes!A518)</f>
        <v>518</v>
      </c>
      <c r="D584" s="2">
        <f>ROW(EtalonRes!A531)</f>
        <v>531</v>
      </c>
      <c r="E584" s="2" t="s">
        <v>591</v>
      </c>
      <c r="F584" s="2" t="s">
        <v>592</v>
      </c>
      <c r="G584" s="2" t="s">
        <v>593</v>
      </c>
      <c r="H584" s="2" t="s">
        <v>594</v>
      </c>
      <c r="I584" s="2">
        <f>ROUND(2/100,9)</f>
        <v>0.02</v>
      </c>
      <c r="J584" s="2">
        <v>0</v>
      </c>
      <c r="K584" s="2">
        <f>ROUND(2/100,9)</f>
        <v>0.02</v>
      </c>
      <c r="L584" s="2"/>
      <c r="M584" s="2"/>
      <c r="N584" s="2"/>
      <c r="O584" s="2">
        <f t="shared" si="443"/>
        <v>4.43</v>
      </c>
      <c r="P584" s="2">
        <f t="shared" si="444"/>
        <v>1.06</v>
      </c>
      <c r="Q584" s="2">
        <f t="shared" si="475"/>
        <v>0.73</v>
      </c>
      <c r="R584" s="2">
        <f t="shared" si="445"/>
        <v>0.09</v>
      </c>
      <c r="S584" s="2">
        <f t="shared" si="446"/>
        <v>2.64</v>
      </c>
      <c r="T584" s="2">
        <f t="shared" si="447"/>
        <v>0</v>
      </c>
      <c r="U584" s="2">
        <f t="shared" si="448"/>
        <v>0.214</v>
      </c>
      <c r="V584" s="2">
        <f t="shared" si="449"/>
        <v>0</v>
      </c>
      <c r="W584" s="2">
        <f t="shared" si="450"/>
        <v>0</v>
      </c>
      <c r="X584" s="2">
        <f t="shared" si="451"/>
        <v>2.96</v>
      </c>
      <c r="Y584" s="2">
        <f t="shared" si="452"/>
        <v>1.85</v>
      </c>
      <c r="Z584" s="2"/>
      <c r="AA584" s="2">
        <v>50990267</v>
      </c>
      <c r="AB584" s="2">
        <f t="shared" si="453"/>
        <v>221.12</v>
      </c>
      <c r="AC584" s="2">
        <f t="shared" si="476"/>
        <v>52.94</v>
      </c>
      <c r="AD584" s="2">
        <f t="shared" si="477"/>
        <v>36.36</v>
      </c>
      <c r="AE584" s="2">
        <f t="shared" si="478"/>
        <v>4.42</v>
      </c>
      <c r="AF584" s="2">
        <f t="shared" si="479"/>
        <v>131.82</v>
      </c>
      <c r="AG584" s="2">
        <f t="shared" si="455"/>
        <v>0</v>
      </c>
      <c r="AH584" s="2">
        <f t="shared" si="480"/>
        <v>10.7</v>
      </c>
      <c r="AI584" s="2">
        <f t="shared" si="481"/>
        <v>0</v>
      </c>
      <c r="AJ584" s="2">
        <f t="shared" si="457"/>
        <v>0</v>
      </c>
      <c r="AK584" s="2">
        <v>221.12</v>
      </c>
      <c r="AL584" s="2">
        <v>52.94</v>
      </c>
      <c r="AM584" s="2">
        <v>36.36</v>
      </c>
      <c r="AN584" s="2">
        <v>4.42</v>
      </c>
      <c r="AO584" s="2">
        <v>131.82</v>
      </c>
      <c r="AP584" s="2">
        <v>0</v>
      </c>
      <c r="AQ584" s="2">
        <v>10.7</v>
      </c>
      <c r="AR584" s="2">
        <v>0</v>
      </c>
      <c r="AS584" s="2">
        <v>0</v>
      </c>
      <c r="AT584" s="2">
        <v>112</v>
      </c>
      <c r="AU584" s="2">
        <v>70</v>
      </c>
      <c r="AV584" s="2">
        <v>1</v>
      </c>
      <c r="AW584" s="2">
        <v>1</v>
      </c>
      <c r="AX584" s="2"/>
      <c r="AY584" s="2"/>
      <c r="AZ584" s="2">
        <v>1</v>
      </c>
      <c r="BA584" s="2">
        <v>1</v>
      </c>
      <c r="BB584" s="2">
        <v>1</v>
      </c>
      <c r="BC584" s="2">
        <v>1</v>
      </c>
      <c r="BD584" s="2" t="s">
        <v>3</v>
      </c>
      <c r="BE584" s="2" t="s">
        <v>3</v>
      </c>
      <c r="BF584" s="2" t="s">
        <v>3</v>
      </c>
      <c r="BG584" s="2" t="s">
        <v>3</v>
      </c>
      <c r="BH584" s="2">
        <v>0</v>
      </c>
      <c r="BI584" s="2">
        <v>2</v>
      </c>
      <c r="BJ584" s="2" t="s">
        <v>595</v>
      </c>
      <c r="BK584" s="2"/>
      <c r="BL584" s="2"/>
      <c r="BM584" s="2">
        <v>318</v>
      </c>
      <c r="BN584" s="2">
        <v>0</v>
      </c>
      <c r="BO584" s="2" t="s">
        <v>3</v>
      </c>
      <c r="BP584" s="2">
        <v>0</v>
      </c>
      <c r="BQ584" s="2">
        <v>40</v>
      </c>
      <c r="BR584" s="2">
        <v>0</v>
      </c>
      <c r="BS584" s="2">
        <v>1</v>
      </c>
      <c r="BT584" s="2">
        <v>1</v>
      </c>
      <c r="BU584" s="2">
        <v>1</v>
      </c>
      <c r="BV584" s="2">
        <v>1</v>
      </c>
      <c r="BW584" s="2">
        <v>1</v>
      </c>
      <c r="BX584" s="2">
        <v>1</v>
      </c>
      <c r="BY584" s="2" t="s">
        <v>3</v>
      </c>
      <c r="BZ584" s="2">
        <v>112</v>
      </c>
      <c r="CA584" s="2">
        <v>70</v>
      </c>
      <c r="CB584" s="2" t="s">
        <v>3</v>
      </c>
      <c r="CC584" s="2"/>
      <c r="CD584" s="2"/>
      <c r="CE584" s="2">
        <v>30</v>
      </c>
      <c r="CF584" s="2">
        <v>0</v>
      </c>
      <c r="CG584" s="2">
        <v>0</v>
      </c>
      <c r="CH584" s="2"/>
      <c r="CI584" s="2"/>
      <c r="CJ584" s="2"/>
      <c r="CK584" s="2"/>
      <c r="CL584" s="2"/>
      <c r="CM584" s="2">
        <v>0</v>
      </c>
      <c r="CN584" s="2" t="s">
        <v>3</v>
      </c>
      <c r="CO584" s="2">
        <v>0</v>
      </c>
      <c r="CP584" s="2">
        <f t="shared" si="458"/>
        <v>4.43</v>
      </c>
      <c r="CQ584" s="2">
        <f t="shared" si="459"/>
        <v>52.94</v>
      </c>
      <c r="CR584" s="2">
        <f t="shared" si="482"/>
        <v>36.36</v>
      </c>
      <c r="CS584" s="2">
        <f t="shared" si="460"/>
        <v>4.42</v>
      </c>
      <c r="CT584" s="2">
        <f t="shared" si="461"/>
        <v>131.82</v>
      </c>
      <c r="CU584" s="2">
        <f t="shared" si="462"/>
        <v>0</v>
      </c>
      <c r="CV584" s="2">
        <f t="shared" si="463"/>
        <v>10.7</v>
      </c>
      <c r="CW584" s="2">
        <f t="shared" si="464"/>
        <v>0</v>
      </c>
      <c r="CX584" s="2">
        <f t="shared" si="465"/>
        <v>0</v>
      </c>
      <c r="CY584" s="2">
        <f>((S584*BZ584)/100)</f>
        <v>2.9567999999999999</v>
      </c>
      <c r="CZ584" s="2">
        <f>((S584*CA584)/100)</f>
        <v>1.8480000000000001</v>
      </c>
      <c r="DA584" s="2"/>
      <c r="DB584" s="2"/>
      <c r="DC584" s="2" t="s">
        <v>3</v>
      </c>
      <c r="DD584" s="2" t="s">
        <v>3</v>
      </c>
      <c r="DE584" s="2" t="s">
        <v>3</v>
      </c>
      <c r="DF584" s="2" t="s">
        <v>3</v>
      </c>
      <c r="DG584" s="2" t="s">
        <v>3</v>
      </c>
      <c r="DH584" s="2" t="s">
        <v>3</v>
      </c>
      <c r="DI584" s="2" t="s">
        <v>3</v>
      </c>
      <c r="DJ584" s="2" t="s">
        <v>3</v>
      </c>
      <c r="DK584" s="2" t="s">
        <v>3</v>
      </c>
      <c r="DL584" s="2" t="s">
        <v>3</v>
      </c>
      <c r="DM584" s="2" t="s">
        <v>3</v>
      </c>
      <c r="DN584" s="2">
        <v>0</v>
      </c>
      <c r="DO584" s="2">
        <v>0</v>
      </c>
      <c r="DP584" s="2">
        <v>1</v>
      </c>
      <c r="DQ584" s="2">
        <v>1</v>
      </c>
      <c r="DR584" s="2"/>
      <c r="DS584" s="2"/>
      <c r="DT584" s="2"/>
      <c r="DU584" s="2">
        <v>1013</v>
      </c>
      <c r="DV584" s="2" t="s">
        <v>594</v>
      </c>
      <c r="DW584" s="2" t="s">
        <v>594</v>
      </c>
      <c r="DX584" s="2">
        <v>1</v>
      </c>
      <c r="DY584" s="2"/>
      <c r="DZ584" s="2" t="s">
        <v>3</v>
      </c>
      <c r="EA584" s="2" t="s">
        <v>3</v>
      </c>
      <c r="EB584" s="2" t="s">
        <v>3</v>
      </c>
      <c r="EC584" s="2" t="s">
        <v>3</v>
      </c>
      <c r="ED584" s="2"/>
      <c r="EE584" s="2">
        <v>49573633</v>
      </c>
      <c r="EF584" s="2">
        <v>40</v>
      </c>
      <c r="EG584" s="2" t="s">
        <v>584</v>
      </c>
      <c r="EH584" s="2">
        <v>0</v>
      </c>
      <c r="EI584" s="2" t="s">
        <v>3</v>
      </c>
      <c r="EJ584" s="2">
        <v>2</v>
      </c>
      <c r="EK584" s="2">
        <v>318</v>
      </c>
      <c r="EL584" s="2" t="s">
        <v>596</v>
      </c>
      <c r="EM584" s="2" t="s">
        <v>597</v>
      </c>
      <c r="EN584" s="2"/>
      <c r="EO584" s="2" t="s">
        <v>3</v>
      </c>
      <c r="EP584" s="2"/>
      <c r="EQ584" s="2">
        <v>0</v>
      </c>
      <c r="ER584" s="2">
        <v>221.12</v>
      </c>
      <c r="ES584" s="2">
        <v>52.94</v>
      </c>
      <c r="ET584" s="2">
        <v>36.36</v>
      </c>
      <c r="EU584" s="2">
        <v>4.42</v>
      </c>
      <c r="EV584" s="2">
        <v>131.82</v>
      </c>
      <c r="EW584" s="2">
        <v>10.7</v>
      </c>
      <c r="EX584" s="2">
        <v>0</v>
      </c>
      <c r="EY584" s="2">
        <v>0</v>
      </c>
      <c r="EZ584" s="2"/>
      <c r="FA584" s="2"/>
      <c r="FB584" s="2"/>
      <c r="FC584" s="2"/>
      <c r="FD584" s="2"/>
      <c r="FE584" s="2"/>
      <c r="FF584" s="2"/>
      <c r="FG584" s="2"/>
      <c r="FH584" s="2"/>
      <c r="FI584" s="2"/>
      <c r="FJ584" s="2"/>
      <c r="FK584" s="2"/>
      <c r="FL584" s="2"/>
      <c r="FM584" s="2"/>
      <c r="FN584" s="2"/>
      <c r="FO584" s="2"/>
      <c r="FP584" s="2"/>
      <c r="FQ584" s="2">
        <v>0</v>
      </c>
      <c r="FR584" s="2">
        <f t="shared" si="466"/>
        <v>0</v>
      </c>
      <c r="FS584" s="2">
        <v>2</v>
      </c>
      <c r="FT584" s="2"/>
      <c r="FU584" s="2"/>
      <c r="FV584" s="2"/>
      <c r="FW584" s="2"/>
      <c r="FX584" s="2">
        <v>112</v>
      </c>
      <c r="FY584" s="2">
        <v>70</v>
      </c>
      <c r="FZ584" s="2"/>
      <c r="GA584" s="2" t="s">
        <v>3</v>
      </c>
      <c r="GB584" s="2"/>
      <c r="GC584" s="2"/>
      <c r="GD584" s="2">
        <v>0</v>
      </c>
      <c r="GE584" s="2"/>
      <c r="GF584" s="2">
        <v>-1047839212</v>
      </c>
      <c r="GG584" s="2">
        <v>2</v>
      </c>
      <c r="GH584" s="2">
        <v>1</v>
      </c>
      <c r="GI584" s="2">
        <v>-2</v>
      </c>
      <c r="GJ584" s="2">
        <v>0</v>
      </c>
      <c r="GK584" s="2">
        <f>ROUND(R584*(R12)/100,2)</f>
        <v>0.16</v>
      </c>
      <c r="GL584" s="2">
        <f t="shared" si="467"/>
        <v>0</v>
      </c>
      <c r="GM584" s="2">
        <f t="shared" si="468"/>
        <v>9.4</v>
      </c>
      <c r="GN584" s="2">
        <f t="shared" si="469"/>
        <v>0</v>
      </c>
      <c r="GO584" s="2">
        <f t="shared" si="470"/>
        <v>9.4</v>
      </c>
      <c r="GP584" s="2">
        <f t="shared" si="471"/>
        <v>0</v>
      </c>
      <c r="GQ584" s="2"/>
      <c r="GR584" s="2">
        <v>0</v>
      </c>
      <c r="GS584" s="2">
        <v>3</v>
      </c>
      <c r="GT584" s="2">
        <v>0</v>
      </c>
      <c r="GU584" s="2" t="s">
        <v>3</v>
      </c>
      <c r="GV584" s="2">
        <f t="shared" si="472"/>
        <v>0</v>
      </c>
      <c r="GW584" s="2">
        <v>1</v>
      </c>
      <c r="GX584" s="2">
        <f t="shared" si="473"/>
        <v>0</v>
      </c>
      <c r="GY584" s="2"/>
      <c r="GZ584" s="2"/>
      <c r="HA584" s="2">
        <v>0</v>
      </c>
      <c r="HB584" s="2">
        <v>0</v>
      </c>
      <c r="HC584" s="2">
        <f t="shared" si="474"/>
        <v>0</v>
      </c>
      <c r="HD584" s="2"/>
      <c r="HE584" s="2" t="s">
        <v>3</v>
      </c>
      <c r="HF584" s="2" t="s">
        <v>3</v>
      </c>
      <c r="HG584" s="2"/>
      <c r="HH584" s="2"/>
      <c r="HI584" s="2"/>
      <c r="HJ584" s="2"/>
      <c r="HK584" s="2"/>
      <c r="HL584" s="2"/>
      <c r="HM584" s="2" t="s">
        <v>3</v>
      </c>
      <c r="HN584" s="2" t="s">
        <v>3</v>
      </c>
      <c r="HO584" s="2" t="s">
        <v>3</v>
      </c>
      <c r="HP584" s="2" t="s">
        <v>3</v>
      </c>
      <c r="HQ584" s="2" t="s">
        <v>3</v>
      </c>
      <c r="HR584" s="2"/>
      <c r="HS584" s="2"/>
      <c r="HT584" s="2"/>
      <c r="HU584" s="2"/>
      <c r="HV584" s="2"/>
      <c r="HW584" s="2"/>
      <c r="HX584" s="2"/>
      <c r="HY584" s="2"/>
      <c r="HZ584" s="2"/>
      <c r="IA584" s="2"/>
      <c r="IB584" s="2"/>
      <c r="IC584" s="2"/>
      <c r="ID584" s="2"/>
      <c r="IE584" s="2"/>
      <c r="IF584" s="2"/>
      <c r="IG584" s="2"/>
      <c r="IH584" s="2"/>
      <c r="II584" s="2"/>
      <c r="IJ584" s="2"/>
      <c r="IK584" s="2">
        <v>0</v>
      </c>
      <c r="IL584" s="2"/>
      <c r="IM584" s="2"/>
      <c r="IN584" s="2"/>
      <c r="IO584" s="2"/>
      <c r="IP584" s="2"/>
      <c r="IQ584" s="2"/>
      <c r="IR584" s="2"/>
      <c r="IS584" s="2"/>
      <c r="IT584" s="2"/>
      <c r="IU584" s="2"/>
    </row>
    <row r="585" spans="1:255" x14ac:dyDescent="0.2">
      <c r="A585">
        <v>17</v>
      </c>
      <c r="B585">
        <v>1</v>
      </c>
      <c r="C585">
        <f>ROW(SmtRes!A530)</f>
        <v>530</v>
      </c>
      <c r="D585">
        <f>ROW(EtalonRes!A544)</f>
        <v>544</v>
      </c>
      <c r="E585" t="s">
        <v>591</v>
      </c>
      <c r="F585" t="s">
        <v>592</v>
      </c>
      <c r="G585" t="s">
        <v>593</v>
      </c>
      <c r="H585" t="s">
        <v>594</v>
      </c>
      <c r="I585">
        <f>ROUND(2/100,9)</f>
        <v>0.02</v>
      </c>
      <c r="J585">
        <v>0</v>
      </c>
      <c r="K585">
        <f>ROUND(2/100,9)</f>
        <v>0.02</v>
      </c>
      <c r="O585">
        <f t="shared" si="443"/>
        <v>117.12</v>
      </c>
      <c r="P585">
        <f t="shared" si="444"/>
        <v>18.420000000000002</v>
      </c>
      <c r="Q585">
        <f t="shared" si="475"/>
        <v>8.6999999999999993</v>
      </c>
      <c r="R585">
        <f t="shared" si="445"/>
        <v>3.07</v>
      </c>
      <c r="S585">
        <f t="shared" si="446"/>
        <v>90</v>
      </c>
      <c r="T585">
        <f t="shared" si="447"/>
        <v>0</v>
      </c>
      <c r="U585">
        <f t="shared" si="448"/>
        <v>0.214</v>
      </c>
      <c r="V585">
        <f t="shared" si="449"/>
        <v>0</v>
      </c>
      <c r="W585">
        <f t="shared" si="450"/>
        <v>0</v>
      </c>
      <c r="X585">
        <f t="shared" si="451"/>
        <v>82.8</v>
      </c>
      <c r="Y585">
        <f t="shared" si="452"/>
        <v>38.700000000000003</v>
      </c>
      <c r="AA585">
        <v>50990268</v>
      </c>
      <c r="AB585">
        <f t="shared" si="453"/>
        <v>221.12</v>
      </c>
      <c r="AC585">
        <f t="shared" si="476"/>
        <v>52.94</v>
      </c>
      <c r="AD585">
        <f t="shared" si="477"/>
        <v>36.36</v>
      </c>
      <c r="AE585">
        <f t="shared" si="478"/>
        <v>4.42</v>
      </c>
      <c r="AF585">
        <f t="shared" si="479"/>
        <v>131.82</v>
      </c>
      <c r="AG585">
        <f t="shared" si="455"/>
        <v>0</v>
      </c>
      <c r="AH585">
        <f t="shared" si="480"/>
        <v>10.7</v>
      </c>
      <c r="AI585">
        <f t="shared" si="481"/>
        <v>0</v>
      </c>
      <c r="AJ585">
        <f t="shared" si="457"/>
        <v>0</v>
      </c>
      <c r="AK585">
        <v>221.12</v>
      </c>
      <c r="AL585">
        <v>52.94</v>
      </c>
      <c r="AM585">
        <v>36.36</v>
      </c>
      <c r="AN585">
        <v>4.42</v>
      </c>
      <c r="AO585">
        <v>131.82</v>
      </c>
      <c r="AP585">
        <v>0</v>
      </c>
      <c r="AQ585">
        <v>10.7</v>
      </c>
      <c r="AR585">
        <v>0</v>
      </c>
      <c r="AS585">
        <v>0</v>
      </c>
      <c r="AT585">
        <v>92</v>
      </c>
      <c r="AU585">
        <v>43</v>
      </c>
      <c r="AV585">
        <v>1</v>
      </c>
      <c r="AW585">
        <v>1</v>
      </c>
      <c r="AZ585">
        <v>1</v>
      </c>
      <c r="BA585">
        <v>34.090000000000003</v>
      </c>
      <c r="BB585">
        <v>11.92</v>
      </c>
      <c r="BC585">
        <v>17.38</v>
      </c>
      <c r="BD585" t="s">
        <v>3</v>
      </c>
      <c r="BE585" t="s">
        <v>3</v>
      </c>
      <c r="BF585" t="s">
        <v>3</v>
      </c>
      <c r="BG585" t="s">
        <v>3</v>
      </c>
      <c r="BH585">
        <v>0</v>
      </c>
      <c r="BI585">
        <v>2</v>
      </c>
      <c r="BJ585" t="s">
        <v>595</v>
      </c>
      <c r="BM585">
        <v>318</v>
      </c>
      <c r="BN585">
        <v>0</v>
      </c>
      <c r="BO585" t="s">
        <v>592</v>
      </c>
      <c r="BP585">
        <v>1</v>
      </c>
      <c r="BQ585">
        <v>40</v>
      </c>
      <c r="BR585">
        <v>0</v>
      </c>
      <c r="BS585">
        <v>34.090000000000003</v>
      </c>
      <c r="BT585">
        <v>1</v>
      </c>
      <c r="BU585">
        <v>1</v>
      </c>
      <c r="BV585">
        <v>1</v>
      </c>
      <c r="BW585">
        <v>1</v>
      </c>
      <c r="BX585">
        <v>1</v>
      </c>
      <c r="BY585" t="s">
        <v>3</v>
      </c>
      <c r="BZ585">
        <v>92</v>
      </c>
      <c r="CA585">
        <v>43</v>
      </c>
      <c r="CB585" t="s">
        <v>3</v>
      </c>
      <c r="CE585">
        <v>30</v>
      </c>
      <c r="CF585">
        <v>0</v>
      </c>
      <c r="CG585">
        <v>0</v>
      </c>
      <c r="CM585">
        <v>0</v>
      </c>
      <c r="CN585" t="s">
        <v>3</v>
      </c>
      <c r="CO585">
        <v>0</v>
      </c>
      <c r="CP585">
        <f t="shared" si="458"/>
        <v>117.12</v>
      </c>
      <c r="CQ585">
        <f t="shared" si="459"/>
        <v>920.1</v>
      </c>
      <c r="CR585">
        <f t="shared" si="482"/>
        <v>433.41</v>
      </c>
      <c r="CS585">
        <f t="shared" si="460"/>
        <v>150.68</v>
      </c>
      <c r="CT585">
        <f t="shared" si="461"/>
        <v>4493.74</v>
      </c>
      <c r="CU585">
        <f t="shared" si="462"/>
        <v>0</v>
      </c>
      <c r="CV585">
        <f t="shared" si="463"/>
        <v>10.7</v>
      </c>
      <c r="CW585">
        <f t="shared" si="464"/>
        <v>0</v>
      </c>
      <c r="CX585">
        <f t="shared" si="465"/>
        <v>0</v>
      </c>
      <c r="CY585">
        <f>S585*(BZ585/100)</f>
        <v>82.8</v>
      </c>
      <c r="CZ585">
        <f>S585*(CA585/100)</f>
        <v>38.700000000000003</v>
      </c>
      <c r="DC585" t="s">
        <v>3</v>
      </c>
      <c r="DD585" t="s">
        <v>3</v>
      </c>
      <c r="DE585" t="s">
        <v>3</v>
      </c>
      <c r="DF585" t="s">
        <v>3</v>
      </c>
      <c r="DG585" t="s">
        <v>3</v>
      </c>
      <c r="DH585" t="s">
        <v>3</v>
      </c>
      <c r="DI585" t="s">
        <v>3</v>
      </c>
      <c r="DJ585" t="s">
        <v>3</v>
      </c>
      <c r="DK585" t="s">
        <v>3</v>
      </c>
      <c r="DL585" t="s">
        <v>3</v>
      </c>
      <c r="DM585" t="s">
        <v>3</v>
      </c>
      <c r="DN585">
        <v>112</v>
      </c>
      <c r="DO585">
        <v>70</v>
      </c>
      <c r="DP585">
        <v>1</v>
      </c>
      <c r="DQ585">
        <v>1</v>
      </c>
      <c r="DU585">
        <v>1013</v>
      </c>
      <c r="DV585" t="s">
        <v>594</v>
      </c>
      <c r="DW585" t="s">
        <v>594</v>
      </c>
      <c r="DX585">
        <v>1</v>
      </c>
      <c r="DZ585" t="s">
        <v>3</v>
      </c>
      <c r="EA585" t="s">
        <v>3</v>
      </c>
      <c r="EB585" t="s">
        <v>3</v>
      </c>
      <c r="EC585" t="s">
        <v>3</v>
      </c>
      <c r="EE585">
        <v>49573633</v>
      </c>
      <c r="EF585">
        <v>40</v>
      </c>
      <c r="EG585" t="s">
        <v>584</v>
      </c>
      <c r="EH585">
        <v>0</v>
      </c>
      <c r="EI585" t="s">
        <v>3</v>
      </c>
      <c r="EJ585">
        <v>2</v>
      </c>
      <c r="EK585">
        <v>318</v>
      </c>
      <c r="EL585" t="s">
        <v>596</v>
      </c>
      <c r="EM585" t="s">
        <v>597</v>
      </c>
      <c r="EO585" t="s">
        <v>3</v>
      </c>
      <c r="EQ585">
        <v>0</v>
      </c>
      <c r="ER585">
        <v>221.12</v>
      </c>
      <c r="ES585">
        <v>52.94</v>
      </c>
      <c r="ET585">
        <v>36.36</v>
      </c>
      <c r="EU585">
        <v>4.42</v>
      </c>
      <c r="EV585">
        <v>131.82</v>
      </c>
      <c r="EW585">
        <v>10.7</v>
      </c>
      <c r="EX585">
        <v>0</v>
      </c>
      <c r="EY585">
        <v>0</v>
      </c>
      <c r="FQ585">
        <v>0</v>
      </c>
      <c r="FR585">
        <f t="shared" si="466"/>
        <v>0</v>
      </c>
      <c r="FS585">
        <v>2</v>
      </c>
      <c r="FX585">
        <v>112</v>
      </c>
      <c r="FY585">
        <v>70</v>
      </c>
      <c r="GA585" t="s">
        <v>3</v>
      </c>
      <c r="GD585">
        <v>0</v>
      </c>
      <c r="GF585">
        <v>-1047839212</v>
      </c>
      <c r="GG585">
        <v>2</v>
      </c>
      <c r="GH585">
        <v>1</v>
      </c>
      <c r="GI585">
        <v>2</v>
      </c>
      <c r="GJ585">
        <v>0</v>
      </c>
      <c r="GK585">
        <f>ROUND(R585*(S12)/100,2)</f>
        <v>4.91</v>
      </c>
      <c r="GL585">
        <f t="shared" si="467"/>
        <v>0</v>
      </c>
      <c r="GM585">
        <f t="shared" si="468"/>
        <v>243.53</v>
      </c>
      <c r="GN585">
        <f t="shared" si="469"/>
        <v>0</v>
      </c>
      <c r="GO585">
        <f t="shared" si="470"/>
        <v>243.53</v>
      </c>
      <c r="GP585">
        <f t="shared" si="471"/>
        <v>0</v>
      </c>
      <c r="GR585">
        <v>0</v>
      </c>
      <c r="GS585">
        <v>3</v>
      </c>
      <c r="GT585">
        <v>0</v>
      </c>
      <c r="GU585" t="s">
        <v>3</v>
      </c>
      <c r="GV585">
        <f t="shared" si="472"/>
        <v>0</v>
      </c>
      <c r="GW585">
        <v>1</v>
      </c>
      <c r="GX585">
        <f t="shared" si="473"/>
        <v>0</v>
      </c>
      <c r="HA585">
        <v>0</v>
      </c>
      <c r="HB585">
        <v>0</v>
      </c>
      <c r="HC585">
        <f t="shared" si="474"/>
        <v>0</v>
      </c>
      <c r="HE585" t="s">
        <v>3</v>
      </c>
      <c r="HF585" t="s">
        <v>3</v>
      </c>
      <c r="HM585" t="s">
        <v>3</v>
      </c>
      <c r="HN585" t="s">
        <v>3</v>
      </c>
      <c r="HO585" t="s">
        <v>3</v>
      </c>
      <c r="HP585" t="s">
        <v>3</v>
      </c>
      <c r="HQ585" t="s">
        <v>3</v>
      </c>
      <c r="IK585">
        <v>0</v>
      </c>
    </row>
    <row r="586" spans="1:255" x14ac:dyDescent="0.2">
      <c r="A586" s="2">
        <v>18</v>
      </c>
      <c r="B586" s="2">
        <v>1</v>
      </c>
      <c r="C586" s="2">
        <v>518</v>
      </c>
      <c r="D586" s="2"/>
      <c r="E586" s="2" t="s">
        <v>598</v>
      </c>
      <c r="F586" s="2" t="s">
        <v>599</v>
      </c>
      <c r="G586" s="2" t="s">
        <v>600</v>
      </c>
      <c r="H586" s="2" t="s">
        <v>601</v>
      </c>
      <c r="I586" s="2">
        <f>I584*J586</f>
        <v>2.0400000000000001E-3</v>
      </c>
      <c r="J586" s="2">
        <v>0.10200000000000001</v>
      </c>
      <c r="K586" s="2">
        <v>0.10199999999999999</v>
      </c>
      <c r="L586" s="2"/>
      <c r="M586" s="2"/>
      <c r="N586" s="2"/>
      <c r="O586" s="2">
        <f t="shared" si="443"/>
        <v>78.56</v>
      </c>
      <c r="P586" s="2">
        <f t="shared" si="444"/>
        <v>78.56</v>
      </c>
      <c r="Q586" s="2">
        <f t="shared" si="475"/>
        <v>0</v>
      </c>
      <c r="R586" s="2">
        <f t="shared" si="445"/>
        <v>0</v>
      </c>
      <c r="S586" s="2">
        <f t="shared" si="446"/>
        <v>0</v>
      </c>
      <c r="T586" s="2">
        <f t="shared" si="447"/>
        <v>0</v>
      </c>
      <c r="U586" s="2">
        <f t="shared" si="448"/>
        <v>0</v>
      </c>
      <c r="V586" s="2">
        <f t="shared" si="449"/>
        <v>0</v>
      </c>
      <c r="W586" s="2">
        <f t="shared" si="450"/>
        <v>0</v>
      </c>
      <c r="X586" s="2">
        <f t="shared" si="451"/>
        <v>0</v>
      </c>
      <c r="Y586" s="2">
        <f t="shared" si="452"/>
        <v>0</v>
      </c>
      <c r="Z586" s="2"/>
      <c r="AA586" s="2">
        <v>50990267</v>
      </c>
      <c r="AB586" s="2">
        <f t="shared" si="453"/>
        <v>38508.449999999997</v>
      </c>
      <c r="AC586" s="2">
        <f t="shared" si="476"/>
        <v>38508.449999999997</v>
      </c>
      <c r="AD586" s="2">
        <f t="shared" si="477"/>
        <v>0</v>
      </c>
      <c r="AE586" s="2">
        <f t="shared" si="478"/>
        <v>0</v>
      </c>
      <c r="AF586" s="2">
        <f t="shared" si="479"/>
        <v>0</v>
      </c>
      <c r="AG586" s="2">
        <f t="shared" si="455"/>
        <v>0</v>
      </c>
      <c r="AH586" s="2">
        <f t="shared" si="480"/>
        <v>0</v>
      </c>
      <c r="AI586" s="2">
        <f t="shared" si="481"/>
        <v>0</v>
      </c>
      <c r="AJ586" s="2">
        <f t="shared" si="457"/>
        <v>0</v>
      </c>
      <c r="AK586" s="2">
        <v>38508.449999999997</v>
      </c>
      <c r="AL586" s="2">
        <v>38508.449999999997</v>
      </c>
      <c r="AM586" s="2">
        <v>0</v>
      </c>
      <c r="AN586" s="2">
        <v>0</v>
      </c>
      <c r="AO586" s="2">
        <v>0</v>
      </c>
      <c r="AP586" s="2">
        <v>0</v>
      </c>
      <c r="AQ586" s="2">
        <v>0</v>
      </c>
      <c r="AR586" s="2">
        <v>0</v>
      </c>
      <c r="AS586" s="2">
        <v>0</v>
      </c>
      <c r="AT586" s="2">
        <v>112</v>
      </c>
      <c r="AU586" s="2">
        <v>70</v>
      </c>
      <c r="AV586" s="2">
        <v>1</v>
      </c>
      <c r="AW586" s="2">
        <v>1</v>
      </c>
      <c r="AX586" s="2"/>
      <c r="AY586" s="2"/>
      <c r="AZ586" s="2">
        <v>1</v>
      </c>
      <c r="BA586" s="2">
        <v>1</v>
      </c>
      <c r="BB586" s="2">
        <v>1</v>
      </c>
      <c r="BC586" s="2">
        <v>1</v>
      </c>
      <c r="BD586" s="2" t="s">
        <v>3</v>
      </c>
      <c r="BE586" s="2" t="s">
        <v>3</v>
      </c>
      <c r="BF586" s="2" t="s">
        <v>3</v>
      </c>
      <c r="BG586" s="2" t="s">
        <v>3</v>
      </c>
      <c r="BH586" s="2">
        <v>3</v>
      </c>
      <c r="BI586" s="2">
        <v>2</v>
      </c>
      <c r="BJ586" s="2" t="s">
        <v>602</v>
      </c>
      <c r="BK586" s="2"/>
      <c r="BL586" s="2"/>
      <c r="BM586" s="2">
        <v>318</v>
      </c>
      <c r="BN586" s="2">
        <v>0</v>
      </c>
      <c r="BO586" s="2" t="s">
        <v>3</v>
      </c>
      <c r="BP586" s="2">
        <v>0</v>
      </c>
      <c r="BQ586" s="2">
        <v>40</v>
      </c>
      <c r="BR586" s="2">
        <v>0</v>
      </c>
      <c r="BS586" s="2">
        <v>1</v>
      </c>
      <c r="BT586" s="2">
        <v>1</v>
      </c>
      <c r="BU586" s="2">
        <v>1</v>
      </c>
      <c r="BV586" s="2">
        <v>1</v>
      </c>
      <c r="BW586" s="2">
        <v>1</v>
      </c>
      <c r="BX586" s="2">
        <v>1</v>
      </c>
      <c r="BY586" s="2" t="s">
        <v>3</v>
      </c>
      <c r="BZ586" s="2">
        <v>112</v>
      </c>
      <c r="CA586" s="2">
        <v>70</v>
      </c>
      <c r="CB586" s="2" t="s">
        <v>3</v>
      </c>
      <c r="CC586" s="2"/>
      <c r="CD586" s="2"/>
      <c r="CE586" s="2">
        <v>30</v>
      </c>
      <c r="CF586" s="2">
        <v>0</v>
      </c>
      <c r="CG586" s="2">
        <v>0</v>
      </c>
      <c r="CH586" s="2"/>
      <c r="CI586" s="2"/>
      <c r="CJ586" s="2"/>
      <c r="CK586" s="2"/>
      <c r="CL586" s="2"/>
      <c r="CM586" s="2">
        <v>0</v>
      </c>
      <c r="CN586" s="2" t="s">
        <v>3</v>
      </c>
      <c r="CO586" s="2">
        <v>0</v>
      </c>
      <c r="CP586" s="2">
        <f t="shared" si="458"/>
        <v>78.56</v>
      </c>
      <c r="CQ586" s="2">
        <f t="shared" si="459"/>
        <v>38508.449999999997</v>
      </c>
      <c r="CR586" s="2">
        <f t="shared" si="482"/>
        <v>0</v>
      </c>
      <c r="CS586" s="2">
        <f t="shared" si="460"/>
        <v>0</v>
      </c>
      <c r="CT586" s="2">
        <f t="shared" si="461"/>
        <v>0</v>
      </c>
      <c r="CU586" s="2">
        <f t="shared" si="462"/>
        <v>0</v>
      </c>
      <c r="CV586" s="2">
        <f t="shared" si="463"/>
        <v>0</v>
      </c>
      <c r="CW586" s="2">
        <f t="shared" si="464"/>
        <v>0</v>
      </c>
      <c r="CX586" s="2">
        <f t="shared" si="465"/>
        <v>0</v>
      </c>
      <c r="CY586" s="2">
        <f>((S586*BZ586)/100)</f>
        <v>0</v>
      </c>
      <c r="CZ586" s="2">
        <f>((S586*CA586)/100)</f>
        <v>0</v>
      </c>
      <c r="DA586" s="2"/>
      <c r="DB586" s="2"/>
      <c r="DC586" s="2" t="s">
        <v>3</v>
      </c>
      <c r="DD586" s="2" t="s">
        <v>3</v>
      </c>
      <c r="DE586" s="2" t="s">
        <v>3</v>
      </c>
      <c r="DF586" s="2" t="s">
        <v>3</v>
      </c>
      <c r="DG586" s="2" t="s">
        <v>3</v>
      </c>
      <c r="DH586" s="2" t="s">
        <v>3</v>
      </c>
      <c r="DI586" s="2" t="s">
        <v>3</v>
      </c>
      <c r="DJ586" s="2" t="s">
        <v>3</v>
      </c>
      <c r="DK586" s="2" t="s">
        <v>3</v>
      </c>
      <c r="DL586" s="2" t="s">
        <v>3</v>
      </c>
      <c r="DM586" s="2" t="s">
        <v>3</v>
      </c>
      <c r="DN586" s="2">
        <v>0</v>
      </c>
      <c r="DO586" s="2">
        <v>0</v>
      </c>
      <c r="DP586" s="2">
        <v>1</v>
      </c>
      <c r="DQ586" s="2">
        <v>1</v>
      </c>
      <c r="DR586" s="2"/>
      <c r="DS586" s="2"/>
      <c r="DT586" s="2"/>
      <c r="DU586" s="2">
        <v>1003</v>
      </c>
      <c r="DV586" s="2" t="s">
        <v>601</v>
      </c>
      <c r="DW586" s="2" t="s">
        <v>601</v>
      </c>
      <c r="DX586" s="2">
        <v>1000</v>
      </c>
      <c r="DY586" s="2"/>
      <c r="DZ586" s="2" t="s">
        <v>3</v>
      </c>
      <c r="EA586" s="2" t="s">
        <v>3</v>
      </c>
      <c r="EB586" s="2" t="s">
        <v>3</v>
      </c>
      <c r="EC586" s="2" t="s">
        <v>3</v>
      </c>
      <c r="ED586" s="2"/>
      <c r="EE586" s="2">
        <v>49573633</v>
      </c>
      <c r="EF586" s="2">
        <v>40</v>
      </c>
      <c r="EG586" s="2" t="s">
        <v>584</v>
      </c>
      <c r="EH586" s="2">
        <v>0</v>
      </c>
      <c r="EI586" s="2" t="s">
        <v>3</v>
      </c>
      <c r="EJ586" s="2">
        <v>2</v>
      </c>
      <c r="EK586" s="2">
        <v>318</v>
      </c>
      <c r="EL586" s="2" t="s">
        <v>596</v>
      </c>
      <c r="EM586" s="2" t="s">
        <v>597</v>
      </c>
      <c r="EN586" s="2"/>
      <c r="EO586" s="2" t="s">
        <v>3</v>
      </c>
      <c r="EP586" s="2"/>
      <c r="EQ586" s="2">
        <v>0</v>
      </c>
      <c r="ER586" s="2">
        <v>38508.449999999997</v>
      </c>
      <c r="ES586" s="2">
        <v>38508.449999999997</v>
      </c>
      <c r="ET586" s="2">
        <v>0</v>
      </c>
      <c r="EU586" s="2">
        <v>0</v>
      </c>
      <c r="EV586" s="2">
        <v>0</v>
      </c>
      <c r="EW586" s="2">
        <v>0</v>
      </c>
      <c r="EX586" s="2">
        <v>0</v>
      </c>
      <c r="EY586" s="2"/>
      <c r="EZ586" s="2"/>
      <c r="FA586" s="2"/>
      <c r="FB586" s="2"/>
      <c r="FC586" s="2"/>
      <c r="FD586" s="2"/>
      <c r="FE586" s="2"/>
      <c r="FF586" s="2"/>
      <c r="FG586" s="2"/>
      <c r="FH586" s="2"/>
      <c r="FI586" s="2"/>
      <c r="FJ586" s="2"/>
      <c r="FK586" s="2"/>
      <c r="FL586" s="2"/>
      <c r="FM586" s="2"/>
      <c r="FN586" s="2"/>
      <c r="FO586" s="2"/>
      <c r="FP586" s="2"/>
      <c r="FQ586" s="2">
        <v>0</v>
      </c>
      <c r="FR586" s="2">
        <f t="shared" si="466"/>
        <v>0</v>
      </c>
      <c r="FS586" s="2">
        <v>0</v>
      </c>
      <c r="FT586" s="2"/>
      <c r="FU586" s="2"/>
      <c r="FV586" s="2"/>
      <c r="FW586" s="2"/>
      <c r="FX586" s="2">
        <v>112</v>
      </c>
      <c r="FY586" s="2">
        <v>70</v>
      </c>
      <c r="FZ586" s="2"/>
      <c r="GA586" s="2" t="s">
        <v>3</v>
      </c>
      <c r="GB586" s="2"/>
      <c r="GC586" s="2"/>
      <c r="GD586" s="2">
        <v>0</v>
      </c>
      <c r="GE586" s="2"/>
      <c r="GF586" s="2">
        <v>1121273547</v>
      </c>
      <c r="GG586" s="2">
        <v>2</v>
      </c>
      <c r="GH586" s="2">
        <v>1</v>
      </c>
      <c r="GI586" s="2">
        <v>-2</v>
      </c>
      <c r="GJ586" s="2">
        <v>0</v>
      </c>
      <c r="GK586" s="2">
        <f>ROUND(R586*(R12)/100,2)</f>
        <v>0</v>
      </c>
      <c r="GL586" s="2">
        <f t="shared" si="467"/>
        <v>0</v>
      </c>
      <c r="GM586" s="2">
        <f t="shared" si="468"/>
        <v>78.56</v>
      </c>
      <c r="GN586" s="2">
        <f t="shared" si="469"/>
        <v>0</v>
      </c>
      <c r="GO586" s="2">
        <f t="shared" si="470"/>
        <v>78.56</v>
      </c>
      <c r="GP586" s="2">
        <f t="shared" si="471"/>
        <v>0</v>
      </c>
      <c r="GQ586" s="2"/>
      <c r="GR586" s="2">
        <v>0</v>
      </c>
      <c r="GS586" s="2">
        <v>3</v>
      </c>
      <c r="GT586" s="2">
        <v>0</v>
      </c>
      <c r="GU586" s="2" t="s">
        <v>3</v>
      </c>
      <c r="GV586" s="2">
        <f t="shared" si="472"/>
        <v>0</v>
      </c>
      <c r="GW586" s="2">
        <v>1</v>
      </c>
      <c r="GX586" s="2">
        <f t="shared" si="473"/>
        <v>0</v>
      </c>
      <c r="GY586" s="2"/>
      <c r="GZ586" s="2"/>
      <c r="HA586" s="2">
        <v>0</v>
      </c>
      <c r="HB586" s="2">
        <v>0</v>
      </c>
      <c r="HC586" s="2">
        <f t="shared" si="474"/>
        <v>0</v>
      </c>
      <c r="HD586" s="2"/>
      <c r="HE586" s="2" t="s">
        <v>3</v>
      </c>
      <c r="HF586" s="2" t="s">
        <v>3</v>
      </c>
      <c r="HG586" s="2"/>
      <c r="HH586" s="2"/>
      <c r="HI586" s="2"/>
      <c r="HJ586" s="2"/>
      <c r="HK586" s="2"/>
      <c r="HL586" s="2"/>
      <c r="HM586" s="2" t="s">
        <v>3</v>
      </c>
      <c r="HN586" s="2" t="s">
        <v>3</v>
      </c>
      <c r="HO586" s="2" t="s">
        <v>3</v>
      </c>
      <c r="HP586" s="2" t="s">
        <v>3</v>
      </c>
      <c r="HQ586" s="2" t="s">
        <v>3</v>
      </c>
      <c r="HR586" s="2"/>
      <c r="HS586" s="2"/>
      <c r="HT586" s="2"/>
      <c r="HU586" s="2"/>
      <c r="HV586" s="2"/>
      <c r="HW586" s="2"/>
      <c r="HX586" s="2"/>
      <c r="HY586" s="2"/>
      <c r="HZ586" s="2"/>
      <c r="IA586" s="2"/>
      <c r="IB586" s="2"/>
      <c r="IC586" s="2"/>
      <c r="ID586" s="2"/>
      <c r="IE586" s="2"/>
      <c r="IF586" s="2"/>
      <c r="IG586" s="2"/>
      <c r="IH586" s="2"/>
      <c r="II586" s="2"/>
      <c r="IJ586" s="2"/>
      <c r="IK586" s="2">
        <v>0</v>
      </c>
      <c r="IL586" s="2"/>
      <c r="IM586" s="2"/>
      <c r="IN586" s="2"/>
      <c r="IO586" s="2"/>
      <c r="IP586" s="2"/>
      <c r="IQ586" s="2"/>
      <c r="IR586" s="2"/>
      <c r="IS586" s="2"/>
      <c r="IT586" s="2"/>
      <c r="IU586" s="2"/>
    </row>
    <row r="587" spans="1:255" x14ac:dyDescent="0.2">
      <c r="A587">
        <v>18</v>
      </c>
      <c r="B587">
        <v>1</v>
      </c>
      <c r="C587">
        <v>530</v>
      </c>
      <c r="E587" t="s">
        <v>598</v>
      </c>
      <c r="F587" t="s">
        <v>599</v>
      </c>
      <c r="G587" t="s">
        <v>600</v>
      </c>
      <c r="H587" t="s">
        <v>601</v>
      </c>
      <c r="I587">
        <f>I585*J587</f>
        <v>2.0400000000000001E-3</v>
      </c>
      <c r="J587">
        <v>0.10200000000000001</v>
      </c>
      <c r="K587">
        <v>0.10199999999999999</v>
      </c>
      <c r="O587">
        <f t="shared" si="443"/>
        <v>579.77</v>
      </c>
      <c r="P587">
        <f t="shared" si="444"/>
        <v>579.77</v>
      </c>
      <c r="Q587">
        <f t="shared" si="475"/>
        <v>0</v>
      </c>
      <c r="R587">
        <f t="shared" si="445"/>
        <v>0</v>
      </c>
      <c r="S587">
        <f t="shared" si="446"/>
        <v>0</v>
      </c>
      <c r="T587">
        <f t="shared" si="447"/>
        <v>0</v>
      </c>
      <c r="U587">
        <f t="shared" si="448"/>
        <v>0</v>
      </c>
      <c r="V587">
        <f t="shared" si="449"/>
        <v>0</v>
      </c>
      <c r="W587">
        <f t="shared" si="450"/>
        <v>0</v>
      </c>
      <c r="X587">
        <f t="shared" si="451"/>
        <v>0</v>
      </c>
      <c r="Y587">
        <f t="shared" si="452"/>
        <v>0</v>
      </c>
      <c r="AA587">
        <v>50990268</v>
      </c>
      <c r="AB587">
        <f t="shared" si="453"/>
        <v>38508.449999999997</v>
      </c>
      <c r="AC587">
        <f t="shared" si="476"/>
        <v>38508.449999999997</v>
      </c>
      <c r="AD587">
        <f t="shared" si="477"/>
        <v>0</v>
      </c>
      <c r="AE587">
        <f t="shared" si="478"/>
        <v>0</v>
      </c>
      <c r="AF587">
        <f t="shared" si="479"/>
        <v>0</v>
      </c>
      <c r="AG587">
        <f t="shared" si="455"/>
        <v>0</v>
      </c>
      <c r="AH587">
        <f t="shared" si="480"/>
        <v>0</v>
      </c>
      <c r="AI587">
        <f t="shared" si="481"/>
        <v>0</v>
      </c>
      <c r="AJ587">
        <f t="shared" si="457"/>
        <v>0</v>
      </c>
      <c r="AK587">
        <v>38508.449999999997</v>
      </c>
      <c r="AL587">
        <v>38508.449999999997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1</v>
      </c>
      <c r="AW587">
        <v>1</v>
      </c>
      <c r="AZ587">
        <v>1</v>
      </c>
      <c r="BA587">
        <v>1</v>
      </c>
      <c r="BB587">
        <v>1</v>
      </c>
      <c r="BC587">
        <v>7.38</v>
      </c>
      <c r="BD587" t="s">
        <v>3</v>
      </c>
      <c r="BE587" t="s">
        <v>3</v>
      </c>
      <c r="BF587" t="s">
        <v>3</v>
      </c>
      <c r="BG587" t="s">
        <v>3</v>
      </c>
      <c r="BH587">
        <v>3</v>
      </c>
      <c r="BI587">
        <v>2</v>
      </c>
      <c r="BJ587" t="s">
        <v>602</v>
      </c>
      <c r="BM587">
        <v>318</v>
      </c>
      <c r="BN587">
        <v>0</v>
      </c>
      <c r="BO587" t="s">
        <v>599</v>
      </c>
      <c r="BP587">
        <v>1</v>
      </c>
      <c r="BQ587">
        <v>40</v>
      </c>
      <c r="BR587">
        <v>0</v>
      </c>
      <c r="BS587">
        <v>1</v>
      </c>
      <c r="BT587">
        <v>1</v>
      </c>
      <c r="BU587">
        <v>1</v>
      </c>
      <c r="BV587">
        <v>1</v>
      </c>
      <c r="BW587">
        <v>1</v>
      </c>
      <c r="BX587">
        <v>1</v>
      </c>
      <c r="BY587" t="s">
        <v>3</v>
      </c>
      <c r="BZ587">
        <v>0</v>
      </c>
      <c r="CA587">
        <v>0</v>
      </c>
      <c r="CB587" t="s">
        <v>3</v>
      </c>
      <c r="CE587">
        <v>30</v>
      </c>
      <c r="CF587">
        <v>0</v>
      </c>
      <c r="CG587">
        <v>0</v>
      </c>
      <c r="CM587">
        <v>0</v>
      </c>
      <c r="CN587" t="s">
        <v>3</v>
      </c>
      <c r="CO587">
        <v>0</v>
      </c>
      <c r="CP587">
        <f t="shared" si="458"/>
        <v>579.77</v>
      </c>
      <c r="CQ587">
        <f t="shared" si="459"/>
        <v>284192.36</v>
      </c>
      <c r="CR587">
        <f t="shared" si="482"/>
        <v>0</v>
      </c>
      <c r="CS587">
        <f t="shared" si="460"/>
        <v>0</v>
      </c>
      <c r="CT587">
        <f t="shared" si="461"/>
        <v>0</v>
      </c>
      <c r="CU587">
        <f t="shared" si="462"/>
        <v>0</v>
      </c>
      <c r="CV587">
        <f t="shared" si="463"/>
        <v>0</v>
      </c>
      <c r="CW587">
        <f t="shared" si="464"/>
        <v>0</v>
      </c>
      <c r="CX587">
        <f t="shared" si="465"/>
        <v>0</v>
      </c>
      <c r="CY587">
        <f>S587*(BZ587/100)</f>
        <v>0</v>
      </c>
      <c r="CZ587">
        <f>S587*(CA587/100)</f>
        <v>0</v>
      </c>
      <c r="DC587" t="s">
        <v>3</v>
      </c>
      <c r="DD587" t="s">
        <v>3</v>
      </c>
      <c r="DE587" t="s">
        <v>3</v>
      </c>
      <c r="DF587" t="s">
        <v>3</v>
      </c>
      <c r="DG587" t="s">
        <v>3</v>
      </c>
      <c r="DH587" t="s">
        <v>3</v>
      </c>
      <c r="DI587" t="s">
        <v>3</v>
      </c>
      <c r="DJ587" t="s">
        <v>3</v>
      </c>
      <c r="DK587" t="s">
        <v>3</v>
      </c>
      <c r="DL587" t="s">
        <v>3</v>
      </c>
      <c r="DM587" t="s">
        <v>3</v>
      </c>
      <c r="DN587">
        <v>112</v>
      </c>
      <c r="DO587">
        <v>70</v>
      </c>
      <c r="DP587">
        <v>1</v>
      </c>
      <c r="DQ587">
        <v>1</v>
      </c>
      <c r="DU587">
        <v>1003</v>
      </c>
      <c r="DV587" t="s">
        <v>601</v>
      </c>
      <c r="DW587" t="s">
        <v>601</v>
      </c>
      <c r="DX587">
        <v>1000</v>
      </c>
      <c r="DZ587" t="s">
        <v>3</v>
      </c>
      <c r="EA587" t="s">
        <v>3</v>
      </c>
      <c r="EB587" t="s">
        <v>3</v>
      </c>
      <c r="EC587" t="s">
        <v>3</v>
      </c>
      <c r="EE587">
        <v>49573633</v>
      </c>
      <c r="EF587">
        <v>40</v>
      </c>
      <c r="EG587" t="s">
        <v>584</v>
      </c>
      <c r="EH587">
        <v>0</v>
      </c>
      <c r="EI587" t="s">
        <v>3</v>
      </c>
      <c r="EJ587">
        <v>2</v>
      </c>
      <c r="EK587">
        <v>318</v>
      </c>
      <c r="EL587" t="s">
        <v>596</v>
      </c>
      <c r="EM587" t="s">
        <v>597</v>
      </c>
      <c r="EO587" t="s">
        <v>3</v>
      </c>
      <c r="EQ587">
        <v>0</v>
      </c>
      <c r="ER587">
        <v>38508.449999999997</v>
      </c>
      <c r="ES587">
        <v>38508.449999999997</v>
      </c>
      <c r="ET587">
        <v>0</v>
      </c>
      <c r="EU587">
        <v>0</v>
      </c>
      <c r="EV587">
        <v>0</v>
      </c>
      <c r="EW587">
        <v>0</v>
      </c>
      <c r="EX587">
        <v>0</v>
      </c>
      <c r="FQ587">
        <v>0</v>
      </c>
      <c r="FR587">
        <f t="shared" si="466"/>
        <v>0</v>
      </c>
      <c r="FS587">
        <v>0</v>
      </c>
      <c r="FX587">
        <v>112</v>
      </c>
      <c r="FY587">
        <v>70</v>
      </c>
      <c r="GA587" t="s">
        <v>3</v>
      </c>
      <c r="GD587">
        <v>0</v>
      </c>
      <c r="GF587">
        <v>1121273547</v>
      </c>
      <c r="GG587">
        <v>2</v>
      </c>
      <c r="GH587">
        <v>1</v>
      </c>
      <c r="GI587">
        <v>2</v>
      </c>
      <c r="GJ587">
        <v>0</v>
      </c>
      <c r="GK587">
        <f>ROUND(R587*(S12)/100,2)</f>
        <v>0</v>
      </c>
      <c r="GL587">
        <f t="shared" si="467"/>
        <v>0</v>
      </c>
      <c r="GM587">
        <f t="shared" si="468"/>
        <v>579.77</v>
      </c>
      <c r="GN587">
        <f t="shared" si="469"/>
        <v>0</v>
      </c>
      <c r="GO587">
        <f t="shared" si="470"/>
        <v>579.77</v>
      </c>
      <c r="GP587">
        <f t="shared" si="471"/>
        <v>0</v>
      </c>
      <c r="GR587">
        <v>0</v>
      </c>
      <c r="GS587">
        <v>3</v>
      </c>
      <c r="GT587">
        <v>0</v>
      </c>
      <c r="GU587" t="s">
        <v>3</v>
      </c>
      <c r="GV587">
        <f t="shared" si="472"/>
        <v>0</v>
      </c>
      <c r="GW587">
        <v>1</v>
      </c>
      <c r="GX587">
        <f t="shared" si="473"/>
        <v>0</v>
      </c>
      <c r="HA587">
        <v>0</v>
      </c>
      <c r="HB587">
        <v>0</v>
      </c>
      <c r="HC587">
        <f t="shared" si="474"/>
        <v>0</v>
      </c>
      <c r="HE587" t="s">
        <v>3</v>
      </c>
      <c r="HF587" t="s">
        <v>3</v>
      </c>
      <c r="HM587" t="s">
        <v>3</v>
      </c>
      <c r="HN587" t="s">
        <v>3</v>
      </c>
      <c r="HO587" t="s">
        <v>3</v>
      </c>
      <c r="HP587" t="s">
        <v>3</v>
      </c>
      <c r="HQ587" t="s">
        <v>3</v>
      </c>
      <c r="IK587">
        <v>0</v>
      </c>
    </row>
    <row r="588" spans="1:255" x14ac:dyDescent="0.2">
      <c r="A588" s="2">
        <v>17</v>
      </c>
      <c r="B588" s="2">
        <v>1</v>
      </c>
      <c r="C588" s="2">
        <f>ROW(SmtRes!A534)</f>
        <v>534</v>
      </c>
      <c r="D588" s="2">
        <f>ROW(EtalonRes!A548)</f>
        <v>548</v>
      </c>
      <c r="E588" s="2" t="s">
        <v>3</v>
      </c>
      <c r="F588" s="2" t="s">
        <v>603</v>
      </c>
      <c r="G588" s="2" t="s">
        <v>604</v>
      </c>
      <c r="H588" s="2" t="s">
        <v>470</v>
      </c>
      <c r="I588" s="2">
        <f>ROUND(202/100,9)</f>
        <v>2.02</v>
      </c>
      <c r="J588" s="2">
        <v>0</v>
      </c>
      <c r="K588" s="2">
        <f>ROUND(202/100,9)</f>
        <v>2.02</v>
      </c>
      <c r="L588" s="2"/>
      <c r="M588" s="2"/>
      <c r="N588" s="2"/>
      <c r="O588" s="2">
        <f t="shared" si="443"/>
        <v>1084.5899999999999</v>
      </c>
      <c r="P588" s="2">
        <f t="shared" si="444"/>
        <v>587.11</v>
      </c>
      <c r="Q588" s="2">
        <f t="shared" si="475"/>
        <v>87.24</v>
      </c>
      <c r="R588" s="2">
        <f t="shared" si="445"/>
        <v>16.73</v>
      </c>
      <c r="S588" s="2">
        <f t="shared" si="446"/>
        <v>410.24</v>
      </c>
      <c r="T588" s="2">
        <f t="shared" si="447"/>
        <v>0</v>
      </c>
      <c r="U588" s="2">
        <f t="shared" si="448"/>
        <v>32.178600000000003</v>
      </c>
      <c r="V588" s="2">
        <f t="shared" si="449"/>
        <v>0</v>
      </c>
      <c r="W588" s="2">
        <f t="shared" si="450"/>
        <v>0</v>
      </c>
      <c r="X588" s="2">
        <f t="shared" si="451"/>
        <v>459.47</v>
      </c>
      <c r="Y588" s="2">
        <f t="shared" si="452"/>
        <v>287.17</v>
      </c>
      <c r="Z588" s="2"/>
      <c r="AA588" s="2">
        <v>-1</v>
      </c>
      <c r="AB588" s="2">
        <f t="shared" si="453"/>
        <v>536.92999999999995</v>
      </c>
      <c r="AC588" s="2">
        <f t="shared" si="476"/>
        <v>290.64999999999998</v>
      </c>
      <c r="AD588" s="2">
        <f t="shared" si="477"/>
        <v>43.19</v>
      </c>
      <c r="AE588" s="2">
        <f t="shared" si="478"/>
        <v>8.2799999999999994</v>
      </c>
      <c r="AF588" s="2">
        <f t="shared" si="479"/>
        <v>203.09</v>
      </c>
      <c r="AG588" s="2">
        <f t="shared" si="455"/>
        <v>0</v>
      </c>
      <c r="AH588" s="2">
        <f t="shared" si="480"/>
        <v>15.93</v>
      </c>
      <c r="AI588" s="2">
        <f t="shared" si="481"/>
        <v>0</v>
      </c>
      <c r="AJ588" s="2">
        <f t="shared" si="457"/>
        <v>0</v>
      </c>
      <c r="AK588" s="2">
        <v>536.92999999999995</v>
      </c>
      <c r="AL588" s="2">
        <v>290.64999999999998</v>
      </c>
      <c r="AM588" s="2">
        <v>43.19</v>
      </c>
      <c r="AN588" s="2">
        <v>8.2799999999999994</v>
      </c>
      <c r="AO588" s="2">
        <v>203.09</v>
      </c>
      <c r="AP588" s="2">
        <v>0</v>
      </c>
      <c r="AQ588" s="2">
        <v>15.93</v>
      </c>
      <c r="AR588" s="2">
        <v>0</v>
      </c>
      <c r="AS588" s="2">
        <v>0</v>
      </c>
      <c r="AT588" s="2">
        <v>112</v>
      </c>
      <c r="AU588" s="2">
        <v>70</v>
      </c>
      <c r="AV588" s="2">
        <v>1</v>
      </c>
      <c r="AW588" s="2">
        <v>1</v>
      </c>
      <c r="AX588" s="2"/>
      <c r="AY588" s="2"/>
      <c r="AZ588" s="2">
        <v>1</v>
      </c>
      <c r="BA588" s="2">
        <v>1</v>
      </c>
      <c r="BB588" s="2">
        <v>1</v>
      </c>
      <c r="BC588" s="2">
        <v>1</v>
      </c>
      <c r="BD588" s="2" t="s">
        <v>3</v>
      </c>
      <c r="BE588" s="2" t="s">
        <v>3</v>
      </c>
      <c r="BF588" s="2" t="s">
        <v>3</v>
      </c>
      <c r="BG588" s="2" t="s">
        <v>3</v>
      </c>
      <c r="BH588" s="2">
        <v>0</v>
      </c>
      <c r="BI588" s="2">
        <v>2</v>
      </c>
      <c r="BJ588" s="2" t="s">
        <v>605</v>
      </c>
      <c r="BK588" s="2"/>
      <c r="BL588" s="2"/>
      <c r="BM588" s="2">
        <v>1518</v>
      </c>
      <c r="BN588" s="2">
        <v>0</v>
      </c>
      <c r="BO588" s="2" t="s">
        <v>3</v>
      </c>
      <c r="BP588" s="2">
        <v>0</v>
      </c>
      <c r="BQ588" s="2">
        <v>40</v>
      </c>
      <c r="BR588" s="2">
        <v>0</v>
      </c>
      <c r="BS588" s="2">
        <v>1</v>
      </c>
      <c r="BT588" s="2">
        <v>1</v>
      </c>
      <c r="BU588" s="2">
        <v>1</v>
      </c>
      <c r="BV588" s="2">
        <v>1</v>
      </c>
      <c r="BW588" s="2">
        <v>1</v>
      </c>
      <c r="BX588" s="2">
        <v>1</v>
      </c>
      <c r="BY588" s="2" t="s">
        <v>3</v>
      </c>
      <c r="BZ588" s="2">
        <v>112</v>
      </c>
      <c r="CA588" s="2">
        <v>70</v>
      </c>
      <c r="CB588" s="2" t="s">
        <v>3</v>
      </c>
      <c r="CC588" s="2"/>
      <c r="CD588" s="2"/>
      <c r="CE588" s="2">
        <v>30</v>
      </c>
      <c r="CF588" s="2">
        <v>0</v>
      </c>
      <c r="CG588" s="2">
        <v>0</v>
      </c>
      <c r="CH588" s="2"/>
      <c r="CI588" s="2"/>
      <c r="CJ588" s="2"/>
      <c r="CK588" s="2"/>
      <c r="CL588" s="2"/>
      <c r="CM588" s="2">
        <v>0</v>
      </c>
      <c r="CN588" s="2" t="s">
        <v>3</v>
      </c>
      <c r="CO588" s="2">
        <v>0</v>
      </c>
      <c r="CP588" s="2">
        <f t="shared" si="458"/>
        <v>1084.5900000000001</v>
      </c>
      <c r="CQ588" s="2">
        <f t="shared" si="459"/>
        <v>290.64999999999998</v>
      </c>
      <c r="CR588" s="2">
        <f t="shared" si="482"/>
        <v>43.19</v>
      </c>
      <c r="CS588" s="2">
        <f t="shared" si="460"/>
        <v>8.2799999999999994</v>
      </c>
      <c r="CT588" s="2">
        <f t="shared" si="461"/>
        <v>203.09</v>
      </c>
      <c r="CU588" s="2">
        <f t="shared" si="462"/>
        <v>0</v>
      </c>
      <c r="CV588" s="2">
        <f t="shared" si="463"/>
        <v>15.93</v>
      </c>
      <c r="CW588" s="2">
        <f t="shared" si="464"/>
        <v>0</v>
      </c>
      <c r="CX588" s="2">
        <f t="shared" si="465"/>
        <v>0</v>
      </c>
      <c r="CY588" s="2">
        <f>((S588*BZ588)/100)</f>
        <v>459.46880000000004</v>
      </c>
      <c r="CZ588" s="2">
        <f>((S588*CA588)/100)</f>
        <v>287.16800000000001</v>
      </c>
      <c r="DA588" s="2"/>
      <c r="DB588" s="2"/>
      <c r="DC588" s="2" t="s">
        <v>3</v>
      </c>
      <c r="DD588" s="2" t="s">
        <v>3</v>
      </c>
      <c r="DE588" s="2" t="s">
        <v>3</v>
      </c>
      <c r="DF588" s="2" t="s">
        <v>3</v>
      </c>
      <c r="DG588" s="2" t="s">
        <v>3</v>
      </c>
      <c r="DH588" s="2" t="s">
        <v>3</v>
      </c>
      <c r="DI588" s="2" t="s">
        <v>3</v>
      </c>
      <c r="DJ588" s="2" t="s">
        <v>3</v>
      </c>
      <c r="DK588" s="2" t="s">
        <v>3</v>
      </c>
      <c r="DL588" s="2" t="s">
        <v>3</v>
      </c>
      <c r="DM588" s="2" t="s">
        <v>3</v>
      </c>
      <c r="DN588" s="2">
        <v>0</v>
      </c>
      <c r="DO588" s="2">
        <v>0</v>
      </c>
      <c r="DP588" s="2">
        <v>1</v>
      </c>
      <c r="DQ588" s="2">
        <v>1</v>
      </c>
      <c r="DR588" s="2"/>
      <c r="DS588" s="2"/>
      <c r="DT588" s="2"/>
      <c r="DU588" s="2">
        <v>1003</v>
      </c>
      <c r="DV588" s="2" t="s">
        <v>470</v>
      </c>
      <c r="DW588" s="2" t="s">
        <v>470</v>
      </c>
      <c r="DX588" s="2">
        <v>100</v>
      </c>
      <c r="DY588" s="2"/>
      <c r="DZ588" s="2" t="s">
        <v>3</v>
      </c>
      <c r="EA588" s="2" t="s">
        <v>3</v>
      </c>
      <c r="EB588" s="2" t="s">
        <v>3</v>
      </c>
      <c r="EC588" s="2" t="s">
        <v>3</v>
      </c>
      <c r="ED588" s="2"/>
      <c r="EE588" s="2">
        <v>49574833</v>
      </c>
      <c r="EF588" s="2">
        <v>40</v>
      </c>
      <c r="EG588" s="2" t="s">
        <v>584</v>
      </c>
      <c r="EH588" s="2">
        <v>0</v>
      </c>
      <c r="EI588" s="2" t="s">
        <v>3</v>
      </c>
      <c r="EJ588" s="2">
        <v>2</v>
      </c>
      <c r="EK588" s="2">
        <v>1518</v>
      </c>
      <c r="EL588" s="2" t="s">
        <v>606</v>
      </c>
      <c r="EM588" s="2" t="s">
        <v>607</v>
      </c>
      <c r="EN588" s="2"/>
      <c r="EO588" s="2" t="s">
        <v>3</v>
      </c>
      <c r="EP588" s="2"/>
      <c r="EQ588" s="2">
        <v>1024</v>
      </c>
      <c r="ER588" s="2">
        <v>536.92999999999995</v>
      </c>
      <c r="ES588" s="2">
        <v>290.64999999999998</v>
      </c>
      <c r="ET588" s="2">
        <v>43.19</v>
      </c>
      <c r="EU588" s="2">
        <v>8.2799999999999994</v>
      </c>
      <c r="EV588" s="2">
        <v>203.09</v>
      </c>
      <c r="EW588" s="2">
        <v>15.93</v>
      </c>
      <c r="EX588" s="2">
        <v>0</v>
      </c>
      <c r="EY588" s="2">
        <v>0</v>
      </c>
      <c r="EZ588" s="2"/>
      <c r="FA588" s="2"/>
      <c r="FB588" s="2"/>
      <c r="FC588" s="2"/>
      <c r="FD588" s="2"/>
      <c r="FE588" s="2"/>
      <c r="FF588" s="2"/>
      <c r="FG588" s="2"/>
      <c r="FH588" s="2"/>
      <c r="FI588" s="2"/>
      <c r="FJ588" s="2"/>
      <c r="FK588" s="2"/>
      <c r="FL588" s="2"/>
      <c r="FM588" s="2"/>
      <c r="FN588" s="2"/>
      <c r="FO588" s="2"/>
      <c r="FP588" s="2"/>
      <c r="FQ588" s="2">
        <v>0</v>
      </c>
      <c r="FR588" s="2">
        <f t="shared" si="466"/>
        <v>0</v>
      </c>
      <c r="FS588" s="2">
        <v>0</v>
      </c>
      <c r="FT588" s="2"/>
      <c r="FU588" s="2"/>
      <c r="FV588" s="2"/>
      <c r="FW588" s="2"/>
      <c r="FX588" s="2">
        <v>112</v>
      </c>
      <c r="FY588" s="2">
        <v>70</v>
      </c>
      <c r="FZ588" s="2"/>
      <c r="GA588" s="2" t="s">
        <v>3</v>
      </c>
      <c r="GB588" s="2"/>
      <c r="GC588" s="2"/>
      <c r="GD588" s="2">
        <v>0</v>
      </c>
      <c r="GE588" s="2"/>
      <c r="GF588" s="2">
        <v>788628271</v>
      </c>
      <c r="GG588" s="2">
        <v>2</v>
      </c>
      <c r="GH588" s="2">
        <v>1</v>
      </c>
      <c r="GI588" s="2">
        <v>-2</v>
      </c>
      <c r="GJ588" s="2">
        <v>0</v>
      </c>
      <c r="GK588" s="2">
        <f>ROUND(R588*(R12)/100,2)</f>
        <v>29.28</v>
      </c>
      <c r="GL588" s="2">
        <f t="shared" si="467"/>
        <v>0</v>
      </c>
      <c r="GM588" s="2">
        <f t="shared" si="468"/>
        <v>1860.51</v>
      </c>
      <c r="GN588" s="2">
        <f t="shared" si="469"/>
        <v>0</v>
      </c>
      <c r="GO588" s="2">
        <f t="shared" si="470"/>
        <v>1860.51</v>
      </c>
      <c r="GP588" s="2">
        <f t="shared" si="471"/>
        <v>0</v>
      </c>
      <c r="GQ588" s="2"/>
      <c r="GR588" s="2">
        <v>0</v>
      </c>
      <c r="GS588" s="2">
        <v>3</v>
      </c>
      <c r="GT588" s="2">
        <v>0</v>
      </c>
      <c r="GU588" s="2" t="s">
        <v>3</v>
      </c>
      <c r="GV588" s="2">
        <f t="shared" si="472"/>
        <v>0</v>
      </c>
      <c r="GW588" s="2">
        <v>1</v>
      </c>
      <c r="GX588" s="2">
        <f t="shared" si="473"/>
        <v>0</v>
      </c>
      <c r="GY588" s="2"/>
      <c r="GZ588" s="2"/>
      <c r="HA588" s="2">
        <v>0</v>
      </c>
      <c r="HB588" s="2">
        <v>0</v>
      </c>
      <c r="HC588" s="2">
        <f t="shared" si="474"/>
        <v>0</v>
      </c>
      <c r="HD588" s="2"/>
      <c r="HE588" s="2" t="s">
        <v>3</v>
      </c>
      <c r="HF588" s="2" t="s">
        <v>3</v>
      </c>
      <c r="HG588" s="2"/>
      <c r="HH588" s="2"/>
      <c r="HI588" s="2"/>
      <c r="HJ588" s="2"/>
      <c r="HK588" s="2"/>
      <c r="HL588" s="2"/>
      <c r="HM588" s="2" t="s">
        <v>3</v>
      </c>
      <c r="HN588" s="2" t="s">
        <v>3</v>
      </c>
      <c r="HO588" s="2" t="s">
        <v>3</v>
      </c>
      <c r="HP588" s="2" t="s">
        <v>3</v>
      </c>
      <c r="HQ588" s="2" t="s">
        <v>3</v>
      </c>
      <c r="HR588" s="2"/>
      <c r="HS588" s="2"/>
      <c r="HT588" s="2"/>
      <c r="HU588" s="2"/>
      <c r="HV588" s="2"/>
      <c r="HW588" s="2"/>
      <c r="HX588" s="2"/>
      <c r="HY588" s="2"/>
      <c r="HZ588" s="2"/>
      <c r="IA588" s="2"/>
      <c r="IB588" s="2"/>
      <c r="IC588" s="2"/>
      <c r="ID588" s="2"/>
      <c r="IE588" s="2"/>
      <c r="IF588" s="2"/>
      <c r="IG588" s="2"/>
      <c r="IH588" s="2"/>
      <c r="II588" s="2"/>
      <c r="IJ588" s="2"/>
      <c r="IK588" s="2">
        <v>0</v>
      </c>
      <c r="IL588" s="2"/>
      <c r="IM588" s="2"/>
      <c r="IN588" s="2"/>
      <c r="IO588" s="2"/>
      <c r="IP588" s="2"/>
      <c r="IQ588" s="2"/>
      <c r="IR588" s="2"/>
      <c r="IS588" s="2"/>
      <c r="IT588" s="2"/>
      <c r="IU588" s="2"/>
    </row>
    <row r="589" spans="1:255" x14ac:dyDescent="0.2">
      <c r="A589">
        <v>17</v>
      </c>
      <c r="B589">
        <v>1</v>
      </c>
      <c r="C589">
        <f>ROW(SmtRes!A538)</f>
        <v>538</v>
      </c>
      <c r="D589">
        <f>ROW(EtalonRes!A552)</f>
        <v>552</v>
      </c>
      <c r="E589" t="s">
        <v>3</v>
      </c>
      <c r="F589" t="s">
        <v>603</v>
      </c>
      <c r="G589" t="s">
        <v>604</v>
      </c>
      <c r="H589" t="s">
        <v>470</v>
      </c>
      <c r="I589">
        <f>ROUND(202/100,9)</f>
        <v>2.02</v>
      </c>
      <c r="J589">
        <v>0</v>
      </c>
      <c r="K589">
        <f>ROUND(202/100,9)</f>
        <v>2.02</v>
      </c>
      <c r="O589">
        <f t="shared" si="443"/>
        <v>20859.669999999998</v>
      </c>
      <c r="P589">
        <f t="shared" si="444"/>
        <v>5648</v>
      </c>
      <c r="Q589">
        <f t="shared" si="475"/>
        <v>1226.5899999999999</v>
      </c>
      <c r="R589">
        <f t="shared" si="445"/>
        <v>570.33000000000004</v>
      </c>
      <c r="S589">
        <f t="shared" si="446"/>
        <v>13985.08</v>
      </c>
      <c r="T589">
        <f t="shared" si="447"/>
        <v>0</v>
      </c>
      <c r="U589">
        <f t="shared" si="448"/>
        <v>32.178600000000003</v>
      </c>
      <c r="V589">
        <f t="shared" si="449"/>
        <v>0</v>
      </c>
      <c r="W589">
        <f t="shared" si="450"/>
        <v>0</v>
      </c>
      <c r="X589">
        <f t="shared" si="451"/>
        <v>12866.27</v>
      </c>
      <c r="Y589">
        <f t="shared" si="452"/>
        <v>6013.58</v>
      </c>
      <c r="AA589">
        <v>-1</v>
      </c>
      <c r="AB589">
        <f t="shared" si="453"/>
        <v>536.92999999999995</v>
      </c>
      <c r="AC589">
        <f t="shared" si="476"/>
        <v>290.64999999999998</v>
      </c>
      <c r="AD589">
        <f t="shared" si="477"/>
        <v>43.19</v>
      </c>
      <c r="AE589">
        <f t="shared" si="478"/>
        <v>8.2799999999999994</v>
      </c>
      <c r="AF589">
        <f t="shared" si="479"/>
        <v>203.09</v>
      </c>
      <c r="AG589">
        <f t="shared" si="455"/>
        <v>0</v>
      </c>
      <c r="AH589">
        <f t="shared" si="480"/>
        <v>15.93</v>
      </c>
      <c r="AI589">
        <f t="shared" si="481"/>
        <v>0</v>
      </c>
      <c r="AJ589">
        <f t="shared" si="457"/>
        <v>0</v>
      </c>
      <c r="AK589">
        <v>536.92999999999995</v>
      </c>
      <c r="AL589">
        <v>290.64999999999998</v>
      </c>
      <c r="AM589">
        <v>43.19</v>
      </c>
      <c r="AN589">
        <v>8.2799999999999994</v>
      </c>
      <c r="AO589">
        <v>203.09</v>
      </c>
      <c r="AP589">
        <v>0</v>
      </c>
      <c r="AQ589">
        <v>15.93</v>
      </c>
      <c r="AR589">
        <v>0</v>
      </c>
      <c r="AS589">
        <v>0</v>
      </c>
      <c r="AT589">
        <v>92</v>
      </c>
      <c r="AU589">
        <v>43</v>
      </c>
      <c r="AV589">
        <v>1</v>
      </c>
      <c r="AW589">
        <v>1</v>
      </c>
      <c r="AZ589">
        <v>1</v>
      </c>
      <c r="BA589">
        <v>34.090000000000003</v>
      </c>
      <c r="BB589">
        <v>14.06</v>
      </c>
      <c r="BC589">
        <v>9.6199999999999992</v>
      </c>
      <c r="BD589" t="s">
        <v>3</v>
      </c>
      <c r="BE589" t="s">
        <v>3</v>
      </c>
      <c r="BF589" t="s">
        <v>3</v>
      </c>
      <c r="BG589" t="s">
        <v>3</v>
      </c>
      <c r="BH589">
        <v>0</v>
      </c>
      <c r="BI589">
        <v>2</v>
      </c>
      <c r="BJ589" t="s">
        <v>605</v>
      </c>
      <c r="BM589">
        <v>1518</v>
      </c>
      <c r="BN589">
        <v>0</v>
      </c>
      <c r="BO589" t="s">
        <v>603</v>
      </c>
      <c r="BP589">
        <v>1</v>
      </c>
      <c r="BQ589">
        <v>40</v>
      </c>
      <c r="BR589">
        <v>0</v>
      </c>
      <c r="BS589">
        <v>34.090000000000003</v>
      </c>
      <c r="BT589">
        <v>1</v>
      </c>
      <c r="BU589">
        <v>1</v>
      </c>
      <c r="BV589">
        <v>1</v>
      </c>
      <c r="BW589">
        <v>1</v>
      </c>
      <c r="BX589">
        <v>1</v>
      </c>
      <c r="BY589" t="s">
        <v>3</v>
      </c>
      <c r="BZ589">
        <v>92</v>
      </c>
      <c r="CA589">
        <v>43</v>
      </c>
      <c r="CB589" t="s">
        <v>3</v>
      </c>
      <c r="CE589">
        <v>30</v>
      </c>
      <c r="CF589">
        <v>0</v>
      </c>
      <c r="CG589">
        <v>0</v>
      </c>
      <c r="CM589">
        <v>0</v>
      </c>
      <c r="CN589" t="s">
        <v>3</v>
      </c>
      <c r="CO589">
        <v>0</v>
      </c>
      <c r="CP589">
        <f t="shared" si="458"/>
        <v>20859.669999999998</v>
      </c>
      <c r="CQ589">
        <f t="shared" si="459"/>
        <v>2796.05</v>
      </c>
      <c r="CR589">
        <f t="shared" si="482"/>
        <v>607.25</v>
      </c>
      <c r="CS589">
        <f t="shared" si="460"/>
        <v>282.27</v>
      </c>
      <c r="CT589">
        <f t="shared" si="461"/>
        <v>6923.34</v>
      </c>
      <c r="CU589">
        <f t="shared" si="462"/>
        <v>0</v>
      </c>
      <c r="CV589">
        <f t="shared" si="463"/>
        <v>15.93</v>
      </c>
      <c r="CW589">
        <f t="shared" si="464"/>
        <v>0</v>
      </c>
      <c r="CX589">
        <f t="shared" si="465"/>
        <v>0</v>
      </c>
      <c r="CY589">
        <f>S589*(BZ589/100)</f>
        <v>12866.2736</v>
      </c>
      <c r="CZ589">
        <f>S589*(CA589/100)</f>
        <v>6013.5843999999997</v>
      </c>
      <c r="DC589" t="s">
        <v>3</v>
      </c>
      <c r="DD589" t="s">
        <v>3</v>
      </c>
      <c r="DE589" t="s">
        <v>3</v>
      </c>
      <c r="DF589" t="s">
        <v>3</v>
      </c>
      <c r="DG589" t="s">
        <v>3</v>
      </c>
      <c r="DH589" t="s">
        <v>3</v>
      </c>
      <c r="DI589" t="s">
        <v>3</v>
      </c>
      <c r="DJ589" t="s">
        <v>3</v>
      </c>
      <c r="DK589" t="s">
        <v>3</v>
      </c>
      <c r="DL589" t="s">
        <v>3</v>
      </c>
      <c r="DM589" t="s">
        <v>3</v>
      </c>
      <c r="DN589">
        <v>112</v>
      </c>
      <c r="DO589">
        <v>70</v>
      </c>
      <c r="DP589">
        <v>1</v>
      </c>
      <c r="DQ589">
        <v>1</v>
      </c>
      <c r="DU589">
        <v>1003</v>
      </c>
      <c r="DV589" t="s">
        <v>470</v>
      </c>
      <c r="DW589" t="s">
        <v>470</v>
      </c>
      <c r="DX589">
        <v>100</v>
      </c>
      <c r="DZ589" t="s">
        <v>3</v>
      </c>
      <c r="EA589" t="s">
        <v>3</v>
      </c>
      <c r="EB589" t="s">
        <v>3</v>
      </c>
      <c r="EC589" t="s">
        <v>3</v>
      </c>
      <c r="EE589">
        <v>49574833</v>
      </c>
      <c r="EF589">
        <v>40</v>
      </c>
      <c r="EG589" t="s">
        <v>584</v>
      </c>
      <c r="EH589">
        <v>0</v>
      </c>
      <c r="EI589" t="s">
        <v>3</v>
      </c>
      <c r="EJ589">
        <v>2</v>
      </c>
      <c r="EK589">
        <v>1518</v>
      </c>
      <c r="EL589" t="s">
        <v>606</v>
      </c>
      <c r="EM589" t="s">
        <v>607</v>
      </c>
      <c r="EO589" t="s">
        <v>3</v>
      </c>
      <c r="EQ589">
        <v>1024</v>
      </c>
      <c r="ER589">
        <v>536.92999999999995</v>
      </c>
      <c r="ES589">
        <v>290.64999999999998</v>
      </c>
      <c r="ET589">
        <v>43.19</v>
      </c>
      <c r="EU589">
        <v>8.2799999999999994</v>
      </c>
      <c r="EV589">
        <v>203.09</v>
      </c>
      <c r="EW589">
        <v>15.93</v>
      </c>
      <c r="EX589">
        <v>0</v>
      </c>
      <c r="EY589">
        <v>0</v>
      </c>
      <c r="FQ589">
        <v>0</v>
      </c>
      <c r="FR589">
        <f t="shared" si="466"/>
        <v>0</v>
      </c>
      <c r="FS589">
        <v>0</v>
      </c>
      <c r="FX589">
        <v>112</v>
      </c>
      <c r="FY589">
        <v>70</v>
      </c>
      <c r="GA589" t="s">
        <v>3</v>
      </c>
      <c r="GD589">
        <v>0</v>
      </c>
      <c r="GF589">
        <v>788628271</v>
      </c>
      <c r="GG589">
        <v>2</v>
      </c>
      <c r="GH589">
        <v>1</v>
      </c>
      <c r="GI589">
        <v>2</v>
      </c>
      <c r="GJ589">
        <v>0</v>
      </c>
      <c r="GK589">
        <f>ROUND(R589*(S12)/100,2)</f>
        <v>912.53</v>
      </c>
      <c r="GL589">
        <f t="shared" si="467"/>
        <v>0</v>
      </c>
      <c r="GM589">
        <f t="shared" si="468"/>
        <v>40652.050000000003</v>
      </c>
      <c r="GN589">
        <f t="shared" si="469"/>
        <v>0</v>
      </c>
      <c r="GO589">
        <f t="shared" si="470"/>
        <v>40652.050000000003</v>
      </c>
      <c r="GP589">
        <f t="shared" si="471"/>
        <v>0</v>
      </c>
      <c r="GR589">
        <v>0</v>
      </c>
      <c r="GS589">
        <v>3</v>
      </c>
      <c r="GT589">
        <v>0</v>
      </c>
      <c r="GU589" t="s">
        <v>3</v>
      </c>
      <c r="GV589">
        <f t="shared" si="472"/>
        <v>0</v>
      </c>
      <c r="GW589">
        <v>1</v>
      </c>
      <c r="GX589">
        <f t="shared" si="473"/>
        <v>0</v>
      </c>
      <c r="HA589">
        <v>0</v>
      </c>
      <c r="HB589">
        <v>0</v>
      </c>
      <c r="HC589">
        <f t="shared" si="474"/>
        <v>0</v>
      </c>
      <c r="HE589" t="s">
        <v>3</v>
      </c>
      <c r="HF589" t="s">
        <v>3</v>
      </c>
      <c r="HM589" t="s">
        <v>3</v>
      </c>
      <c r="HN589" t="s">
        <v>3</v>
      </c>
      <c r="HO589" t="s">
        <v>3</v>
      </c>
      <c r="HP589" t="s">
        <v>3</v>
      </c>
      <c r="HQ589" t="s">
        <v>3</v>
      </c>
      <c r="IK589">
        <v>0</v>
      </c>
    </row>
    <row r="590" spans="1:255" x14ac:dyDescent="0.2">
      <c r="A590" s="2">
        <v>18</v>
      </c>
      <c r="B590" s="2">
        <v>1</v>
      </c>
      <c r="C590" s="2">
        <v>534</v>
      </c>
      <c r="D590" s="2"/>
      <c r="E590" s="2" t="s">
        <v>3</v>
      </c>
      <c r="F590" s="2" t="s">
        <v>608</v>
      </c>
      <c r="G590" s="2" t="s">
        <v>609</v>
      </c>
      <c r="H590" s="2" t="s">
        <v>573</v>
      </c>
      <c r="I590" s="2">
        <f>I588*J590</f>
        <v>5.05</v>
      </c>
      <c r="J590" s="2">
        <v>2.5</v>
      </c>
      <c r="K590" s="2">
        <v>2.5</v>
      </c>
      <c r="L590" s="2"/>
      <c r="M590" s="2"/>
      <c r="N590" s="2"/>
      <c r="O590" s="2">
        <f t="shared" si="443"/>
        <v>50.55</v>
      </c>
      <c r="P590" s="2">
        <f t="shared" si="444"/>
        <v>50.55</v>
      </c>
      <c r="Q590" s="2">
        <f t="shared" si="475"/>
        <v>0</v>
      </c>
      <c r="R590" s="2">
        <f t="shared" si="445"/>
        <v>0</v>
      </c>
      <c r="S590" s="2">
        <f t="shared" si="446"/>
        <v>0</v>
      </c>
      <c r="T590" s="2">
        <f t="shared" si="447"/>
        <v>0</v>
      </c>
      <c r="U590" s="2">
        <f t="shared" si="448"/>
        <v>0</v>
      </c>
      <c r="V590" s="2">
        <f t="shared" si="449"/>
        <v>0</v>
      </c>
      <c r="W590" s="2">
        <f t="shared" si="450"/>
        <v>0</v>
      </c>
      <c r="X590" s="2">
        <f t="shared" si="451"/>
        <v>0</v>
      </c>
      <c r="Y590" s="2">
        <f t="shared" si="452"/>
        <v>0</v>
      </c>
      <c r="Z590" s="2"/>
      <c r="AA590" s="2">
        <v>-1</v>
      </c>
      <c r="AB590" s="2">
        <f t="shared" si="453"/>
        <v>10.01</v>
      </c>
      <c r="AC590" s="2">
        <f t="shared" si="476"/>
        <v>10.01</v>
      </c>
      <c r="AD590" s="2">
        <f t="shared" si="477"/>
        <v>0</v>
      </c>
      <c r="AE590" s="2">
        <f t="shared" si="478"/>
        <v>0</v>
      </c>
      <c r="AF590" s="2">
        <f t="shared" si="479"/>
        <v>0</v>
      </c>
      <c r="AG590" s="2">
        <f t="shared" si="455"/>
        <v>0</v>
      </c>
      <c r="AH590" s="2">
        <f t="shared" si="480"/>
        <v>0</v>
      </c>
      <c r="AI590" s="2">
        <f t="shared" si="481"/>
        <v>0</v>
      </c>
      <c r="AJ590" s="2">
        <f t="shared" si="457"/>
        <v>0</v>
      </c>
      <c r="AK590" s="2">
        <v>10.01</v>
      </c>
      <c r="AL590" s="2">
        <v>10.01</v>
      </c>
      <c r="AM590" s="2">
        <v>0</v>
      </c>
      <c r="AN590" s="2">
        <v>0</v>
      </c>
      <c r="AO590" s="2">
        <v>0</v>
      </c>
      <c r="AP590" s="2">
        <v>0</v>
      </c>
      <c r="AQ590" s="2">
        <v>0</v>
      </c>
      <c r="AR590" s="2">
        <v>0</v>
      </c>
      <c r="AS590" s="2">
        <v>0</v>
      </c>
      <c r="AT590" s="2">
        <v>112</v>
      </c>
      <c r="AU590" s="2">
        <v>70</v>
      </c>
      <c r="AV590" s="2">
        <v>1</v>
      </c>
      <c r="AW590" s="2">
        <v>1</v>
      </c>
      <c r="AX590" s="2"/>
      <c r="AY590" s="2"/>
      <c r="AZ590" s="2">
        <v>1</v>
      </c>
      <c r="BA590" s="2">
        <v>1</v>
      </c>
      <c r="BB590" s="2">
        <v>1</v>
      </c>
      <c r="BC590" s="2">
        <v>1</v>
      </c>
      <c r="BD590" s="2" t="s">
        <v>3</v>
      </c>
      <c r="BE590" s="2" t="s">
        <v>3</v>
      </c>
      <c r="BF590" s="2" t="s">
        <v>3</v>
      </c>
      <c r="BG590" s="2" t="s">
        <v>3</v>
      </c>
      <c r="BH590" s="2">
        <v>3</v>
      </c>
      <c r="BI590" s="2">
        <v>2</v>
      </c>
      <c r="BJ590" s="2" t="s">
        <v>610</v>
      </c>
      <c r="BK590" s="2"/>
      <c r="BL590" s="2"/>
      <c r="BM590" s="2">
        <v>1518</v>
      </c>
      <c r="BN590" s="2">
        <v>0</v>
      </c>
      <c r="BO590" s="2" t="s">
        <v>3</v>
      </c>
      <c r="BP590" s="2">
        <v>0</v>
      </c>
      <c r="BQ590" s="2">
        <v>40</v>
      </c>
      <c r="BR590" s="2">
        <v>0</v>
      </c>
      <c r="BS590" s="2">
        <v>1</v>
      </c>
      <c r="BT590" s="2">
        <v>1</v>
      </c>
      <c r="BU590" s="2">
        <v>1</v>
      </c>
      <c r="BV590" s="2">
        <v>1</v>
      </c>
      <c r="BW590" s="2">
        <v>1</v>
      </c>
      <c r="BX590" s="2">
        <v>1</v>
      </c>
      <c r="BY590" s="2" t="s">
        <v>3</v>
      </c>
      <c r="BZ590" s="2">
        <v>112</v>
      </c>
      <c r="CA590" s="2">
        <v>70</v>
      </c>
      <c r="CB590" s="2" t="s">
        <v>3</v>
      </c>
      <c r="CC590" s="2"/>
      <c r="CD590" s="2"/>
      <c r="CE590" s="2">
        <v>30</v>
      </c>
      <c r="CF590" s="2">
        <v>0</v>
      </c>
      <c r="CG590" s="2">
        <v>0</v>
      </c>
      <c r="CH590" s="2"/>
      <c r="CI590" s="2"/>
      <c r="CJ590" s="2"/>
      <c r="CK590" s="2"/>
      <c r="CL590" s="2"/>
      <c r="CM590" s="2">
        <v>0</v>
      </c>
      <c r="CN590" s="2" t="s">
        <v>3</v>
      </c>
      <c r="CO590" s="2">
        <v>0</v>
      </c>
      <c r="CP590" s="2">
        <f t="shared" si="458"/>
        <v>50.55</v>
      </c>
      <c r="CQ590" s="2">
        <f t="shared" si="459"/>
        <v>10.01</v>
      </c>
      <c r="CR590" s="2">
        <f t="shared" si="482"/>
        <v>0</v>
      </c>
      <c r="CS590" s="2">
        <f t="shared" si="460"/>
        <v>0</v>
      </c>
      <c r="CT590" s="2">
        <f t="shared" si="461"/>
        <v>0</v>
      </c>
      <c r="CU590" s="2">
        <f t="shared" si="462"/>
        <v>0</v>
      </c>
      <c r="CV590" s="2">
        <f t="shared" si="463"/>
        <v>0</v>
      </c>
      <c r="CW590" s="2">
        <f t="shared" si="464"/>
        <v>0</v>
      </c>
      <c r="CX590" s="2">
        <f t="shared" si="465"/>
        <v>0</v>
      </c>
      <c r="CY590" s="2">
        <f>((S590*BZ590)/100)</f>
        <v>0</v>
      </c>
      <c r="CZ590" s="2">
        <f>((S590*CA590)/100)</f>
        <v>0</v>
      </c>
      <c r="DA590" s="2"/>
      <c r="DB590" s="2"/>
      <c r="DC590" s="2" t="s">
        <v>3</v>
      </c>
      <c r="DD590" s="2" t="s">
        <v>3</v>
      </c>
      <c r="DE590" s="2" t="s">
        <v>3</v>
      </c>
      <c r="DF590" s="2" t="s">
        <v>3</v>
      </c>
      <c r="DG590" s="2" t="s">
        <v>3</v>
      </c>
      <c r="DH590" s="2" t="s">
        <v>3</v>
      </c>
      <c r="DI590" s="2" t="s">
        <v>3</v>
      </c>
      <c r="DJ590" s="2" t="s">
        <v>3</v>
      </c>
      <c r="DK590" s="2" t="s">
        <v>3</v>
      </c>
      <c r="DL590" s="2" t="s">
        <v>3</v>
      </c>
      <c r="DM590" s="2" t="s">
        <v>3</v>
      </c>
      <c r="DN590" s="2">
        <v>0</v>
      </c>
      <c r="DO590" s="2">
        <v>0</v>
      </c>
      <c r="DP590" s="2">
        <v>1</v>
      </c>
      <c r="DQ590" s="2">
        <v>1</v>
      </c>
      <c r="DR590" s="2"/>
      <c r="DS590" s="2"/>
      <c r="DT590" s="2"/>
      <c r="DU590" s="2">
        <v>1010</v>
      </c>
      <c r="DV590" s="2" t="s">
        <v>573</v>
      </c>
      <c r="DW590" s="2" t="s">
        <v>573</v>
      </c>
      <c r="DX590" s="2">
        <v>1</v>
      </c>
      <c r="DY590" s="2"/>
      <c r="DZ590" s="2" t="s">
        <v>3</v>
      </c>
      <c r="EA590" s="2" t="s">
        <v>3</v>
      </c>
      <c r="EB590" s="2" t="s">
        <v>3</v>
      </c>
      <c r="EC590" s="2" t="s">
        <v>3</v>
      </c>
      <c r="ED590" s="2"/>
      <c r="EE590" s="2">
        <v>49574833</v>
      </c>
      <c r="EF590" s="2">
        <v>40</v>
      </c>
      <c r="EG590" s="2" t="s">
        <v>584</v>
      </c>
      <c r="EH590" s="2">
        <v>0</v>
      </c>
      <c r="EI590" s="2" t="s">
        <v>3</v>
      </c>
      <c r="EJ590" s="2">
        <v>2</v>
      </c>
      <c r="EK590" s="2">
        <v>1518</v>
      </c>
      <c r="EL590" s="2" t="s">
        <v>606</v>
      </c>
      <c r="EM590" s="2" t="s">
        <v>607</v>
      </c>
      <c r="EN590" s="2"/>
      <c r="EO590" s="2" t="s">
        <v>3</v>
      </c>
      <c r="EP590" s="2"/>
      <c r="EQ590" s="2">
        <v>1024</v>
      </c>
      <c r="ER590" s="2">
        <v>10.01</v>
      </c>
      <c r="ES590" s="2">
        <v>10.01</v>
      </c>
      <c r="ET590" s="2">
        <v>0</v>
      </c>
      <c r="EU590" s="2">
        <v>0</v>
      </c>
      <c r="EV590" s="2">
        <v>0</v>
      </c>
      <c r="EW590" s="2">
        <v>0</v>
      </c>
      <c r="EX590" s="2">
        <v>0</v>
      </c>
      <c r="EY590" s="2"/>
      <c r="EZ590" s="2"/>
      <c r="FA590" s="2"/>
      <c r="FB590" s="2"/>
      <c r="FC590" s="2"/>
      <c r="FD590" s="2"/>
      <c r="FE590" s="2"/>
      <c r="FF590" s="2"/>
      <c r="FG590" s="2"/>
      <c r="FH590" s="2"/>
      <c r="FI590" s="2"/>
      <c r="FJ590" s="2"/>
      <c r="FK590" s="2"/>
      <c r="FL590" s="2"/>
      <c r="FM590" s="2"/>
      <c r="FN590" s="2"/>
      <c r="FO590" s="2"/>
      <c r="FP590" s="2"/>
      <c r="FQ590" s="2">
        <v>0</v>
      </c>
      <c r="FR590" s="2">
        <f t="shared" si="466"/>
        <v>0</v>
      </c>
      <c r="FS590" s="2">
        <v>0</v>
      </c>
      <c r="FT590" s="2"/>
      <c r="FU590" s="2"/>
      <c r="FV590" s="2"/>
      <c r="FW590" s="2"/>
      <c r="FX590" s="2">
        <v>112</v>
      </c>
      <c r="FY590" s="2">
        <v>70</v>
      </c>
      <c r="FZ590" s="2"/>
      <c r="GA590" s="2" t="s">
        <v>3</v>
      </c>
      <c r="GB590" s="2"/>
      <c r="GC590" s="2"/>
      <c r="GD590" s="2">
        <v>0</v>
      </c>
      <c r="GE590" s="2"/>
      <c r="GF590" s="2">
        <v>1813371769</v>
      </c>
      <c r="GG590" s="2">
        <v>2</v>
      </c>
      <c r="GH590" s="2">
        <v>1</v>
      </c>
      <c r="GI590" s="2">
        <v>-2</v>
      </c>
      <c r="GJ590" s="2">
        <v>0</v>
      </c>
      <c r="GK590" s="2">
        <f>ROUND(R590*(R12)/100,2)</f>
        <v>0</v>
      </c>
      <c r="GL590" s="2">
        <f t="shared" si="467"/>
        <v>0</v>
      </c>
      <c r="GM590" s="2">
        <f t="shared" si="468"/>
        <v>50.55</v>
      </c>
      <c r="GN590" s="2">
        <f t="shared" si="469"/>
        <v>0</v>
      </c>
      <c r="GO590" s="2">
        <f t="shared" si="470"/>
        <v>50.55</v>
      </c>
      <c r="GP590" s="2">
        <f t="shared" si="471"/>
        <v>0</v>
      </c>
      <c r="GQ590" s="2"/>
      <c r="GR590" s="2">
        <v>0</v>
      </c>
      <c r="GS590" s="2">
        <v>3</v>
      </c>
      <c r="GT590" s="2">
        <v>0</v>
      </c>
      <c r="GU590" s="2" t="s">
        <v>3</v>
      </c>
      <c r="GV590" s="2">
        <f t="shared" si="472"/>
        <v>0</v>
      </c>
      <c r="GW590" s="2">
        <v>1</v>
      </c>
      <c r="GX590" s="2">
        <f t="shared" si="473"/>
        <v>0</v>
      </c>
      <c r="GY590" s="2"/>
      <c r="GZ590" s="2"/>
      <c r="HA590" s="2">
        <v>0</v>
      </c>
      <c r="HB590" s="2">
        <v>0</v>
      </c>
      <c r="HC590" s="2">
        <f t="shared" si="474"/>
        <v>0</v>
      </c>
      <c r="HD590" s="2"/>
      <c r="HE590" s="2" t="s">
        <v>3</v>
      </c>
      <c r="HF590" s="2" t="s">
        <v>3</v>
      </c>
      <c r="HG590" s="2"/>
      <c r="HH590" s="2"/>
      <c r="HI590" s="2"/>
      <c r="HJ590" s="2"/>
      <c r="HK590" s="2"/>
      <c r="HL590" s="2"/>
      <c r="HM590" s="2" t="s">
        <v>3</v>
      </c>
      <c r="HN590" s="2" t="s">
        <v>3</v>
      </c>
      <c r="HO590" s="2" t="s">
        <v>3</v>
      </c>
      <c r="HP590" s="2" t="s">
        <v>3</v>
      </c>
      <c r="HQ590" s="2" t="s">
        <v>3</v>
      </c>
      <c r="HR590" s="2"/>
      <c r="HS590" s="2"/>
      <c r="HT590" s="2"/>
      <c r="HU590" s="2"/>
      <c r="HV590" s="2"/>
      <c r="HW590" s="2"/>
      <c r="HX590" s="2"/>
      <c r="HY590" s="2"/>
      <c r="HZ590" s="2"/>
      <c r="IA590" s="2"/>
      <c r="IB590" s="2"/>
      <c r="IC590" s="2"/>
      <c r="ID590" s="2"/>
      <c r="IE590" s="2"/>
      <c r="IF590" s="2"/>
      <c r="IG590" s="2"/>
      <c r="IH590" s="2"/>
      <c r="II590" s="2"/>
      <c r="IJ590" s="2"/>
      <c r="IK590" s="2">
        <v>0</v>
      </c>
      <c r="IL590" s="2"/>
      <c r="IM590" s="2"/>
      <c r="IN590" s="2"/>
      <c r="IO590" s="2"/>
      <c r="IP590" s="2"/>
      <c r="IQ590" s="2"/>
      <c r="IR590" s="2"/>
      <c r="IS590" s="2"/>
      <c r="IT590" s="2"/>
      <c r="IU590" s="2"/>
    </row>
    <row r="591" spans="1:255" x14ac:dyDescent="0.2">
      <c r="A591">
        <v>18</v>
      </c>
      <c r="B591">
        <v>1</v>
      </c>
      <c r="C591">
        <v>538</v>
      </c>
      <c r="E591" t="s">
        <v>3</v>
      </c>
      <c r="F591" t="s">
        <v>608</v>
      </c>
      <c r="G591" t="s">
        <v>609</v>
      </c>
      <c r="H591" t="s">
        <v>573</v>
      </c>
      <c r="I591">
        <f>I589*J591</f>
        <v>5.05</v>
      </c>
      <c r="J591">
        <v>2.5</v>
      </c>
      <c r="K591">
        <v>2.5</v>
      </c>
      <c r="O591">
        <f t="shared" si="443"/>
        <v>165.3</v>
      </c>
      <c r="P591">
        <f t="shared" si="444"/>
        <v>165.3</v>
      </c>
      <c r="Q591">
        <f t="shared" si="475"/>
        <v>0</v>
      </c>
      <c r="R591">
        <f t="shared" si="445"/>
        <v>0</v>
      </c>
      <c r="S591">
        <f t="shared" si="446"/>
        <v>0</v>
      </c>
      <c r="T591">
        <f t="shared" si="447"/>
        <v>0</v>
      </c>
      <c r="U591">
        <f t="shared" si="448"/>
        <v>0</v>
      </c>
      <c r="V591">
        <f t="shared" si="449"/>
        <v>0</v>
      </c>
      <c r="W591">
        <f t="shared" si="450"/>
        <v>0</v>
      </c>
      <c r="X591">
        <f t="shared" si="451"/>
        <v>0</v>
      </c>
      <c r="Y591">
        <f t="shared" si="452"/>
        <v>0</v>
      </c>
      <c r="AA591">
        <v>-1</v>
      </c>
      <c r="AB591">
        <f t="shared" si="453"/>
        <v>10.01</v>
      </c>
      <c r="AC591">
        <f t="shared" si="476"/>
        <v>10.01</v>
      </c>
      <c r="AD591">
        <f t="shared" si="477"/>
        <v>0</v>
      </c>
      <c r="AE591">
        <f t="shared" si="478"/>
        <v>0</v>
      </c>
      <c r="AF591">
        <f t="shared" si="479"/>
        <v>0</v>
      </c>
      <c r="AG591">
        <f t="shared" si="455"/>
        <v>0</v>
      </c>
      <c r="AH591">
        <f t="shared" si="480"/>
        <v>0</v>
      </c>
      <c r="AI591">
        <f t="shared" si="481"/>
        <v>0</v>
      </c>
      <c r="AJ591">
        <f t="shared" si="457"/>
        <v>0</v>
      </c>
      <c r="AK591">
        <v>10.01</v>
      </c>
      <c r="AL591">
        <v>10.01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1</v>
      </c>
      <c r="AW591">
        <v>1</v>
      </c>
      <c r="AZ591">
        <v>1</v>
      </c>
      <c r="BA591">
        <v>1</v>
      </c>
      <c r="BB591">
        <v>1</v>
      </c>
      <c r="BC591">
        <v>3.27</v>
      </c>
      <c r="BD591" t="s">
        <v>3</v>
      </c>
      <c r="BE591" t="s">
        <v>3</v>
      </c>
      <c r="BF591" t="s">
        <v>3</v>
      </c>
      <c r="BG591" t="s">
        <v>3</v>
      </c>
      <c r="BH591">
        <v>3</v>
      </c>
      <c r="BI591">
        <v>2</v>
      </c>
      <c r="BJ591" t="s">
        <v>610</v>
      </c>
      <c r="BM591">
        <v>1518</v>
      </c>
      <c r="BN591">
        <v>0</v>
      </c>
      <c r="BO591" t="s">
        <v>608</v>
      </c>
      <c r="BP591">
        <v>1</v>
      </c>
      <c r="BQ591">
        <v>40</v>
      </c>
      <c r="BR591">
        <v>0</v>
      </c>
      <c r="BS591">
        <v>1</v>
      </c>
      <c r="BT591">
        <v>1</v>
      </c>
      <c r="BU591">
        <v>1</v>
      </c>
      <c r="BV591">
        <v>1</v>
      </c>
      <c r="BW591">
        <v>1</v>
      </c>
      <c r="BX591">
        <v>1</v>
      </c>
      <c r="BY591" t="s">
        <v>3</v>
      </c>
      <c r="BZ591">
        <v>0</v>
      </c>
      <c r="CA591">
        <v>0</v>
      </c>
      <c r="CB591" t="s">
        <v>3</v>
      </c>
      <c r="CE591">
        <v>30</v>
      </c>
      <c r="CF591">
        <v>0</v>
      </c>
      <c r="CG591">
        <v>0</v>
      </c>
      <c r="CM591">
        <v>0</v>
      </c>
      <c r="CN591" t="s">
        <v>3</v>
      </c>
      <c r="CO591">
        <v>0</v>
      </c>
      <c r="CP591">
        <f t="shared" si="458"/>
        <v>165.3</v>
      </c>
      <c r="CQ591">
        <f t="shared" si="459"/>
        <v>32.729999999999997</v>
      </c>
      <c r="CR591">
        <f t="shared" si="482"/>
        <v>0</v>
      </c>
      <c r="CS591">
        <f t="shared" si="460"/>
        <v>0</v>
      </c>
      <c r="CT591">
        <f t="shared" si="461"/>
        <v>0</v>
      </c>
      <c r="CU591">
        <f t="shared" si="462"/>
        <v>0</v>
      </c>
      <c r="CV591">
        <f t="shared" si="463"/>
        <v>0</v>
      </c>
      <c r="CW591">
        <f t="shared" si="464"/>
        <v>0</v>
      </c>
      <c r="CX591">
        <f t="shared" si="465"/>
        <v>0</v>
      </c>
      <c r="CY591">
        <f>S591*(BZ591/100)</f>
        <v>0</v>
      </c>
      <c r="CZ591">
        <f>S591*(CA591/100)</f>
        <v>0</v>
      </c>
      <c r="DC591" t="s">
        <v>3</v>
      </c>
      <c r="DD591" t="s">
        <v>3</v>
      </c>
      <c r="DE591" t="s">
        <v>3</v>
      </c>
      <c r="DF591" t="s">
        <v>3</v>
      </c>
      <c r="DG591" t="s">
        <v>3</v>
      </c>
      <c r="DH591" t="s">
        <v>3</v>
      </c>
      <c r="DI591" t="s">
        <v>3</v>
      </c>
      <c r="DJ591" t="s">
        <v>3</v>
      </c>
      <c r="DK591" t="s">
        <v>3</v>
      </c>
      <c r="DL591" t="s">
        <v>3</v>
      </c>
      <c r="DM591" t="s">
        <v>3</v>
      </c>
      <c r="DN591">
        <v>112</v>
      </c>
      <c r="DO591">
        <v>70</v>
      </c>
      <c r="DP591">
        <v>1</v>
      </c>
      <c r="DQ591">
        <v>1</v>
      </c>
      <c r="DU591">
        <v>1010</v>
      </c>
      <c r="DV591" t="s">
        <v>573</v>
      </c>
      <c r="DW591" t="s">
        <v>573</v>
      </c>
      <c r="DX591">
        <v>1</v>
      </c>
      <c r="DZ591" t="s">
        <v>3</v>
      </c>
      <c r="EA591" t="s">
        <v>3</v>
      </c>
      <c r="EB591" t="s">
        <v>3</v>
      </c>
      <c r="EC591" t="s">
        <v>3</v>
      </c>
      <c r="EE591">
        <v>49574833</v>
      </c>
      <c r="EF591">
        <v>40</v>
      </c>
      <c r="EG591" t="s">
        <v>584</v>
      </c>
      <c r="EH591">
        <v>0</v>
      </c>
      <c r="EI591" t="s">
        <v>3</v>
      </c>
      <c r="EJ591">
        <v>2</v>
      </c>
      <c r="EK591">
        <v>1518</v>
      </c>
      <c r="EL591" t="s">
        <v>606</v>
      </c>
      <c r="EM591" t="s">
        <v>607</v>
      </c>
      <c r="EO591" t="s">
        <v>3</v>
      </c>
      <c r="EQ591">
        <v>1024</v>
      </c>
      <c r="ER591">
        <v>10.01</v>
      </c>
      <c r="ES591">
        <v>10.01</v>
      </c>
      <c r="ET591">
        <v>0</v>
      </c>
      <c r="EU591">
        <v>0</v>
      </c>
      <c r="EV591">
        <v>0</v>
      </c>
      <c r="EW591">
        <v>0</v>
      </c>
      <c r="EX591">
        <v>0</v>
      </c>
      <c r="FQ591">
        <v>0</v>
      </c>
      <c r="FR591">
        <f t="shared" si="466"/>
        <v>0</v>
      </c>
      <c r="FS591">
        <v>0</v>
      </c>
      <c r="FX591">
        <v>112</v>
      </c>
      <c r="FY591">
        <v>70</v>
      </c>
      <c r="GA591" t="s">
        <v>3</v>
      </c>
      <c r="GD591">
        <v>0</v>
      </c>
      <c r="GF591">
        <v>1813371769</v>
      </c>
      <c r="GG591">
        <v>2</v>
      </c>
      <c r="GH591">
        <v>1</v>
      </c>
      <c r="GI591">
        <v>2</v>
      </c>
      <c r="GJ591">
        <v>0</v>
      </c>
      <c r="GK591">
        <f>ROUND(R591*(S12)/100,2)</f>
        <v>0</v>
      </c>
      <c r="GL591">
        <f t="shared" si="467"/>
        <v>0</v>
      </c>
      <c r="GM591">
        <f t="shared" si="468"/>
        <v>165.3</v>
      </c>
      <c r="GN591">
        <f t="shared" si="469"/>
        <v>0</v>
      </c>
      <c r="GO591">
        <f t="shared" si="470"/>
        <v>165.3</v>
      </c>
      <c r="GP591">
        <f t="shared" si="471"/>
        <v>0</v>
      </c>
      <c r="GR591">
        <v>0</v>
      </c>
      <c r="GS591">
        <v>3</v>
      </c>
      <c r="GT591">
        <v>0</v>
      </c>
      <c r="GU591" t="s">
        <v>3</v>
      </c>
      <c r="GV591">
        <f t="shared" si="472"/>
        <v>0</v>
      </c>
      <c r="GW591">
        <v>1</v>
      </c>
      <c r="GX591">
        <f t="shared" si="473"/>
        <v>0</v>
      </c>
      <c r="HA591">
        <v>0</v>
      </c>
      <c r="HB591">
        <v>0</v>
      </c>
      <c r="HC591">
        <f t="shared" si="474"/>
        <v>0</v>
      </c>
      <c r="HE591" t="s">
        <v>3</v>
      </c>
      <c r="HF591" t="s">
        <v>3</v>
      </c>
      <c r="HM591" t="s">
        <v>3</v>
      </c>
      <c r="HN591" t="s">
        <v>3</v>
      </c>
      <c r="HO591" t="s">
        <v>3</v>
      </c>
      <c r="HP591" t="s">
        <v>3</v>
      </c>
      <c r="HQ591" t="s">
        <v>3</v>
      </c>
      <c r="IK591">
        <v>0</v>
      </c>
    </row>
    <row r="592" spans="1:255" x14ac:dyDescent="0.2">
      <c r="A592" s="2">
        <v>18</v>
      </c>
      <c r="B592" s="2">
        <v>1</v>
      </c>
      <c r="C592" s="2">
        <v>532</v>
      </c>
      <c r="D592" s="2"/>
      <c r="E592" s="2" t="s">
        <v>3</v>
      </c>
      <c r="F592" s="2" t="s">
        <v>611</v>
      </c>
      <c r="G592" s="2" t="s">
        <v>612</v>
      </c>
      <c r="H592" s="2" t="s">
        <v>423</v>
      </c>
      <c r="I592" s="2">
        <f>I588*J592</f>
        <v>206.04</v>
      </c>
      <c r="J592" s="2">
        <v>102</v>
      </c>
      <c r="K592" s="2">
        <v>102</v>
      </c>
      <c r="L592" s="2"/>
      <c r="M592" s="2"/>
      <c r="N592" s="2"/>
      <c r="O592" s="2">
        <f t="shared" si="443"/>
        <v>1069.3499999999999</v>
      </c>
      <c r="P592" s="2">
        <f t="shared" si="444"/>
        <v>1069.3499999999999</v>
      </c>
      <c r="Q592" s="2">
        <f t="shared" si="475"/>
        <v>0</v>
      </c>
      <c r="R592" s="2">
        <f t="shared" si="445"/>
        <v>0</v>
      </c>
      <c r="S592" s="2">
        <f t="shared" si="446"/>
        <v>0</v>
      </c>
      <c r="T592" s="2">
        <f t="shared" si="447"/>
        <v>0</v>
      </c>
      <c r="U592" s="2">
        <f t="shared" si="448"/>
        <v>0</v>
      </c>
      <c r="V592" s="2">
        <f t="shared" si="449"/>
        <v>0</v>
      </c>
      <c r="W592" s="2">
        <f t="shared" si="450"/>
        <v>0</v>
      </c>
      <c r="X592" s="2">
        <f t="shared" si="451"/>
        <v>0</v>
      </c>
      <c r="Y592" s="2">
        <f t="shared" si="452"/>
        <v>0</v>
      </c>
      <c r="Z592" s="2"/>
      <c r="AA592" s="2">
        <v>-1</v>
      </c>
      <c r="AB592" s="2">
        <f t="shared" si="453"/>
        <v>5.19</v>
      </c>
      <c r="AC592" s="2">
        <f t="shared" si="476"/>
        <v>5.19</v>
      </c>
      <c r="AD592" s="2">
        <f t="shared" si="477"/>
        <v>0</v>
      </c>
      <c r="AE592" s="2">
        <f t="shared" si="478"/>
        <v>0</v>
      </c>
      <c r="AF592" s="2">
        <f t="shared" si="479"/>
        <v>0</v>
      </c>
      <c r="AG592" s="2">
        <f t="shared" si="455"/>
        <v>0</v>
      </c>
      <c r="AH592" s="2">
        <f t="shared" si="480"/>
        <v>0</v>
      </c>
      <c r="AI592" s="2">
        <f t="shared" si="481"/>
        <v>0</v>
      </c>
      <c r="AJ592" s="2">
        <f t="shared" si="457"/>
        <v>0</v>
      </c>
      <c r="AK592" s="2">
        <v>5.19</v>
      </c>
      <c r="AL592" s="2">
        <v>5.19</v>
      </c>
      <c r="AM592" s="2">
        <v>0</v>
      </c>
      <c r="AN592" s="2">
        <v>0</v>
      </c>
      <c r="AO592" s="2">
        <v>0</v>
      </c>
      <c r="AP592" s="2">
        <v>0</v>
      </c>
      <c r="AQ592" s="2">
        <v>0</v>
      </c>
      <c r="AR592" s="2">
        <v>0</v>
      </c>
      <c r="AS592" s="2">
        <v>0</v>
      </c>
      <c r="AT592" s="2">
        <v>112</v>
      </c>
      <c r="AU592" s="2">
        <v>70</v>
      </c>
      <c r="AV592" s="2">
        <v>1</v>
      </c>
      <c r="AW592" s="2">
        <v>1</v>
      </c>
      <c r="AX592" s="2"/>
      <c r="AY592" s="2"/>
      <c r="AZ592" s="2">
        <v>1</v>
      </c>
      <c r="BA592" s="2">
        <v>1</v>
      </c>
      <c r="BB592" s="2">
        <v>1</v>
      </c>
      <c r="BC592" s="2">
        <v>1</v>
      </c>
      <c r="BD592" s="2" t="s">
        <v>3</v>
      </c>
      <c r="BE592" s="2" t="s">
        <v>3</v>
      </c>
      <c r="BF592" s="2" t="s">
        <v>3</v>
      </c>
      <c r="BG592" s="2" t="s">
        <v>3</v>
      </c>
      <c r="BH592" s="2">
        <v>3</v>
      </c>
      <c r="BI592" s="2">
        <v>2</v>
      </c>
      <c r="BJ592" s="2" t="s">
        <v>613</v>
      </c>
      <c r="BK592" s="2"/>
      <c r="BL592" s="2"/>
      <c r="BM592" s="2">
        <v>1518</v>
      </c>
      <c r="BN592" s="2">
        <v>0</v>
      </c>
      <c r="BO592" s="2" t="s">
        <v>3</v>
      </c>
      <c r="BP592" s="2">
        <v>0</v>
      </c>
      <c r="BQ592" s="2">
        <v>40</v>
      </c>
      <c r="BR592" s="2">
        <v>0</v>
      </c>
      <c r="BS592" s="2">
        <v>1</v>
      </c>
      <c r="BT592" s="2">
        <v>1</v>
      </c>
      <c r="BU592" s="2">
        <v>1</v>
      </c>
      <c r="BV592" s="2">
        <v>1</v>
      </c>
      <c r="BW592" s="2">
        <v>1</v>
      </c>
      <c r="BX592" s="2">
        <v>1</v>
      </c>
      <c r="BY592" s="2" t="s">
        <v>3</v>
      </c>
      <c r="BZ592" s="2">
        <v>112</v>
      </c>
      <c r="CA592" s="2">
        <v>70</v>
      </c>
      <c r="CB592" s="2" t="s">
        <v>3</v>
      </c>
      <c r="CC592" s="2"/>
      <c r="CD592" s="2"/>
      <c r="CE592" s="2">
        <v>30</v>
      </c>
      <c r="CF592" s="2">
        <v>0</v>
      </c>
      <c r="CG592" s="2">
        <v>0</v>
      </c>
      <c r="CH592" s="2"/>
      <c r="CI592" s="2"/>
      <c r="CJ592" s="2"/>
      <c r="CK592" s="2"/>
      <c r="CL592" s="2"/>
      <c r="CM592" s="2">
        <v>0</v>
      </c>
      <c r="CN592" s="2" t="s">
        <v>3</v>
      </c>
      <c r="CO592" s="2">
        <v>0</v>
      </c>
      <c r="CP592" s="2">
        <f t="shared" si="458"/>
        <v>1069.3499999999999</v>
      </c>
      <c r="CQ592" s="2">
        <f t="shared" si="459"/>
        <v>5.19</v>
      </c>
      <c r="CR592" s="2">
        <f t="shared" si="482"/>
        <v>0</v>
      </c>
      <c r="CS592" s="2">
        <f t="shared" si="460"/>
        <v>0</v>
      </c>
      <c r="CT592" s="2">
        <f t="shared" si="461"/>
        <v>0</v>
      </c>
      <c r="CU592" s="2">
        <f t="shared" si="462"/>
        <v>0</v>
      </c>
      <c r="CV592" s="2">
        <f t="shared" si="463"/>
        <v>0</v>
      </c>
      <c r="CW592" s="2">
        <f t="shared" si="464"/>
        <v>0</v>
      </c>
      <c r="CX592" s="2">
        <f t="shared" si="465"/>
        <v>0</v>
      </c>
      <c r="CY592" s="2">
        <f>((S592*BZ592)/100)</f>
        <v>0</v>
      </c>
      <c r="CZ592" s="2">
        <f>((S592*CA592)/100)</f>
        <v>0</v>
      </c>
      <c r="DA592" s="2"/>
      <c r="DB592" s="2"/>
      <c r="DC592" s="2" t="s">
        <v>3</v>
      </c>
      <c r="DD592" s="2" t="s">
        <v>3</v>
      </c>
      <c r="DE592" s="2" t="s">
        <v>3</v>
      </c>
      <c r="DF592" s="2" t="s">
        <v>3</v>
      </c>
      <c r="DG592" s="2" t="s">
        <v>3</v>
      </c>
      <c r="DH592" s="2" t="s">
        <v>3</v>
      </c>
      <c r="DI592" s="2" t="s">
        <v>3</v>
      </c>
      <c r="DJ592" s="2" t="s">
        <v>3</v>
      </c>
      <c r="DK592" s="2" t="s">
        <v>3</v>
      </c>
      <c r="DL592" s="2" t="s">
        <v>3</v>
      </c>
      <c r="DM592" s="2" t="s">
        <v>3</v>
      </c>
      <c r="DN592" s="2">
        <v>0</v>
      </c>
      <c r="DO592" s="2">
        <v>0</v>
      </c>
      <c r="DP592" s="2">
        <v>1</v>
      </c>
      <c r="DQ592" s="2">
        <v>1</v>
      </c>
      <c r="DR592" s="2"/>
      <c r="DS592" s="2"/>
      <c r="DT592" s="2"/>
      <c r="DU592" s="2">
        <v>1003</v>
      </c>
      <c r="DV592" s="2" t="s">
        <v>423</v>
      </c>
      <c r="DW592" s="2" t="s">
        <v>423</v>
      </c>
      <c r="DX592" s="2">
        <v>1</v>
      </c>
      <c r="DY592" s="2"/>
      <c r="DZ592" s="2" t="s">
        <v>3</v>
      </c>
      <c r="EA592" s="2" t="s">
        <v>3</v>
      </c>
      <c r="EB592" s="2" t="s">
        <v>3</v>
      </c>
      <c r="EC592" s="2" t="s">
        <v>3</v>
      </c>
      <c r="ED592" s="2"/>
      <c r="EE592" s="2">
        <v>49574833</v>
      </c>
      <c r="EF592" s="2">
        <v>40</v>
      </c>
      <c r="EG592" s="2" t="s">
        <v>584</v>
      </c>
      <c r="EH592" s="2">
        <v>0</v>
      </c>
      <c r="EI592" s="2" t="s">
        <v>3</v>
      </c>
      <c r="EJ592" s="2">
        <v>2</v>
      </c>
      <c r="EK592" s="2">
        <v>1518</v>
      </c>
      <c r="EL592" s="2" t="s">
        <v>606</v>
      </c>
      <c r="EM592" s="2" t="s">
        <v>607</v>
      </c>
      <c r="EN592" s="2"/>
      <c r="EO592" s="2" t="s">
        <v>3</v>
      </c>
      <c r="EP592" s="2"/>
      <c r="EQ592" s="2">
        <v>1024</v>
      </c>
      <c r="ER592" s="2">
        <v>5.19</v>
      </c>
      <c r="ES592" s="2">
        <v>5.19</v>
      </c>
      <c r="ET592" s="2">
        <v>0</v>
      </c>
      <c r="EU592" s="2">
        <v>0</v>
      </c>
      <c r="EV592" s="2">
        <v>0</v>
      </c>
      <c r="EW592" s="2">
        <v>0</v>
      </c>
      <c r="EX592" s="2">
        <v>0</v>
      </c>
      <c r="EY592" s="2"/>
      <c r="EZ592" s="2"/>
      <c r="FA592" s="2"/>
      <c r="FB592" s="2"/>
      <c r="FC592" s="2"/>
      <c r="FD592" s="2"/>
      <c r="FE592" s="2"/>
      <c r="FF592" s="2"/>
      <c r="FG592" s="2"/>
      <c r="FH592" s="2"/>
      <c r="FI592" s="2"/>
      <c r="FJ592" s="2"/>
      <c r="FK592" s="2"/>
      <c r="FL592" s="2"/>
      <c r="FM592" s="2"/>
      <c r="FN592" s="2"/>
      <c r="FO592" s="2"/>
      <c r="FP592" s="2"/>
      <c r="FQ592" s="2">
        <v>0</v>
      </c>
      <c r="FR592" s="2">
        <f t="shared" si="466"/>
        <v>0</v>
      </c>
      <c r="FS592" s="2">
        <v>0</v>
      </c>
      <c r="FT592" s="2"/>
      <c r="FU592" s="2"/>
      <c r="FV592" s="2"/>
      <c r="FW592" s="2"/>
      <c r="FX592" s="2">
        <v>112</v>
      </c>
      <c r="FY592" s="2">
        <v>70</v>
      </c>
      <c r="FZ592" s="2"/>
      <c r="GA592" s="2" t="s">
        <v>3</v>
      </c>
      <c r="GB592" s="2"/>
      <c r="GC592" s="2"/>
      <c r="GD592" s="2">
        <v>0</v>
      </c>
      <c r="GE592" s="2"/>
      <c r="GF592" s="2">
        <v>489276839</v>
      </c>
      <c r="GG592" s="2">
        <v>2</v>
      </c>
      <c r="GH592" s="2">
        <v>1</v>
      </c>
      <c r="GI592" s="2">
        <v>-2</v>
      </c>
      <c r="GJ592" s="2">
        <v>0</v>
      </c>
      <c r="GK592" s="2">
        <f>ROUND(R592*(R12)/100,2)</f>
        <v>0</v>
      </c>
      <c r="GL592" s="2">
        <f t="shared" si="467"/>
        <v>0</v>
      </c>
      <c r="GM592" s="2">
        <f t="shared" si="468"/>
        <v>1069.3499999999999</v>
      </c>
      <c r="GN592" s="2">
        <f t="shared" si="469"/>
        <v>0</v>
      </c>
      <c r="GO592" s="2">
        <f t="shared" si="470"/>
        <v>1069.3499999999999</v>
      </c>
      <c r="GP592" s="2">
        <f t="shared" si="471"/>
        <v>0</v>
      </c>
      <c r="GQ592" s="2"/>
      <c r="GR592" s="2">
        <v>0</v>
      </c>
      <c r="GS592" s="2">
        <v>3</v>
      </c>
      <c r="GT592" s="2">
        <v>0</v>
      </c>
      <c r="GU592" s="2" t="s">
        <v>3</v>
      </c>
      <c r="GV592" s="2">
        <f t="shared" si="472"/>
        <v>0</v>
      </c>
      <c r="GW592" s="2">
        <v>1</v>
      </c>
      <c r="GX592" s="2">
        <f t="shared" si="473"/>
        <v>0</v>
      </c>
      <c r="GY592" s="2"/>
      <c r="GZ592" s="2"/>
      <c r="HA592" s="2">
        <v>0</v>
      </c>
      <c r="HB592" s="2">
        <v>0</v>
      </c>
      <c r="HC592" s="2">
        <f t="shared" si="474"/>
        <v>0</v>
      </c>
      <c r="HD592" s="2"/>
      <c r="HE592" s="2" t="s">
        <v>3</v>
      </c>
      <c r="HF592" s="2" t="s">
        <v>3</v>
      </c>
      <c r="HG592" s="2"/>
      <c r="HH592" s="2"/>
      <c r="HI592" s="2"/>
      <c r="HJ592" s="2"/>
      <c r="HK592" s="2"/>
      <c r="HL592" s="2"/>
      <c r="HM592" s="2" t="s">
        <v>3</v>
      </c>
      <c r="HN592" s="2" t="s">
        <v>3</v>
      </c>
      <c r="HO592" s="2" t="s">
        <v>3</v>
      </c>
      <c r="HP592" s="2" t="s">
        <v>3</v>
      </c>
      <c r="HQ592" s="2" t="s">
        <v>3</v>
      </c>
      <c r="HR592" s="2"/>
      <c r="HS592" s="2"/>
      <c r="HT592" s="2"/>
      <c r="HU592" s="2"/>
      <c r="HV592" s="2"/>
      <c r="HW592" s="2"/>
      <c r="HX592" s="2"/>
      <c r="HY592" s="2"/>
      <c r="HZ592" s="2"/>
      <c r="IA592" s="2"/>
      <c r="IB592" s="2"/>
      <c r="IC592" s="2"/>
      <c r="ID592" s="2"/>
      <c r="IE592" s="2"/>
      <c r="IF592" s="2"/>
      <c r="IG592" s="2"/>
      <c r="IH592" s="2"/>
      <c r="II592" s="2"/>
      <c r="IJ592" s="2"/>
      <c r="IK592" s="2">
        <v>0</v>
      </c>
      <c r="IL592" s="2"/>
      <c r="IM592" s="2"/>
      <c r="IN592" s="2"/>
      <c r="IO592" s="2"/>
      <c r="IP592" s="2"/>
      <c r="IQ592" s="2"/>
      <c r="IR592" s="2"/>
      <c r="IS592" s="2"/>
      <c r="IT592" s="2"/>
      <c r="IU592" s="2"/>
    </row>
    <row r="593" spans="1:255" x14ac:dyDescent="0.2">
      <c r="A593">
        <v>18</v>
      </c>
      <c r="B593">
        <v>1</v>
      </c>
      <c r="C593">
        <v>536</v>
      </c>
      <c r="E593" t="s">
        <v>3</v>
      </c>
      <c r="F593" t="s">
        <v>611</v>
      </c>
      <c r="G593" t="s">
        <v>612</v>
      </c>
      <c r="H593" t="s">
        <v>423</v>
      </c>
      <c r="I593">
        <f>I589*J593</f>
        <v>206.04</v>
      </c>
      <c r="J593">
        <v>102</v>
      </c>
      <c r="K593">
        <v>102</v>
      </c>
      <c r="O593">
        <f t="shared" si="443"/>
        <v>6351.94</v>
      </c>
      <c r="P593">
        <f t="shared" si="444"/>
        <v>6351.94</v>
      </c>
      <c r="Q593">
        <f t="shared" si="475"/>
        <v>0</v>
      </c>
      <c r="R593">
        <f t="shared" si="445"/>
        <v>0</v>
      </c>
      <c r="S593">
        <f t="shared" si="446"/>
        <v>0</v>
      </c>
      <c r="T593">
        <f t="shared" si="447"/>
        <v>0</v>
      </c>
      <c r="U593">
        <f t="shared" si="448"/>
        <v>0</v>
      </c>
      <c r="V593">
        <f t="shared" si="449"/>
        <v>0</v>
      </c>
      <c r="W593">
        <f t="shared" si="450"/>
        <v>0</v>
      </c>
      <c r="X593">
        <f t="shared" si="451"/>
        <v>0</v>
      </c>
      <c r="Y593">
        <f t="shared" si="452"/>
        <v>0</v>
      </c>
      <c r="AA593">
        <v>-1</v>
      </c>
      <c r="AB593">
        <f t="shared" si="453"/>
        <v>5.19</v>
      </c>
      <c r="AC593">
        <f t="shared" si="476"/>
        <v>5.19</v>
      </c>
      <c r="AD593">
        <f t="shared" si="477"/>
        <v>0</v>
      </c>
      <c r="AE593">
        <f t="shared" si="478"/>
        <v>0</v>
      </c>
      <c r="AF593">
        <f t="shared" si="479"/>
        <v>0</v>
      </c>
      <c r="AG593">
        <f t="shared" si="455"/>
        <v>0</v>
      </c>
      <c r="AH593">
        <f t="shared" si="480"/>
        <v>0</v>
      </c>
      <c r="AI593">
        <f t="shared" si="481"/>
        <v>0</v>
      </c>
      <c r="AJ593">
        <f t="shared" si="457"/>
        <v>0</v>
      </c>
      <c r="AK593">
        <v>5.19</v>
      </c>
      <c r="AL593">
        <v>5.19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1</v>
      </c>
      <c r="AW593">
        <v>1</v>
      </c>
      <c r="AZ593">
        <v>1</v>
      </c>
      <c r="BA593">
        <v>1</v>
      </c>
      <c r="BB593">
        <v>1</v>
      </c>
      <c r="BC593">
        <v>5.94</v>
      </c>
      <c r="BD593" t="s">
        <v>3</v>
      </c>
      <c r="BE593" t="s">
        <v>3</v>
      </c>
      <c r="BF593" t="s">
        <v>3</v>
      </c>
      <c r="BG593" t="s">
        <v>3</v>
      </c>
      <c r="BH593">
        <v>3</v>
      </c>
      <c r="BI593">
        <v>2</v>
      </c>
      <c r="BJ593" t="s">
        <v>613</v>
      </c>
      <c r="BM593">
        <v>1518</v>
      </c>
      <c r="BN593">
        <v>0</v>
      </c>
      <c r="BO593" t="s">
        <v>611</v>
      </c>
      <c r="BP593">
        <v>1</v>
      </c>
      <c r="BQ593">
        <v>40</v>
      </c>
      <c r="BR593">
        <v>0</v>
      </c>
      <c r="BS593">
        <v>1</v>
      </c>
      <c r="BT593">
        <v>1</v>
      </c>
      <c r="BU593">
        <v>1</v>
      </c>
      <c r="BV593">
        <v>1</v>
      </c>
      <c r="BW593">
        <v>1</v>
      </c>
      <c r="BX593">
        <v>1</v>
      </c>
      <c r="BY593" t="s">
        <v>3</v>
      </c>
      <c r="BZ593">
        <v>0</v>
      </c>
      <c r="CA593">
        <v>0</v>
      </c>
      <c r="CB593" t="s">
        <v>3</v>
      </c>
      <c r="CE593">
        <v>30</v>
      </c>
      <c r="CF593">
        <v>0</v>
      </c>
      <c r="CG593">
        <v>0</v>
      </c>
      <c r="CM593">
        <v>0</v>
      </c>
      <c r="CN593" t="s">
        <v>3</v>
      </c>
      <c r="CO593">
        <v>0</v>
      </c>
      <c r="CP593">
        <f t="shared" si="458"/>
        <v>6351.94</v>
      </c>
      <c r="CQ593">
        <f t="shared" si="459"/>
        <v>30.83</v>
      </c>
      <c r="CR593">
        <f t="shared" si="482"/>
        <v>0</v>
      </c>
      <c r="CS593">
        <f t="shared" si="460"/>
        <v>0</v>
      </c>
      <c r="CT593">
        <f t="shared" si="461"/>
        <v>0</v>
      </c>
      <c r="CU593">
        <f t="shared" si="462"/>
        <v>0</v>
      </c>
      <c r="CV593">
        <f t="shared" si="463"/>
        <v>0</v>
      </c>
      <c r="CW593">
        <f t="shared" si="464"/>
        <v>0</v>
      </c>
      <c r="CX593">
        <f t="shared" si="465"/>
        <v>0</v>
      </c>
      <c r="CY593">
        <f>S593*(BZ593/100)</f>
        <v>0</v>
      </c>
      <c r="CZ593">
        <f>S593*(CA593/100)</f>
        <v>0</v>
      </c>
      <c r="DC593" t="s">
        <v>3</v>
      </c>
      <c r="DD593" t="s">
        <v>3</v>
      </c>
      <c r="DE593" t="s">
        <v>3</v>
      </c>
      <c r="DF593" t="s">
        <v>3</v>
      </c>
      <c r="DG593" t="s">
        <v>3</v>
      </c>
      <c r="DH593" t="s">
        <v>3</v>
      </c>
      <c r="DI593" t="s">
        <v>3</v>
      </c>
      <c r="DJ593" t="s">
        <v>3</v>
      </c>
      <c r="DK593" t="s">
        <v>3</v>
      </c>
      <c r="DL593" t="s">
        <v>3</v>
      </c>
      <c r="DM593" t="s">
        <v>3</v>
      </c>
      <c r="DN593">
        <v>112</v>
      </c>
      <c r="DO593">
        <v>70</v>
      </c>
      <c r="DP593">
        <v>1</v>
      </c>
      <c r="DQ593">
        <v>1</v>
      </c>
      <c r="DU593">
        <v>1003</v>
      </c>
      <c r="DV593" t="s">
        <v>423</v>
      </c>
      <c r="DW593" t="s">
        <v>423</v>
      </c>
      <c r="DX593">
        <v>1</v>
      </c>
      <c r="DZ593" t="s">
        <v>3</v>
      </c>
      <c r="EA593" t="s">
        <v>3</v>
      </c>
      <c r="EB593" t="s">
        <v>3</v>
      </c>
      <c r="EC593" t="s">
        <v>3</v>
      </c>
      <c r="EE593">
        <v>49574833</v>
      </c>
      <c r="EF593">
        <v>40</v>
      </c>
      <c r="EG593" t="s">
        <v>584</v>
      </c>
      <c r="EH593">
        <v>0</v>
      </c>
      <c r="EI593" t="s">
        <v>3</v>
      </c>
      <c r="EJ593">
        <v>2</v>
      </c>
      <c r="EK593">
        <v>1518</v>
      </c>
      <c r="EL593" t="s">
        <v>606</v>
      </c>
      <c r="EM593" t="s">
        <v>607</v>
      </c>
      <c r="EO593" t="s">
        <v>3</v>
      </c>
      <c r="EQ593">
        <v>1024</v>
      </c>
      <c r="ER593">
        <v>5.19</v>
      </c>
      <c r="ES593">
        <v>5.19</v>
      </c>
      <c r="ET593">
        <v>0</v>
      </c>
      <c r="EU593">
        <v>0</v>
      </c>
      <c r="EV593">
        <v>0</v>
      </c>
      <c r="EW593">
        <v>0</v>
      </c>
      <c r="EX593">
        <v>0</v>
      </c>
      <c r="FQ593">
        <v>0</v>
      </c>
      <c r="FR593">
        <f t="shared" si="466"/>
        <v>0</v>
      </c>
      <c r="FS593">
        <v>0</v>
      </c>
      <c r="FX593">
        <v>112</v>
      </c>
      <c r="FY593">
        <v>70</v>
      </c>
      <c r="GA593" t="s">
        <v>3</v>
      </c>
      <c r="GD593">
        <v>0</v>
      </c>
      <c r="GF593">
        <v>489276839</v>
      </c>
      <c r="GG593">
        <v>2</v>
      </c>
      <c r="GH593">
        <v>1</v>
      </c>
      <c r="GI593">
        <v>2</v>
      </c>
      <c r="GJ593">
        <v>0</v>
      </c>
      <c r="GK593">
        <f>ROUND(R593*(S12)/100,2)</f>
        <v>0</v>
      </c>
      <c r="GL593">
        <f t="shared" si="467"/>
        <v>0</v>
      </c>
      <c r="GM593">
        <f t="shared" si="468"/>
        <v>6351.94</v>
      </c>
      <c r="GN593">
        <f t="shared" si="469"/>
        <v>0</v>
      </c>
      <c r="GO593">
        <f t="shared" si="470"/>
        <v>6351.94</v>
      </c>
      <c r="GP593">
        <f t="shared" si="471"/>
        <v>0</v>
      </c>
      <c r="GR593">
        <v>0</v>
      </c>
      <c r="GS593">
        <v>3</v>
      </c>
      <c r="GT593">
        <v>0</v>
      </c>
      <c r="GU593" t="s">
        <v>3</v>
      </c>
      <c r="GV593">
        <f t="shared" si="472"/>
        <v>0</v>
      </c>
      <c r="GW593">
        <v>1</v>
      </c>
      <c r="GX593">
        <f t="shared" si="473"/>
        <v>0</v>
      </c>
      <c r="HA593">
        <v>0</v>
      </c>
      <c r="HB593">
        <v>0</v>
      </c>
      <c r="HC593">
        <f t="shared" si="474"/>
        <v>0</v>
      </c>
      <c r="HE593" t="s">
        <v>3</v>
      </c>
      <c r="HF593" t="s">
        <v>3</v>
      </c>
      <c r="HM593" t="s">
        <v>3</v>
      </c>
      <c r="HN593" t="s">
        <v>3</v>
      </c>
      <c r="HO593" t="s">
        <v>3</v>
      </c>
      <c r="HP593" t="s">
        <v>3</v>
      </c>
      <c r="HQ593" t="s">
        <v>3</v>
      </c>
      <c r="IK593">
        <v>0</v>
      </c>
    </row>
    <row r="594" spans="1:255" x14ac:dyDescent="0.2">
      <c r="A594" s="2">
        <v>18</v>
      </c>
      <c r="B594" s="2">
        <v>1</v>
      </c>
      <c r="C594" s="2">
        <v>533</v>
      </c>
      <c r="D594" s="2"/>
      <c r="E594" s="2" t="s">
        <v>3</v>
      </c>
      <c r="F594" s="2" t="s">
        <v>614</v>
      </c>
      <c r="G594" s="2" t="s">
        <v>615</v>
      </c>
      <c r="H594" s="2" t="s">
        <v>508</v>
      </c>
      <c r="I594" s="2">
        <f>I588*J594</f>
        <v>202</v>
      </c>
      <c r="J594" s="2">
        <v>100</v>
      </c>
      <c r="K594" s="2">
        <v>100</v>
      </c>
      <c r="L594" s="2"/>
      <c r="M594" s="2"/>
      <c r="N594" s="2"/>
      <c r="O594" s="2">
        <f t="shared" si="443"/>
        <v>31182.74</v>
      </c>
      <c r="P594" s="2">
        <f t="shared" si="444"/>
        <v>31182.74</v>
      </c>
      <c r="Q594" s="2">
        <f t="shared" si="475"/>
        <v>0</v>
      </c>
      <c r="R594" s="2">
        <f t="shared" si="445"/>
        <v>0</v>
      </c>
      <c r="S594" s="2">
        <f t="shared" si="446"/>
        <v>0</v>
      </c>
      <c r="T594" s="2">
        <f t="shared" si="447"/>
        <v>0</v>
      </c>
      <c r="U594" s="2">
        <f t="shared" si="448"/>
        <v>0</v>
      </c>
      <c r="V594" s="2">
        <f t="shared" si="449"/>
        <v>0</v>
      </c>
      <c r="W594" s="2">
        <f t="shared" si="450"/>
        <v>0</v>
      </c>
      <c r="X594" s="2">
        <f t="shared" si="451"/>
        <v>0</v>
      </c>
      <c r="Y594" s="2">
        <f t="shared" si="452"/>
        <v>0</v>
      </c>
      <c r="Z594" s="2"/>
      <c r="AA594" s="2">
        <v>-1</v>
      </c>
      <c r="AB594" s="2">
        <f t="shared" si="453"/>
        <v>154.37</v>
      </c>
      <c r="AC594" s="2">
        <f t="shared" si="476"/>
        <v>154.37</v>
      </c>
      <c r="AD594" s="2">
        <f t="shared" si="477"/>
        <v>0</v>
      </c>
      <c r="AE594" s="2">
        <f t="shared" si="478"/>
        <v>0</v>
      </c>
      <c r="AF594" s="2">
        <f t="shared" si="479"/>
        <v>0</v>
      </c>
      <c r="AG594" s="2">
        <f t="shared" si="455"/>
        <v>0</v>
      </c>
      <c r="AH594" s="2">
        <f t="shared" si="480"/>
        <v>0</v>
      </c>
      <c r="AI594" s="2">
        <f t="shared" si="481"/>
        <v>0</v>
      </c>
      <c r="AJ594" s="2">
        <f t="shared" si="457"/>
        <v>0</v>
      </c>
      <c r="AK594" s="2">
        <v>154.37</v>
      </c>
      <c r="AL594" s="2">
        <v>154.37</v>
      </c>
      <c r="AM594" s="2">
        <v>0</v>
      </c>
      <c r="AN594" s="2">
        <v>0</v>
      </c>
      <c r="AO594" s="2">
        <v>0</v>
      </c>
      <c r="AP594" s="2">
        <v>0</v>
      </c>
      <c r="AQ594" s="2">
        <v>0</v>
      </c>
      <c r="AR594" s="2">
        <v>0</v>
      </c>
      <c r="AS594" s="2">
        <v>0</v>
      </c>
      <c r="AT594" s="2">
        <v>112</v>
      </c>
      <c r="AU594" s="2">
        <v>70</v>
      </c>
      <c r="AV594" s="2">
        <v>1</v>
      </c>
      <c r="AW594" s="2">
        <v>1</v>
      </c>
      <c r="AX594" s="2"/>
      <c r="AY594" s="2"/>
      <c r="AZ594" s="2">
        <v>1</v>
      </c>
      <c r="BA594" s="2">
        <v>1</v>
      </c>
      <c r="BB594" s="2">
        <v>1</v>
      </c>
      <c r="BC594" s="2">
        <v>1</v>
      </c>
      <c r="BD594" s="2" t="s">
        <v>3</v>
      </c>
      <c r="BE594" s="2" t="s">
        <v>3</v>
      </c>
      <c r="BF594" s="2" t="s">
        <v>3</v>
      </c>
      <c r="BG594" s="2" t="s">
        <v>3</v>
      </c>
      <c r="BH594" s="2">
        <v>3</v>
      </c>
      <c r="BI594" s="2">
        <v>2</v>
      </c>
      <c r="BJ594" s="2" t="s">
        <v>616</v>
      </c>
      <c r="BK594" s="2"/>
      <c r="BL594" s="2"/>
      <c r="BM594" s="2">
        <v>1518</v>
      </c>
      <c r="BN594" s="2">
        <v>0</v>
      </c>
      <c r="BO594" s="2" t="s">
        <v>3</v>
      </c>
      <c r="BP594" s="2">
        <v>0</v>
      </c>
      <c r="BQ594" s="2">
        <v>40</v>
      </c>
      <c r="BR594" s="2">
        <v>0</v>
      </c>
      <c r="BS594" s="2">
        <v>1</v>
      </c>
      <c r="BT594" s="2">
        <v>1</v>
      </c>
      <c r="BU594" s="2">
        <v>1</v>
      </c>
      <c r="BV594" s="2">
        <v>1</v>
      </c>
      <c r="BW594" s="2">
        <v>1</v>
      </c>
      <c r="BX594" s="2">
        <v>1</v>
      </c>
      <c r="BY594" s="2" t="s">
        <v>3</v>
      </c>
      <c r="BZ594" s="2">
        <v>112</v>
      </c>
      <c r="CA594" s="2">
        <v>70</v>
      </c>
      <c r="CB594" s="2" t="s">
        <v>3</v>
      </c>
      <c r="CC594" s="2"/>
      <c r="CD594" s="2"/>
      <c r="CE594" s="2">
        <v>30</v>
      </c>
      <c r="CF594" s="2">
        <v>0</v>
      </c>
      <c r="CG594" s="2">
        <v>0</v>
      </c>
      <c r="CH594" s="2"/>
      <c r="CI594" s="2"/>
      <c r="CJ594" s="2"/>
      <c r="CK594" s="2"/>
      <c r="CL594" s="2"/>
      <c r="CM594" s="2">
        <v>0</v>
      </c>
      <c r="CN594" s="2" t="s">
        <v>3</v>
      </c>
      <c r="CO594" s="2">
        <v>0</v>
      </c>
      <c r="CP594" s="2">
        <f t="shared" si="458"/>
        <v>31182.74</v>
      </c>
      <c r="CQ594" s="2">
        <f t="shared" si="459"/>
        <v>154.37</v>
      </c>
      <c r="CR594" s="2">
        <f t="shared" si="482"/>
        <v>0</v>
      </c>
      <c r="CS594" s="2">
        <f t="shared" si="460"/>
        <v>0</v>
      </c>
      <c r="CT594" s="2">
        <f t="shared" si="461"/>
        <v>0</v>
      </c>
      <c r="CU594" s="2">
        <f t="shared" si="462"/>
        <v>0</v>
      </c>
      <c r="CV594" s="2">
        <f t="shared" si="463"/>
        <v>0</v>
      </c>
      <c r="CW594" s="2">
        <f t="shared" si="464"/>
        <v>0</v>
      </c>
      <c r="CX594" s="2">
        <f t="shared" si="465"/>
        <v>0</v>
      </c>
      <c r="CY594" s="2">
        <f>((S594*BZ594)/100)</f>
        <v>0</v>
      </c>
      <c r="CZ594" s="2">
        <f>((S594*CA594)/100)</f>
        <v>0</v>
      </c>
      <c r="DA594" s="2"/>
      <c r="DB594" s="2"/>
      <c r="DC594" s="2" t="s">
        <v>3</v>
      </c>
      <c r="DD594" s="2" t="s">
        <v>3</v>
      </c>
      <c r="DE594" s="2" t="s">
        <v>3</v>
      </c>
      <c r="DF594" s="2" t="s">
        <v>3</v>
      </c>
      <c r="DG594" s="2" t="s">
        <v>3</v>
      </c>
      <c r="DH594" s="2" t="s">
        <v>3</v>
      </c>
      <c r="DI594" s="2" t="s">
        <v>3</v>
      </c>
      <c r="DJ594" s="2" t="s">
        <v>3</v>
      </c>
      <c r="DK594" s="2" t="s">
        <v>3</v>
      </c>
      <c r="DL594" s="2" t="s">
        <v>3</v>
      </c>
      <c r="DM594" s="2" t="s">
        <v>3</v>
      </c>
      <c r="DN594" s="2">
        <v>0</v>
      </c>
      <c r="DO594" s="2">
        <v>0</v>
      </c>
      <c r="DP594" s="2">
        <v>1</v>
      </c>
      <c r="DQ594" s="2">
        <v>1</v>
      </c>
      <c r="DR594" s="2"/>
      <c r="DS594" s="2"/>
      <c r="DT594" s="2"/>
      <c r="DU594" s="2">
        <v>1010</v>
      </c>
      <c r="DV594" s="2" t="s">
        <v>508</v>
      </c>
      <c r="DW594" s="2" t="s">
        <v>508</v>
      </c>
      <c r="DX594" s="2">
        <v>100</v>
      </c>
      <c r="DY594" s="2"/>
      <c r="DZ594" s="2" t="s">
        <v>3</v>
      </c>
      <c r="EA594" s="2" t="s">
        <v>3</v>
      </c>
      <c r="EB594" s="2" t="s">
        <v>3</v>
      </c>
      <c r="EC594" s="2" t="s">
        <v>3</v>
      </c>
      <c r="ED594" s="2"/>
      <c r="EE594" s="2">
        <v>49574833</v>
      </c>
      <c r="EF594" s="2">
        <v>40</v>
      </c>
      <c r="EG594" s="2" t="s">
        <v>584</v>
      </c>
      <c r="EH594" s="2">
        <v>0</v>
      </c>
      <c r="EI594" s="2" t="s">
        <v>3</v>
      </c>
      <c r="EJ594" s="2">
        <v>2</v>
      </c>
      <c r="EK594" s="2">
        <v>1518</v>
      </c>
      <c r="EL594" s="2" t="s">
        <v>606</v>
      </c>
      <c r="EM594" s="2" t="s">
        <v>607</v>
      </c>
      <c r="EN594" s="2"/>
      <c r="EO594" s="2" t="s">
        <v>3</v>
      </c>
      <c r="EP594" s="2"/>
      <c r="EQ594" s="2">
        <v>1024</v>
      </c>
      <c r="ER594" s="2">
        <v>154.37</v>
      </c>
      <c r="ES594" s="2">
        <v>154.37</v>
      </c>
      <c r="ET594" s="2">
        <v>0</v>
      </c>
      <c r="EU594" s="2">
        <v>0</v>
      </c>
      <c r="EV594" s="2">
        <v>0</v>
      </c>
      <c r="EW594" s="2">
        <v>0</v>
      </c>
      <c r="EX594" s="2">
        <v>0</v>
      </c>
      <c r="EY594" s="2"/>
      <c r="EZ594" s="2"/>
      <c r="FA594" s="2"/>
      <c r="FB594" s="2"/>
      <c r="FC594" s="2"/>
      <c r="FD594" s="2"/>
      <c r="FE594" s="2"/>
      <c r="FF594" s="2"/>
      <c r="FG594" s="2"/>
      <c r="FH594" s="2"/>
      <c r="FI594" s="2"/>
      <c r="FJ594" s="2"/>
      <c r="FK594" s="2"/>
      <c r="FL594" s="2"/>
      <c r="FM594" s="2"/>
      <c r="FN594" s="2"/>
      <c r="FO594" s="2"/>
      <c r="FP594" s="2"/>
      <c r="FQ594" s="2">
        <v>0</v>
      </c>
      <c r="FR594" s="2">
        <f t="shared" si="466"/>
        <v>0</v>
      </c>
      <c r="FS594" s="2">
        <v>0</v>
      </c>
      <c r="FT594" s="2"/>
      <c r="FU594" s="2"/>
      <c r="FV594" s="2"/>
      <c r="FW594" s="2"/>
      <c r="FX594" s="2">
        <v>112</v>
      </c>
      <c r="FY594" s="2">
        <v>70</v>
      </c>
      <c r="FZ594" s="2"/>
      <c r="GA594" s="2" t="s">
        <v>3</v>
      </c>
      <c r="GB594" s="2"/>
      <c r="GC594" s="2"/>
      <c r="GD594" s="2">
        <v>0</v>
      </c>
      <c r="GE594" s="2"/>
      <c r="GF594" s="2">
        <v>-771316185</v>
      </c>
      <c r="GG594" s="2">
        <v>2</v>
      </c>
      <c r="GH594" s="2">
        <v>1</v>
      </c>
      <c r="GI594" s="2">
        <v>-2</v>
      </c>
      <c r="GJ594" s="2">
        <v>0</v>
      </c>
      <c r="GK594" s="2">
        <f>ROUND(R594*(R12)/100,2)</f>
        <v>0</v>
      </c>
      <c r="GL594" s="2">
        <f t="shared" si="467"/>
        <v>0</v>
      </c>
      <c r="GM594" s="2">
        <f t="shared" si="468"/>
        <v>31182.74</v>
      </c>
      <c r="GN594" s="2">
        <f t="shared" si="469"/>
        <v>0</v>
      </c>
      <c r="GO594" s="2">
        <f t="shared" si="470"/>
        <v>31182.74</v>
      </c>
      <c r="GP594" s="2">
        <f t="shared" si="471"/>
        <v>0</v>
      </c>
      <c r="GQ594" s="2"/>
      <c r="GR594" s="2">
        <v>0</v>
      </c>
      <c r="GS594" s="2">
        <v>3</v>
      </c>
      <c r="GT594" s="2">
        <v>0</v>
      </c>
      <c r="GU594" s="2" t="s">
        <v>3</v>
      </c>
      <c r="GV594" s="2">
        <f t="shared" si="472"/>
        <v>0</v>
      </c>
      <c r="GW594" s="2">
        <v>1</v>
      </c>
      <c r="GX594" s="2">
        <f t="shared" si="473"/>
        <v>0</v>
      </c>
      <c r="GY594" s="2"/>
      <c r="GZ594" s="2"/>
      <c r="HA594" s="2">
        <v>0</v>
      </c>
      <c r="HB594" s="2">
        <v>0</v>
      </c>
      <c r="HC594" s="2">
        <f t="shared" si="474"/>
        <v>0</v>
      </c>
      <c r="HD594" s="2"/>
      <c r="HE594" s="2" t="s">
        <v>3</v>
      </c>
      <c r="HF594" s="2" t="s">
        <v>3</v>
      </c>
      <c r="HG594" s="2"/>
      <c r="HH594" s="2"/>
      <c r="HI594" s="2"/>
      <c r="HJ594" s="2"/>
      <c r="HK594" s="2"/>
      <c r="HL594" s="2"/>
      <c r="HM594" s="2" t="s">
        <v>3</v>
      </c>
      <c r="HN594" s="2" t="s">
        <v>3</v>
      </c>
      <c r="HO594" s="2" t="s">
        <v>3</v>
      </c>
      <c r="HP594" s="2" t="s">
        <v>3</v>
      </c>
      <c r="HQ594" s="2" t="s">
        <v>3</v>
      </c>
      <c r="HR594" s="2"/>
      <c r="HS594" s="2"/>
      <c r="HT594" s="2"/>
      <c r="HU594" s="2"/>
      <c r="HV594" s="2"/>
      <c r="HW594" s="2"/>
      <c r="HX594" s="2"/>
      <c r="HY594" s="2"/>
      <c r="HZ594" s="2"/>
      <c r="IA594" s="2"/>
      <c r="IB594" s="2"/>
      <c r="IC594" s="2"/>
      <c r="ID594" s="2"/>
      <c r="IE594" s="2"/>
      <c r="IF594" s="2"/>
      <c r="IG594" s="2"/>
      <c r="IH594" s="2"/>
      <c r="II594" s="2"/>
      <c r="IJ594" s="2"/>
      <c r="IK594" s="2">
        <v>0</v>
      </c>
      <c r="IL594" s="2"/>
      <c r="IM594" s="2"/>
      <c r="IN594" s="2"/>
      <c r="IO594" s="2"/>
      <c r="IP594" s="2"/>
      <c r="IQ594" s="2"/>
      <c r="IR594" s="2"/>
      <c r="IS594" s="2"/>
      <c r="IT594" s="2"/>
      <c r="IU594" s="2"/>
    </row>
    <row r="595" spans="1:255" x14ac:dyDescent="0.2">
      <c r="A595">
        <v>18</v>
      </c>
      <c r="B595">
        <v>1</v>
      </c>
      <c r="C595">
        <v>537</v>
      </c>
      <c r="E595" t="s">
        <v>3</v>
      </c>
      <c r="F595" t="s">
        <v>614</v>
      </c>
      <c r="G595" t="s">
        <v>615</v>
      </c>
      <c r="H595" t="s">
        <v>508</v>
      </c>
      <c r="I595">
        <f>I589*J595</f>
        <v>202</v>
      </c>
      <c r="J595">
        <v>100</v>
      </c>
      <c r="K595">
        <v>100</v>
      </c>
      <c r="O595">
        <f t="shared" si="443"/>
        <v>59870.86</v>
      </c>
      <c r="P595">
        <f t="shared" si="444"/>
        <v>59870.86</v>
      </c>
      <c r="Q595">
        <f t="shared" si="475"/>
        <v>0</v>
      </c>
      <c r="R595">
        <f t="shared" si="445"/>
        <v>0</v>
      </c>
      <c r="S595">
        <f t="shared" si="446"/>
        <v>0</v>
      </c>
      <c r="T595">
        <f t="shared" si="447"/>
        <v>0</v>
      </c>
      <c r="U595">
        <f t="shared" si="448"/>
        <v>0</v>
      </c>
      <c r="V595">
        <f t="shared" si="449"/>
        <v>0</v>
      </c>
      <c r="W595">
        <f t="shared" si="450"/>
        <v>0</v>
      </c>
      <c r="X595">
        <f t="shared" si="451"/>
        <v>0</v>
      </c>
      <c r="Y595">
        <f t="shared" si="452"/>
        <v>0</v>
      </c>
      <c r="AA595">
        <v>-1</v>
      </c>
      <c r="AB595">
        <f t="shared" si="453"/>
        <v>154.37</v>
      </c>
      <c r="AC595">
        <f t="shared" si="476"/>
        <v>154.37</v>
      </c>
      <c r="AD595">
        <f t="shared" si="477"/>
        <v>0</v>
      </c>
      <c r="AE595">
        <f t="shared" si="478"/>
        <v>0</v>
      </c>
      <c r="AF595">
        <f t="shared" si="479"/>
        <v>0</v>
      </c>
      <c r="AG595">
        <f t="shared" si="455"/>
        <v>0</v>
      </c>
      <c r="AH595">
        <f t="shared" si="480"/>
        <v>0</v>
      </c>
      <c r="AI595">
        <f t="shared" si="481"/>
        <v>0</v>
      </c>
      <c r="AJ595">
        <f t="shared" si="457"/>
        <v>0</v>
      </c>
      <c r="AK595">
        <v>154.37</v>
      </c>
      <c r="AL595">
        <v>154.37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1</v>
      </c>
      <c r="AW595">
        <v>1</v>
      </c>
      <c r="AZ595">
        <v>1</v>
      </c>
      <c r="BA595">
        <v>1</v>
      </c>
      <c r="BB595">
        <v>1</v>
      </c>
      <c r="BC595">
        <v>1.92</v>
      </c>
      <c r="BD595" t="s">
        <v>3</v>
      </c>
      <c r="BE595" t="s">
        <v>3</v>
      </c>
      <c r="BF595" t="s">
        <v>3</v>
      </c>
      <c r="BG595" t="s">
        <v>3</v>
      </c>
      <c r="BH595">
        <v>3</v>
      </c>
      <c r="BI595">
        <v>2</v>
      </c>
      <c r="BJ595" t="s">
        <v>616</v>
      </c>
      <c r="BM595">
        <v>1518</v>
      </c>
      <c r="BN595">
        <v>0</v>
      </c>
      <c r="BO595" t="s">
        <v>614</v>
      </c>
      <c r="BP595">
        <v>1</v>
      </c>
      <c r="BQ595">
        <v>40</v>
      </c>
      <c r="BR595">
        <v>0</v>
      </c>
      <c r="BS595">
        <v>1</v>
      </c>
      <c r="BT595">
        <v>1</v>
      </c>
      <c r="BU595">
        <v>1</v>
      </c>
      <c r="BV595">
        <v>1</v>
      </c>
      <c r="BW595">
        <v>1</v>
      </c>
      <c r="BX595">
        <v>1</v>
      </c>
      <c r="BY595" t="s">
        <v>3</v>
      </c>
      <c r="BZ595">
        <v>0</v>
      </c>
      <c r="CA595">
        <v>0</v>
      </c>
      <c r="CB595" t="s">
        <v>3</v>
      </c>
      <c r="CE595">
        <v>30</v>
      </c>
      <c r="CF595">
        <v>0</v>
      </c>
      <c r="CG595">
        <v>0</v>
      </c>
      <c r="CM595">
        <v>0</v>
      </c>
      <c r="CN595" t="s">
        <v>3</v>
      </c>
      <c r="CO595">
        <v>0</v>
      </c>
      <c r="CP595">
        <f t="shared" si="458"/>
        <v>59870.86</v>
      </c>
      <c r="CQ595">
        <f t="shared" si="459"/>
        <v>296.39</v>
      </c>
      <c r="CR595">
        <f t="shared" si="482"/>
        <v>0</v>
      </c>
      <c r="CS595">
        <f t="shared" si="460"/>
        <v>0</v>
      </c>
      <c r="CT595">
        <f t="shared" si="461"/>
        <v>0</v>
      </c>
      <c r="CU595">
        <f t="shared" si="462"/>
        <v>0</v>
      </c>
      <c r="CV595">
        <f t="shared" si="463"/>
        <v>0</v>
      </c>
      <c r="CW595">
        <f t="shared" si="464"/>
        <v>0</v>
      </c>
      <c r="CX595">
        <f t="shared" si="465"/>
        <v>0</v>
      </c>
      <c r="CY595">
        <f>S595*(BZ595/100)</f>
        <v>0</v>
      </c>
      <c r="CZ595">
        <f>S595*(CA595/100)</f>
        <v>0</v>
      </c>
      <c r="DC595" t="s">
        <v>3</v>
      </c>
      <c r="DD595" t="s">
        <v>3</v>
      </c>
      <c r="DE595" t="s">
        <v>3</v>
      </c>
      <c r="DF595" t="s">
        <v>3</v>
      </c>
      <c r="DG595" t="s">
        <v>3</v>
      </c>
      <c r="DH595" t="s">
        <v>3</v>
      </c>
      <c r="DI595" t="s">
        <v>3</v>
      </c>
      <c r="DJ595" t="s">
        <v>3</v>
      </c>
      <c r="DK595" t="s">
        <v>3</v>
      </c>
      <c r="DL595" t="s">
        <v>3</v>
      </c>
      <c r="DM595" t="s">
        <v>3</v>
      </c>
      <c r="DN595">
        <v>112</v>
      </c>
      <c r="DO595">
        <v>70</v>
      </c>
      <c r="DP595">
        <v>1</v>
      </c>
      <c r="DQ595">
        <v>1</v>
      </c>
      <c r="DU595">
        <v>1010</v>
      </c>
      <c r="DV595" t="s">
        <v>508</v>
      </c>
      <c r="DW595" t="s">
        <v>508</v>
      </c>
      <c r="DX595">
        <v>100</v>
      </c>
      <c r="DZ595" t="s">
        <v>3</v>
      </c>
      <c r="EA595" t="s">
        <v>3</v>
      </c>
      <c r="EB595" t="s">
        <v>3</v>
      </c>
      <c r="EC595" t="s">
        <v>3</v>
      </c>
      <c r="EE595">
        <v>49574833</v>
      </c>
      <c r="EF595">
        <v>40</v>
      </c>
      <c r="EG595" t="s">
        <v>584</v>
      </c>
      <c r="EH595">
        <v>0</v>
      </c>
      <c r="EI595" t="s">
        <v>3</v>
      </c>
      <c r="EJ595">
        <v>2</v>
      </c>
      <c r="EK595">
        <v>1518</v>
      </c>
      <c r="EL595" t="s">
        <v>606</v>
      </c>
      <c r="EM595" t="s">
        <v>607</v>
      </c>
      <c r="EO595" t="s">
        <v>3</v>
      </c>
      <c r="EQ595">
        <v>1024</v>
      </c>
      <c r="ER595">
        <v>154.37</v>
      </c>
      <c r="ES595">
        <v>154.37</v>
      </c>
      <c r="ET595">
        <v>0</v>
      </c>
      <c r="EU595">
        <v>0</v>
      </c>
      <c r="EV595">
        <v>0</v>
      </c>
      <c r="EW595">
        <v>0</v>
      </c>
      <c r="EX595">
        <v>0</v>
      </c>
      <c r="FQ595">
        <v>0</v>
      </c>
      <c r="FR595">
        <f t="shared" si="466"/>
        <v>0</v>
      </c>
      <c r="FS595">
        <v>0</v>
      </c>
      <c r="FX595">
        <v>112</v>
      </c>
      <c r="FY595">
        <v>70</v>
      </c>
      <c r="GA595" t="s">
        <v>3</v>
      </c>
      <c r="GD595">
        <v>0</v>
      </c>
      <c r="GF595">
        <v>-771316185</v>
      </c>
      <c r="GG595">
        <v>2</v>
      </c>
      <c r="GH595">
        <v>1</v>
      </c>
      <c r="GI595">
        <v>2</v>
      </c>
      <c r="GJ595">
        <v>0</v>
      </c>
      <c r="GK595">
        <f>ROUND(R595*(S12)/100,2)</f>
        <v>0</v>
      </c>
      <c r="GL595">
        <f t="shared" si="467"/>
        <v>0</v>
      </c>
      <c r="GM595">
        <f t="shared" si="468"/>
        <v>59870.86</v>
      </c>
      <c r="GN595">
        <f t="shared" si="469"/>
        <v>0</v>
      </c>
      <c r="GO595">
        <f t="shared" si="470"/>
        <v>59870.86</v>
      </c>
      <c r="GP595">
        <f t="shared" si="471"/>
        <v>0</v>
      </c>
      <c r="GR595">
        <v>0</v>
      </c>
      <c r="GS595">
        <v>3</v>
      </c>
      <c r="GT595">
        <v>0</v>
      </c>
      <c r="GU595" t="s">
        <v>3</v>
      </c>
      <c r="GV595">
        <f t="shared" si="472"/>
        <v>0</v>
      </c>
      <c r="GW595">
        <v>1</v>
      </c>
      <c r="GX595">
        <f t="shared" si="473"/>
        <v>0</v>
      </c>
      <c r="HA595">
        <v>0</v>
      </c>
      <c r="HB595">
        <v>0</v>
      </c>
      <c r="HC595">
        <f t="shared" si="474"/>
        <v>0</v>
      </c>
      <c r="HE595" t="s">
        <v>3</v>
      </c>
      <c r="HF595" t="s">
        <v>3</v>
      </c>
      <c r="HM595" t="s">
        <v>3</v>
      </c>
      <c r="HN595" t="s">
        <v>3</v>
      </c>
      <c r="HO595" t="s">
        <v>3</v>
      </c>
      <c r="HP595" t="s">
        <v>3</v>
      </c>
      <c r="HQ595" t="s">
        <v>3</v>
      </c>
      <c r="IK595">
        <v>0</v>
      </c>
    </row>
    <row r="596" spans="1:255" x14ac:dyDescent="0.2">
      <c r="A596" s="2">
        <v>17</v>
      </c>
      <c r="B596" s="2">
        <v>1</v>
      </c>
      <c r="C596" s="2">
        <f>ROW(SmtRes!A551)</f>
        <v>551</v>
      </c>
      <c r="D596" s="2">
        <f>ROW(EtalonRes!A565)</f>
        <v>565</v>
      </c>
      <c r="E596" s="2" t="s">
        <v>3</v>
      </c>
      <c r="F596" s="2" t="s">
        <v>592</v>
      </c>
      <c r="G596" s="2" t="s">
        <v>593</v>
      </c>
      <c r="H596" s="2" t="s">
        <v>594</v>
      </c>
      <c r="I596" s="2">
        <f>ROUND(202/100,9)</f>
        <v>2.02</v>
      </c>
      <c r="J596" s="2">
        <v>0</v>
      </c>
      <c r="K596" s="2">
        <f>ROUND(202/100,9)</f>
        <v>2.02</v>
      </c>
      <c r="L596" s="2"/>
      <c r="M596" s="2"/>
      <c r="N596" s="2"/>
      <c r="O596" s="2">
        <f t="shared" si="443"/>
        <v>446.67</v>
      </c>
      <c r="P596" s="2">
        <f t="shared" si="444"/>
        <v>106.94</v>
      </c>
      <c r="Q596" s="2">
        <f t="shared" si="475"/>
        <v>73.45</v>
      </c>
      <c r="R596" s="2">
        <f t="shared" si="445"/>
        <v>8.93</v>
      </c>
      <c r="S596" s="2">
        <f t="shared" si="446"/>
        <v>266.27999999999997</v>
      </c>
      <c r="T596" s="2">
        <f t="shared" si="447"/>
        <v>0</v>
      </c>
      <c r="U596" s="2">
        <f t="shared" si="448"/>
        <v>21.613999999999997</v>
      </c>
      <c r="V596" s="2">
        <f t="shared" si="449"/>
        <v>0</v>
      </c>
      <c r="W596" s="2">
        <f t="shared" si="450"/>
        <v>0</v>
      </c>
      <c r="X596" s="2">
        <f t="shared" si="451"/>
        <v>298.23</v>
      </c>
      <c r="Y596" s="2">
        <f t="shared" si="452"/>
        <v>186.4</v>
      </c>
      <c r="Z596" s="2"/>
      <c r="AA596" s="2">
        <v>-1</v>
      </c>
      <c r="AB596" s="2">
        <f t="shared" si="453"/>
        <v>221.12</v>
      </c>
      <c r="AC596" s="2">
        <f t="shared" si="476"/>
        <v>52.94</v>
      </c>
      <c r="AD596" s="2">
        <f t="shared" si="477"/>
        <v>36.36</v>
      </c>
      <c r="AE596" s="2">
        <f t="shared" si="478"/>
        <v>4.42</v>
      </c>
      <c r="AF596" s="2">
        <f t="shared" si="479"/>
        <v>131.82</v>
      </c>
      <c r="AG596" s="2">
        <f t="shared" si="455"/>
        <v>0</v>
      </c>
      <c r="AH596" s="2">
        <f t="shared" si="480"/>
        <v>10.7</v>
      </c>
      <c r="AI596" s="2">
        <f t="shared" si="481"/>
        <v>0</v>
      </c>
      <c r="AJ596" s="2">
        <f t="shared" si="457"/>
        <v>0</v>
      </c>
      <c r="AK596" s="2">
        <v>221.12</v>
      </c>
      <c r="AL596" s="2">
        <v>52.94</v>
      </c>
      <c r="AM596" s="2">
        <v>36.36</v>
      </c>
      <c r="AN596" s="2">
        <v>4.42</v>
      </c>
      <c r="AO596" s="2">
        <v>131.82</v>
      </c>
      <c r="AP596" s="2">
        <v>0</v>
      </c>
      <c r="AQ596" s="2">
        <v>10.7</v>
      </c>
      <c r="AR596" s="2">
        <v>0</v>
      </c>
      <c r="AS596" s="2">
        <v>0</v>
      </c>
      <c r="AT596" s="2">
        <v>112</v>
      </c>
      <c r="AU596" s="2">
        <v>70</v>
      </c>
      <c r="AV596" s="2">
        <v>1</v>
      </c>
      <c r="AW596" s="2">
        <v>1</v>
      </c>
      <c r="AX596" s="2"/>
      <c r="AY596" s="2"/>
      <c r="AZ596" s="2">
        <v>1</v>
      </c>
      <c r="BA596" s="2">
        <v>1</v>
      </c>
      <c r="BB596" s="2">
        <v>1</v>
      </c>
      <c r="BC596" s="2">
        <v>1</v>
      </c>
      <c r="BD596" s="2" t="s">
        <v>3</v>
      </c>
      <c r="BE596" s="2" t="s">
        <v>3</v>
      </c>
      <c r="BF596" s="2" t="s">
        <v>3</v>
      </c>
      <c r="BG596" s="2" t="s">
        <v>3</v>
      </c>
      <c r="BH596" s="2">
        <v>0</v>
      </c>
      <c r="BI596" s="2">
        <v>2</v>
      </c>
      <c r="BJ596" s="2" t="s">
        <v>595</v>
      </c>
      <c r="BK596" s="2"/>
      <c r="BL596" s="2"/>
      <c r="BM596" s="2">
        <v>318</v>
      </c>
      <c r="BN596" s="2">
        <v>0</v>
      </c>
      <c r="BO596" s="2" t="s">
        <v>3</v>
      </c>
      <c r="BP596" s="2">
        <v>0</v>
      </c>
      <c r="BQ596" s="2">
        <v>40</v>
      </c>
      <c r="BR596" s="2">
        <v>0</v>
      </c>
      <c r="BS596" s="2">
        <v>1</v>
      </c>
      <c r="BT596" s="2">
        <v>1</v>
      </c>
      <c r="BU596" s="2">
        <v>1</v>
      </c>
      <c r="BV596" s="2">
        <v>1</v>
      </c>
      <c r="BW596" s="2">
        <v>1</v>
      </c>
      <c r="BX596" s="2">
        <v>1</v>
      </c>
      <c r="BY596" s="2" t="s">
        <v>3</v>
      </c>
      <c r="BZ596" s="2">
        <v>112</v>
      </c>
      <c r="CA596" s="2">
        <v>70</v>
      </c>
      <c r="CB596" s="2" t="s">
        <v>3</v>
      </c>
      <c r="CC596" s="2"/>
      <c r="CD596" s="2"/>
      <c r="CE596" s="2">
        <v>30</v>
      </c>
      <c r="CF596" s="2">
        <v>0</v>
      </c>
      <c r="CG596" s="2">
        <v>0</v>
      </c>
      <c r="CH596" s="2"/>
      <c r="CI596" s="2"/>
      <c r="CJ596" s="2"/>
      <c r="CK596" s="2"/>
      <c r="CL596" s="2"/>
      <c r="CM596" s="2">
        <v>0</v>
      </c>
      <c r="CN596" s="2" t="s">
        <v>3</v>
      </c>
      <c r="CO596" s="2">
        <v>0</v>
      </c>
      <c r="CP596" s="2">
        <f t="shared" si="458"/>
        <v>446.66999999999996</v>
      </c>
      <c r="CQ596" s="2">
        <f t="shared" si="459"/>
        <v>52.94</v>
      </c>
      <c r="CR596" s="2">
        <f t="shared" si="482"/>
        <v>36.36</v>
      </c>
      <c r="CS596" s="2">
        <f t="shared" si="460"/>
        <v>4.42</v>
      </c>
      <c r="CT596" s="2">
        <f t="shared" si="461"/>
        <v>131.82</v>
      </c>
      <c r="CU596" s="2">
        <f t="shared" si="462"/>
        <v>0</v>
      </c>
      <c r="CV596" s="2">
        <f t="shared" si="463"/>
        <v>10.7</v>
      </c>
      <c r="CW596" s="2">
        <f t="shared" si="464"/>
        <v>0</v>
      </c>
      <c r="CX596" s="2">
        <f t="shared" si="465"/>
        <v>0</v>
      </c>
      <c r="CY596" s="2">
        <f>((S596*BZ596)/100)</f>
        <v>298.23359999999997</v>
      </c>
      <c r="CZ596" s="2">
        <f>((S596*CA596)/100)</f>
        <v>186.39599999999999</v>
      </c>
      <c r="DA596" s="2"/>
      <c r="DB596" s="2"/>
      <c r="DC596" s="2" t="s">
        <v>3</v>
      </c>
      <c r="DD596" s="2" t="s">
        <v>3</v>
      </c>
      <c r="DE596" s="2" t="s">
        <v>3</v>
      </c>
      <c r="DF596" s="2" t="s">
        <v>3</v>
      </c>
      <c r="DG596" s="2" t="s">
        <v>3</v>
      </c>
      <c r="DH596" s="2" t="s">
        <v>3</v>
      </c>
      <c r="DI596" s="2" t="s">
        <v>3</v>
      </c>
      <c r="DJ596" s="2" t="s">
        <v>3</v>
      </c>
      <c r="DK596" s="2" t="s">
        <v>3</v>
      </c>
      <c r="DL596" s="2" t="s">
        <v>3</v>
      </c>
      <c r="DM596" s="2" t="s">
        <v>3</v>
      </c>
      <c r="DN596" s="2">
        <v>0</v>
      </c>
      <c r="DO596" s="2">
        <v>0</v>
      </c>
      <c r="DP596" s="2">
        <v>1</v>
      </c>
      <c r="DQ596" s="2">
        <v>1</v>
      </c>
      <c r="DR596" s="2"/>
      <c r="DS596" s="2"/>
      <c r="DT596" s="2"/>
      <c r="DU596" s="2">
        <v>1013</v>
      </c>
      <c r="DV596" s="2" t="s">
        <v>594</v>
      </c>
      <c r="DW596" s="2" t="s">
        <v>594</v>
      </c>
      <c r="DX596" s="2">
        <v>1</v>
      </c>
      <c r="DY596" s="2"/>
      <c r="DZ596" s="2" t="s">
        <v>3</v>
      </c>
      <c r="EA596" s="2" t="s">
        <v>3</v>
      </c>
      <c r="EB596" s="2" t="s">
        <v>3</v>
      </c>
      <c r="EC596" s="2" t="s">
        <v>3</v>
      </c>
      <c r="ED596" s="2"/>
      <c r="EE596" s="2">
        <v>49573633</v>
      </c>
      <c r="EF596" s="2">
        <v>40</v>
      </c>
      <c r="EG596" s="2" t="s">
        <v>584</v>
      </c>
      <c r="EH596" s="2">
        <v>0</v>
      </c>
      <c r="EI596" s="2" t="s">
        <v>3</v>
      </c>
      <c r="EJ596" s="2">
        <v>2</v>
      </c>
      <c r="EK596" s="2">
        <v>318</v>
      </c>
      <c r="EL596" s="2" t="s">
        <v>596</v>
      </c>
      <c r="EM596" s="2" t="s">
        <v>597</v>
      </c>
      <c r="EN596" s="2"/>
      <c r="EO596" s="2" t="s">
        <v>3</v>
      </c>
      <c r="EP596" s="2"/>
      <c r="EQ596" s="2">
        <v>1024</v>
      </c>
      <c r="ER596" s="2">
        <v>221.12</v>
      </c>
      <c r="ES596" s="2">
        <v>52.94</v>
      </c>
      <c r="ET596" s="2">
        <v>36.36</v>
      </c>
      <c r="EU596" s="2">
        <v>4.42</v>
      </c>
      <c r="EV596" s="2">
        <v>131.82</v>
      </c>
      <c r="EW596" s="2">
        <v>10.7</v>
      </c>
      <c r="EX596" s="2">
        <v>0</v>
      </c>
      <c r="EY596" s="2">
        <v>0</v>
      </c>
      <c r="EZ596" s="2"/>
      <c r="FA596" s="2"/>
      <c r="FB596" s="2"/>
      <c r="FC596" s="2"/>
      <c r="FD596" s="2"/>
      <c r="FE596" s="2"/>
      <c r="FF596" s="2"/>
      <c r="FG596" s="2"/>
      <c r="FH596" s="2"/>
      <c r="FI596" s="2"/>
      <c r="FJ596" s="2"/>
      <c r="FK596" s="2"/>
      <c r="FL596" s="2"/>
      <c r="FM596" s="2"/>
      <c r="FN596" s="2"/>
      <c r="FO596" s="2"/>
      <c r="FP596" s="2"/>
      <c r="FQ596" s="2">
        <v>0</v>
      </c>
      <c r="FR596" s="2">
        <f t="shared" si="466"/>
        <v>0</v>
      </c>
      <c r="FS596" s="2">
        <v>2</v>
      </c>
      <c r="FT596" s="2"/>
      <c r="FU596" s="2"/>
      <c r="FV596" s="2"/>
      <c r="FW596" s="2"/>
      <c r="FX596" s="2">
        <v>112</v>
      </c>
      <c r="FY596" s="2">
        <v>70</v>
      </c>
      <c r="FZ596" s="2"/>
      <c r="GA596" s="2" t="s">
        <v>3</v>
      </c>
      <c r="GB596" s="2"/>
      <c r="GC596" s="2"/>
      <c r="GD596" s="2">
        <v>0</v>
      </c>
      <c r="GE596" s="2"/>
      <c r="GF596" s="2">
        <v>-1047839212</v>
      </c>
      <c r="GG596" s="2">
        <v>2</v>
      </c>
      <c r="GH596" s="2">
        <v>1</v>
      </c>
      <c r="GI596" s="2">
        <v>-2</v>
      </c>
      <c r="GJ596" s="2">
        <v>0</v>
      </c>
      <c r="GK596" s="2">
        <f>ROUND(R596*(R12)/100,2)</f>
        <v>15.63</v>
      </c>
      <c r="GL596" s="2">
        <f t="shared" si="467"/>
        <v>0</v>
      </c>
      <c r="GM596" s="2">
        <f t="shared" si="468"/>
        <v>946.93</v>
      </c>
      <c r="GN596" s="2">
        <f t="shared" si="469"/>
        <v>0</v>
      </c>
      <c r="GO596" s="2">
        <f t="shared" si="470"/>
        <v>946.93</v>
      </c>
      <c r="GP596" s="2">
        <f t="shared" si="471"/>
        <v>0</v>
      </c>
      <c r="GQ596" s="2"/>
      <c r="GR596" s="2">
        <v>0</v>
      </c>
      <c r="GS596" s="2">
        <v>3</v>
      </c>
      <c r="GT596" s="2">
        <v>0</v>
      </c>
      <c r="GU596" s="2" t="s">
        <v>3</v>
      </c>
      <c r="GV596" s="2">
        <f t="shared" si="472"/>
        <v>0</v>
      </c>
      <c r="GW596" s="2">
        <v>1</v>
      </c>
      <c r="GX596" s="2">
        <f t="shared" si="473"/>
        <v>0</v>
      </c>
      <c r="GY596" s="2"/>
      <c r="GZ596" s="2"/>
      <c r="HA596" s="2">
        <v>0</v>
      </c>
      <c r="HB596" s="2">
        <v>0</v>
      </c>
      <c r="HC596" s="2">
        <f t="shared" si="474"/>
        <v>0</v>
      </c>
      <c r="HD596" s="2"/>
      <c r="HE596" s="2" t="s">
        <v>3</v>
      </c>
      <c r="HF596" s="2" t="s">
        <v>3</v>
      </c>
      <c r="HG596" s="2"/>
      <c r="HH596" s="2"/>
      <c r="HI596" s="2"/>
      <c r="HJ596" s="2"/>
      <c r="HK596" s="2"/>
      <c r="HL596" s="2"/>
      <c r="HM596" s="2" t="s">
        <v>3</v>
      </c>
      <c r="HN596" s="2" t="s">
        <v>3</v>
      </c>
      <c r="HO596" s="2" t="s">
        <v>3</v>
      </c>
      <c r="HP596" s="2" t="s">
        <v>3</v>
      </c>
      <c r="HQ596" s="2" t="s">
        <v>3</v>
      </c>
      <c r="HR596" s="2"/>
      <c r="HS596" s="2"/>
      <c r="HT596" s="2"/>
      <c r="HU596" s="2"/>
      <c r="HV596" s="2"/>
      <c r="HW596" s="2"/>
      <c r="HX596" s="2"/>
      <c r="HY596" s="2"/>
      <c r="HZ596" s="2"/>
      <c r="IA596" s="2"/>
      <c r="IB596" s="2"/>
      <c r="IC596" s="2"/>
      <c r="ID596" s="2"/>
      <c r="IE596" s="2"/>
      <c r="IF596" s="2"/>
      <c r="IG596" s="2"/>
      <c r="IH596" s="2"/>
      <c r="II596" s="2"/>
      <c r="IJ596" s="2"/>
      <c r="IK596" s="2">
        <v>0</v>
      </c>
      <c r="IL596" s="2"/>
      <c r="IM596" s="2"/>
      <c r="IN596" s="2"/>
      <c r="IO596" s="2"/>
      <c r="IP596" s="2"/>
      <c r="IQ596" s="2"/>
      <c r="IR596" s="2"/>
      <c r="IS596" s="2"/>
      <c r="IT596" s="2"/>
      <c r="IU596" s="2"/>
    </row>
    <row r="597" spans="1:255" x14ac:dyDescent="0.2">
      <c r="A597">
        <v>17</v>
      </c>
      <c r="B597">
        <v>1</v>
      </c>
      <c r="C597">
        <f>ROW(SmtRes!A564)</f>
        <v>564</v>
      </c>
      <c r="D597">
        <f>ROW(EtalonRes!A578)</f>
        <v>578</v>
      </c>
      <c r="E597" t="s">
        <v>3</v>
      </c>
      <c r="F597" t="s">
        <v>592</v>
      </c>
      <c r="G597" t="s">
        <v>593</v>
      </c>
      <c r="H597" t="s">
        <v>594</v>
      </c>
      <c r="I597">
        <f>ROUND(202/100,9)</f>
        <v>2.02</v>
      </c>
      <c r="J597">
        <v>0</v>
      </c>
      <c r="K597">
        <f>ROUND(202/100,9)</f>
        <v>2.02</v>
      </c>
      <c r="O597">
        <f t="shared" si="443"/>
        <v>11811.63</v>
      </c>
      <c r="P597">
        <f t="shared" si="444"/>
        <v>1858.62</v>
      </c>
      <c r="Q597">
        <f t="shared" si="475"/>
        <v>875.52</v>
      </c>
      <c r="R597">
        <f t="shared" si="445"/>
        <v>304.42</v>
      </c>
      <c r="S597">
        <f t="shared" si="446"/>
        <v>9077.49</v>
      </c>
      <c r="T597">
        <f t="shared" si="447"/>
        <v>0</v>
      </c>
      <c r="U597">
        <f t="shared" si="448"/>
        <v>21.613999999999997</v>
      </c>
      <c r="V597">
        <f t="shared" si="449"/>
        <v>0</v>
      </c>
      <c r="W597">
        <f t="shared" si="450"/>
        <v>0</v>
      </c>
      <c r="X597">
        <f t="shared" si="451"/>
        <v>8351.2900000000009</v>
      </c>
      <c r="Y597">
        <f t="shared" si="452"/>
        <v>3903.32</v>
      </c>
      <c r="AA597">
        <v>-1</v>
      </c>
      <c r="AB597">
        <f t="shared" si="453"/>
        <v>221.12</v>
      </c>
      <c r="AC597">
        <f t="shared" si="476"/>
        <v>52.94</v>
      </c>
      <c r="AD597">
        <f t="shared" si="477"/>
        <v>36.36</v>
      </c>
      <c r="AE597">
        <f t="shared" si="478"/>
        <v>4.42</v>
      </c>
      <c r="AF597">
        <f t="shared" si="479"/>
        <v>131.82</v>
      </c>
      <c r="AG597">
        <f t="shared" si="455"/>
        <v>0</v>
      </c>
      <c r="AH597">
        <f t="shared" si="480"/>
        <v>10.7</v>
      </c>
      <c r="AI597">
        <f t="shared" si="481"/>
        <v>0</v>
      </c>
      <c r="AJ597">
        <f t="shared" si="457"/>
        <v>0</v>
      </c>
      <c r="AK597">
        <v>221.12</v>
      </c>
      <c r="AL597">
        <v>52.94</v>
      </c>
      <c r="AM597">
        <v>36.36</v>
      </c>
      <c r="AN597">
        <v>4.42</v>
      </c>
      <c r="AO597">
        <v>131.82</v>
      </c>
      <c r="AP597">
        <v>0</v>
      </c>
      <c r="AQ597">
        <v>10.7</v>
      </c>
      <c r="AR597">
        <v>0</v>
      </c>
      <c r="AS597">
        <v>0</v>
      </c>
      <c r="AT597">
        <v>92</v>
      </c>
      <c r="AU597">
        <v>43</v>
      </c>
      <c r="AV597">
        <v>1</v>
      </c>
      <c r="AW597">
        <v>1</v>
      </c>
      <c r="AZ597">
        <v>1</v>
      </c>
      <c r="BA597">
        <v>34.090000000000003</v>
      </c>
      <c r="BB597">
        <v>11.92</v>
      </c>
      <c r="BC597">
        <v>17.38</v>
      </c>
      <c r="BD597" t="s">
        <v>3</v>
      </c>
      <c r="BE597" t="s">
        <v>3</v>
      </c>
      <c r="BF597" t="s">
        <v>3</v>
      </c>
      <c r="BG597" t="s">
        <v>3</v>
      </c>
      <c r="BH597">
        <v>0</v>
      </c>
      <c r="BI597">
        <v>2</v>
      </c>
      <c r="BJ597" t="s">
        <v>595</v>
      </c>
      <c r="BM597">
        <v>318</v>
      </c>
      <c r="BN597">
        <v>0</v>
      </c>
      <c r="BO597" t="s">
        <v>592</v>
      </c>
      <c r="BP597">
        <v>1</v>
      </c>
      <c r="BQ597">
        <v>40</v>
      </c>
      <c r="BR597">
        <v>0</v>
      </c>
      <c r="BS597">
        <v>34.090000000000003</v>
      </c>
      <c r="BT597">
        <v>1</v>
      </c>
      <c r="BU597">
        <v>1</v>
      </c>
      <c r="BV597">
        <v>1</v>
      </c>
      <c r="BW597">
        <v>1</v>
      </c>
      <c r="BX597">
        <v>1</v>
      </c>
      <c r="BY597" t="s">
        <v>3</v>
      </c>
      <c r="BZ597">
        <v>92</v>
      </c>
      <c r="CA597">
        <v>43</v>
      </c>
      <c r="CB597" t="s">
        <v>3</v>
      </c>
      <c r="CE597">
        <v>30</v>
      </c>
      <c r="CF597">
        <v>0</v>
      </c>
      <c r="CG597">
        <v>0</v>
      </c>
      <c r="CM597">
        <v>0</v>
      </c>
      <c r="CN597" t="s">
        <v>3</v>
      </c>
      <c r="CO597">
        <v>0</v>
      </c>
      <c r="CP597">
        <f t="shared" si="458"/>
        <v>11811.63</v>
      </c>
      <c r="CQ597">
        <f t="shared" si="459"/>
        <v>920.1</v>
      </c>
      <c r="CR597">
        <f t="shared" si="482"/>
        <v>433.41</v>
      </c>
      <c r="CS597">
        <f t="shared" si="460"/>
        <v>150.68</v>
      </c>
      <c r="CT597">
        <f t="shared" si="461"/>
        <v>4493.74</v>
      </c>
      <c r="CU597">
        <f t="shared" si="462"/>
        <v>0</v>
      </c>
      <c r="CV597">
        <f t="shared" si="463"/>
        <v>10.7</v>
      </c>
      <c r="CW597">
        <f t="shared" si="464"/>
        <v>0</v>
      </c>
      <c r="CX597">
        <f t="shared" si="465"/>
        <v>0</v>
      </c>
      <c r="CY597">
        <f>S597*(BZ597/100)</f>
        <v>8351.2908000000007</v>
      </c>
      <c r="CZ597">
        <f>S597*(CA597/100)</f>
        <v>3903.3206999999998</v>
      </c>
      <c r="DC597" t="s">
        <v>3</v>
      </c>
      <c r="DD597" t="s">
        <v>3</v>
      </c>
      <c r="DE597" t="s">
        <v>3</v>
      </c>
      <c r="DF597" t="s">
        <v>3</v>
      </c>
      <c r="DG597" t="s">
        <v>3</v>
      </c>
      <c r="DH597" t="s">
        <v>3</v>
      </c>
      <c r="DI597" t="s">
        <v>3</v>
      </c>
      <c r="DJ597" t="s">
        <v>3</v>
      </c>
      <c r="DK597" t="s">
        <v>3</v>
      </c>
      <c r="DL597" t="s">
        <v>3</v>
      </c>
      <c r="DM597" t="s">
        <v>3</v>
      </c>
      <c r="DN597">
        <v>112</v>
      </c>
      <c r="DO597">
        <v>70</v>
      </c>
      <c r="DP597">
        <v>1</v>
      </c>
      <c r="DQ597">
        <v>1</v>
      </c>
      <c r="DU597">
        <v>1013</v>
      </c>
      <c r="DV597" t="s">
        <v>594</v>
      </c>
      <c r="DW597" t="s">
        <v>594</v>
      </c>
      <c r="DX597">
        <v>1</v>
      </c>
      <c r="DZ597" t="s">
        <v>3</v>
      </c>
      <c r="EA597" t="s">
        <v>3</v>
      </c>
      <c r="EB597" t="s">
        <v>3</v>
      </c>
      <c r="EC597" t="s">
        <v>3</v>
      </c>
      <c r="EE597">
        <v>49573633</v>
      </c>
      <c r="EF597">
        <v>40</v>
      </c>
      <c r="EG597" t="s">
        <v>584</v>
      </c>
      <c r="EH597">
        <v>0</v>
      </c>
      <c r="EI597" t="s">
        <v>3</v>
      </c>
      <c r="EJ597">
        <v>2</v>
      </c>
      <c r="EK597">
        <v>318</v>
      </c>
      <c r="EL597" t="s">
        <v>596</v>
      </c>
      <c r="EM597" t="s">
        <v>597</v>
      </c>
      <c r="EO597" t="s">
        <v>3</v>
      </c>
      <c r="EQ597">
        <v>1024</v>
      </c>
      <c r="ER597">
        <v>221.12</v>
      </c>
      <c r="ES597">
        <v>52.94</v>
      </c>
      <c r="ET597">
        <v>36.36</v>
      </c>
      <c r="EU597">
        <v>4.42</v>
      </c>
      <c r="EV597">
        <v>131.82</v>
      </c>
      <c r="EW597">
        <v>10.7</v>
      </c>
      <c r="EX597">
        <v>0</v>
      </c>
      <c r="EY597">
        <v>0</v>
      </c>
      <c r="FQ597">
        <v>0</v>
      </c>
      <c r="FR597">
        <f t="shared" si="466"/>
        <v>0</v>
      </c>
      <c r="FS597">
        <v>2</v>
      </c>
      <c r="FX597">
        <v>112</v>
      </c>
      <c r="FY597">
        <v>70</v>
      </c>
      <c r="GA597" t="s">
        <v>3</v>
      </c>
      <c r="GD597">
        <v>0</v>
      </c>
      <c r="GF597">
        <v>-1047839212</v>
      </c>
      <c r="GG597">
        <v>2</v>
      </c>
      <c r="GH597">
        <v>1</v>
      </c>
      <c r="GI597">
        <v>2</v>
      </c>
      <c r="GJ597">
        <v>0</v>
      </c>
      <c r="GK597">
        <f>ROUND(R597*(S12)/100,2)</f>
        <v>487.07</v>
      </c>
      <c r="GL597">
        <f t="shared" si="467"/>
        <v>0</v>
      </c>
      <c r="GM597">
        <f t="shared" si="468"/>
        <v>24553.31</v>
      </c>
      <c r="GN597">
        <f t="shared" si="469"/>
        <v>0</v>
      </c>
      <c r="GO597">
        <f t="shared" si="470"/>
        <v>24553.31</v>
      </c>
      <c r="GP597">
        <f t="shared" si="471"/>
        <v>0</v>
      </c>
      <c r="GR597">
        <v>0</v>
      </c>
      <c r="GS597">
        <v>3</v>
      </c>
      <c r="GT597">
        <v>0</v>
      </c>
      <c r="GU597" t="s">
        <v>3</v>
      </c>
      <c r="GV597">
        <f t="shared" si="472"/>
        <v>0</v>
      </c>
      <c r="GW597">
        <v>1</v>
      </c>
      <c r="GX597">
        <f t="shared" si="473"/>
        <v>0</v>
      </c>
      <c r="HA597">
        <v>0</v>
      </c>
      <c r="HB597">
        <v>0</v>
      </c>
      <c r="HC597">
        <f t="shared" si="474"/>
        <v>0</v>
      </c>
      <c r="HE597" t="s">
        <v>3</v>
      </c>
      <c r="HF597" t="s">
        <v>3</v>
      </c>
      <c r="HM597" t="s">
        <v>3</v>
      </c>
      <c r="HN597" t="s">
        <v>3</v>
      </c>
      <c r="HO597" t="s">
        <v>3</v>
      </c>
      <c r="HP597" t="s">
        <v>3</v>
      </c>
      <c r="HQ597" t="s">
        <v>3</v>
      </c>
      <c r="IK597">
        <v>0</v>
      </c>
    </row>
    <row r="598" spans="1:255" x14ac:dyDescent="0.2">
      <c r="A598" s="2">
        <v>18</v>
      </c>
      <c r="B598" s="2">
        <v>1</v>
      </c>
      <c r="C598" s="2">
        <v>550</v>
      </c>
      <c r="D598" s="2"/>
      <c r="E598" s="2" t="s">
        <v>3</v>
      </c>
      <c r="F598" s="2" t="s">
        <v>617</v>
      </c>
      <c r="G598" s="2" t="s">
        <v>618</v>
      </c>
      <c r="H598" s="2" t="s">
        <v>601</v>
      </c>
      <c r="I598" s="2">
        <f>I596*J598</f>
        <v>0.1515</v>
      </c>
      <c r="J598" s="2">
        <v>7.4999999999999997E-2</v>
      </c>
      <c r="K598" s="2">
        <v>7.4999999999999997E-2</v>
      </c>
      <c r="L598" s="2"/>
      <c r="M598" s="2"/>
      <c r="N598" s="2"/>
      <c r="O598" s="2">
        <f t="shared" si="443"/>
        <v>1022.21</v>
      </c>
      <c r="P598" s="2">
        <f t="shared" si="444"/>
        <v>1022.21</v>
      </c>
      <c r="Q598" s="2">
        <f t="shared" si="475"/>
        <v>0</v>
      </c>
      <c r="R598" s="2">
        <f t="shared" si="445"/>
        <v>0</v>
      </c>
      <c r="S598" s="2">
        <f t="shared" si="446"/>
        <v>0</v>
      </c>
      <c r="T598" s="2">
        <f t="shared" si="447"/>
        <v>0</v>
      </c>
      <c r="U598" s="2">
        <f t="shared" si="448"/>
        <v>0</v>
      </c>
      <c r="V598" s="2">
        <f t="shared" si="449"/>
        <v>0</v>
      </c>
      <c r="W598" s="2">
        <f t="shared" si="450"/>
        <v>0</v>
      </c>
      <c r="X598" s="2">
        <f t="shared" si="451"/>
        <v>0</v>
      </c>
      <c r="Y598" s="2">
        <f t="shared" si="452"/>
        <v>0</v>
      </c>
      <c r="Z598" s="2"/>
      <c r="AA598" s="2">
        <v>-1</v>
      </c>
      <c r="AB598" s="2">
        <f t="shared" si="453"/>
        <v>6747.27</v>
      </c>
      <c r="AC598" s="2">
        <f t="shared" si="476"/>
        <v>6747.27</v>
      </c>
      <c r="AD598" s="2">
        <f t="shared" si="477"/>
        <v>0</v>
      </c>
      <c r="AE598" s="2">
        <f t="shared" si="478"/>
        <v>0</v>
      </c>
      <c r="AF598" s="2">
        <f t="shared" si="479"/>
        <v>0</v>
      </c>
      <c r="AG598" s="2">
        <f t="shared" si="455"/>
        <v>0</v>
      </c>
      <c r="AH598" s="2">
        <f t="shared" si="480"/>
        <v>0</v>
      </c>
      <c r="AI598" s="2">
        <f t="shared" si="481"/>
        <v>0</v>
      </c>
      <c r="AJ598" s="2">
        <f t="shared" si="457"/>
        <v>0</v>
      </c>
      <c r="AK598" s="2">
        <v>6747.27</v>
      </c>
      <c r="AL598" s="2">
        <v>6747.27</v>
      </c>
      <c r="AM598" s="2">
        <v>0</v>
      </c>
      <c r="AN598" s="2">
        <v>0</v>
      </c>
      <c r="AO598" s="2">
        <v>0</v>
      </c>
      <c r="AP598" s="2">
        <v>0</v>
      </c>
      <c r="AQ598" s="2">
        <v>0</v>
      </c>
      <c r="AR598" s="2">
        <v>0</v>
      </c>
      <c r="AS598" s="2">
        <v>0</v>
      </c>
      <c r="AT598" s="2">
        <v>112</v>
      </c>
      <c r="AU598" s="2">
        <v>70</v>
      </c>
      <c r="AV598" s="2">
        <v>1</v>
      </c>
      <c r="AW598" s="2">
        <v>1</v>
      </c>
      <c r="AX598" s="2"/>
      <c r="AY598" s="2"/>
      <c r="AZ598" s="2">
        <v>1</v>
      </c>
      <c r="BA598" s="2">
        <v>1</v>
      </c>
      <c r="BB598" s="2">
        <v>1</v>
      </c>
      <c r="BC598" s="2">
        <v>1</v>
      </c>
      <c r="BD598" s="2" t="s">
        <v>3</v>
      </c>
      <c r="BE598" s="2" t="s">
        <v>3</v>
      </c>
      <c r="BF598" s="2" t="s">
        <v>3</v>
      </c>
      <c r="BG598" s="2" t="s">
        <v>3</v>
      </c>
      <c r="BH598" s="2">
        <v>3</v>
      </c>
      <c r="BI598" s="2">
        <v>2</v>
      </c>
      <c r="BJ598" s="2" t="s">
        <v>619</v>
      </c>
      <c r="BK598" s="2"/>
      <c r="BL598" s="2"/>
      <c r="BM598" s="2">
        <v>318</v>
      </c>
      <c r="BN598" s="2">
        <v>0</v>
      </c>
      <c r="BO598" s="2" t="s">
        <v>3</v>
      </c>
      <c r="BP598" s="2">
        <v>0</v>
      </c>
      <c r="BQ598" s="2">
        <v>40</v>
      </c>
      <c r="BR598" s="2">
        <v>0</v>
      </c>
      <c r="BS598" s="2">
        <v>1</v>
      </c>
      <c r="BT598" s="2">
        <v>1</v>
      </c>
      <c r="BU598" s="2">
        <v>1</v>
      </c>
      <c r="BV598" s="2">
        <v>1</v>
      </c>
      <c r="BW598" s="2">
        <v>1</v>
      </c>
      <c r="BX598" s="2">
        <v>1</v>
      </c>
      <c r="BY598" s="2" t="s">
        <v>3</v>
      </c>
      <c r="BZ598" s="2">
        <v>112</v>
      </c>
      <c r="CA598" s="2">
        <v>70</v>
      </c>
      <c r="CB598" s="2" t="s">
        <v>3</v>
      </c>
      <c r="CC598" s="2"/>
      <c r="CD598" s="2"/>
      <c r="CE598" s="2">
        <v>30</v>
      </c>
      <c r="CF598" s="2">
        <v>0</v>
      </c>
      <c r="CG598" s="2">
        <v>0</v>
      </c>
      <c r="CH598" s="2"/>
      <c r="CI598" s="2"/>
      <c r="CJ598" s="2"/>
      <c r="CK598" s="2"/>
      <c r="CL598" s="2"/>
      <c r="CM598" s="2">
        <v>0</v>
      </c>
      <c r="CN598" s="2" t="s">
        <v>3</v>
      </c>
      <c r="CO598" s="2">
        <v>0</v>
      </c>
      <c r="CP598" s="2">
        <f t="shared" si="458"/>
        <v>1022.21</v>
      </c>
      <c r="CQ598" s="2">
        <f t="shared" si="459"/>
        <v>6747.27</v>
      </c>
      <c r="CR598" s="2">
        <f t="shared" si="482"/>
        <v>0</v>
      </c>
      <c r="CS598" s="2">
        <f t="shared" si="460"/>
        <v>0</v>
      </c>
      <c r="CT598" s="2">
        <f t="shared" si="461"/>
        <v>0</v>
      </c>
      <c r="CU598" s="2">
        <f t="shared" si="462"/>
        <v>0</v>
      </c>
      <c r="CV598" s="2">
        <f t="shared" si="463"/>
        <v>0</v>
      </c>
      <c r="CW598" s="2">
        <f t="shared" si="464"/>
        <v>0</v>
      </c>
      <c r="CX598" s="2">
        <f t="shared" si="465"/>
        <v>0</v>
      </c>
      <c r="CY598" s="2">
        <f>((S598*BZ598)/100)</f>
        <v>0</v>
      </c>
      <c r="CZ598" s="2">
        <f>((S598*CA598)/100)</f>
        <v>0</v>
      </c>
      <c r="DA598" s="2"/>
      <c r="DB598" s="2"/>
      <c r="DC598" s="2" t="s">
        <v>3</v>
      </c>
      <c r="DD598" s="2" t="s">
        <v>3</v>
      </c>
      <c r="DE598" s="2" t="s">
        <v>3</v>
      </c>
      <c r="DF598" s="2" t="s">
        <v>3</v>
      </c>
      <c r="DG598" s="2" t="s">
        <v>3</v>
      </c>
      <c r="DH598" s="2" t="s">
        <v>3</v>
      </c>
      <c r="DI598" s="2" t="s">
        <v>3</v>
      </c>
      <c r="DJ598" s="2" t="s">
        <v>3</v>
      </c>
      <c r="DK598" s="2" t="s">
        <v>3</v>
      </c>
      <c r="DL598" s="2" t="s">
        <v>3</v>
      </c>
      <c r="DM598" s="2" t="s">
        <v>3</v>
      </c>
      <c r="DN598" s="2">
        <v>0</v>
      </c>
      <c r="DO598" s="2">
        <v>0</v>
      </c>
      <c r="DP598" s="2">
        <v>1</v>
      </c>
      <c r="DQ598" s="2">
        <v>1</v>
      </c>
      <c r="DR598" s="2"/>
      <c r="DS598" s="2"/>
      <c r="DT598" s="2"/>
      <c r="DU598" s="2">
        <v>1003</v>
      </c>
      <c r="DV598" s="2" t="s">
        <v>601</v>
      </c>
      <c r="DW598" s="2" t="s">
        <v>601</v>
      </c>
      <c r="DX598" s="2">
        <v>1000</v>
      </c>
      <c r="DY598" s="2"/>
      <c r="DZ598" s="2" t="s">
        <v>3</v>
      </c>
      <c r="EA598" s="2" t="s">
        <v>3</v>
      </c>
      <c r="EB598" s="2" t="s">
        <v>3</v>
      </c>
      <c r="EC598" s="2" t="s">
        <v>3</v>
      </c>
      <c r="ED598" s="2"/>
      <c r="EE598" s="2">
        <v>49573633</v>
      </c>
      <c r="EF598" s="2">
        <v>40</v>
      </c>
      <c r="EG598" s="2" t="s">
        <v>584</v>
      </c>
      <c r="EH598" s="2">
        <v>0</v>
      </c>
      <c r="EI598" s="2" t="s">
        <v>3</v>
      </c>
      <c r="EJ598" s="2">
        <v>2</v>
      </c>
      <c r="EK598" s="2">
        <v>318</v>
      </c>
      <c r="EL598" s="2" t="s">
        <v>596</v>
      </c>
      <c r="EM598" s="2" t="s">
        <v>597</v>
      </c>
      <c r="EN598" s="2"/>
      <c r="EO598" s="2" t="s">
        <v>3</v>
      </c>
      <c r="EP598" s="2"/>
      <c r="EQ598" s="2">
        <v>1024</v>
      </c>
      <c r="ER598" s="2">
        <v>6747.27</v>
      </c>
      <c r="ES598" s="2">
        <v>6747.27</v>
      </c>
      <c r="ET598" s="2">
        <v>0</v>
      </c>
      <c r="EU598" s="2">
        <v>0</v>
      </c>
      <c r="EV598" s="2">
        <v>0</v>
      </c>
      <c r="EW598" s="2">
        <v>0</v>
      </c>
      <c r="EX598" s="2">
        <v>0</v>
      </c>
      <c r="EY598" s="2"/>
      <c r="EZ598" s="2"/>
      <c r="FA598" s="2"/>
      <c r="FB598" s="2"/>
      <c r="FC598" s="2"/>
      <c r="FD598" s="2"/>
      <c r="FE598" s="2"/>
      <c r="FF598" s="2"/>
      <c r="FG598" s="2"/>
      <c r="FH598" s="2"/>
      <c r="FI598" s="2"/>
      <c r="FJ598" s="2"/>
      <c r="FK598" s="2"/>
      <c r="FL598" s="2"/>
      <c r="FM598" s="2"/>
      <c r="FN598" s="2"/>
      <c r="FO598" s="2"/>
      <c r="FP598" s="2"/>
      <c r="FQ598" s="2">
        <v>0</v>
      </c>
      <c r="FR598" s="2">
        <f t="shared" si="466"/>
        <v>0</v>
      </c>
      <c r="FS598" s="2">
        <v>0</v>
      </c>
      <c r="FT598" s="2"/>
      <c r="FU598" s="2"/>
      <c r="FV598" s="2"/>
      <c r="FW598" s="2"/>
      <c r="FX598" s="2">
        <v>112</v>
      </c>
      <c r="FY598" s="2">
        <v>70</v>
      </c>
      <c r="FZ598" s="2"/>
      <c r="GA598" s="2" t="s">
        <v>3</v>
      </c>
      <c r="GB598" s="2"/>
      <c r="GC598" s="2"/>
      <c r="GD598" s="2">
        <v>0</v>
      </c>
      <c r="GE598" s="2"/>
      <c r="GF598" s="2">
        <v>1021763859</v>
      </c>
      <c r="GG598" s="2">
        <v>2</v>
      </c>
      <c r="GH598" s="2">
        <v>1</v>
      </c>
      <c r="GI598" s="2">
        <v>-2</v>
      </c>
      <c r="GJ598" s="2">
        <v>0</v>
      </c>
      <c r="GK598" s="2">
        <f>ROUND(R598*(R12)/100,2)</f>
        <v>0</v>
      </c>
      <c r="GL598" s="2">
        <f t="shared" si="467"/>
        <v>0</v>
      </c>
      <c r="GM598" s="2">
        <f t="shared" si="468"/>
        <v>1022.21</v>
      </c>
      <c r="GN598" s="2">
        <f t="shared" si="469"/>
        <v>0</v>
      </c>
      <c r="GO598" s="2">
        <f t="shared" si="470"/>
        <v>1022.21</v>
      </c>
      <c r="GP598" s="2">
        <f t="shared" si="471"/>
        <v>0</v>
      </c>
      <c r="GQ598" s="2"/>
      <c r="GR598" s="2">
        <v>0</v>
      </c>
      <c r="GS598" s="2">
        <v>3</v>
      </c>
      <c r="GT598" s="2">
        <v>0</v>
      </c>
      <c r="GU598" s="2" t="s">
        <v>3</v>
      </c>
      <c r="GV598" s="2">
        <f t="shared" si="472"/>
        <v>0</v>
      </c>
      <c r="GW598" s="2">
        <v>1</v>
      </c>
      <c r="GX598" s="2">
        <f t="shared" si="473"/>
        <v>0</v>
      </c>
      <c r="GY598" s="2"/>
      <c r="GZ598" s="2"/>
      <c r="HA598" s="2">
        <v>0</v>
      </c>
      <c r="HB598" s="2">
        <v>0</v>
      </c>
      <c r="HC598" s="2">
        <f t="shared" si="474"/>
        <v>0</v>
      </c>
      <c r="HD598" s="2"/>
      <c r="HE598" s="2" t="s">
        <v>3</v>
      </c>
      <c r="HF598" s="2" t="s">
        <v>3</v>
      </c>
      <c r="HG598" s="2"/>
      <c r="HH598" s="2"/>
      <c r="HI598" s="2"/>
      <c r="HJ598" s="2"/>
      <c r="HK598" s="2"/>
      <c r="HL598" s="2"/>
      <c r="HM598" s="2" t="s">
        <v>3</v>
      </c>
      <c r="HN598" s="2" t="s">
        <v>3</v>
      </c>
      <c r="HO598" s="2" t="s">
        <v>3</v>
      </c>
      <c r="HP598" s="2" t="s">
        <v>3</v>
      </c>
      <c r="HQ598" s="2" t="s">
        <v>3</v>
      </c>
      <c r="HR598" s="2"/>
      <c r="HS598" s="2"/>
      <c r="HT598" s="2"/>
      <c r="HU598" s="2"/>
      <c r="HV598" s="2"/>
      <c r="HW598" s="2"/>
      <c r="HX598" s="2"/>
      <c r="HY598" s="2"/>
      <c r="HZ598" s="2"/>
      <c r="IA598" s="2"/>
      <c r="IB598" s="2"/>
      <c r="IC598" s="2"/>
      <c r="ID598" s="2"/>
      <c r="IE598" s="2"/>
      <c r="IF598" s="2"/>
      <c r="IG598" s="2"/>
      <c r="IH598" s="2"/>
      <c r="II598" s="2"/>
      <c r="IJ598" s="2"/>
      <c r="IK598" s="2">
        <v>0</v>
      </c>
      <c r="IL598" s="2"/>
      <c r="IM598" s="2"/>
      <c r="IN598" s="2"/>
      <c r="IO598" s="2"/>
      <c r="IP598" s="2"/>
      <c r="IQ598" s="2"/>
      <c r="IR598" s="2"/>
      <c r="IS598" s="2"/>
      <c r="IT598" s="2"/>
      <c r="IU598" s="2"/>
    </row>
    <row r="599" spans="1:255" x14ac:dyDescent="0.2">
      <c r="A599">
        <v>18</v>
      </c>
      <c r="B599">
        <v>1</v>
      </c>
      <c r="C599">
        <v>563</v>
      </c>
      <c r="E599" t="s">
        <v>3</v>
      </c>
      <c r="F599" t="s">
        <v>617</v>
      </c>
      <c r="G599" t="s">
        <v>618</v>
      </c>
      <c r="H599" t="s">
        <v>601</v>
      </c>
      <c r="I599">
        <f>I597*J599</f>
        <v>0.1515</v>
      </c>
      <c r="J599">
        <v>7.4999999999999997E-2</v>
      </c>
      <c r="K599">
        <v>7.4999999999999997E-2</v>
      </c>
      <c r="O599">
        <f t="shared" si="443"/>
        <v>7431.47</v>
      </c>
      <c r="P599">
        <f t="shared" si="444"/>
        <v>7431.47</v>
      </c>
      <c r="Q599">
        <f t="shared" si="475"/>
        <v>0</v>
      </c>
      <c r="R599">
        <f t="shared" si="445"/>
        <v>0</v>
      </c>
      <c r="S599">
        <f t="shared" si="446"/>
        <v>0</v>
      </c>
      <c r="T599">
        <f t="shared" si="447"/>
        <v>0</v>
      </c>
      <c r="U599">
        <f t="shared" si="448"/>
        <v>0</v>
      </c>
      <c r="V599">
        <f t="shared" si="449"/>
        <v>0</v>
      </c>
      <c r="W599">
        <f t="shared" si="450"/>
        <v>0</v>
      </c>
      <c r="X599">
        <f t="shared" si="451"/>
        <v>0</v>
      </c>
      <c r="Y599">
        <f t="shared" si="452"/>
        <v>0</v>
      </c>
      <c r="AA599">
        <v>-1</v>
      </c>
      <c r="AB599">
        <f t="shared" si="453"/>
        <v>6747.27</v>
      </c>
      <c r="AC599">
        <f t="shared" si="476"/>
        <v>6747.27</v>
      </c>
      <c r="AD599">
        <f t="shared" si="477"/>
        <v>0</v>
      </c>
      <c r="AE599">
        <f t="shared" si="478"/>
        <v>0</v>
      </c>
      <c r="AF599">
        <f t="shared" si="479"/>
        <v>0</v>
      </c>
      <c r="AG599">
        <f t="shared" si="455"/>
        <v>0</v>
      </c>
      <c r="AH599">
        <f t="shared" si="480"/>
        <v>0</v>
      </c>
      <c r="AI599">
        <f t="shared" si="481"/>
        <v>0</v>
      </c>
      <c r="AJ599">
        <f t="shared" si="457"/>
        <v>0</v>
      </c>
      <c r="AK599">
        <v>6747.27</v>
      </c>
      <c r="AL599">
        <v>6747.27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  <c r="AT599">
        <v>0</v>
      </c>
      <c r="AU599">
        <v>0</v>
      </c>
      <c r="AV599">
        <v>1</v>
      </c>
      <c r="AW599">
        <v>1</v>
      </c>
      <c r="AZ599">
        <v>1</v>
      </c>
      <c r="BA599">
        <v>1</v>
      </c>
      <c r="BB599">
        <v>1</v>
      </c>
      <c r="BC599">
        <v>7.27</v>
      </c>
      <c r="BD599" t="s">
        <v>3</v>
      </c>
      <c r="BE599" t="s">
        <v>3</v>
      </c>
      <c r="BF599" t="s">
        <v>3</v>
      </c>
      <c r="BG599" t="s">
        <v>3</v>
      </c>
      <c r="BH599">
        <v>3</v>
      </c>
      <c r="BI599">
        <v>2</v>
      </c>
      <c r="BJ599" t="s">
        <v>619</v>
      </c>
      <c r="BM599">
        <v>318</v>
      </c>
      <c r="BN599">
        <v>0</v>
      </c>
      <c r="BO599" t="s">
        <v>617</v>
      </c>
      <c r="BP599">
        <v>1</v>
      </c>
      <c r="BQ599">
        <v>40</v>
      </c>
      <c r="BR599">
        <v>0</v>
      </c>
      <c r="BS599">
        <v>1</v>
      </c>
      <c r="BT599">
        <v>1</v>
      </c>
      <c r="BU599">
        <v>1</v>
      </c>
      <c r="BV599">
        <v>1</v>
      </c>
      <c r="BW599">
        <v>1</v>
      </c>
      <c r="BX599">
        <v>1</v>
      </c>
      <c r="BY599" t="s">
        <v>3</v>
      </c>
      <c r="BZ599">
        <v>0</v>
      </c>
      <c r="CA599">
        <v>0</v>
      </c>
      <c r="CB599" t="s">
        <v>3</v>
      </c>
      <c r="CE599">
        <v>30</v>
      </c>
      <c r="CF599">
        <v>0</v>
      </c>
      <c r="CG599">
        <v>0</v>
      </c>
      <c r="CM599">
        <v>0</v>
      </c>
      <c r="CN599" t="s">
        <v>3</v>
      </c>
      <c r="CO599">
        <v>0</v>
      </c>
      <c r="CP599">
        <f t="shared" si="458"/>
        <v>7431.47</v>
      </c>
      <c r="CQ599">
        <f t="shared" si="459"/>
        <v>49052.65</v>
      </c>
      <c r="CR599">
        <f t="shared" si="482"/>
        <v>0</v>
      </c>
      <c r="CS599">
        <f t="shared" si="460"/>
        <v>0</v>
      </c>
      <c r="CT599">
        <f t="shared" si="461"/>
        <v>0</v>
      </c>
      <c r="CU599">
        <f t="shared" si="462"/>
        <v>0</v>
      </c>
      <c r="CV599">
        <f t="shared" si="463"/>
        <v>0</v>
      </c>
      <c r="CW599">
        <f t="shared" si="464"/>
        <v>0</v>
      </c>
      <c r="CX599">
        <f t="shared" si="465"/>
        <v>0</v>
      </c>
      <c r="CY599">
        <f>S599*(BZ599/100)</f>
        <v>0</v>
      </c>
      <c r="CZ599">
        <f>S599*(CA599/100)</f>
        <v>0</v>
      </c>
      <c r="DC599" t="s">
        <v>3</v>
      </c>
      <c r="DD599" t="s">
        <v>3</v>
      </c>
      <c r="DE599" t="s">
        <v>3</v>
      </c>
      <c r="DF599" t="s">
        <v>3</v>
      </c>
      <c r="DG599" t="s">
        <v>3</v>
      </c>
      <c r="DH599" t="s">
        <v>3</v>
      </c>
      <c r="DI599" t="s">
        <v>3</v>
      </c>
      <c r="DJ599" t="s">
        <v>3</v>
      </c>
      <c r="DK599" t="s">
        <v>3</v>
      </c>
      <c r="DL599" t="s">
        <v>3</v>
      </c>
      <c r="DM599" t="s">
        <v>3</v>
      </c>
      <c r="DN599">
        <v>112</v>
      </c>
      <c r="DO599">
        <v>70</v>
      </c>
      <c r="DP599">
        <v>1</v>
      </c>
      <c r="DQ599">
        <v>1</v>
      </c>
      <c r="DU599">
        <v>1003</v>
      </c>
      <c r="DV599" t="s">
        <v>601</v>
      </c>
      <c r="DW599" t="s">
        <v>601</v>
      </c>
      <c r="DX599">
        <v>1000</v>
      </c>
      <c r="DZ599" t="s">
        <v>3</v>
      </c>
      <c r="EA599" t="s">
        <v>3</v>
      </c>
      <c r="EB599" t="s">
        <v>3</v>
      </c>
      <c r="EC599" t="s">
        <v>3</v>
      </c>
      <c r="EE599">
        <v>49573633</v>
      </c>
      <c r="EF599">
        <v>40</v>
      </c>
      <c r="EG599" t="s">
        <v>584</v>
      </c>
      <c r="EH599">
        <v>0</v>
      </c>
      <c r="EI599" t="s">
        <v>3</v>
      </c>
      <c r="EJ599">
        <v>2</v>
      </c>
      <c r="EK599">
        <v>318</v>
      </c>
      <c r="EL599" t="s">
        <v>596</v>
      </c>
      <c r="EM599" t="s">
        <v>597</v>
      </c>
      <c r="EO599" t="s">
        <v>3</v>
      </c>
      <c r="EQ599">
        <v>1024</v>
      </c>
      <c r="ER599">
        <v>6747.27</v>
      </c>
      <c r="ES599">
        <v>6747.27</v>
      </c>
      <c r="ET599">
        <v>0</v>
      </c>
      <c r="EU599">
        <v>0</v>
      </c>
      <c r="EV599">
        <v>0</v>
      </c>
      <c r="EW599">
        <v>0</v>
      </c>
      <c r="EX599">
        <v>0</v>
      </c>
      <c r="FQ599">
        <v>0</v>
      </c>
      <c r="FR599">
        <f t="shared" si="466"/>
        <v>0</v>
      </c>
      <c r="FS599">
        <v>0</v>
      </c>
      <c r="FX599">
        <v>112</v>
      </c>
      <c r="FY599">
        <v>70</v>
      </c>
      <c r="GA599" t="s">
        <v>3</v>
      </c>
      <c r="GD599">
        <v>0</v>
      </c>
      <c r="GF599">
        <v>1021763859</v>
      </c>
      <c r="GG599">
        <v>2</v>
      </c>
      <c r="GH599">
        <v>1</v>
      </c>
      <c r="GI599">
        <v>2</v>
      </c>
      <c r="GJ599">
        <v>0</v>
      </c>
      <c r="GK599">
        <f>ROUND(R599*(S12)/100,2)</f>
        <v>0</v>
      </c>
      <c r="GL599">
        <f t="shared" si="467"/>
        <v>0</v>
      </c>
      <c r="GM599">
        <f t="shared" si="468"/>
        <v>7431.47</v>
      </c>
      <c r="GN599">
        <f t="shared" si="469"/>
        <v>0</v>
      </c>
      <c r="GO599">
        <f t="shared" si="470"/>
        <v>7431.47</v>
      </c>
      <c r="GP599">
        <f t="shared" si="471"/>
        <v>0</v>
      </c>
      <c r="GR599">
        <v>0</v>
      </c>
      <c r="GS599">
        <v>3</v>
      </c>
      <c r="GT599">
        <v>0</v>
      </c>
      <c r="GU599" t="s">
        <v>3</v>
      </c>
      <c r="GV599">
        <f t="shared" si="472"/>
        <v>0</v>
      </c>
      <c r="GW599">
        <v>1</v>
      </c>
      <c r="GX599">
        <f t="shared" si="473"/>
        <v>0</v>
      </c>
      <c r="HA599">
        <v>0</v>
      </c>
      <c r="HB599">
        <v>0</v>
      </c>
      <c r="HC599">
        <f t="shared" si="474"/>
        <v>0</v>
      </c>
      <c r="HE599" t="s">
        <v>3</v>
      </c>
      <c r="HF599" t="s">
        <v>3</v>
      </c>
      <c r="HM599" t="s">
        <v>3</v>
      </c>
      <c r="HN599" t="s">
        <v>3</v>
      </c>
      <c r="HO599" t="s">
        <v>3</v>
      </c>
      <c r="HP599" t="s">
        <v>3</v>
      </c>
      <c r="HQ599" t="s">
        <v>3</v>
      </c>
      <c r="IK599">
        <v>0</v>
      </c>
    </row>
    <row r="600" spans="1:255" x14ac:dyDescent="0.2">
      <c r="A600" s="2">
        <v>18</v>
      </c>
      <c r="B600" s="2">
        <v>1</v>
      </c>
      <c r="C600" s="2">
        <v>551</v>
      </c>
      <c r="D600" s="2"/>
      <c r="E600" s="2" t="s">
        <v>3</v>
      </c>
      <c r="F600" s="2" t="s">
        <v>620</v>
      </c>
      <c r="G600" s="2" t="s">
        <v>621</v>
      </c>
      <c r="H600" s="2" t="s">
        <v>601</v>
      </c>
      <c r="I600" s="2">
        <f>I596*J600</f>
        <v>5.0500000000000003E-2</v>
      </c>
      <c r="J600" s="2">
        <v>2.5000000000000001E-2</v>
      </c>
      <c r="K600" s="2">
        <v>2.5000000000000001E-2</v>
      </c>
      <c r="L600" s="2"/>
      <c r="M600" s="2"/>
      <c r="N600" s="2"/>
      <c r="O600" s="2">
        <f t="shared" si="443"/>
        <v>575.44000000000005</v>
      </c>
      <c r="P600" s="2">
        <f t="shared" si="444"/>
        <v>575.44000000000005</v>
      </c>
      <c r="Q600" s="2">
        <f t="shared" si="475"/>
        <v>0</v>
      </c>
      <c r="R600" s="2">
        <f t="shared" si="445"/>
        <v>0</v>
      </c>
      <c r="S600" s="2">
        <f t="shared" si="446"/>
        <v>0</v>
      </c>
      <c r="T600" s="2">
        <f t="shared" si="447"/>
        <v>0</v>
      </c>
      <c r="U600" s="2">
        <f t="shared" si="448"/>
        <v>0</v>
      </c>
      <c r="V600" s="2">
        <f t="shared" si="449"/>
        <v>0</v>
      </c>
      <c r="W600" s="2">
        <f t="shared" si="450"/>
        <v>0</v>
      </c>
      <c r="X600" s="2">
        <f t="shared" si="451"/>
        <v>0</v>
      </c>
      <c r="Y600" s="2">
        <f t="shared" si="452"/>
        <v>0</v>
      </c>
      <c r="Z600" s="2"/>
      <c r="AA600" s="2">
        <v>-1</v>
      </c>
      <c r="AB600" s="2">
        <f t="shared" si="453"/>
        <v>11394.78</v>
      </c>
      <c r="AC600" s="2">
        <f t="shared" si="476"/>
        <v>11394.78</v>
      </c>
      <c r="AD600" s="2">
        <f t="shared" si="477"/>
        <v>0</v>
      </c>
      <c r="AE600" s="2">
        <f t="shared" si="478"/>
        <v>0</v>
      </c>
      <c r="AF600" s="2">
        <f t="shared" si="479"/>
        <v>0</v>
      </c>
      <c r="AG600" s="2">
        <f t="shared" si="455"/>
        <v>0</v>
      </c>
      <c r="AH600" s="2">
        <f t="shared" si="480"/>
        <v>0</v>
      </c>
      <c r="AI600" s="2">
        <f t="shared" si="481"/>
        <v>0</v>
      </c>
      <c r="AJ600" s="2">
        <f t="shared" si="457"/>
        <v>0</v>
      </c>
      <c r="AK600" s="2">
        <v>11394.78</v>
      </c>
      <c r="AL600" s="2">
        <v>11394.78</v>
      </c>
      <c r="AM600" s="2">
        <v>0</v>
      </c>
      <c r="AN600" s="2">
        <v>0</v>
      </c>
      <c r="AO600" s="2">
        <v>0</v>
      </c>
      <c r="AP600" s="2">
        <v>0</v>
      </c>
      <c r="AQ600" s="2">
        <v>0</v>
      </c>
      <c r="AR600" s="2">
        <v>0</v>
      </c>
      <c r="AS600" s="2">
        <v>0</v>
      </c>
      <c r="AT600" s="2">
        <v>112</v>
      </c>
      <c r="AU600" s="2">
        <v>70</v>
      </c>
      <c r="AV600" s="2">
        <v>1</v>
      </c>
      <c r="AW600" s="2">
        <v>1</v>
      </c>
      <c r="AX600" s="2"/>
      <c r="AY600" s="2"/>
      <c r="AZ600" s="2">
        <v>1</v>
      </c>
      <c r="BA600" s="2">
        <v>1</v>
      </c>
      <c r="BB600" s="2">
        <v>1</v>
      </c>
      <c r="BC600" s="2">
        <v>1</v>
      </c>
      <c r="BD600" s="2" t="s">
        <v>3</v>
      </c>
      <c r="BE600" s="2" t="s">
        <v>3</v>
      </c>
      <c r="BF600" s="2" t="s">
        <v>3</v>
      </c>
      <c r="BG600" s="2" t="s">
        <v>3</v>
      </c>
      <c r="BH600" s="2">
        <v>3</v>
      </c>
      <c r="BI600" s="2">
        <v>2</v>
      </c>
      <c r="BJ600" s="2" t="s">
        <v>622</v>
      </c>
      <c r="BK600" s="2"/>
      <c r="BL600" s="2"/>
      <c r="BM600" s="2">
        <v>318</v>
      </c>
      <c r="BN600" s="2">
        <v>0</v>
      </c>
      <c r="BO600" s="2" t="s">
        <v>3</v>
      </c>
      <c r="BP600" s="2">
        <v>0</v>
      </c>
      <c r="BQ600" s="2">
        <v>40</v>
      </c>
      <c r="BR600" s="2">
        <v>0</v>
      </c>
      <c r="BS600" s="2">
        <v>1</v>
      </c>
      <c r="BT600" s="2">
        <v>1</v>
      </c>
      <c r="BU600" s="2">
        <v>1</v>
      </c>
      <c r="BV600" s="2">
        <v>1</v>
      </c>
      <c r="BW600" s="2">
        <v>1</v>
      </c>
      <c r="BX600" s="2">
        <v>1</v>
      </c>
      <c r="BY600" s="2" t="s">
        <v>3</v>
      </c>
      <c r="BZ600" s="2">
        <v>112</v>
      </c>
      <c r="CA600" s="2">
        <v>70</v>
      </c>
      <c r="CB600" s="2" t="s">
        <v>3</v>
      </c>
      <c r="CC600" s="2"/>
      <c r="CD600" s="2"/>
      <c r="CE600" s="2">
        <v>30</v>
      </c>
      <c r="CF600" s="2">
        <v>0</v>
      </c>
      <c r="CG600" s="2">
        <v>0</v>
      </c>
      <c r="CH600" s="2"/>
      <c r="CI600" s="2"/>
      <c r="CJ600" s="2"/>
      <c r="CK600" s="2"/>
      <c r="CL600" s="2"/>
      <c r="CM600" s="2">
        <v>0</v>
      </c>
      <c r="CN600" s="2" t="s">
        <v>3</v>
      </c>
      <c r="CO600" s="2">
        <v>0</v>
      </c>
      <c r="CP600" s="2">
        <f t="shared" si="458"/>
        <v>575.44000000000005</v>
      </c>
      <c r="CQ600" s="2">
        <f t="shared" si="459"/>
        <v>11394.78</v>
      </c>
      <c r="CR600" s="2">
        <f t="shared" si="482"/>
        <v>0</v>
      </c>
      <c r="CS600" s="2">
        <f t="shared" si="460"/>
        <v>0</v>
      </c>
      <c r="CT600" s="2">
        <f t="shared" si="461"/>
        <v>0</v>
      </c>
      <c r="CU600" s="2">
        <f t="shared" si="462"/>
        <v>0</v>
      </c>
      <c r="CV600" s="2">
        <f t="shared" si="463"/>
        <v>0</v>
      </c>
      <c r="CW600" s="2">
        <f t="shared" si="464"/>
        <v>0</v>
      </c>
      <c r="CX600" s="2">
        <f t="shared" si="465"/>
        <v>0</v>
      </c>
      <c r="CY600" s="2">
        <f>((S600*BZ600)/100)</f>
        <v>0</v>
      </c>
      <c r="CZ600" s="2">
        <f>((S600*CA600)/100)</f>
        <v>0</v>
      </c>
      <c r="DA600" s="2"/>
      <c r="DB600" s="2"/>
      <c r="DC600" s="2" t="s">
        <v>3</v>
      </c>
      <c r="DD600" s="2" t="s">
        <v>3</v>
      </c>
      <c r="DE600" s="2" t="s">
        <v>3</v>
      </c>
      <c r="DF600" s="2" t="s">
        <v>3</v>
      </c>
      <c r="DG600" s="2" t="s">
        <v>3</v>
      </c>
      <c r="DH600" s="2" t="s">
        <v>3</v>
      </c>
      <c r="DI600" s="2" t="s">
        <v>3</v>
      </c>
      <c r="DJ600" s="2" t="s">
        <v>3</v>
      </c>
      <c r="DK600" s="2" t="s">
        <v>3</v>
      </c>
      <c r="DL600" s="2" t="s">
        <v>3</v>
      </c>
      <c r="DM600" s="2" t="s">
        <v>3</v>
      </c>
      <c r="DN600" s="2">
        <v>0</v>
      </c>
      <c r="DO600" s="2">
        <v>0</v>
      </c>
      <c r="DP600" s="2">
        <v>1</v>
      </c>
      <c r="DQ600" s="2">
        <v>1</v>
      </c>
      <c r="DR600" s="2"/>
      <c r="DS600" s="2"/>
      <c r="DT600" s="2"/>
      <c r="DU600" s="2">
        <v>1003</v>
      </c>
      <c r="DV600" s="2" t="s">
        <v>601</v>
      </c>
      <c r="DW600" s="2" t="s">
        <v>601</v>
      </c>
      <c r="DX600" s="2">
        <v>1000</v>
      </c>
      <c r="DY600" s="2"/>
      <c r="DZ600" s="2" t="s">
        <v>3</v>
      </c>
      <c r="EA600" s="2" t="s">
        <v>3</v>
      </c>
      <c r="EB600" s="2" t="s">
        <v>3</v>
      </c>
      <c r="EC600" s="2" t="s">
        <v>3</v>
      </c>
      <c r="ED600" s="2"/>
      <c r="EE600" s="2">
        <v>49573633</v>
      </c>
      <c r="EF600" s="2">
        <v>40</v>
      </c>
      <c r="EG600" s="2" t="s">
        <v>584</v>
      </c>
      <c r="EH600" s="2">
        <v>0</v>
      </c>
      <c r="EI600" s="2" t="s">
        <v>3</v>
      </c>
      <c r="EJ600" s="2">
        <v>2</v>
      </c>
      <c r="EK600" s="2">
        <v>318</v>
      </c>
      <c r="EL600" s="2" t="s">
        <v>596</v>
      </c>
      <c r="EM600" s="2" t="s">
        <v>597</v>
      </c>
      <c r="EN600" s="2"/>
      <c r="EO600" s="2" t="s">
        <v>3</v>
      </c>
      <c r="EP600" s="2"/>
      <c r="EQ600" s="2">
        <v>1024</v>
      </c>
      <c r="ER600" s="2">
        <v>11394.78</v>
      </c>
      <c r="ES600" s="2">
        <v>11394.78</v>
      </c>
      <c r="ET600" s="2">
        <v>0</v>
      </c>
      <c r="EU600" s="2">
        <v>0</v>
      </c>
      <c r="EV600" s="2">
        <v>0</v>
      </c>
      <c r="EW600" s="2">
        <v>0</v>
      </c>
      <c r="EX600" s="2">
        <v>0</v>
      </c>
      <c r="EY600" s="2"/>
      <c r="EZ600" s="2"/>
      <c r="FA600" s="2"/>
      <c r="FB600" s="2"/>
      <c r="FC600" s="2"/>
      <c r="FD600" s="2"/>
      <c r="FE600" s="2"/>
      <c r="FF600" s="2"/>
      <c r="FG600" s="2"/>
      <c r="FH600" s="2"/>
      <c r="FI600" s="2"/>
      <c r="FJ600" s="2"/>
      <c r="FK600" s="2"/>
      <c r="FL600" s="2"/>
      <c r="FM600" s="2"/>
      <c r="FN600" s="2"/>
      <c r="FO600" s="2"/>
      <c r="FP600" s="2"/>
      <c r="FQ600" s="2">
        <v>0</v>
      </c>
      <c r="FR600" s="2">
        <f t="shared" si="466"/>
        <v>0</v>
      </c>
      <c r="FS600" s="2">
        <v>0</v>
      </c>
      <c r="FT600" s="2"/>
      <c r="FU600" s="2"/>
      <c r="FV600" s="2"/>
      <c r="FW600" s="2"/>
      <c r="FX600" s="2">
        <v>112</v>
      </c>
      <c r="FY600" s="2">
        <v>70</v>
      </c>
      <c r="FZ600" s="2"/>
      <c r="GA600" s="2" t="s">
        <v>3</v>
      </c>
      <c r="GB600" s="2"/>
      <c r="GC600" s="2"/>
      <c r="GD600" s="2">
        <v>0</v>
      </c>
      <c r="GE600" s="2"/>
      <c r="GF600" s="2">
        <v>379268250</v>
      </c>
      <c r="GG600" s="2">
        <v>2</v>
      </c>
      <c r="GH600" s="2">
        <v>1</v>
      </c>
      <c r="GI600" s="2">
        <v>-2</v>
      </c>
      <c r="GJ600" s="2">
        <v>0</v>
      </c>
      <c r="GK600" s="2">
        <f>ROUND(R600*(R12)/100,2)</f>
        <v>0</v>
      </c>
      <c r="GL600" s="2">
        <f t="shared" si="467"/>
        <v>0</v>
      </c>
      <c r="GM600" s="2">
        <f t="shared" si="468"/>
        <v>575.44000000000005</v>
      </c>
      <c r="GN600" s="2">
        <f t="shared" si="469"/>
        <v>0</v>
      </c>
      <c r="GO600" s="2">
        <f t="shared" si="470"/>
        <v>575.44000000000005</v>
      </c>
      <c r="GP600" s="2">
        <f t="shared" si="471"/>
        <v>0</v>
      </c>
      <c r="GQ600" s="2"/>
      <c r="GR600" s="2">
        <v>0</v>
      </c>
      <c r="GS600" s="2">
        <v>3</v>
      </c>
      <c r="GT600" s="2">
        <v>0</v>
      </c>
      <c r="GU600" s="2" t="s">
        <v>3</v>
      </c>
      <c r="GV600" s="2">
        <f t="shared" si="472"/>
        <v>0</v>
      </c>
      <c r="GW600" s="2">
        <v>1</v>
      </c>
      <c r="GX600" s="2">
        <f t="shared" si="473"/>
        <v>0</v>
      </c>
      <c r="GY600" s="2"/>
      <c r="GZ600" s="2"/>
      <c r="HA600" s="2">
        <v>0</v>
      </c>
      <c r="HB600" s="2">
        <v>0</v>
      </c>
      <c r="HC600" s="2">
        <f t="shared" si="474"/>
        <v>0</v>
      </c>
      <c r="HD600" s="2"/>
      <c r="HE600" s="2" t="s">
        <v>3</v>
      </c>
      <c r="HF600" s="2" t="s">
        <v>3</v>
      </c>
      <c r="HG600" s="2"/>
      <c r="HH600" s="2"/>
      <c r="HI600" s="2"/>
      <c r="HJ600" s="2"/>
      <c r="HK600" s="2"/>
      <c r="HL600" s="2"/>
      <c r="HM600" s="2" t="s">
        <v>3</v>
      </c>
      <c r="HN600" s="2" t="s">
        <v>3</v>
      </c>
      <c r="HO600" s="2" t="s">
        <v>3</v>
      </c>
      <c r="HP600" s="2" t="s">
        <v>3</v>
      </c>
      <c r="HQ600" s="2" t="s">
        <v>3</v>
      </c>
      <c r="HR600" s="2"/>
      <c r="HS600" s="2"/>
      <c r="HT600" s="2"/>
      <c r="HU600" s="2"/>
      <c r="HV600" s="2"/>
      <c r="HW600" s="2"/>
      <c r="HX600" s="2"/>
      <c r="HY600" s="2"/>
      <c r="HZ600" s="2"/>
      <c r="IA600" s="2"/>
      <c r="IB600" s="2"/>
      <c r="IC600" s="2"/>
      <c r="ID600" s="2"/>
      <c r="IE600" s="2"/>
      <c r="IF600" s="2"/>
      <c r="IG600" s="2"/>
      <c r="IH600" s="2"/>
      <c r="II600" s="2"/>
      <c r="IJ600" s="2"/>
      <c r="IK600" s="2">
        <v>0</v>
      </c>
      <c r="IL600" s="2"/>
      <c r="IM600" s="2"/>
      <c r="IN600" s="2"/>
      <c r="IO600" s="2"/>
      <c r="IP600" s="2"/>
      <c r="IQ600" s="2"/>
      <c r="IR600" s="2"/>
      <c r="IS600" s="2"/>
      <c r="IT600" s="2"/>
      <c r="IU600" s="2"/>
    </row>
    <row r="601" spans="1:255" x14ac:dyDescent="0.2">
      <c r="A601">
        <v>18</v>
      </c>
      <c r="B601">
        <v>1</v>
      </c>
      <c r="C601">
        <v>564</v>
      </c>
      <c r="E601" t="s">
        <v>3</v>
      </c>
      <c r="F601" t="s">
        <v>620</v>
      </c>
      <c r="G601" t="s">
        <v>621</v>
      </c>
      <c r="H601" t="s">
        <v>601</v>
      </c>
      <c r="I601">
        <f>I597*J601</f>
        <v>5.0500000000000003E-2</v>
      </c>
      <c r="J601">
        <v>2.5000000000000001E-2</v>
      </c>
      <c r="K601">
        <v>2.5000000000000001E-2</v>
      </c>
      <c r="O601">
        <f t="shared" si="443"/>
        <v>3711.59</v>
      </c>
      <c r="P601">
        <f t="shared" si="444"/>
        <v>3711.59</v>
      </c>
      <c r="Q601">
        <f t="shared" si="475"/>
        <v>0</v>
      </c>
      <c r="R601">
        <f t="shared" si="445"/>
        <v>0</v>
      </c>
      <c r="S601">
        <f t="shared" si="446"/>
        <v>0</v>
      </c>
      <c r="T601">
        <f t="shared" si="447"/>
        <v>0</v>
      </c>
      <c r="U601">
        <f t="shared" si="448"/>
        <v>0</v>
      </c>
      <c r="V601">
        <f t="shared" si="449"/>
        <v>0</v>
      </c>
      <c r="W601">
        <f t="shared" si="450"/>
        <v>0</v>
      </c>
      <c r="X601">
        <f t="shared" si="451"/>
        <v>0</v>
      </c>
      <c r="Y601">
        <f t="shared" si="452"/>
        <v>0</v>
      </c>
      <c r="AA601">
        <v>-1</v>
      </c>
      <c r="AB601">
        <f t="shared" si="453"/>
        <v>11394.78</v>
      </c>
      <c r="AC601">
        <f t="shared" si="476"/>
        <v>11394.78</v>
      </c>
      <c r="AD601">
        <f t="shared" si="477"/>
        <v>0</v>
      </c>
      <c r="AE601">
        <f t="shared" si="478"/>
        <v>0</v>
      </c>
      <c r="AF601">
        <f t="shared" si="479"/>
        <v>0</v>
      </c>
      <c r="AG601">
        <f t="shared" si="455"/>
        <v>0</v>
      </c>
      <c r="AH601">
        <f t="shared" si="480"/>
        <v>0</v>
      </c>
      <c r="AI601">
        <f t="shared" si="481"/>
        <v>0</v>
      </c>
      <c r="AJ601">
        <f t="shared" si="457"/>
        <v>0</v>
      </c>
      <c r="AK601">
        <v>11394.78</v>
      </c>
      <c r="AL601">
        <v>11394.78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0</v>
      </c>
      <c r="AT601">
        <v>0</v>
      </c>
      <c r="AU601">
        <v>0</v>
      </c>
      <c r="AV601">
        <v>1</v>
      </c>
      <c r="AW601">
        <v>1</v>
      </c>
      <c r="AZ601">
        <v>1</v>
      </c>
      <c r="BA601">
        <v>1</v>
      </c>
      <c r="BB601">
        <v>1</v>
      </c>
      <c r="BC601">
        <v>6.45</v>
      </c>
      <c r="BD601" t="s">
        <v>3</v>
      </c>
      <c r="BE601" t="s">
        <v>3</v>
      </c>
      <c r="BF601" t="s">
        <v>3</v>
      </c>
      <c r="BG601" t="s">
        <v>3</v>
      </c>
      <c r="BH601">
        <v>3</v>
      </c>
      <c r="BI601">
        <v>2</v>
      </c>
      <c r="BJ601" t="s">
        <v>622</v>
      </c>
      <c r="BM601">
        <v>318</v>
      </c>
      <c r="BN601">
        <v>0</v>
      </c>
      <c r="BO601" t="s">
        <v>620</v>
      </c>
      <c r="BP601">
        <v>1</v>
      </c>
      <c r="BQ601">
        <v>40</v>
      </c>
      <c r="BR601">
        <v>0</v>
      </c>
      <c r="BS601">
        <v>1</v>
      </c>
      <c r="BT601">
        <v>1</v>
      </c>
      <c r="BU601">
        <v>1</v>
      </c>
      <c r="BV601">
        <v>1</v>
      </c>
      <c r="BW601">
        <v>1</v>
      </c>
      <c r="BX601">
        <v>1</v>
      </c>
      <c r="BY601" t="s">
        <v>3</v>
      </c>
      <c r="BZ601">
        <v>0</v>
      </c>
      <c r="CA601">
        <v>0</v>
      </c>
      <c r="CB601" t="s">
        <v>3</v>
      </c>
      <c r="CE601">
        <v>30</v>
      </c>
      <c r="CF601">
        <v>0</v>
      </c>
      <c r="CG601">
        <v>0</v>
      </c>
      <c r="CM601">
        <v>0</v>
      </c>
      <c r="CN601" t="s">
        <v>3</v>
      </c>
      <c r="CO601">
        <v>0</v>
      </c>
      <c r="CP601">
        <f t="shared" si="458"/>
        <v>3711.59</v>
      </c>
      <c r="CQ601">
        <f t="shared" si="459"/>
        <v>73496.33</v>
      </c>
      <c r="CR601">
        <f t="shared" si="482"/>
        <v>0</v>
      </c>
      <c r="CS601">
        <f t="shared" si="460"/>
        <v>0</v>
      </c>
      <c r="CT601">
        <f t="shared" si="461"/>
        <v>0</v>
      </c>
      <c r="CU601">
        <f t="shared" si="462"/>
        <v>0</v>
      </c>
      <c r="CV601">
        <f t="shared" si="463"/>
        <v>0</v>
      </c>
      <c r="CW601">
        <f t="shared" si="464"/>
        <v>0</v>
      </c>
      <c r="CX601">
        <f t="shared" si="465"/>
        <v>0</v>
      </c>
      <c r="CY601">
        <f>S601*(BZ601/100)</f>
        <v>0</v>
      </c>
      <c r="CZ601">
        <f>S601*(CA601/100)</f>
        <v>0</v>
      </c>
      <c r="DC601" t="s">
        <v>3</v>
      </c>
      <c r="DD601" t="s">
        <v>3</v>
      </c>
      <c r="DE601" t="s">
        <v>3</v>
      </c>
      <c r="DF601" t="s">
        <v>3</v>
      </c>
      <c r="DG601" t="s">
        <v>3</v>
      </c>
      <c r="DH601" t="s">
        <v>3</v>
      </c>
      <c r="DI601" t="s">
        <v>3</v>
      </c>
      <c r="DJ601" t="s">
        <v>3</v>
      </c>
      <c r="DK601" t="s">
        <v>3</v>
      </c>
      <c r="DL601" t="s">
        <v>3</v>
      </c>
      <c r="DM601" t="s">
        <v>3</v>
      </c>
      <c r="DN601">
        <v>112</v>
      </c>
      <c r="DO601">
        <v>70</v>
      </c>
      <c r="DP601">
        <v>1</v>
      </c>
      <c r="DQ601">
        <v>1</v>
      </c>
      <c r="DU601">
        <v>1003</v>
      </c>
      <c r="DV601" t="s">
        <v>601</v>
      </c>
      <c r="DW601" t="s">
        <v>601</v>
      </c>
      <c r="DX601">
        <v>1000</v>
      </c>
      <c r="DZ601" t="s">
        <v>3</v>
      </c>
      <c r="EA601" t="s">
        <v>3</v>
      </c>
      <c r="EB601" t="s">
        <v>3</v>
      </c>
      <c r="EC601" t="s">
        <v>3</v>
      </c>
      <c r="EE601">
        <v>49573633</v>
      </c>
      <c r="EF601">
        <v>40</v>
      </c>
      <c r="EG601" t="s">
        <v>584</v>
      </c>
      <c r="EH601">
        <v>0</v>
      </c>
      <c r="EI601" t="s">
        <v>3</v>
      </c>
      <c r="EJ601">
        <v>2</v>
      </c>
      <c r="EK601">
        <v>318</v>
      </c>
      <c r="EL601" t="s">
        <v>596</v>
      </c>
      <c r="EM601" t="s">
        <v>597</v>
      </c>
      <c r="EO601" t="s">
        <v>3</v>
      </c>
      <c r="EQ601">
        <v>1024</v>
      </c>
      <c r="ER601">
        <v>11394.78</v>
      </c>
      <c r="ES601">
        <v>11394.78</v>
      </c>
      <c r="ET601">
        <v>0</v>
      </c>
      <c r="EU601">
        <v>0</v>
      </c>
      <c r="EV601">
        <v>0</v>
      </c>
      <c r="EW601">
        <v>0</v>
      </c>
      <c r="EX601">
        <v>0</v>
      </c>
      <c r="FQ601">
        <v>0</v>
      </c>
      <c r="FR601">
        <f t="shared" si="466"/>
        <v>0</v>
      </c>
      <c r="FS601">
        <v>0</v>
      </c>
      <c r="FX601">
        <v>112</v>
      </c>
      <c r="FY601">
        <v>70</v>
      </c>
      <c r="GA601" t="s">
        <v>3</v>
      </c>
      <c r="GD601">
        <v>0</v>
      </c>
      <c r="GF601">
        <v>379268250</v>
      </c>
      <c r="GG601">
        <v>2</v>
      </c>
      <c r="GH601">
        <v>1</v>
      </c>
      <c r="GI601">
        <v>2</v>
      </c>
      <c r="GJ601">
        <v>0</v>
      </c>
      <c r="GK601">
        <f>ROUND(R601*(S12)/100,2)</f>
        <v>0</v>
      </c>
      <c r="GL601">
        <f t="shared" si="467"/>
        <v>0</v>
      </c>
      <c r="GM601">
        <f t="shared" si="468"/>
        <v>3711.59</v>
      </c>
      <c r="GN601">
        <f t="shared" si="469"/>
        <v>0</v>
      </c>
      <c r="GO601">
        <f t="shared" si="470"/>
        <v>3711.59</v>
      </c>
      <c r="GP601">
        <f t="shared" si="471"/>
        <v>0</v>
      </c>
      <c r="GR601">
        <v>0</v>
      </c>
      <c r="GS601">
        <v>3</v>
      </c>
      <c r="GT601">
        <v>0</v>
      </c>
      <c r="GU601" t="s">
        <v>3</v>
      </c>
      <c r="GV601">
        <f t="shared" si="472"/>
        <v>0</v>
      </c>
      <c r="GW601">
        <v>1</v>
      </c>
      <c r="GX601">
        <f t="shared" si="473"/>
        <v>0</v>
      </c>
      <c r="HA601">
        <v>0</v>
      </c>
      <c r="HB601">
        <v>0</v>
      </c>
      <c r="HC601">
        <f t="shared" si="474"/>
        <v>0</v>
      </c>
      <c r="HE601" t="s">
        <v>3</v>
      </c>
      <c r="HF601" t="s">
        <v>3</v>
      </c>
      <c r="HM601" t="s">
        <v>3</v>
      </c>
      <c r="HN601" t="s">
        <v>3</v>
      </c>
      <c r="HO601" t="s">
        <v>3</v>
      </c>
      <c r="HP601" t="s">
        <v>3</v>
      </c>
      <c r="HQ601" t="s">
        <v>3</v>
      </c>
      <c r="IK601">
        <v>0</v>
      </c>
    </row>
    <row r="602" spans="1:255" x14ac:dyDescent="0.2">
      <c r="A602" s="2">
        <v>17</v>
      </c>
      <c r="B602" s="2">
        <v>1</v>
      </c>
      <c r="C602" s="2">
        <f>ROW(SmtRes!A574)</f>
        <v>574</v>
      </c>
      <c r="D602" s="2">
        <f>ROW(EtalonRes!A589)</f>
        <v>589</v>
      </c>
      <c r="E602" s="2" t="s">
        <v>3</v>
      </c>
      <c r="F602" s="2" t="s">
        <v>623</v>
      </c>
      <c r="G602" s="2" t="s">
        <v>624</v>
      </c>
      <c r="H602" s="2" t="s">
        <v>528</v>
      </c>
      <c r="I602" s="2">
        <v>1</v>
      </c>
      <c r="J602" s="2">
        <v>0</v>
      </c>
      <c r="K602" s="2">
        <v>1</v>
      </c>
      <c r="L602" s="2"/>
      <c r="M602" s="2"/>
      <c r="N602" s="2"/>
      <c r="O602" s="2">
        <f t="shared" si="443"/>
        <v>57.25</v>
      </c>
      <c r="P602" s="2">
        <f t="shared" si="444"/>
        <v>30.21</v>
      </c>
      <c r="Q602" s="2">
        <f t="shared" si="475"/>
        <v>1.06</v>
      </c>
      <c r="R602" s="2">
        <f t="shared" si="445"/>
        <v>0.13</v>
      </c>
      <c r="S602" s="2">
        <f t="shared" si="446"/>
        <v>25.98</v>
      </c>
      <c r="T602" s="2">
        <f t="shared" si="447"/>
        <v>0</v>
      </c>
      <c r="U602" s="2">
        <f t="shared" si="448"/>
        <v>2</v>
      </c>
      <c r="V602" s="2">
        <f t="shared" si="449"/>
        <v>0</v>
      </c>
      <c r="W602" s="2">
        <f t="shared" si="450"/>
        <v>0</v>
      </c>
      <c r="X602" s="2">
        <f t="shared" si="451"/>
        <v>29.1</v>
      </c>
      <c r="Y602" s="2">
        <f t="shared" si="452"/>
        <v>18.190000000000001</v>
      </c>
      <c r="Z602" s="2"/>
      <c r="AA602" s="2">
        <v>-1</v>
      </c>
      <c r="AB602" s="2">
        <f t="shared" si="453"/>
        <v>57.25</v>
      </c>
      <c r="AC602" s="2">
        <f t="shared" si="476"/>
        <v>30.21</v>
      </c>
      <c r="AD602" s="2">
        <f t="shared" si="477"/>
        <v>1.06</v>
      </c>
      <c r="AE602" s="2">
        <f t="shared" si="478"/>
        <v>0.13</v>
      </c>
      <c r="AF602" s="2">
        <f t="shared" si="479"/>
        <v>25.98</v>
      </c>
      <c r="AG602" s="2">
        <f t="shared" si="455"/>
        <v>0</v>
      </c>
      <c r="AH602" s="2">
        <f t="shared" si="480"/>
        <v>2</v>
      </c>
      <c r="AI602" s="2">
        <f t="shared" si="481"/>
        <v>0</v>
      </c>
      <c r="AJ602" s="2">
        <f t="shared" si="457"/>
        <v>0</v>
      </c>
      <c r="AK602" s="2">
        <v>57.25</v>
      </c>
      <c r="AL602" s="2">
        <v>30.21</v>
      </c>
      <c r="AM602" s="2">
        <v>1.06</v>
      </c>
      <c r="AN602" s="2">
        <v>0.13</v>
      </c>
      <c r="AO602" s="2">
        <v>25.98</v>
      </c>
      <c r="AP602" s="2">
        <v>0</v>
      </c>
      <c r="AQ602" s="2">
        <v>2</v>
      </c>
      <c r="AR602" s="2">
        <v>0</v>
      </c>
      <c r="AS602" s="2">
        <v>0</v>
      </c>
      <c r="AT602" s="2">
        <v>112</v>
      </c>
      <c r="AU602" s="2">
        <v>70</v>
      </c>
      <c r="AV602" s="2">
        <v>1</v>
      </c>
      <c r="AW602" s="2">
        <v>1</v>
      </c>
      <c r="AX602" s="2"/>
      <c r="AY602" s="2"/>
      <c r="AZ602" s="2">
        <v>1</v>
      </c>
      <c r="BA602" s="2">
        <v>1</v>
      </c>
      <c r="BB602" s="2">
        <v>1</v>
      </c>
      <c r="BC602" s="2">
        <v>1</v>
      </c>
      <c r="BD602" s="2" t="s">
        <v>3</v>
      </c>
      <c r="BE602" s="2" t="s">
        <v>3</v>
      </c>
      <c r="BF602" s="2" t="s">
        <v>3</v>
      </c>
      <c r="BG602" s="2" t="s">
        <v>3</v>
      </c>
      <c r="BH602" s="2">
        <v>0</v>
      </c>
      <c r="BI602" s="2">
        <v>2</v>
      </c>
      <c r="BJ602" s="2" t="s">
        <v>625</v>
      </c>
      <c r="BK602" s="2"/>
      <c r="BL602" s="2"/>
      <c r="BM602" s="2">
        <v>333</v>
      </c>
      <c r="BN602" s="2">
        <v>0</v>
      </c>
      <c r="BO602" s="2" t="s">
        <v>3</v>
      </c>
      <c r="BP602" s="2">
        <v>0</v>
      </c>
      <c r="BQ602" s="2">
        <v>40</v>
      </c>
      <c r="BR602" s="2">
        <v>0</v>
      </c>
      <c r="BS602" s="2">
        <v>1</v>
      </c>
      <c r="BT602" s="2">
        <v>1</v>
      </c>
      <c r="BU602" s="2">
        <v>1</v>
      </c>
      <c r="BV602" s="2">
        <v>1</v>
      </c>
      <c r="BW602" s="2">
        <v>1</v>
      </c>
      <c r="BX602" s="2">
        <v>1</v>
      </c>
      <c r="BY602" s="2" t="s">
        <v>3</v>
      </c>
      <c r="BZ602" s="2">
        <v>112</v>
      </c>
      <c r="CA602" s="2">
        <v>70</v>
      </c>
      <c r="CB602" s="2" t="s">
        <v>3</v>
      </c>
      <c r="CC602" s="2"/>
      <c r="CD602" s="2"/>
      <c r="CE602" s="2">
        <v>30</v>
      </c>
      <c r="CF602" s="2">
        <v>0</v>
      </c>
      <c r="CG602" s="2">
        <v>0</v>
      </c>
      <c r="CH602" s="2"/>
      <c r="CI602" s="2"/>
      <c r="CJ602" s="2"/>
      <c r="CK602" s="2"/>
      <c r="CL602" s="2"/>
      <c r="CM602" s="2">
        <v>0</v>
      </c>
      <c r="CN602" s="2" t="s">
        <v>3</v>
      </c>
      <c r="CO602" s="2">
        <v>0</v>
      </c>
      <c r="CP602" s="2">
        <f t="shared" si="458"/>
        <v>57.25</v>
      </c>
      <c r="CQ602" s="2">
        <f t="shared" si="459"/>
        <v>30.21</v>
      </c>
      <c r="CR602" s="2">
        <f t="shared" si="482"/>
        <v>1.06</v>
      </c>
      <c r="CS602" s="2">
        <f t="shared" si="460"/>
        <v>0.13</v>
      </c>
      <c r="CT602" s="2">
        <f t="shared" si="461"/>
        <v>25.98</v>
      </c>
      <c r="CU602" s="2">
        <f t="shared" si="462"/>
        <v>0</v>
      </c>
      <c r="CV602" s="2">
        <f t="shared" si="463"/>
        <v>2</v>
      </c>
      <c r="CW602" s="2">
        <f t="shared" si="464"/>
        <v>0</v>
      </c>
      <c r="CX602" s="2">
        <f t="shared" si="465"/>
        <v>0</v>
      </c>
      <c r="CY602" s="2">
        <f>((S602*BZ602)/100)</f>
        <v>29.097600000000003</v>
      </c>
      <c r="CZ602" s="2">
        <f>((S602*CA602)/100)</f>
        <v>18.186</v>
      </c>
      <c r="DA602" s="2"/>
      <c r="DB602" s="2"/>
      <c r="DC602" s="2" t="s">
        <v>3</v>
      </c>
      <c r="DD602" s="2" t="s">
        <v>3</v>
      </c>
      <c r="DE602" s="2" t="s">
        <v>3</v>
      </c>
      <c r="DF602" s="2" t="s">
        <v>3</v>
      </c>
      <c r="DG602" s="2" t="s">
        <v>3</v>
      </c>
      <c r="DH602" s="2" t="s">
        <v>3</v>
      </c>
      <c r="DI602" s="2" t="s">
        <v>3</v>
      </c>
      <c r="DJ602" s="2" t="s">
        <v>3</v>
      </c>
      <c r="DK602" s="2" t="s">
        <v>3</v>
      </c>
      <c r="DL602" s="2" t="s">
        <v>3</v>
      </c>
      <c r="DM602" s="2" t="s">
        <v>3</v>
      </c>
      <c r="DN602" s="2">
        <v>0</v>
      </c>
      <c r="DO602" s="2">
        <v>0</v>
      </c>
      <c r="DP602" s="2">
        <v>1</v>
      </c>
      <c r="DQ602" s="2">
        <v>1</v>
      </c>
      <c r="DR602" s="2"/>
      <c r="DS602" s="2"/>
      <c r="DT602" s="2"/>
      <c r="DU602" s="2">
        <v>1013</v>
      </c>
      <c r="DV602" s="2" t="s">
        <v>528</v>
      </c>
      <c r="DW602" s="2" t="s">
        <v>528</v>
      </c>
      <c r="DX602" s="2">
        <v>1</v>
      </c>
      <c r="DY602" s="2"/>
      <c r="DZ602" s="2" t="s">
        <v>3</v>
      </c>
      <c r="EA602" s="2" t="s">
        <v>3</v>
      </c>
      <c r="EB602" s="2" t="s">
        <v>3</v>
      </c>
      <c r="EC602" s="2" t="s">
        <v>3</v>
      </c>
      <c r="ED602" s="2"/>
      <c r="EE602" s="2">
        <v>49573648</v>
      </c>
      <c r="EF602" s="2">
        <v>40</v>
      </c>
      <c r="EG602" s="2" t="s">
        <v>584</v>
      </c>
      <c r="EH602" s="2">
        <v>0</v>
      </c>
      <c r="EI602" s="2" t="s">
        <v>3</v>
      </c>
      <c r="EJ602" s="2">
        <v>2</v>
      </c>
      <c r="EK602" s="2">
        <v>333</v>
      </c>
      <c r="EL602" s="2" t="s">
        <v>626</v>
      </c>
      <c r="EM602" s="2" t="s">
        <v>627</v>
      </c>
      <c r="EN602" s="2"/>
      <c r="EO602" s="2" t="s">
        <v>3</v>
      </c>
      <c r="EP602" s="2"/>
      <c r="EQ602" s="2">
        <v>1024</v>
      </c>
      <c r="ER602" s="2">
        <v>57.25</v>
      </c>
      <c r="ES602" s="2">
        <v>30.21</v>
      </c>
      <c r="ET602" s="2">
        <v>1.06</v>
      </c>
      <c r="EU602" s="2">
        <v>0.13</v>
      </c>
      <c r="EV602" s="2">
        <v>25.98</v>
      </c>
      <c r="EW602" s="2">
        <v>2</v>
      </c>
      <c r="EX602" s="2">
        <v>0</v>
      </c>
      <c r="EY602" s="2">
        <v>0</v>
      </c>
      <c r="EZ602" s="2"/>
      <c r="FA602" s="2"/>
      <c r="FB602" s="2"/>
      <c r="FC602" s="2"/>
      <c r="FD602" s="2"/>
      <c r="FE602" s="2"/>
      <c r="FF602" s="2"/>
      <c r="FG602" s="2"/>
      <c r="FH602" s="2"/>
      <c r="FI602" s="2"/>
      <c r="FJ602" s="2"/>
      <c r="FK602" s="2"/>
      <c r="FL602" s="2"/>
      <c r="FM602" s="2"/>
      <c r="FN602" s="2"/>
      <c r="FO602" s="2"/>
      <c r="FP602" s="2"/>
      <c r="FQ602" s="2">
        <v>0</v>
      </c>
      <c r="FR602" s="2">
        <f t="shared" si="466"/>
        <v>0</v>
      </c>
      <c r="FS602" s="2">
        <v>0</v>
      </c>
      <c r="FT602" s="2"/>
      <c r="FU602" s="2"/>
      <c r="FV602" s="2"/>
      <c r="FW602" s="2"/>
      <c r="FX602" s="2">
        <v>112</v>
      </c>
      <c r="FY602" s="2">
        <v>70</v>
      </c>
      <c r="FZ602" s="2"/>
      <c r="GA602" s="2" t="s">
        <v>3</v>
      </c>
      <c r="GB602" s="2"/>
      <c r="GC602" s="2"/>
      <c r="GD602" s="2">
        <v>0</v>
      </c>
      <c r="GE602" s="2"/>
      <c r="GF602" s="2">
        <v>1763152033</v>
      </c>
      <c r="GG602" s="2">
        <v>2</v>
      </c>
      <c r="GH602" s="2">
        <v>1</v>
      </c>
      <c r="GI602" s="2">
        <v>-2</v>
      </c>
      <c r="GJ602" s="2">
        <v>0</v>
      </c>
      <c r="GK602" s="2">
        <f>ROUND(R602*(R12)/100,2)</f>
        <v>0.23</v>
      </c>
      <c r="GL602" s="2">
        <f t="shared" si="467"/>
        <v>0</v>
      </c>
      <c r="GM602" s="2">
        <f t="shared" si="468"/>
        <v>104.77</v>
      </c>
      <c r="GN602" s="2">
        <f t="shared" si="469"/>
        <v>0</v>
      </c>
      <c r="GO602" s="2">
        <f t="shared" si="470"/>
        <v>104.77</v>
      </c>
      <c r="GP602" s="2">
        <f t="shared" si="471"/>
        <v>0</v>
      </c>
      <c r="GQ602" s="2"/>
      <c r="GR602" s="2">
        <v>0</v>
      </c>
      <c r="GS602" s="2">
        <v>3</v>
      </c>
      <c r="GT602" s="2">
        <v>0</v>
      </c>
      <c r="GU602" s="2" t="s">
        <v>3</v>
      </c>
      <c r="GV602" s="2">
        <f t="shared" si="472"/>
        <v>0</v>
      </c>
      <c r="GW602" s="2">
        <v>1</v>
      </c>
      <c r="GX602" s="2">
        <f t="shared" si="473"/>
        <v>0</v>
      </c>
      <c r="GY602" s="2"/>
      <c r="GZ602" s="2"/>
      <c r="HA602" s="2">
        <v>0</v>
      </c>
      <c r="HB602" s="2">
        <v>0</v>
      </c>
      <c r="HC602" s="2">
        <f t="shared" si="474"/>
        <v>0</v>
      </c>
      <c r="HD602" s="2"/>
      <c r="HE602" s="2" t="s">
        <v>3</v>
      </c>
      <c r="HF602" s="2" t="s">
        <v>3</v>
      </c>
      <c r="HG602" s="2"/>
      <c r="HH602" s="2"/>
      <c r="HI602" s="2"/>
      <c r="HJ602" s="2"/>
      <c r="HK602" s="2"/>
      <c r="HL602" s="2"/>
      <c r="HM602" s="2" t="s">
        <v>3</v>
      </c>
      <c r="HN602" s="2" t="s">
        <v>3</v>
      </c>
      <c r="HO602" s="2" t="s">
        <v>3</v>
      </c>
      <c r="HP602" s="2" t="s">
        <v>3</v>
      </c>
      <c r="HQ602" s="2" t="s">
        <v>3</v>
      </c>
      <c r="HR602" s="2"/>
      <c r="HS602" s="2"/>
      <c r="HT602" s="2"/>
      <c r="HU602" s="2"/>
      <c r="HV602" s="2"/>
      <c r="HW602" s="2"/>
      <c r="HX602" s="2"/>
      <c r="HY602" s="2"/>
      <c r="HZ602" s="2"/>
      <c r="IA602" s="2"/>
      <c r="IB602" s="2"/>
      <c r="IC602" s="2"/>
      <c r="ID602" s="2"/>
      <c r="IE602" s="2"/>
      <c r="IF602" s="2"/>
      <c r="IG602" s="2"/>
      <c r="IH602" s="2"/>
      <c r="II602" s="2"/>
      <c r="IJ602" s="2"/>
      <c r="IK602" s="2">
        <v>0</v>
      </c>
      <c r="IL602" s="2"/>
      <c r="IM602" s="2"/>
      <c r="IN602" s="2"/>
      <c r="IO602" s="2"/>
      <c r="IP602" s="2"/>
      <c r="IQ602" s="2"/>
      <c r="IR602" s="2"/>
      <c r="IS602" s="2"/>
      <c r="IT602" s="2"/>
      <c r="IU602" s="2"/>
    </row>
    <row r="603" spans="1:255" x14ac:dyDescent="0.2">
      <c r="A603">
        <v>17</v>
      </c>
      <c r="B603">
        <v>1</v>
      </c>
      <c r="C603">
        <f>ROW(SmtRes!A584)</f>
        <v>584</v>
      </c>
      <c r="D603">
        <f>ROW(EtalonRes!A600)</f>
        <v>600</v>
      </c>
      <c r="E603" t="s">
        <v>3</v>
      </c>
      <c r="F603" t="s">
        <v>623</v>
      </c>
      <c r="G603" t="s">
        <v>624</v>
      </c>
      <c r="H603" t="s">
        <v>528</v>
      </c>
      <c r="I603">
        <v>1</v>
      </c>
      <c r="J603">
        <v>0</v>
      </c>
      <c r="K603">
        <v>1</v>
      </c>
      <c r="O603">
        <f t="shared" si="443"/>
        <v>941.26</v>
      </c>
      <c r="P603">
        <f t="shared" si="444"/>
        <v>175.82</v>
      </c>
      <c r="Q603">
        <f t="shared" si="475"/>
        <v>11.24</v>
      </c>
      <c r="R603">
        <f t="shared" si="445"/>
        <v>3.77</v>
      </c>
      <c r="S603">
        <f t="shared" si="446"/>
        <v>754.2</v>
      </c>
      <c r="T603">
        <f t="shared" si="447"/>
        <v>0</v>
      </c>
      <c r="U603">
        <f t="shared" si="448"/>
        <v>2</v>
      </c>
      <c r="V603">
        <f t="shared" si="449"/>
        <v>0</v>
      </c>
      <c r="W603">
        <f t="shared" si="450"/>
        <v>0</v>
      </c>
      <c r="X603">
        <f t="shared" si="451"/>
        <v>693.86</v>
      </c>
      <c r="Y603">
        <f t="shared" si="452"/>
        <v>324.31</v>
      </c>
      <c r="AA603">
        <v>-1</v>
      </c>
      <c r="AB603">
        <f t="shared" si="453"/>
        <v>57.25</v>
      </c>
      <c r="AC603">
        <f t="shared" si="476"/>
        <v>30.21</v>
      </c>
      <c r="AD603">
        <f t="shared" si="477"/>
        <v>1.06</v>
      </c>
      <c r="AE603">
        <f t="shared" si="478"/>
        <v>0.13</v>
      </c>
      <c r="AF603">
        <f t="shared" si="479"/>
        <v>25.98</v>
      </c>
      <c r="AG603">
        <f t="shared" si="455"/>
        <v>0</v>
      </c>
      <c r="AH603">
        <f t="shared" si="480"/>
        <v>2</v>
      </c>
      <c r="AI603">
        <f t="shared" si="481"/>
        <v>0</v>
      </c>
      <c r="AJ603">
        <f t="shared" si="457"/>
        <v>0</v>
      </c>
      <c r="AK603">
        <v>57.25</v>
      </c>
      <c r="AL603">
        <v>30.21</v>
      </c>
      <c r="AM603">
        <v>1.06</v>
      </c>
      <c r="AN603">
        <v>0.13</v>
      </c>
      <c r="AO603">
        <v>25.98</v>
      </c>
      <c r="AP603">
        <v>0</v>
      </c>
      <c r="AQ603">
        <v>2</v>
      </c>
      <c r="AR603">
        <v>0</v>
      </c>
      <c r="AS603">
        <v>0</v>
      </c>
      <c r="AT603">
        <v>92</v>
      </c>
      <c r="AU603">
        <v>43</v>
      </c>
      <c r="AV603">
        <v>1</v>
      </c>
      <c r="AW603">
        <v>1</v>
      </c>
      <c r="AZ603">
        <v>1</v>
      </c>
      <c r="BA603">
        <v>29.03</v>
      </c>
      <c r="BB603">
        <v>10.6</v>
      </c>
      <c r="BC603">
        <v>5.82</v>
      </c>
      <c r="BD603" t="s">
        <v>3</v>
      </c>
      <c r="BE603" t="s">
        <v>3</v>
      </c>
      <c r="BF603" t="s">
        <v>3</v>
      </c>
      <c r="BG603" t="s">
        <v>3</v>
      </c>
      <c r="BH603">
        <v>0</v>
      </c>
      <c r="BI603">
        <v>2</v>
      </c>
      <c r="BJ603" t="s">
        <v>625</v>
      </c>
      <c r="BM603">
        <v>333</v>
      </c>
      <c r="BN603">
        <v>0</v>
      </c>
      <c r="BO603" t="s">
        <v>623</v>
      </c>
      <c r="BP603">
        <v>1</v>
      </c>
      <c r="BQ603">
        <v>40</v>
      </c>
      <c r="BR603">
        <v>0</v>
      </c>
      <c r="BS603">
        <v>29.03</v>
      </c>
      <c r="BT603">
        <v>1</v>
      </c>
      <c r="BU603">
        <v>1</v>
      </c>
      <c r="BV603">
        <v>1</v>
      </c>
      <c r="BW603">
        <v>1</v>
      </c>
      <c r="BX603">
        <v>1</v>
      </c>
      <c r="BY603" t="s">
        <v>3</v>
      </c>
      <c r="BZ603">
        <v>92</v>
      </c>
      <c r="CA603">
        <v>43</v>
      </c>
      <c r="CB603" t="s">
        <v>3</v>
      </c>
      <c r="CE603">
        <v>30</v>
      </c>
      <c r="CF603">
        <v>0</v>
      </c>
      <c r="CG603">
        <v>0</v>
      </c>
      <c r="CM603">
        <v>0</v>
      </c>
      <c r="CN603" t="s">
        <v>3</v>
      </c>
      <c r="CO603">
        <v>0</v>
      </c>
      <c r="CP603">
        <f t="shared" si="458"/>
        <v>941.26</v>
      </c>
      <c r="CQ603">
        <f t="shared" si="459"/>
        <v>175.82</v>
      </c>
      <c r="CR603">
        <f t="shared" si="482"/>
        <v>11.24</v>
      </c>
      <c r="CS603">
        <f t="shared" si="460"/>
        <v>3.77</v>
      </c>
      <c r="CT603">
        <f t="shared" si="461"/>
        <v>754.2</v>
      </c>
      <c r="CU603">
        <f t="shared" si="462"/>
        <v>0</v>
      </c>
      <c r="CV603">
        <f t="shared" si="463"/>
        <v>2</v>
      </c>
      <c r="CW603">
        <f t="shared" si="464"/>
        <v>0</v>
      </c>
      <c r="CX603">
        <f t="shared" si="465"/>
        <v>0</v>
      </c>
      <c r="CY603">
        <f>S603*(BZ603/100)</f>
        <v>693.86400000000003</v>
      </c>
      <c r="CZ603">
        <f>S603*(CA603/100)</f>
        <v>324.30600000000004</v>
      </c>
      <c r="DC603" t="s">
        <v>3</v>
      </c>
      <c r="DD603" t="s">
        <v>3</v>
      </c>
      <c r="DE603" t="s">
        <v>3</v>
      </c>
      <c r="DF603" t="s">
        <v>3</v>
      </c>
      <c r="DG603" t="s">
        <v>3</v>
      </c>
      <c r="DH603" t="s">
        <v>3</v>
      </c>
      <c r="DI603" t="s">
        <v>3</v>
      </c>
      <c r="DJ603" t="s">
        <v>3</v>
      </c>
      <c r="DK603" t="s">
        <v>3</v>
      </c>
      <c r="DL603" t="s">
        <v>3</v>
      </c>
      <c r="DM603" t="s">
        <v>3</v>
      </c>
      <c r="DN603">
        <v>112</v>
      </c>
      <c r="DO603">
        <v>70</v>
      </c>
      <c r="DP603">
        <v>1</v>
      </c>
      <c r="DQ603">
        <v>1</v>
      </c>
      <c r="DU603">
        <v>1013</v>
      </c>
      <c r="DV603" t="s">
        <v>528</v>
      </c>
      <c r="DW603" t="s">
        <v>528</v>
      </c>
      <c r="DX603">
        <v>1</v>
      </c>
      <c r="DZ603" t="s">
        <v>3</v>
      </c>
      <c r="EA603" t="s">
        <v>3</v>
      </c>
      <c r="EB603" t="s">
        <v>3</v>
      </c>
      <c r="EC603" t="s">
        <v>3</v>
      </c>
      <c r="EE603">
        <v>49573648</v>
      </c>
      <c r="EF603">
        <v>40</v>
      </c>
      <c r="EG603" t="s">
        <v>584</v>
      </c>
      <c r="EH603">
        <v>0</v>
      </c>
      <c r="EI603" t="s">
        <v>3</v>
      </c>
      <c r="EJ603">
        <v>2</v>
      </c>
      <c r="EK603">
        <v>333</v>
      </c>
      <c r="EL603" t="s">
        <v>626</v>
      </c>
      <c r="EM603" t="s">
        <v>627</v>
      </c>
      <c r="EO603" t="s">
        <v>3</v>
      </c>
      <c r="EQ603">
        <v>1024</v>
      </c>
      <c r="ER603">
        <v>57.25</v>
      </c>
      <c r="ES603">
        <v>30.21</v>
      </c>
      <c r="ET603">
        <v>1.06</v>
      </c>
      <c r="EU603">
        <v>0.13</v>
      </c>
      <c r="EV603">
        <v>25.98</v>
      </c>
      <c r="EW603">
        <v>2</v>
      </c>
      <c r="EX603">
        <v>0</v>
      </c>
      <c r="EY603">
        <v>0</v>
      </c>
      <c r="FQ603">
        <v>0</v>
      </c>
      <c r="FR603">
        <f t="shared" si="466"/>
        <v>0</v>
      </c>
      <c r="FS603">
        <v>0</v>
      </c>
      <c r="FX603">
        <v>112</v>
      </c>
      <c r="FY603">
        <v>70</v>
      </c>
      <c r="GA603" t="s">
        <v>3</v>
      </c>
      <c r="GD603">
        <v>0</v>
      </c>
      <c r="GF603">
        <v>1763152033</v>
      </c>
      <c r="GG603">
        <v>2</v>
      </c>
      <c r="GH603">
        <v>1</v>
      </c>
      <c r="GI603">
        <v>2</v>
      </c>
      <c r="GJ603">
        <v>0</v>
      </c>
      <c r="GK603">
        <f>ROUND(R603*(S12)/100,2)</f>
        <v>6.03</v>
      </c>
      <c r="GL603">
        <f t="shared" si="467"/>
        <v>0</v>
      </c>
      <c r="GM603">
        <f t="shared" si="468"/>
        <v>1965.46</v>
      </c>
      <c r="GN603">
        <f t="shared" si="469"/>
        <v>0</v>
      </c>
      <c r="GO603">
        <f t="shared" si="470"/>
        <v>1965.46</v>
      </c>
      <c r="GP603">
        <f t="shared" si="471"/>
        <v>0</v>
      </c>
      <c r="GR603">
        <v>0</v>
      </c>
      <c r="GS603">
        <v>3</v>
      </c>
      <c r="GT603">
        <v>0</v>
      </c>
      <c r="GU603" t="s">
        <v>3</v>
      </c>
      <c r="GV603">
        <f t="shared" si="472"/>
        <v>0</v>
      </c>
      <c r="GW603">
        <v>1</v>
      </c>
      <c r="GX603">
        <f t="shared" si="473"/>
        <v>0</v>
      </c>
      <c r="HA603">
        <v>0</v>
      </c>
      <c r="HB603">
        <v>0</v>
      </c>
      <c r="HC603">
        <f t="shared" si="474"/>
        <v>0</v>
      </c>
      <c r="HE603" t="s">
        <v>3</v>
      </c>
      <c r="HF603" t="s">
        <v>3</v>
      </c>
      <c r="HM603" t="s">
        <v>3</v>
      </c>
      <c r="HN603" t="s">
        <v>3</v>
      </c>
      <c r="HO603" t="s">
        <v>3</v>
      </c>
      <c r="HP603" t="s">
        <v>3</v>
      </c>
      <c r="HQ603" t="s">
        <v>3</v>
      </c>
      <c r="IK603">
        <v>0</v>
      </c>
    </row>
    <row r="604" spans="1:255" x14ac:dyDescent="0.2">
      <c r="A604" s="2">
        <v>18</v>
      </c>
      <c r="B604" s="2">
        <v>1</v>
      </c>
      <c r="C604" s="2">
        <v>571</v>
      </c>
      <c r="D604" s="2"/>
      <c r="E604" s="2" t="s">
        <v>3</v>
      </c>
      <c r="F604" s="2" t="s">
        <v>628</v>
      </c>
      <c r="G604" s="2" t="s">
        <v>629</v>
      </c>
      <c r="H604" s="2" t="s">
        <v>573</v>
      </c>
      <c r="I604" s="2">
        <f>I602*J604</f>
        <v>1</v>
      </c>
      <c r="J604" s="2">
        <v>1</v>
      </c>
      <c r="K604" s="2">
        <v>1</v>
      </c>
      <c r="L604" s="2"/>
      <c r="M604" s="2"/>
      <c r="N604" s="2"/>
      <c r="O604" s="2">
        <f t="shared" si="443"/>
        <v>323.26</v>
      </c>
      <c r="P604" s="2">
        <f t="shared" si="444"/>
        <v>323.26</v>
      </c>
      <c r="Q604" s="2">
        <f t="shared" si="475"/>
        <v>0</v>
      </c>
      <c r="R604" s="2">
        <f t="shared" si="445"/>
        <v>0</v>
      </c>
      <c r="S604" s="2">
        <f t="shared" si="446"/>
        <v>0</v>
      </c>
      <c r="T604" s="2">
        <f t="shared" si="447"/>
        <v>0</v>
      </c>
      <c r="U604" s="2">
        <f t="shared" si="448"/>
        <v>0</v>
      </c>
      <c r="V604" s="2">
        <f t="shared" si="449"/>
        <v>0</v>
      </c>
      <c r="W604" s="2">
        <f t="shared" si="450"/>
        <v>0</v>
      </c>
      <c r="X604" s="2">
        <f t="shared" si="451"/>
        <v>0</v>
      </c>
      <c r="Y604" s="2">
        <f t="shared" si="452"/>
        <v>0</v>
      </c>
      <c r="Z604" s="2"/>
      <c r="AA604" s="2">
        <v>-1</v>
      </c>
      <c r="AB604" s="2">
        <f t="shared" si="453"/>
        <v>323.26</v>
      </c>
      <c r="AC604" s="2">
        <f t="shared" si="476"/>
        <v>323.26</v>
      </c>
      <c r="AD604" s="2">
        <f t="shared" si="477"/>
        <v>0</v>
      </c>
      <c r="AE604" s="2">
        <f t="shared" si="478"/>
        <v>0</v>
      </c>
      <c r="AF604" s="2">
        <f t="shared" si="479"/>
        <v>0</v>
      </c>
      <c r="AG604" s="2">
        <f t="shared" si="455"/>
        <v>0</v>
      </c>
      <c r="AH604" s="2">
        <f t="shared" si="480"/>
        <v>0</v>
      </c>
      <c r="AI604" s="2">
        <f t="shared" si="481"/>
        <v>0</v>
      </c>
      <c r="AJ604" s="2">
        <f t="shared" si="457"/>
        <v>0</v>
      </c>
      <c r="AK604" s="2">
        <v>323.26</v>
      </c>
      <c r="AL604" s="2">
        <v>323.26</v>
      </c>
      <c r="AM604" s="2">
        <v>0</v>
      </c>
      <c r="AN604" s="2">
        <v>0</v>
      </c>
      <c r="AO604" s="2">
        <v>0</v>
      </c>
      <c r="AP604" s="2">
        <v>0</v>
      </c>
      <c r="AQ604" s="2">
        <v>0</v>
      </c>
      <c r="AR604" s="2">
        <v>0</v>
      </c>
      <c r="AS604" s="2">
        <v>0</v>
      </c>
      <c r="AT604" s="2">
        <v>112</v>
      </c>
      <c r="AU604" s="2">
        <v>70</v>
      </c>
      <c r="AV604" s="2">
        <v>1</v>
      </c>
      <c r="AW604" s="2">
        <v>1</v>
      </c>
      <c r="AX604" s="2"/>
      <c r="AY604" s="2"/>
      <c r="AZ604" s="2">
        <v>1</v>
      </c>
      <c r="BA604" s="2">
        <v>1</v>
      </c>
      <c r="BB604" s="2">
        <v>1</v>
      </c>
      <c r="BC604" s="2">
        <v>1</v>
      </c>
      <c r="BD604" s="2" t="s">
        <v>3</v>
      </c>
      <c r="BE604" s="2" t="s">
        <v>3</v>
      </c>
      <c r="BF604" s="2" t="s">
        <v>3</v>
      </c>
      <c r="BG604" s="2" t="s">
        <v>3</v>
      </c>
      <c r="BH604" s="2">
        <v>3</v>
      </c>
      <c r="BI604" s="2">
        <v>2</v>
      </c>
      <c r="BJ604" s="2" t="s">
        <v>630</v>
      </c>
      <c r="BK604" s="2"/>
      <c r="BL604" s="2"/>
      <c r="BM604" s="2">
        <v>333</v>
      </c>
      <c r="BN604" s="2">
        <v>0</v>
      </c>
      <c r="BO604" s="2" t="s">
        <v>3</v>
      </c>
      <c r="BP604" s="2">
        <v>0</v>
      </c>
      <c r="BQ604" s="2">
        <v>40</v>
      </c>
      <c r="BR604" s="2">
        <v>0</v>
      </c>
      <c r="BS604" s="2">
        <v>1</v>
      </c>
      <c r="BT604" s="2">
        <v>1</v>
      </c>
      <c r="BU604" s="2">
        <v>1</v>
      </c>
      <c r="BV604" s="2">
        <v>1</v>
      </c>
      <c r="BW604" s="2">
        <v>1</v>
      </c>
      <c r="BX604" s="2">
        <v>1</v>
      </c>
      <c r="BY604" s="2" t="s">
        <v>3</v>
      </c>
      <c r="BZ604" s="2">
        <v>112</v>
      </c>
      <c r="CA604" s="2">
        <v>70</v>
      </c>
      <c r="CB604" s="2" t="s">
        <v>3</v>
      </c>
      <c r="CC604" s="2"/>
      <c r="CD604" s="2"/>
      <c r="CE604" s="2">
        <v>30</v>
      </c>
      <c r="CF604" s="2">
        <v>0</v>
      </c>
      <c r="CG604" s="2">
        <v>0</v>
      </c>
      <c r="CH604" s="2"/>
      <c r="CI604" s="2"/>
      <c r="CJ604" s="2"/>
      <c r="CK604" s="2"/>
      <c r="CL604" s="2"/>
      <c r="CM604" s="2">
        <v>0</v>
      </c>
      <c r="CN604" s="2" t="s">
        <v>3</v>
      </c>
      <c r="CO604" s="2">
        <v>0</v>
      </c>
      <c r="CP604" s="2">
        <f t="shared" si="458"/>
        <v>323.26</v>
      </c>
      <c r="CQ604" s="2">
        <f t="shared" si="459"/>
        <v>323.26</v>
      </c>
      <c r="CR604" s="2">
        <f t="shared" si="482"/>
        <v>0</v>
      </c>
      <c r="CS604" s="2">
        <f t="shared" si="460"/>
        <v>0</v>
      </c>
      <c r="CT604" s="2">
        <f t="shared" si="461"/>
        <v>0</v>
      </c>
      <c r="CU604" s="2">
        <f t="shared" si="462"/>
        <v>0</v>
      </c>
      <c r="CV604" s="2">
        <f t="shared" si="463"/>
        <v>0</v>
      </c>
      <c r="CW604" s="2">
        <f t="shared" si="464"/>
        <v>0</v>
      </c>
      <c r="CX604" s="2">
        <f t="shared" si="465"/>
        <v>0</v>
      </c>
      <c r="CY604" s="2">
        <f>((S604*BZ604)/100)</f>
        <v>0</v>
      </c>
      <c r="CZ604" s="2">
        <f>((S604*CA604)/100)</f>
        <v>0</v>
      </c>
      <c r="DA604" s="2"/>
      <c r="DB604" s="2"/>
      <c r="DC604" s="2" t="s">
        <v>3</v>
      </c>
      <c r="DD604" s="2" t="s">
        <v>3</v>
      </c>
      <c r="DE604" s="2" t="s">
        <v>3</v>
      </c>
      <c r="DF604" s="2" t="s">
        <v>3</v>
      </c>
      <c r="DG604" s="2" t="s">
        <v>3</v>
      </c>
      <c r="DH604" s="2" t="s">
        <v>3</v>
      </c>
      <c r="DI604" s="2" t="s">
        <v>3</v>
      </c>
      <c r="DJ604" s="2" t="s">
        <v>3</v>
      </c>
      <c r="DK604" s="2" t="s">
        <v>3</v>
      </c>
      <c r="DL604" s="2" t="s">
        <v>3</v>
      </c>
      <c r="DM604" s="2" t="s">
        <v>3</v>
      </c>
      <c r="DN604" s="2">
        <v>0</v>
      </c>
      <c r="DO604" s="2">
        <v>0</v>
      </c>
      <c r="DP604" s="2">
        <v>1</v>
      </c>
      <c r="DQ604" s="2">
        <v>1</v>
      </c>
      <c r="DR604" s="2"/>
      <c r="DS604" s="2"/>
      <c r="DT604" s="2"/>
      <c r="DU604" s="2">
        <v>1010</v>
      </c>
      <c r="DV604" s="2" t="s">
        <v>573</v>
      </c>
      <c r="DW604" s="2" t="s">
        <v>573</v>
      </c>
      <c r="DX604" s="2">
        <v>1</v>
      </c>
      <c r="DY604" s="2"/>
      <c r="DZ604" s="2" t="s">
        <v>3</v>
      </c>
      <c r="EA604" s="2" t="s">
        <v>3</v>
      </c>
      <c r="EB604" s="2" t="s">
        <v>3</v>
      </c>
      <c r="EC604" s="2" t="s">
        <v>3</v>
      </c>
      <c r="ED604" s="2"/>
      <c r="EE604" s="2">
        <v>49573648</v>
      </c>
      <c r="EF604" s="2">
        <v>40</v>
      </c>
      <c r="EG604" s="2" t="s">
        <v>584</v>
      </c>
      <c r="EH604" s="2">
        <v>0</v>
      </c>
      <c r="EI604" s="2" t="s">
        <v>3</v>
      </c>
      <c r="EJ604" s="2">
        <v>2</v>
      </c>
      <c r="EK604" s="2">
        <v>333</v>
      </c>
      <c r="EL604" s="2" t="s">
        <v>626</v>
      </c>
      <c r="EM604" s="2" t="s">
        <v>627</v>
      </c>
      <c r="EN604" s="2"/>
      <c r="EO604" s="2" t="s">
        <v>3</v>
      </c>
      <c r="EP604" s="2"/>
      <c r="EQ604" s="2">
        <v>1024</v>
      </c>
      <c r="ER604" s="2">
        <v>323.26</v>
      </c>
      <c r="ES604" s="2">
        <v>323.26</v>
      </c>
      <c r="ET604" s="2">
        <v>0</v>
      </c>
      <c r="EU604" s="2">
        <v>0</v>
      </c>
      <c r="EV604" s="2">
        <v>0</v>
      </c>
      <c r="EW604" s="2">
        <v>0</v>
      </c>
      <c r="EX604" s="2">
        <v>0</v>
      </c>
      <c r="EY604" s="2"/>
      <c r="EZ604" s="2"/>
      <c r="FA604" s="2"/>
      <c r="FB604" s="2"/>
      <c r="FC604" s="2"/>
      <c r="FD604" s="2"/>
      <c r="FE604" s="2"/>
      <c r="FF604" s="2"/>
      <c r="FG604" s="2"/>
      <c r="FH604" s="2"/>
      <c r="FI604" s="2"/>
      <c r="FJ604" s="2"/>
      <c r="FK604" s="2"/>
      <c r="FL604" s="2"/>
      <c r="FM604" s="2"/>
      <c r="FN604" s="2"/>
      <c r="FO604" s="2"/>
      <c r="FP604" s="2"/>
      <c r="FQ604" s="2">
        <v>0</v>
      </c>
      <c r="FR604" s="2">
        <f t="shared" si="466"/>
        <v>0</v>
      </c>
      <c r="FS604" s="2">
        <v>0</v>
      </c>
      <c r="FT604" s="2"/>
      <c r="FU604" s="2"/>
      <c r="FV604" s="2"/>
      <c r="FW604" s="2"/>
      <c r="FX604" s="2">
        <v>112</v>
      </c>
      <c r="FY604" s="2">
        <v>70</v>
      </c>
      <c r="FZ604" s="2"/>
      <c r="GA604" s="2" t="s">
        <v>3</v>
      </c>
      <c r="GB604" s="2"/>
      <c r="GC604" s="2"/>
      <c r="GD604" s="2">
        <v>0</v>
      </c>
      <c r="GE604" s="2"/>
      <c r="GF604" s="2">
        <v>-2104125041</v>
      </c>
      <c r="GG604" s="2">
        <v>2</v>
      </c>
      <c r="GH604" s="2">
        <v>1</v>
      </c>
      <c r="GI604" s="2">
        <v>-2</v>
      </c>
      <c r="GJ604" s="2">
        <v>0</v>
      </c>
      <c r="GK604" s="2">
        <f>ROUND(R604*(R12)/100,2)</f>
        <v>0</v>
      </c>
      <c r="GL604" s="2">
        <f t="shared" si="467"/>
        <v>0</v>
      </c>
      <c r="GM604" s="2">
        <f t="shared" si="468"/>
        <v>323.26</v>
      </c>
      <c r="GN604" s="2">
        <f t="shared" si="469"/>
        <v>0</v>
      </c>
      <c r="GO604" s="2">
        <f t="shared" si="470"/>
        <v>323.26</v>
      </c>
      <c r="GP604" s="2">
        <f t="shared" si="471"/>
        <v>0</v>
      </c>
      <c r="GQ604" s="2"/>
      <c r="GR604" s="2">
        <v>0</v>
      </c>
      <c r="GS604" s="2">
        <v>3</v>
      </c>
      <c r="GT604" s="2">
        <v>0</v>
      </c>
      <c r="GU604" s="2" t="s">
        <v>3</v>
      </c>
      <c r="GV604" s="2">
        <f t="shared" si="472"/>
        <v>0</v>
      </c>
      <c r="GW604" s="2">
        <v>1</v>
      </c>
      <c r="GX604" s="2">
        <f t="shared" si="473"/>
        <v>0</v>
      </c>
      <c r="GY604" s="2"/>
      <c r="GZ604" s="2"/>
      <c r="HA604" s="2">
        <v>0</v>
      </c>
      <c r="HB604" s="2">
        <v>0</v>
      </c>
      <c r="HC604" s="2">
        <f t="shared" si="474"/>
        <v>0</v>
      </c>
      <c r="HD604" s="2"/>
      <c r="HE604" s="2" t="s">
        <v>3</v>
      </c>
      <c r="HF604" s="2" t="s">
        <v>3</v>
      </c>
      <c r="HG604" s="2"/>
      <c r="HH604" s="2"/>
      <c r="HI604" s="2"/>
      <c r="HJ604" s="2"/>
      <c r="HK604" s="2"/>
      <c r="HL604" s="2"/>
      <c r="HM604" s="2" t="s">
        <v>3</v>
      </c>
      <c r="HN604" s="2" t="s">
        <v>3</v>
      </c>
      <c r="HO604" s="2" t="s">
        <v>3</v>
      </c>
      <c r="HP604" s="2" t="s">
        <v>3</v>
      </c>
      <c r="HQ604" s="2" t="s">
        <v>3</v>
      </c>
      <c r="HR604" s="2"/>
      <c r="HS604" s="2"/>
      <c r="HT604" s="2"/>
      <c r="HU604" s="2"/>
      <c r="HV604" s="2"/>
      <c r="HW604" s="2"/>
      <c r="HX604" s="2"/>
      <c r="HY604" s="2"/>
      <c r="HZ604" s="2"/>
      <c r="IA604" s="2"/>
      <c r="IB604" s="2"/>
      <c r="IC604" s="2"/>
      <c r="ID604" s="2"/>
      <c r="IE604" s="2"/>
      <c r="IF604" s="2"/>
      <c r="IG604" s="2"/>
      <c r="IH604" s="2"/>
      <c r="II604" s="2"/>
      <c r="IJ604" s="2"/>
      <c r="IK604" s="2">
        <v>0</v>
      </c>
      <c r="IL604" s="2"/>
      <c r="IM604" s="2"/>
      <c r="IN604" s="2"/>
      <c r="IO604" s="2"/>
      <c r="IP604" s="2"/>
      <c r="IQ604" s="2"/>
      <c r="IR604" s="2"/>
      <c r="IS604" s="2"/>
      <c r="IT604" s="2"/>
      <c r="IU604" s="2"/>
    </row>
    <row r="605" spans="1:255" x14ac:dyDescent="0.2">
      <c r="A605">
        <v>18</v>
      </c>
      <c r="B605">
        <v>1</v>
      </c>
      <c r="C605">
        <v>581</v>
      </c>
      <c r="E605" t="s">
        <v>3</v>
      </c>
      <c r="F605" t="s">
        <v>628</v>
      </c>
      <c r="G605" t="s">
        <v>629</v>
      </c>
      <c r="H605" t="s">
        <v>573</v>
      </c>
      <c r="I605">
        <f>I603*J605</f>
        <v>1</v>
      </c>
      <c r="J605">
        <v>1</v>
      </c>
      <c r="K605">
        <v>1</v>
      </c>
      <c r="O605">
        <f t="shared" si="443"/>
        <v>1949.26</v>
      </c>
      <c r="P605">
        <f t="shared" si="444"/>
        <v>1949.26</v>
      </c>
      <c r="Q605">
        <f t="shared" si="475"/>
        <v>0</v>
      </c>
      <c r="R605">
        <f t="shared" si="445"/>
        <v>0</v>
      </c>
      <c r="S605">
        <f t="shared" si="446"/>
        <v>0</v>
      </c>
      <c r="T605">
        <f t="shared" si="447"/>
        <v>0</v>
      </c>
      <c r="U605">
        <f t="shared" si="448"/>
        <v>0</v>
      </c>
      <c r="V605">
        <f t="shared" si="449"/>
        <v>0</v>
      </c>
      <c r="W605">
        <f t="shared" si="450"/>
        <v>0</v>
      </c>
      <c r="X605">
        <f t="shared" si="451"/>
        <v>0</v>
      </c>
      <c r="Y605">
        <f t="shared" si="452"/>
        <v>0</v>
      </c>
      <c r="AA605">
        <v>-1</v>
      </c>
      <c r="AB605">
        <f t="shared" si="453"/>
        <v>323.26</v>
      </c>
      <c r="AC605">
        <f t="shared" si="476"/>
        <v>323.26</v>
      </c>
      <c r="AD605">
        <f t="shared" si="477"/>
        <v>0</v>
      </c>
      <c r="AE605">
        <f t="shared" si="478"/>
        <v>0</v>
      </c>
      <c r="AF605">
        <f t="shared" si="479"/>
        <v>0</v>
      </c>
      <c r="AG605">
        <f t="shared" si="455"/>
        <v>0</v>
      </c>
      <c r="AH605">
        <f t="shared" si="480"/>
        <v>0</v>
      </c>
      <c r="AI605">
        <f t="shared" si="481"/>
        <v>0</v>
      </c>
      <c r="AJ605">
        <f t="shared" si="457"/>
        <v>0</v>
      </c>
      <c r="AK605">
        <v>323.26</v>
      </c>
      <c r="AL605">
        <v>323.26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  <c r="AS605">
        <v>0</v>
      </c>
      <c r="AT605">
        <v>0</v>
      </c>
      <c r="AU605">
        <v>0</v>
      </c>
      <c r="AV605">
        <v>1</v>
      </c>
      <c r="AW605">
        <v>1</v>
      </c>
      <c r="AZ605">
        <v>1</v>
      </c>
      <c r="BA605">
        <v>1</v>
      </c>
      <c r="BB605">
        <v>1</v>
      </c>
      <c r="BC605">
        <v>6.03</v>
      </c>
      <c r="BD605" t="s">
        <v>3</v>
      </c>
      <c r="BE605" t="s">
        <v>3</v>
      </c>
      <c r="BF605" t="s">
        <v>3</v>
      </c>
      <c r="BG605" t="s">
        <v>3</v>
      </c>
      <c r="BH605">
        <v>3</v>
      </c>
      <c r="BI605">
        <v>2</v>
      </c>
      <c r="BJ605" t="s">
        <v>630</v>
      </c>
      <c r="BM605">
        <v>333</v>
      </c>
      <c r="BN605">
        <v>0</v>
      </c>
      <c r="BO605" t="s">
        <v>628</v>
      </c>
      <c r="BP605">
        <v>1</v>
      </c>
      <c r="BQ605">
        <v>40</v>
      </c>
      <c r="BR605">
        <v>0</v>
      </c>
      <c r="BS605">
        <v>1</v>
      </c>
      <c r="BT605">
        <v>1</v>
      </c>
      <c r="BU605">
        <v>1</v>
      </c>
      <c r="BV605">
        <v>1</v>
      </c>
      <c r="BW605">
        <v>1</v>
      </c>
      <c r="BX605">
        <v>1</v>
      </c>
      <c r="BY605" t="s">
        <v>3</v>
      </c>
      <c r="BZ605">
        <v>0</v>
      </c>
      <c r="CA605">
        <v>0</v>
      </c>
      <c r="CB605" t="s">
        <v>3</v>
      </c>
      <c r="CE605">
        <v>30</v>
      </c>
      <c r="CF605">
        <v>0</v>
      </c>
      <c r="CG605">
        <v>0</v>
      </c>
      <c r="CM605">
        <v>0</v>
      </c>
      <c r="CN605" t="s">
        <v>3</v>
      </c>
      <c r="CO605">
        <v>0</v>
      </c>
      <c r="CP605">
        <f t="shared" si="458"/>
        <v>1949.26</v>
      </c>
      <c r="CQ605">
        <f t="shared" si="459"/>
        <v>1949.26</v>
      </c>
      <c r="CR605">
        <f t="shared" si="482"/>
        <v>0</v>
      </c>
      <c r="CS605">
        <f t="shared" si="460"/>
        <v>0</v>
      </c>
      <c r="CT605">
        <f t="shared" si="461"/>
        <v>0</v>
      </c>
      <c r="CU605">
        <f t="shared" si="462"/>
        <v>0</v>
      </c>
      <c r="CV605">
        <f t="shared" si="463"/>
        <v>0</v>
      </c>
      <c r="CW605">
        <f t="shared" si="464"/>
        <v>0</v>
      </c>
      <c r="CX605">
        <f t="shared" si="465"/>
        <v>0</v>
      </c>
      <c r="CY605">
        <f>S605*(BZ605/100)</f>
        <v>0</v>
      </c>
      <c r="CZ605">
        <f>S605*(CA605/100)</f>
        <v>0</v>
      </c>
      <c r="DC605" t="s">
        <v>3</v>
      </c>
      <c r="DD605" t="s">
        <v>3</v>
      </c>
      <c r="DE605" t="s">
        <v>3</v>
      </c>
      <c r="DF605" t="s">
        <v>3</v>
      </c>
      <c r="DG605" t="s">
        <v>3</v>
      </c>
      <c r="DH605" t="s">
        <v>3</v>
      </c>
      <c r="DI605" t="s">
        <v>3</v>
      </c>
      <c r="DJ605" t="s">
        <v>3</v>
      </c>
      <c r="DK605" t="s">
        <v>3</v>
      </c>
      <c r="DL605" t="s">
        <v>3</v>
      </c>
      <c r="DM605" t="s">
        <v>3</v>
      </c>
      <c r="DN605">
        <v>112</v>
      </c>
      <c r="DO605">
        <v>70</v>
      </c>
      <c r="DP605">
        <v>1</v>
      </c>
      <c r="DQ605">
        <v>1</v>
      </c>
      <c r="DU605">
        <v>1010</v>
      </c>
      <c r="DV605" t="s">
        <v>573</v>
      </c>
      <c r="DW605" t="s">
        <v>573</v>
      </c>
      <c r="DX605">
        <v>1</v>
      </c>
      <c r="DZ605" t="s">
        <v>3</v>
      </c>
      <c r="EA605" t="s">
        <v>3</v>
      </c>
      <c r="EB605" t="s">
        <v>3</v>
      </c>
      <c r="EC605" t="s">
        <v>3</v>
      </c>
      <c r="EE605">
        <v>49573648</v>
      </c>
      <c r="EF605">
        <v>40</v>
      </c>
      <c r="EG605" t="s">
        <v>584</v>
      </c>
      <c r="EH605">
        <v>0</v>
      </c>
      <c r="EI605" t="s">
        <v>3</v>
      </c>
      <c r="EJ605">
        <v>2</v>
      </c>
      <c r="EK605">
        <v>333</v>
      </c>
      <c r="EL605" t="s">
        <v>626</v>
      </c>
      <c r="EM605" t="s">
        <v>627</v>
      </c>
      <c r="EO605" t="s">
        <v>3</v>
      </c>
      <c r="EQ605">
        <v>1024</v>
      </c>
      <c r="ER605">
        <v>323.26</v>
      </c>
      <c r="ES605">
        <v>323.26</v>
      </c>
      <c r="ET605">
        <v>0</v>
      </c>
      <c r="EU605">
        <v>0</v>
      </c>
      <c r="EV605">
        <v>0</v>
      </c>
      <c r="EW605">
        <v>0</v>
      </c>
      <c r="EX605">
        <v>0</v>
      </c>
      <c r="FQ605">
        <v>0</v>
      </c>
      <c r="FR605">
        <f t="shared" si="466"/>
        <v>0</v>
      </c>
      <c r="FS605">
        <v>0</v>
      </c>
      <c r="FX605">
        <v>112</v>
      </c>
      <c r="FY605">
        <v>70</v>
      </c>
      <c r="GA605" t="s">
        <v>3</v>
      </c>
      <c r="GD605">
        <v>0</v>
      </c>
      <c r="GF605">
        <v>-2104125041</v>
      </c>
      <c r="GG605">
        <v>2</v>
      </c>
      <c r="GH605">
        <v>1</v>
      </c>
      <c r="GI605">
        <v>2</v>
      </c>
      <c r="GJ605">
        <v>0</v>
      </c>
      <c r="GK605">
        <f>ROUND(R605*(S12)/100,2)</f>
        <v>0</v>
      </c>
      <c r="GL605">
        <f t="shared" si="467"/>
        <v>0</v>
      </c>
      <c r="GM605">
        <f t="shared" si="468"/>
        <v>1949.26</v>
      </c>
      <c r="GN605">
        <f t="shared" si="469"/>
        <v>0</v>
      </c>
      <c r="GO605">
        <f t="shared" si="470"/>
        <v>1949.26</v>
      </c>
      <c r="GP605">
        <f t="shared" si="471"/>
        <v>0</v>
      </c>
      <c r="GR605">
        <v>0</v>
      </c>
      <c r="GS605">
        <v>3</v>
      </c>
      <c r="GT605">
        <v>0</v>
      </c>
      <c r="GU605" t="s">
        <v>3</v>
      </c>
      <c r="GV605">
        <f t="shared" si="472"/>
        <v>0</v>
      </c>
      <c r="GW605">
        <v>1</v>
      </c>
      <c r="GX605">
        <f t="shared" si="473"/>
        <v>0</v>
      </c>
      <c r="HA605">
        <v>0</v>
      </c>
      <c r="HB605">
        <v>0</v>
      </c>
      <c r="HC605">
        <f t="shared" si="474"/>
        <v>0</v>
      </c>
      <c r="HE605" t="s">
        <v>3</v>
      </c>
      <c r="HF605" t="s">
        <v>3</v>
      </c>
      <c r="HM605" t="s">
        <v>3</v>
      </c>
      <c r="HN605" t="s">
        <v>3</v>
      </c>
      <c r="HO605" t="s">
        <v>3</v>
      </c>
      <c r="HP605" t="s">
        <v>3</v>
      </c>
      <c r="HQ605" t="s">
        <v>3</v>
      </c>
      <c r="IK605">
        <v>0</v>
      </c>
    </row>
    <row r="606" spans="1:255" x14ac:dyDescent="0.2">
      <c r="A606" s="2">
        <v>17</v>
      </c>
      <c r="B606" s="2">
        <v>1</v>
      </c>
      <c r="C606" s="2">
        <f>ROW(SmtRes!A602)</f>
        <v>602</v>
      </c>
      <c r="D606" s="2">
        <f>ROW(EtalonRes!A620)</f>
        <v>620</v>
      </c>
      <c r="E606" s="2" t="s">
        <v>3</v>
      </c>
      <c r="F606" s="2" t="s">
        <v>631</v>
      </c>
      <c r="G606" s="2" t="s">
        <v>632</v>
      </c>
      <c r="H606" s="2" t="s">
        <v>528</v>
      </c>
      <c r="I606" s="2">
        <v>4</v>
      </c>
      <c r="J606" s="2">
        <v>0</v>
      </c>
      <c r="K606" s="2">
        <v>4</v>
      </c>
      <c r="L606" s="2"/>
      <c r="M606" s="2"/>
      <c r="N606" s="2"/>
      <c r="O606" s="2">
        <f t="shared" ref="O606:O635" si="483">ROUND(CP606,2)</f>
        <v>204.64</v>
      </c>
      <c r="P606" s="2">
        <f t="shared" ref="P606:P635" si="484">ROUND((ROUND((AC606*AW606*I606),2)*BC606),2)</f>
        <v>118.92</v>
      </c>
      <c r="Q606" s="2">
        <f>(ROUND((ROUND((((ET606*0.8))*AV606*I606),2)*BB606),2)+ROUND((ROUND(((AE606-((EU606*0.8)))*AV606*I606),2)*BS606),2))</f>
        <v>5.98</v>
      </c>
      <c r="R606" s="2">
        <f t="shared" ref="R606:R635" si="485">ROUND((ROUND((AE606*AV606*I606),2)*BS606),2)</f>
        <v>0.42</v>
      </c>
      <c r="S606" s="2">
        <f t="shared" ref="S606:S635" si="486">ROUND((ROUND((AF606*AV606*I606),2)*BA606),2)</f>
        <v>79.739999999999995</v>
      </c>
      <c r="T606" s="2">
        <f t="shared" ref="T606:T635" si="487">ROUND(CU606*I606,2)</f>
        <v>0</v>
      </c>
      <c r="U606" s="2">
        <f t="shared" ref="U606:U635" si="488">CV606*I606</f>
        <v>6.4</v>
      </c>
      <c r="V606" s="2">
        <f t="shared" ref="V606:V635" si="489">CW606*I606</f>
        <v>0</v>
      </c>
      <c r="W606" s="2">
        <f t="shared" ref="W606:W635" si="490">ROUND(CX606*I606,2)</f>
        <v>0</v>
      </c>
      <c r="X606" s="2">
        <f t="shared" ref="X606:X635" si="491">ROUND(CY606,2)</f>
        <v>89.31</v>
      </c>
      <c r="Y606" s="2">
        <f t="shared" ref="Y606:Y635" si="492">ROUND(CZ606,2)</f>
        <v>55.82</v>
      </c>
      <c r="Z606" s="2"/>
      <c r="AA606" s="2">
        <v>-1</v>
      </c>
      <c r="AB606" s="2">
        <f t="shared" ref="AB606:AB635" si="493">ROUND((AC606+AD606+AF606),6)</f>
        <v>51.161999999999999</v>
      </c>
      <c r="AC606" s="2">
        <f t="shared" si="476"/>
        <v>29.73</v>
      </c>
      <c r="AD606" s="2">
        <f>ROUND(((((ET606*0.8))-((EU606*0.8)))+AE606),6)</f>
        <v>1.496</v>
      </c>
      <c r="AE606" s="2">
        <f>ROUND(((EU606*0.8)),6)</f>
        <v>0.104</v>
      </c>
      <c r="AF606" s="2">
        <f>ROUND(((EV606*0.8)),6)</f>
        <v>19.936</v>
      </c>
      <c r="AG606" s="2">
        <f t="shared" ref="AG606:AG635" si="494">ROUND((AP606),6)</f>
        <v>0</v>
      </c>
      <c r="AH606" s="2">
        <f>((EW606*0.8))</f>
        <v>1.6</v>
      </c>
      <c r="AI606" s="2">
        <f>((EX606*0.8))</f>
        <v>0</v>
      </c>
      <c r="AJ606" s="2">
        <f t="shared" ref="AJ606:AJ635" si="495">(AS606)</f>
        <v>0</v>
      </c>
      <c r="AK606" s="2">
        <v>56.52</v>
      </c>
      <c r="AL606" s="2">
        <v>29.73</v>
      </c>
      <c r="AM606" s="2">
        <v>1.87</v>
      </c>
      <c r="AN606" s="2">
        <v>0.13</v>
      </c>
      <c r="AO606" s="2">
        <v>24.92</v>
      </c>
      <c r="AP606" s="2">
        <v>0</v>
      </c>
      <c r="AQ606" s="2">
        <v>2</v>
      </c>
      <c r="AR606" s="2">
        <v>0</v>
      </c>
      <c r="AS606" s="2">
        <v>0</v>
      </c>
      <c r="AT606" s="2">
        <v>112</v>
      </c>
      <c r="AU606" s="2">
        <v>70</v>
      </c>
      <c r="AV606" s="2">
        <v>1</v>
      </c>
      <c r="AW606" s="2">
        <v>1</v>
      </c>
      <c r="AX606" s="2"/>
      <c r="AY606" s="2"/>
      <c r="AZ606" s="2">
        <v>1</v>
      </c>
      <c r="BA606" s="2">
        <v>1</v>
      </c>
      <c r="BB606" s="2">
        <v>1</v>
      </c>
      <c r="BC606" s="2">
        <v>1</v>
      </c>
      <c r="BD606" s="2" t="s">
        <v>3</v>
      </c>
      <c r="BE606" s="2" t="s">
        <v>3</v>
      </c>
      <c r="BF606" s="2" t="s">
        <v>3</v>
      </c>
      <c r="BG606" s="2" t="s">
        <v>3</v>
      </c>
      <c r="BH606" s="2">
        <v>0</v>
      </c>
      <c r="BI606" s="2">
        <v>2</v>
      </c>
      <c r="BJ606" s="2" t="s">
        <v>633</v>
      </c>
      <c r="BK606" s="2"/>
      <c r="BL606" s="2"/>
      <c r="BM606" s="2">
        <v>333</v>
      </c>
      <c r="BN606" s="2">
        <v>0</v>
      </c>
      <c r="BO606" s="2" t="s">
        <v>3</v>
      </c>
      <c r="BP606" s="2">
        <v>0</v>
      </c>
      <c r="BQ606" s="2">
        <v>40</v>
      </c>
      <c r="BR606" s="2">
        <v>0</v>
      </c>
      <c r="BS606" s="2">
        <v>1</v>
      </c>
      <c r="BT606" s="2">
        <v>1</v>
      </c>
      <c r="BU606" s="2">
        <v>1</v>
      </c>
      <c r="BV606" s="2">
        <v>1</v>
      </c>
      <c r="BW606" s="2">
        <v>1</v>
      </c>
      <c r="BX606" s="2">
        <v>1</v>
      </c>
      <c r="BY606" s="2" t="s">
        <v>3</v>
      </c>
      <c r="BZ606" s="2">
        <v>112</v>
      </c>
      <c r="CA606" s="2">
        <v>70</v>
      </c>
      <c r="CB606" s="2" t="s">
        <v>3</v>
      </c>
      <c r="CC606" s="2"/>
      <c r="CD606" s="2"/>
      <c r="CE606" s="2">
        <v>30</v>
      </c>
      <c r="CF606" s="2">
        <v>0</v>
      </c>
      <c r="CG606" s="2">
        <v>0</v>
      </c>
      <c r="CH606" s="2"/>
      <c r="CI606" s="2"/>
      <c r="CJ606" s="2"/>
      <c r="CK606" s="2"/>
      <c r="CL606" s="2"/>
      <c r="CM606" s="2">
        <v>0</v>
      </c>
      <c r="CN606" s="2" t="s">
        <v>3</v>
      </c>
      <c r="CO606" s="2">
        <v>0</v>
      </c>
      <c r="CP606" s="2">
        <f t="shared" ref="CP606:CP635" si="496">(P606+Q606+S606)</f>
        <v>204.64</v>
      </c>
      <c r="CQ606" s="2">
        <f t="shared" ref="CQ606:CQ635" si="497">ROUND((ROUND((AC606*AW606*1),2)*BC606),2)</f>
        <v>29.73</v>
      </c>
      <c r="CR606" s="2">
        <f>(ROUND((ROUND((((ET606*0.8))*AV606*1),2)*BB606),2)+ROUND((ROUND(((AE606-((EU606*0.8)))*AV606*1),2)*BS606),2))</f>
        <v>1.5</v>
      </c>
      <c r="CS606" s="2">
        <f t="shared" ref="CS606:CS635" si="498">ROUND((ROUND((AE606*AV606*1),2)*BS606),2)</f>
        <v>0.1</v>
      </c>
      <c r="CT606" s="2">
        <f t="shared" ref="CT606:CT635" si="499">ROUND((ROUND((AF606*AV606*1),2)*BA606),2)</f>
        <v>19.940000000000001</v>
      </c>
      <c r="CU606" s="2">
        <f t="shared" ref="CU606:CU635" si="500">AG606</f>
        <v>0</v>
      </c>
      <c r="CV606" s="2">
        <f t="shared" ref="CV606:CV635" si="501">(AH606*AV606)</f>
        <v>1.6</v>
      </c>
      <c r="CW606" s="2">
        <f t="shared" ref="CW606:CW635" si="502">AI606</f>
        <v>0</v>
      </c>
      <c r="CX606" s="2">
        <f t="shared" ref="CX606:CX635" si="503">AJ606</f>
        <v>0</v>
      </c>
      <c r="CY606" s="2">
        <f>((S606*BZ606)/100)</f>
        <v>89.308799999999991</v>
      </c>
      <c r="CZ606" s="2">
        <f>((S606*CA606)/100)</f>
        <v>55.817999999999991</v>
      </c>
      <c r="DA606" s="2"/>
      <c r="DB606" s="2"/>
      <c r="DC606" s="2" t="s">
        <v>3</v>
      </c>
      <c r="DD606" s="2" t="s">
        <v>3</v>
      </c>
      <c r="DE606" s="2" t="s">
        <v>634</v>
      </c>
      <c r="DF606" s="2" t="s">
        <v>634</v>
      </c>
      <c r="DG606" s="2" t="s">
        <v>634</v>
      </c>
      <c r="DH606" s="2" t="s">
        <v>3</v>
      </c>
      <c r="DI606" s="2" t="s">
        <v>634</v>
      </c>
      <c r="DJ606" s="2" t="s">
        <v>634</v>
      </c>
      <c r="DK606" s="2" t="s">
        <v>3</v>
      </c>
      <c r="DL606" s="2" t="s">
        <v>3</v>
      </c>
      <c r="DM606" s="2" t="s">
        <v>3</v>
      </c>
      <c r="DN606" s="2">
        <v>0</v>
      </c>
      <c r="DO606" s="2">
        <v>0</v>
      </c>
      <c r="DP606" s="2">
        <v>1</v>
      </c>
      <c r="DQ606" s="2">
        <v>1</v>
      </c>
      <c r="DR606" s="2"/>
      <c r="DS606" s="2"/>
      <c r="DT606" s="2"/>
      <c r="DU606" s="2">
        <v>1013</v>
      </c>
      <c r="DV606" s="2" t="s">
        <v>528</v>
      </c>
      <c r="DW606" s="2" t="s">
        <v>528</v>
      </c>
      <c r="DX606" s="2">
        <v>1</v>
      </c>
      <c r="DY606" s="2"/>
      <c r="DZ606" s="2" t="s">
        <v>3</v>
      </c>
      <c r="EA606" s="2" t="s">
        <v>3</v>
      </c>
      <c r="EB606" s="2" t="s">
        <v>3</v>
      </c>
      <c r="EC606" s="2" t="s">
        <v>3</v>
      </c>
      <c r="ED606" s="2"/>
      <c r="EE606" s="2">
        <v>49573648</v>
      </c>
      <c r="EF606" s="2">
        <v>40</v>
      </c>
      <c r="EG606" s="2" t="s">
        <v>584</v>
      </c>
      <c r="EH606" s="2">
        <v>0</v>
      </c>
      <c r="EI606" s="2" t="s">
        <v>3</v>
      </c>
      <c r="EJ606" s="2">
        <v>2</v>
      </c>
      <c r="EK606" s="2">
        <v>333</v>
      </c>
      <c r="EL606" s="2" t="s">
        <v>626</v>
      </c>
      <c r="EM606" s="2" t="s">
        <v>627</v>
      </c>
      <c r="EN606" s="2"/>
      <c r="EO606" s="2" t="s">
        <v>3</v>
      </c>
      <c r="EP606" s="2"/>
      <c r="EQ606" s="2">
        <v>1024</v>
      </c>
      <c r="ER606" s="2">
        <v>56.52</v>
      </c>
      <c r="ES606" s="2">
        <v>29.73</v>
      </c>
      <c r="ET606" s="2">
        <v>1.87</v>
      </c>
      <c r="EU606" s="2">
        <v>0.13</v>
      </c>
      <c r="EV606" s="2">
        <v>24.92</v>
      </c>
      <c r="EW606" s="2">
        <v>2</v>
      </c>
      <c r="EX606" s="2">
        <v>0</v>
      </c>
      <c r="EY606" s="2">
        <v>0</v>
      </c>
      <c r="EZ606" s="2"/>
      <c r="FA606" s="2"/>
      <c r="FB606" s="2"/>
      <c r="FC606" s="2"/>
      <c r="FD606" s="2"/>
      <c r="FE606" s="2"/>
      <c r="FF606" s="2"/>
      <c r="FG606" s="2"/>
      <c r="FH606" s="2"/>
      <c r="FI606" s="2"/>
      <c r="FJ606" s="2"/>
      <c r="FK606" s="2"/>
      <c r="FL606" s="2"/>
      <c r="FM606" s="2"/>
      <c r="FN606" s="2"/>
      <c r="FO606" s="2"/>
      <c r="FP606" s="2"/>
      <c r="FQ606" s="2">
        <v>0</v>
      </c>
      <c r="FR606" s="2">
        <f t="shared" ref="FR606:FR635" si="504">ROUND(IF(BI606=3,GM606,0),2)</f>
        <v>0</v>
      </c>
      <c r="FS606" s="2">
        <v>0</v>
      </c>
      <c r="FT606" s="2"/>
      <c r="FU606" s="2"/>
      <c r="FV606" s="2"/>
      <c r="FW606" s="2"/>
      <c r="FX606" s="2">
        <v>112</v>
      </c>
      <c r="FY606" s="2">
        <v>70</v>
      </c>
      <c r="FZ606" s="2"/>
      <c r="GA606" s="2" t="s">
        <v>3</v>
      </c>
      <c r="GB606" s="2"/>
      <c r="GC606" s="2"/>
      <c r="GD606" s="2">
        <v>0</v>
      </c>
      <c r="GE606" s="2"/>
      <c r="GF606" s="2">
        <v>-1956768630</v>
      </c>
      <c r="GG606" s="2">
        <v>2</v>
      </c>
      <c r="GH606" s="2">
        <v>1</v>
      </c>
      <c r="GI606" s="2">
        <v>-2</v>
      </c>
      <c r="GJ606" s="2">
        <v>0</v>
      </c>
      <c r="GK606" s="2">
        <f>ROUND(R606*(R12)/100,2)</f>
        <v>0.74</v>
      </c>
      <c r="GL606" s="2">
        <f t="shared" ref="GL606:GL635" si="505">ROUND(IF(AND(BH606=3,BI606=3,FS606&lt;&gt;0),P606,0),2)</f>
        <v>0</v>
      </c>
      <c r="GM606" s="2">
        <f t="shared" ref="GM606:GM635" si="506">ROUND(O606+X606+Y606+GK606,2)+GX606</f>
        <v>350.51</v>
      </c>
      <c r="GN606" s="2">
        <f t="shared" ref="GN606:GN635" si="507">IF(OR(BI606=0,BI606=1),GM606-GX606,0)</f>
        <v>0</v>
      </c>
      <c r="GO606" s="2">
        <f t="shared" ref="GO606:GO635" si="508">IF(BI606=2,GM606-GX606,0)</f>
        <v>350.51</v>
      </c>
      <c r="GP606" s="2">
        <f t="shared" ref="GP606:GP635" si="509">IF(BI606=4,GM606-GX606,0)</f>
        <v>0</v>
      </c>
      <c r="GQ606" s="2"/>
      <c r="GR606" s="2">
        <v>0</v>
      </c>
      <c r="GS606" s="2">
        <v>3</v>
      </c>
      <c r="GT606" s="2">
        <v>0</v>
      </c>
      <c r="GU606" s="2" t="s">
        <v>3</v>
      </c>
      <c r="GV606" s="2">
        <f t="shared" ref="GV606:GV635" si="510">ROUND((GT606),6)</f>
        <v>0</v>
      </c>
      <c r="GW606" s="2">
        <v>1</v>
      </c>
      <c r="GX606" s="2">
        <f t="shared" ref="GX606:GX635" si="511">ROUND(HC606*I606,2)</f>
        <v>0</v>
      </c>
      <c r="GY606" s="2"/>
      <c r="GZ606" s="2"/>
      <c r="HA606" s="2">
        <v>0</v>
      </c>
      <c r="HB606" s="2">
        <v>0</v>
      </c>
      <c r="HC606" s="2">
        <f t="shared" ref="HC606:HC635" si="512">GV606*GW606</f>
        <v>0</v>
      </c>
      <c r="HD606" s="2"/>
      <c r="HE606" s="2" t="s">
        <v>3</v>
      </c>
      <c r="HF606" s="2" t="s">
        <v>3</v>
      </c>
      <c r="HG606" s="2"/>
      <c r="HH606" s="2"/>
      <c r="HI606" s="2"/>
      <c r="HJ606" s="2"/>
      <c r="HK606" s="2"/>
      <c r="HL606" s="2"/>
      <c r="HM606" s="2" t="s">
        <v>3</v>
      </c>
      <c r="HN606" s="2" t="s">
        <v>3</v>
      </c>
      <c r="HO606" s="2" t="s">
        <v>3</v>
      </c>
      <c r="HP606" s="2" t="s">
        <v>3</v>
      </c>
      <c r="HQ606" s="2" t="s">
        <v>3</v>
      </c>
      <c r="HR606" s="2"/>
      <c r="HS606" s="2"/>
      <c r="HT606" s="2"/>
      <c r="HU606" s="2"/>
      <c r="HV606" s="2"/>
      <c r="HW606" s="2"/>
      <c r="HX606" s="2"/>
      <c r="HY606" s="2"/>
      <c r="HZ606" s="2"/>
      <c r="IA606" s="2"/>
      <c r="IB606" s="2"/>
      <c r="IC606" s="2"/>
      <c r="ID606" s="2"/>
      <c r="IE606" s="2"/>
      <c r="IF606" s="2"/>
      <c r="IG606" s="2"/>
      <c r="IH606" s="2"/>
      <c r="II606" s="2"/>
      <c r="IJ606" s="2"/>
      <c r="IK606" s="2">
        <v>0</v>
      </c>
      <c r="IL606" s="2"/>
      <c r="IM606" s="2"/>
      <c r="IN606" s="2"/>
      <c r="IO606" s="2"/>
      <c r="IP606" s="2"/>
      <c r="IQ606" s="2"/>
      <c r="IR606" s="2"/>
      <c r="IS606" s="2"/>
      <c r="IT606" s="2"/>
      <c r="IU606" s="2"/>
    </row>
    <row r="607" spans="1:255" x14ac:dyDescent="0.2">
      <c r="A607">
        <v>17</v>
      </c>
      <c r="B607">
        <v>1</v>
      </c>
      <c r="C607">
        <f>ROW(SmtRes!A620)</f>
        <v>620</v>
      </c>
      <c r="D607">
        <f>ROW(EtalonRes!A640)</f>
        <v>640</v>
      </c>
      <c r="E607" t="s">
        <v>3</v>
      </c>
      <c r="F607" t="s">
        <v>631</v>
      </c>
      <c r="G607" t="s">
        <v>632</v>
      </c>
      <c r="H607" t="s">
        <v>528</v>
      </c>
      <c r="I607">
        <v>4</v>
      </c>
      <c r="J607">
        <v>0</v>
      </c>
      <c r="K607">
        <v>4</v>
      </c>
      <c r="O607">
        <f t="shared" si="483"/>
        <v>3042.52</v>
      </c>
      <c r="P607">
        <f t="shared" si="484"/>
        <v>664.76</v>
      </c>
      <c r="Q607">
        <f>(ROUND((ROUND((((ET607*0.8))*AV607*I607),2)*BB607),2)+ROUND((ROUND(((AE607-((EU607*0.8)))*AV607*I607),2)*BS607),2))</f>
        <v>62.91</v>
      </c>
      <c r="R607">
        <f t="shared" si="485"/>
        <v>12.19</v>
      </c>
      <c r="S607">
        <f t="shared" si="486"/>
        <v>2314.85</v>
      </c>
      <c r="T607">
        <f t="shared" si="487"/>
        <v>0</v>
      </c>
      <c r="U607">
        <f t="shared" si="488"/>
        <v>6.4</v>
      </c>
      <c r="V607">
        <f t="shared" si="489"/>
        <v>0</v>
      </c>
      <c r="W607">
        <f t="shared" si="490"/>
        <v>0</v>
      </c>
      <c r="X607">
        <f t="shared" si="491"/>
        <v>2129.66</v>
      </c>
      <c r="Y607">
        <f t="shared" si="492"/>
        <v>995.39</v>
      </c>
      <c r="AA607">
        <v>-1</v>
      </c>
      <c r="AB607">
        <f t="shared" si="493"/>
        <v>51.161999999999999</v>
      </c>
      <c r="AC607">
        <f t="shared" si="476"/>
        <v>29.73</v>
      </c>
      <c r="AD607">
        <f>ROUND(((((ET607*0.8))-((EU607*0.8)))+AE607),6)</f>
        <v>1.496</v>
      </c>
      <c r="AE607">
        <f>ROUND(((EU607*0.8)),6)</f>
        <v>0.104</v>
      </c>
      <c r="AF607">
        <f>ROUND(((EV607*0.8)),6)</f>
        <v>19.936</v>
      </c>
      <c r="AG607">
        <f t="shared" si="494"/>
        <v>0</v>
      </c>
      <c r="AH607">
        <f>((EW607*0.8))</f>
        <v>1.6</v>
      </c>
      <c r="AI607">
        <f>((EX607*0.8))</f>
        <v>0</v>
      </c>
      <c r="AJ607">
        <f t="shared" si="495"/>
        <v>0</v>
      </c>
      <c r="AK607">
        <v>56.52</v>
      </c>
      <c r="AL607">
        <v>29.73</v>
      </c>
      <c r="AM607">
        <v>1.87</v>
      </c>
      <c r="AN607">
        <v>0.13</v>
      </c>
      <c r="AO607">
        <v>24.92</v>
      </c>
      <c r="AP607">
        <v>0</v>
      </c>
      <c r="AQ607">
        <v>2</v>
      </c>
      <c r="AR607">
        <v>0</v>
      </c>
      <c r="AS607">
        <v>0</v>
      </c>
      <c r="AT607">
        <v>92</v>
      </c>
      <c r="AU607">
        <v>43</v>
      </c>
      <c r="AV607">
        <v>1</v>
      </c>
      <c r="AW607">
        <v>1</v>
      </c>
      <c r="AZ607">
        <v>1</v>
      </c>
      <c r="BA607">
        <v>29.03</v>
      </c>
      <c r="BB607">
        <v>10.52</v>
      </c>
      <c r="BC607">
        <v>5.59</v>
      </c>
      <c r="BD607" t="s">
        <v>3</v>
      </c>
      <c r="BE607" t="s">
        <v>3</v>
      </c>
      <c r="BF607" t="s">
        <v>3</v>
      </c>
      <c r="BG607" t="s">
        <v>3</v>
      </c>
      <c r="BH607">
        <v>0</v>
      </c>
      <c r="BI607">
        <v>2</v>
      </c>
      <c r="BJ607" t="s">
        <v>633</v>
      </c>
      <c r="BM607">
        <v>333</v>
      </c>
      <c r="BN607">
        <v>0</v>
      </c>
      <c r="BO607" t="s">
        <v>631</v>
      </c>
      <c r="BP607">
        <v>1</v>
      </c>
      <c r="BQ607">
        <v>40</v>
      </c>
      <c r="BR607">
        <v>0</v>
      </c>
      <c r="BS607">
        <v>29.03</v>
      </c>
      <c r="BT607">
        <v>1</v>
      </c>
      <c r="BU607">
        <v>1</v>
      </c>
      <c r="BV607">
        <v>1</v>
      </c>
      <c r="BW607">
        <v>1</v>
      </c>
      <c r="BX607">
        <v>1</v>
      </c>
      <c r="BY607" t="s">
        <v>3</v>
      </c>
      <c r="BZ607">
        <v>92</v>
      </c>
      <c r="CA607">
        <v>43</v>
      </c>
      <c r="CB607" t="s">
        <v>3</v>
      </c>
      <c r="CE607">
        <v>30</v>
      </c>
      <c r="CF607">
        <v>0</v>
      </c>
      <c r="CG607">
        <v>0</v>
      </c>
      <c r="CM607">
        <v>0</v>
      </c>
      <c r="CN607" t="s">
        <v>3</v>
      </c>
      <c r="CO607">
        <v>0</v>
      </c>
      <c r="CP607">
        <f t="shared" si="496"/>
        <v>3042.52</v>
      </c>
      <c r="CQ607">
        <f t="shared" si="497"/>
        <v>166.19</v>
      </c>
      <c r="CR607">
        <f>(ROUND((ROUND((((ET607*0.8))*AV607*1),2)*BB607),2)+ROUND((ROUND(((AE607-((EU607*0.8)))*AV607*1),2)*BS607),2))</f>
        <v>15.78</v>
      </c>
      <c r="CS607">
        <f t="shared" si="498"/>
        <v>2.9</v>
      </c>
      <c r="CT607">
        <f t="shared" si="499"/>
        <v>578.86</v>
      </c>
      <c r="CU607">
        <f t="shared" si="500"/>
        <v>0</v>
      </c>
      <c r="CV607">
        <f t="shared" si="501"/>
        <v>1.6</v>
      </c>
      <c r="CW607">
        <f t="shared" si="502"/>
        <v>0</v>
      </c>
      <c r="CX607">
        <f t="shared" si="503"/>
        <v>0</v>
      </c>
      <c r="CY607">
        <f>S607*(BZ607/100)</f>
        <v>2129.6619999999998</v>
      </c>
      <c r="CZ607">
        <f>S607*(CA607/100)</f>
        <v>995.38549999999998</v>
      </c>
      <c r="DC607" t="s">
        <v>3</v>
      </c>
      <c r="DD607" t="s">
        <v>3</v>
      </c>
      <c r="DE607" t="s">
        <v>634</v>
      </c>
      <c r="DF607" t="s">
        <v>634</v>
      </c>
      <c r="DG607" t="s">
        <v>634</v>
      </c>
      <c r="DH607" t="s">
        <v>3</v>
      </c>
      <c r="DI607" t="s">
        <v>634</v>
      </c>
      <c r="DJ607" t="s">
        <v>634</v>
      </c>
      <c r="DK607" t="s">
        <v>3</v>
      </c>
      <c r="DL607" t="s">
        <v>3</v>
      </c>
      <c r="DM607" t="s">
        <v>3</v>
      </c>
      <c r="DN607">
        <v>112</v>
      </c>
      <c r="DO607">
        <v>70</v>
      </c>
      <c r="DP607">
        <v>1</v>
      </c>
      <c r="DQ607">
        <v>1</v>
      </c>
      <c r="DU607">
        <v>1013</v>
      </c>
      <c r="DV607" t="s">
        <v>528</v>
      </c>
      <c r="DW607" t="s">
        <v>528</v>
      </c>
      <c r="DX607">
        <v>1</v>
      </c>
      <c r="DZ607" t="s">
        <v>3</v>
      </c>
      <c r="EA607" t="s">
        <v>3</v>
      </c>
      <c r="EB607" t="s">
        <v>3</v>
      </c>
      <c r="EC607" t="s">
        <v>3</v>
      </c>
      <c r="EE607">
        <v>49573648</v>
      </c>
      <c r="EF607">
        <v>40</v>
      </c>
      <c r="EG607" t="s">
        <v>584</v>
      </c>
      <c r="EH607">
        <v>0</v>
      </c>
      <c r="EI607" t="s">
        <v>3</v>
      </c>
      <c r="EJ607">
        <v>2</v>
      </c>
      <c r="EK607">
        <v>333</v>
      </c>
      <c r="EL607" t="s">
        <v>626</v>
      </c>
      <c r="EM607" t="s">
        <v>627</v>
      </c>
      <c r="EO607" t="s">
        <v>3</v>
      </c>
      <c r="EQ607">
        <v>1024</v>
      </c>
      <c r="ER607">
        <v>56.52</v>
      </c>
      <c r="ES607">
        <v>29.73</v>
      </c>
      <c r="ET607">
        <v>1.87</v>
      </c>
      <c r="EU607">
        <v>0.13</v>
      </c>
      <c r="EV607">
        <v>24.92</v>
      </c>
      <c r="EW607">
        <v>2</v>
      </c>
      <c r="EX607">
        <v>0</v>
      </c>
      <c r="EY607">
        <v>0</v>
      </c>
      <c r="FQ607">
        <v>0</v>
      </c>
      <c r="FR607">
        <f t="shared" si="504"/>
        <v>0</v>
      </c>
      <c r="FS607">
        <v>0</v>
      </c>
      <c r="FX607">
        <v>112</v>
      </c>
      <c r="FY607">
        <v>70</v>
      </c>
      <c r="GA607" t="s">
        <v>3</v>
      </c>
      <c r="GD607">
        <v>0</v>
      </c>
      <c r="GF607">
        <v>-1956768630</v>
      </c>
      <c r="GG607">
        <v>2</v>
      </c>
      <c r="GH607">
        <v>1</v>
      </c>
      <c r="GI607">
        <v>2</v>
      </c>
      <c r="GJ607">
        <v>0</v>
      </c>
      <c r="GK607">
        <f>ROUND(R607*(S12)/100,2)</f>
        <v>19.5</v>
      </c>
      <c r="GL607">
        <f t="shared" si="505"/>
        <v>0</v>
      </c>
      <c r="GM607">
        <f t="shared" si="506"/>
        <v>6187.07</v>
      </c>
      <c r="GN607">
        <f t="shared" si="507"/>
        <v>0</v>
      </c>
      <c r="GO607">
        <f t="shared" si="508"/>
        <v>6187.07</v>
      </c>
      <c r="GP607">
        <f t="shared" si="509"/>
        <v>0</v>
      </c>
      <c r="GR607">
        <v>0</v>
      </c>
      <c r="GS607">
        <v>3</v>
      </c>
      <c r="GT607">
        <v>0</v>
      </c>
      <c r="GU607" t="s">
        <v>3</v>
      </c>
      <c r="GV607">
        <f t="shared" si="510"/>
        <v>0</v>
      </c>
      <c r="GW607">
        <v>1</v>
      </c>
      <c r="GX607">
        <f t="shared" si="511"/>
        <v>0</v>
      </c>
      <c r="HA607">
        <v>0</v>
      </c>
      <c r="HB607">
        <v>0</v>
      </c>
      <c r="HC607">
        <f t="shared" si="512"/>
        <v>0</v>
      </c>
      <c r="HE607" t="s">
        <v>3</v>
      </c>
      <c r="HF607" t="s">
        <v>3</v>
      </c>
      <c r="HM607" t="s">
        <v>3</v>
      </c>
      <c r="HN607" t="s">
        <v>3</v>
      </c>
      <c r="HO607" t="s">
        <v>3</v>
      </c>
      <c r="HP607" t="s">
        <v>3</v>
      </c>
      <c r="HQ607" t="s">
        <v>3</v>
      </c>
      <c r="IK607">
        <v>0</v>
      </c>
    </row>
    <row r="608" spans="1:255" x14ac:dyDescent="0.2">
      <c r="A608" s="2">
        <v>18</v>
      </c>
      <c r="B608" s="2">
        <v>1</v>
      </c>
      <c r="C608" s="2">
        <v>599</v>
      </c>
      <c r="D608" s="2"/>
      <c r="E608" s="2" t="s">
        <v>3</v>
      </c>
      <c r="F608" s="2" t="s">
        <v>635</v>
      </c>
      <c r="G608" s="2" t="s">
        <v>636</v>
      </c>
      <c r="H608" s="2" t="s">
        <v>573</v>
      </c>
      <c r="I608" s="2">
        <f>I606*J608</f>
        <v>3</v>
      </c>
      <c r="J608" s="2">
        <v>0.75</v>
      </c>
      <c r="K608" s="2">
        <v>0.75</v>
      </c>
      <c r="L608" s="2"/>
      <c r="M608" s="2"/>
      <c r="N608" s="2"/>
      <c r="O608" s="2">
        <f t="shared" si="483"/>
        <v>936.48</v>
      </c>
      <c r="P608" s="2">
        <f t="shared" si="484"/>
        <v>936.48</v>
      </c>
      <c r="Q608" s="2">
        <f>(ROUND((ROUND(((ET608)*AV608*I608),2)*BB608),2)+ROUND((ROUND(((AE608-(EU608))*AV608*I608),2)*BS608),2))</f>
        <v>0</v>
      </c>
      <c r="R608" s="2">
        <f t="shared" si="485"/>
        <v>0</v>
      </c>
      <c r="S608" s="2">
        <f t="shared" si="486"/>
        <v>0</v>
      </c>
      <c r="T608" s="2">
        <f t="shared" si="487"/>
        <v>0</v>
      </c>
      <c r="U608" s="2">
        <f t="shared" si="488"/>
        <v>0</v>
      </c>
      <c r="V608" s="2">
        <f t="shared" si="489"/>
        <v>0</v>
      </c>
      <c r="W608" s="2">
        <f t="shared" si="490"/>
        <v>0</v>
      </c>
      <c r="X608" s="2">
        <f t="shared" si="491"/>
        <v>0</v>
      </c>
      <c r="Y608" s="2">
        <f t="shared" si="492"/>
        <v>0</v>
      </c>
      <c r="Z608" s="2"/>
      <c r="AA608" s="2">
        <v>-1</v>
      </c>
      <c r="AB608" s="2">
        <f t="shared" si="493"/>
        <v>312.16000000000003</v>
      </c>
      <c r="AC608" s="2">
        <f t="shared" si="476"/>
        <v>312.16000000000003</v>
      </c>
      <c r="AD608" s="2">
        <f>ROUND((((ET608)-(EU608))+AE608),6)</f>
        <v>0</v>
      </c>
      <c r="AE608" s="2">
        <f t="shared" ref="AE608:AF611" si="513">ROUND((EU608),6)</f>
        <v>0</v>
      </c>
      <c r="AF608" s="2">
        <f t="shared" si="513"/>
        <v>0</v>
      </c>
      <c r="AG608" s="2">
        <f t="shared" si="494"/>
        <v>0</v>
      </c>
      <c r="AH608" s="2">
        <f t="shared" ref="AH608:AI611" si="514">(EW608)</f>
        <v>0</v>
      </c>
      <c r="AI608" s="2">
        <f t="shared" si="514"/>
        <v>0</v>
      </c>
      <c r="AJ608" s="2">
        <f t="shared" si="495"/>
        <v>0</v>
      </c>
      <c r="AK608" s="2">
        <v>312.16000000000003</v>
      </c>
      <c r="AL608" s="2">
        <v>312.16000000000003</v>
      </c>
      <c r="AM608" s="2">
        <v>0</v>
      </c>
      <c r="AN608" s="2">
        <v>0</v>
      </c>
      <c r="AO608" s="2">
        <v>0</v>
      </c>
      <c r="AP608" s="2">
        <v>0</v>
      </c>
      <c r="AQ608" s="2">
        <v>0</v>
      </c>
      <c r="AR608" s="2">
        <v>0</v>
      </c>
      <c r="AS608" s="2">
        <v>0</v>
      </c>
      <c r="AT608" s="2">
        <v>112</v>
      </c>
      <c r="AU608" s="2">
        <v>70</v>
      </c>
      <c r="AV608" s="2">
        <v>1</v>
      </c>
      <c r="AW608" s="2">
        <v>1</v>
      </c>
      <c r="AX608" s="2"/>
      <c r="AY608" s="2"/>
      <c r="AZ608" s="2">
        <v>1</v>
      </c>
      <c r="BA608" s="2">
        <v>1</v>
      </c>
      <c r="BB608" s="2">
        <v>1</v>
      </c>
      <c r="BC608" s="2">
        <v>1</v>
      </c>
      <c r="BD608" s="2" t="s">
        <v>3</v>
      </c>
      <c r="BE608" s="2" t="s">
        <v>3</v>
      </c>
      <c r="BF608" s="2" t="s">
        <v>3</v>
      </c>
      <c r="BG608" s="2" t="s">
        <v>3</v>
      </c>
      <c r="BH608" s="2">
        <v>3</v>
      </c>
      <c r="BI608" s="2">
        <v>2</v>
      </c>
      <c r="BJ608" s="2" t="s">
        <v>637</v>
      </c>
      <c r="BK608" s="2"/>
      <c r="BL608" s="2"/>
      <c r="BM608" s="2">
        <v>333</v>
      </c>
      <c r="BN608" s="2">
        <v>0</v>
      </c>
      <c r="BO608" s="2" t="s">
        <v>3</v>
      </c>
      <c r="BP608" s="2">
        <v>0</v>
      </c>
      <c r="BQ608" s="2">
        <v>40</v>
      </c>
      <c r="BR608" s="2">
        <v>0</v>
      </c>
      <c r="BS608" s="2">
        <v>1</v>
      </c>
      <c r="BT608" s="2">
        <v>1</v>
      </c>
      <c r="BU608" s="2">
        <v>1</v>
      </c>
      <c r="BV608" s="2">
        <v>1</v>
      </c>
      <c r="BW608" s="2">
        <v>1</v>
      </c>
      <c r="BX608" s="2">
        <v>1</v>
      </c>
      <c r="BY608" s="2" t="s">
        <v>3</v>
      </c>
      <c r="BZ608" s="2">
        <v>112</v>
      </c>
      <c r="CA608" s="2">
        <v>70</v>
      </c>
      <c r="CB608" s="2" t="s">
        <v>3</v>
      </c>
      <c r="CC608" s="2"/>
      <c r="CD608" s="2"/>
      <c r="CE608" s="2">
        <v>30</v>
      </c>
      <c r="CF608" s="2">
        <v>0</v>
      </c>
      <c r="CG608" s="2">
        <v>0</v>
      </c>
      <c r="CH608" s="2"/>
      <c r="CI608" s="2"/>
      <c r="CJ608" s="2"/>
      <c r="CK608" s="2"/>
      <c r="CL608" s="2"/>
      <c r="CM608" s="2">
        <v>0</v>
      </c>
      <c r="CN608" s="2" t="s">
        <v>3</v>
      </c>
      <c r="CO608" s="2">
        <v>0</v>
      </c>
      <c r="CP608" s="2">
        <f t="shared" si="496"/>
        <v>936.48</v>
      </c>
      <c r="CQ608" s="2">
        <f t="shared" si="497"/>
        <v>312.16000000000003</v>
      </c>
      <c r="CR608" s="2">
        <f>(ROUND((ROUND(((ET608)*AV608*1),2)*BB608),2)+ROUND((ROUND(((AE608-(EU608))*AV608*1),2)*BS608),2))</f>
        <v>0</v>
      </c>
      <c r="CS608" s="2">
        <f t="shared" si="498"/>
        <v>0</v>
      </c>
      <c r="CT608" s="2">
        <f t="shared" si="499"/>
        <v>0</v>
      </c>
      <c r="CU608" s="2">
        <f t="shared" si="500"/>
        <v>0</v>
      </c>
      <c r="CV608" s="2">
        <f t="shared" si="501"/>
        <v>0</v>
      </c>
      <c r="CW608" s="2">
        <f t="shared" si="502"/>
        <v>0</v>
      </c>
      <c r="CX608" s="2">
        <f t="shared" si="503"/>
        <v>0</v>
      </c>
      <c r="CY608" s="2">
        <f>((S608*BZ608)/100)</f>
        <v>0</v>
      </c>
      <c r="CZ608" s="2">
        <f>((S608*CA608)/100)</f>
        <v>0</v>
      </c>
      <c r="DA608" s="2"/>
      <c r="DB608" s="2"/>
      <c r="DC608" s="2" t="s">
        <v>3</v>
      </c>
      <c r="DD608" s="2" t="s">
        <v>3</v>
      </c>
      <c r="DE608" s="2" t="s">
        <v>3</v>
      </c>
      <c r="DF608" s="2" t="s">
        <v>3</v>
      </c>
      <c r="DG608" s="2" t="s">
        <v>3</v>
      </c>
      <c r="DH608" s="2" t="s">
        <v>3</v>
      </c>
      <c r="DI608" s="2" t="s">
        <v>3</v>
      </c>
      <c r="DJ608" s="2" t="s">
        <v>3</v>
      </c>
      <c r="DK608" s="2" t="s">
        <v>3</v>
      </c>
      <c r="DL608" s="2" t="s">
        <v>3</v>
      </c>
      <c r="DM608" s="2" t="s">
        <v>3</v>
      </c>
      <c r="DN608" s="2">
        <v>0</v>
      </c>
      <c r="DO608" s="2">
        <v>0</v>
      </c>
      <c r="DP608" s="2">
        <v>1</v>
      </c>
      <c r="DQ608" s="2">
        <v>1</v>
      </c>
      <c r="DR608" s="2"/>
      <c r="DS608" s="2"/>
      <c r="DT608" s="2"/>
      <c r="DU608" s="2">
        <v>1010</v>
      </c>
      <c r="DV608" s="2" t="s">
        <v>573</v>
      </c>
      <c r="DW608" s="2" t="s">
        <v>573</v>
      </c>
      <c r="DX608" s="2">
        <v>1</v>
      </c>
      <c r="DY608" s="2"/>
      <c r="DZ608" s="2" t="s">
        <v>3</v>
      </c>
      <c r="EA608" s="2" t="s">
        <v>3</v>
      </c>
      <c r="EB608" s="2" t="s">
        <v>3</v>
      </c>
      <c r="EC608" s="2" t="s">
        <v>3</v>
      </c>
      <c r="ED608" s="2"/>
      <c r="EE608" s="2">
        <v>49573648</v>
      </c>
      <c r="EF608" s="2">
        <v>40</v>
      </c>
      <c r="EG608" s="2" t="s">
        <v>584</v>
      </c>
      <c r="EH608" s="2">
        <v>0</v>
      </c>
      <c r="EI608" s="2" t="s">
        <v>3</v>
      </c>
      <c r="EJ608" s="2">
        <v>2</v>
      </c>
      <c r="EK608" s="2">
        <v>333</v>
      </c>
      <c r="EL608" s="2" t="s">
        <v>626</v>
      </c>
      <c r="EM608" s="2" t="s">
        <v>627</v>
      </c>
      <c r="EN608" s="2"/>
      <c r="EO608" s="2" t="s">
        <v>3</v>
      </c>
      <c r="EP608" s="2"/>
      <c r="EQ608" s="2">
        <v>1024</v>
      </c>
      <c r="ER608" s="2">
        <v>312.16000000000003</v>
      </c>
      <c r="ES608" s="2">
        <v>312.16000000000003</v>
      </c>
      <c r="ET608" s="2">
        <v>0</v>
      </c>
      <c r="EU608" s="2">
        <v>0</v>
      </c>
      <c r="EV608" s="2">
        <v>0</v>
      </c>
      <c r="EW608" s="2">
        <v>0</v>
      </c>
      <c r="EX608" s="2">
        <v>0</v>
      </c>
      <c r="EY608" s="2"/>
      <c r="EZ608" s="2"/>
      <c r="FA608" s="2"/>
      <c r="FB608" s="2"/>
      <c r="FC608" s="2"/>
      <c r="FD608" s="2"/>
      <c r="FE608" s="2"/>
      <c r="FF608" s="2"/>
      <c r="FG608" s="2"/>
      <c r="FH608" s="2"/>
      <c r="FI608" s="2"/>
      <c r="FJ608" s="2"/>
      <c r="FK608" s="2"/>
      <c r="FL608" s="2"/>
      <c r="FM608" s="2"/>
      <c r="FN608" s="2"/>
      <c r="FO608" s="2"/>
      <c r="FP608" s="2"/>
      <c r="FQ608" s="2">
        <v>0</v>
      </c>
      <c r="FR608" s="2">
        <f t="shared" si="504"/>
        <v>0</v>
      </c>
      <c r="FS608" s="2">
        <v>0</v>
      </c>
      <c r="FT608" s="2"/>
      <c r="FU608" s="2"/>
      <c r="FV608" s="2"/>
      <c r="FW608" s="2"/>
      <c r="FX608" s="2">
        <v>112</v>
      </c>
      <c r="FY608" s="2">
        <v>70</v>
      </c>
      <c r="FZ608" s="2"/>
      <c r="GA608" s="2" t="s">
        <v>3</v>
      </c>
      <c r="GB608" s="2"/>
      <c r="GC608" s="2"/>
      <c r="GD608" s="2">
        <v>0</v>
      </c>
      <c r="GE608" s="2"/>
      <c r="GF608" s="2">
        <v>404647027</v>
      </c>
      <c r="GG608" s="2">
        <v>2</v>
      </c>
      <c r="GH608" s="2">
        <v>1</v>
      </c>
      <c r="GI608" s="2">
        <v>-2</v>
      </c>
      <c r="GJ608" s="2">
        <v>0</v>
      </c>
      <c r="GK608" s="2">
        <f>ROUND(R608*(R12)/100,2)</f>
        <v>0</v>
      </c>
      <c r="GL608" s="2">
        <f t="shared" si="505"/>
        <v>0</v>
      </c>
      <c r="GM608" s="2">
        <f t="shared" si="506"/>
        <v>936.48</v>
      </c>
      <c r="GN608" s="2">
        <f t="shared" si="507"/>
        <v>0</v>
      </c>
      <c r="GO608" s="2">
        <f t="shared" si="508"/>
        <v>936.48</v>
      </c>
      <c r="GP608" s="2">
        <f t="shared" si="509"/>
        <v>0</v>
      </c>
      <c r="GQ608" s="2"/>
      <c r="GR608" s="2">
        <v>0</v>
      </c>
      <c r="GS608" s="2">
        <v>3</v>
      </c>
      <c r="GT608" s="2">
        <v>0</v>
      </c>
      <c r="GU608" s="2" t="s">
        <v>3</v>
      </c>
      <c r="GV608" s="2">
        <f t="shared" si="510"/>
        <v>0</v>
      </c>
      <c r="GW608" s="2">
        <v>1</v>
      </c>
      <c r="GX608" s="2">
        <f t="shared" si="511"/>
        <v>0</v>
      </c>
      <c r="GY608" s="2"/>
      <c r="GZ608" s="2"/>
      <c r="HA608" s="2">
        <v>0</v>
      </c>
      <c r="HB608" s="2">
        <v>0</v>
      </c>
      <c r="HC608" s="2">
        <f t="shared" si="512"/>
        <v>0</v>
      </c>
      <c r="HD608" s="2"/>
      <c r="HE608" s="2" t="s">
        <v>3</v>
      </c>
      <c r="HF608" s="2" t="s">
        <v>3</v>
      </c>
      <c r="HG608" s="2"/>
      <c r="HH608" s="2"/>
      <c r="HI608" s="2"/>
      <c r="HJ608" s="2"/>
      <c r="HK608" s="2"/>
      <c r="HL608" s="2"/>
      <c r="HM608" s="2" t="s">
        <v>3</v>
      </c>
      <c r="HN608" s="2" t="s">
        <v>3</v>
      </c>
      <c r="HO608" s="2" t="s">
        <v>3</v>
      </c>
      <c r="HP608" s="2" t="s">
        <v>3</v>
      </c>
      <c r="HQ608" s="2" t="s">
        <v>3</v>
      </c>
      <c r="HR608" s="2"/>
      <c r="HS608" s="2"/>
      <c r="HT608" s="2"/>
      <c r="HU608" s="2"/>
      <c r="HV608" s="2"/>
      <c r="HW608" s="2"/>
      <c r="HX608" s="2"/>
      <c r="HY608" s="2"/>
      <c r="HZ608" s="2"/>
      <c r="IA608" s="2"/>
      <c r="IB608" s="2"/>
      <c r="IC608" s="2"/>
      <c r="ID608" s="2"/>
      <c r="IE608" s="2"/>
      <c r="IF608" s="2"/>
      <c r="IG608" s="2"/>
      <c r="IH608" s="2"/>
      <c r="II608" s="2"/>
      <c r="IJ608" s="2"/>
      <c r="IK608" s="2">
        <v>0</v>
      </c>
      <c r="IL608" s="2"/>
      <c r="IM608" s="2"/>
      <c r="IN608" s="2"/>
      <c r="IO608" s="2"/>
      <c r="IP608" s="2"/>
      <c r="IQ608" s="2"/>
      <c r="IR608" s="2"/>
      <c r="IS608" s="2"/>
      <c r="IT608" s="2"/>
      <c r="IU608" s="2"/>
    </row>
    <row r="609" spans="1:255" x14ac:dyDescent="0.2">
      <c r="A609">
        <v>18</v>
      </c>
      <c r="B609">
        <v>1</v>
      </c>
      <c r="C609">
        <v>617</v>
      </c>
      <c r="E609" t="s">
        <v>3</v>
      </c>
      <c r="F609" t="s">
        <v>635</v>
      </c>
      <c r="G609" t="s">
        <v>636</v>
      </c>
      <c r="H609" t="s">
        <v>573</v>
      </c>
      <c r="I609">
        <f>I607*J609</f>
        <v>3</v>
      </c>
      <c r="J609">
        <v>0.75</v>
      </c>
      <c r="K609">
        <v>0.75</v>
      </c>
      <c r="O609">
        <f t="shared" si="483"/>
        <v>6686.47</v>
      </c>
      <c r="P609">
        <f t="shared" si="484"/>
        <v>6686.47</v>
      </c>
      <c r="Q609">
        <f>(ROUND((ROUND(((ET609)*AV609*I609),2)*BB609),2)+ROUND((ROUND(((AE609-(EU609))*AV609*I609),2)*BS609),2))</f>
        <v>0</v>
      </c>
      <c r="R609">
        <f t="shared" si="485"/>
        <v>0</v>
      </c>
      <c r="S609">
        <f t="shared" si="486"/>
        <v>0</v>
      </c>
      <c r="T609">
        <f t="shared" si="487"/>
        <v>0</v>
      </c>
      <c r="U609">
        <f t="shared" si="488"/>
        <v>0</v>
      </c>
      <c r="V609">
        <f t="shared" si="489"/>
        <v>0</v>
      </c>
      <c r="W609">
        <f t="shared" si="490"/>
        <v>0</v>
      </c>
      <c r="X609">
        <f t="shared" si="491"/>
        <v>0</v>
      </c>
      <c r="Y609">
        <f t="shared" si="492"/>
        <v>0</v>
      </c>
      <c r="AA609">
        <v>-1</v>
      </c>
      <c r="AB609">
        <f t="shared" si="493"/>
        <v>312.16000000000003</v>
      </c>
      <c r="AC609">
        <f t="shared" si="476"/>
        <v>312.16000000000003</v>
      </c>
      <c r="AD609">
        <f>ROUND((((ET609)-(EU609))+AE609),6)</f>
        <v>0</v>
      </c>
      <c r="AE609">
        <f t="shared" si="513"/>
        <v>0</v>
      </c>
      <c r="AF609">
        <f t="shared" si="513"/>
        <v>0</v>
      </c>
      <c r="AG609">
        <f t="shared" si="494"/>
        <v>0</v>
      </c>
      <c r="AH609">
        <f t="shared" si="514"/>
        <v>0</v>
      </c>
      <c r="AI609">
        <f t="shared" si="514"/>
        <v>0</v>
      </c>
      <c r="AJ609">
        <f t="shared" si="495"/>
        <v>0</v>
      </c>
      <c r="AK609">
        <v>312.16000000000003</v>
      </c>
      <c r="AL609">
        <v>312.16000000000003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  <c r="AS609">
        <v>0</v>
      </c>
      <c r="AT609">
        <v>0</v>
      </c>
      <c r="AU609">
        <v>0</v>
      </c>
      <c r="AV609">
        <v>1</v>
      </c>
      <c r="AW609">
        <v>1</v>
      </c>
      <c r="AZ609">
        <v>1</v>
      </c>
      <c r="BA609">
        <v>1</v>
      </c>
      <c r="BB609">
        <v>1</v>
      </c>
      <c r="BC609">
        <v>7.14</v>
      </c>
      <c r="BD609" t="s">
        <v>3</v>
      </c>
      <c r="BE609" t="s">
        <v>3</v>
      </c>
      <c r="BF609" t="s">
        <v>3</v>
      </c>
      <c r="BG609" t="s">
        <v>3</v>
      </c>
      <c r="BH609">
        <v>3</v>
      </c>
      <c r="BI609">
        <v>2</v>
      </c>
      <c r="BJ609" t="s">
        <v>637</v>
      </c>
      <c r="BM609">
        <v>333</v>
      </c>
      <c r="BN609">
        <v>0</v>
      </c>
      <c r="BO609" t="s">
        <v>635</v>
      </c>
      <c r="BP609">
        <v>1</v>
      </c>
      <c r="BQ609">
        <v>40</v>
      </c>
      <c r="BR609">
        <v>0</v>
      </c>
      <c r="BS609">
        <v>1</v>
      </c>
      <c r="BT609">
        <v>1</v>
      </c>
      <c r="BU609">
        <v>1</v>
      </c>
      <c r="BV609">
        <v>1</v>
      </c>
      <c r="BW609">
        <v>1</v>
      </c>
      <c r="BX609">
        <v>1</v>
      </c>
      <c r="BY609" t="s">
        <v>3</v>
      </c>
      <c r="BZ609">
        <v>0</v>
      </c>
      <c r="CA609">
        <v>0</v>
      </c>
      <c r="CB609" t="s">
        <v>3</v>
      </c>
      <c r="CE609">
        <v>30</v>
      </c>
      <c r="CF609">
        <v>0</v>
      </c>
      <c r="CG609">
        <v>0</v>
      </c>
      <c r="CM609">
        <v>0</v>
      </c>
      <c r="CN609" t="s">
        <v>3</v>
      </c>
      <c r="CO609">
        <v>0</v>
      </c>
      <c r="CP609">
        <f t="shared" si="496"/>
        <v>6686.47</v>
      </c>
      <c r="CQ609">
        <f t="shared" si="497"/>
        <v>2228.8200000000002</v>
      </c>
      <c r="CR609">
        <f>(ROUND((ROUND(((ET609)*AV609*1),2)*BB609),2)+ROUND((ROUND(((AE609-(EU609))*AV609*1),2)*BS609),2))</f>
        <v>0</v>
      </c>
      <c r="CS609">
        <f t="shared" si="498"/>
        <v>0</v>
      </c>
      <c r="CT609">
        <f t="shared" si="499"/>
        <v>0</v>
      </c>
      <c r="CU609">
        <f t="shared" si="500"/>
        <v>0</v>
      </c>
      <c r="CV609">
        <f t="shared" si="501"/>
        <v>0</v>
      </c>
      <c r="CW609">
        <f t="shared" si="502"/>
        <v>0</v>
      </c>
      <c r="CX609">
        <f t="shared" si="503"/>
        <v>0</v>
      </c>
      <c r="CY609">
        <f>S609*(BZ609/100)</f>
        <v>0</v>
      </c>
      <c r="CZ609">
        <f>S609*(CA609/100)</f>
        <v>0</v>
      </c>
      <c r="DC609" t="s">
        <v>3</v>
      </c>
      <c r="DD609" t="s">
        <v>3</v>
      </c>
      <c r="DE609" t="s">
        <v>3</v>
      </c>
      <c r="DF609" t="s">
        <v>3</v>
      </c>
      <c r="DG609" t="s">
        <v>3</v>
      </c>
      <c r="DH609" t="s">
        <v>3</v>
      </c>
      <c r="DI609" t="s">
        <v>3</v>
      </c>
      <c r="DJ609" t="s">
        <v>3</v>
      </c>
      <c r="DK609" t="s">
        <v>3</v>
      </c>
      <c r="DL609" t="s">
        <v>3</v>
      </c>
      <c r="DM609" t="s">
        <v>3</v>
      </c>
      <c r="DN609">
        <v>112</v>
      </c>
      <c r="DO609">
        <v>70</v>
      </c>
      <c r="DP609">
        <v>1</v>
      </c>
      <c r="DQ609">
        <v>1</v>
      </c>
      <c r="DU609">
        <v>1010</v>
      </c>
      <c r="DV609" t="s">
        <v>573</v>
      </c>
      <c r="DW609" t="s">
        <v>573</v>
      </c>
      <c r="DX609">
        <v>1</v>
      </c>
      <c r="DZ609" t="s">
        <v>3</v>
      </c>
      <c r="EA609" t="s">
        <v>3</v>
      </c>
      <c r="EB609" t="s">
        <v>3</v>
      </c>
      <c r="EC609" t="s">
        <v>3</v>
      </c>
      <c r="EE609">
        <v>49573648</v>
      </c>
      <c r="EF609">
        <v>40</v>
      </c>
      <c r="EG609" t="s">
        <v>584</v>
      </c>
      <c r="EH609">
        <v>0</v>
      </c>
      <c r="EI609" t="s">
        <v>3</v>
      </c>
      <c r="EJ609">
        <v>2</v>
      </c>
      <c r="EK609">
        <v>333</v>
      </c>
      <c r="EL609" t="s">
        <v>626</v>
      </c>
      <c r="EM609" t="s">
        <v>627</v>
      </c>
      <c r="EO609" t="s">
        <v>3</v>
      </c>
      <c r="EQ609">
        <v>1024</v>
      </c>
      <c r="ER609">
        <v>312.16000000000003</v>
      </c>
      <c r="ES609">
        <v>312.16000000000003</v>
      </c>
      <c r="ET609">
        <v>0</v>
      </c>
      <c r="EU609">
        <v>0</v>
      </c>
      <c r="EV609">
        <v>0</v>
      </c>
      <c r="EW609">
        <v>0</v>
      </c>
      <c r="EX609">
        <v>0</v>
      </c>
      <c r="FQ609">
        <v>0</v>
      </c>
      <c r="FR609">
        <f t="shared" si="504"/>
        <v>0</v>
      </c>
      <c r="FS609">
        <v>0</v>
      </c>
      <c r="FX609">
        <v>112</v>
      </c>
      <c r="FY609">
        <v>70</v>
      </c>
      <c r="GA609" t="s">
        <v>3</v>
      </c>
      <c r="GD609">
        <v>0</v>
      </c>
      <c r="GF609">
        <v>404647027</v>
      </c>
      <c r="GG609">
        <v>2</v>
      </c>
      <c r="GH609">
        <v>1</v>
      </c>
      <c r="GI609">
        <v>2</v>
      </c>
      <c r="GJ609">
        <v>0</v>
      </c>
      <c r="GK609">
        <f>ROUND(R609*(S12)/100,2)</f>
        <v>0</v>
      </c>
      <c r="GL609">
        <f t="shared" si="505"/>
        <v>0</v>
      </c>
      <c r="GM609">
        <f t="shared" si="506"/>
        <v>6686.47</v>
      </c>
      <c r="GN609">
        <f t="shared" si="507"/>
        <v>0</v>
      </c>
      <c r="GO609">
        <f t="shared" si="508"/>
        <v>6686.47</v>
      </c>
      <c r="GP609">
        <f t="shared" si="509"/>
        <v>0</v>
      </c>
      <c r="GR609">
        <v>0</v>
      </c>
      <c r="GS609">
        <v>3</v>
      </c>
      <c r="GT609">
        <v>0</v>
      </c>
      <c r="GU609" t="s">
        <v>3</v>
      </c>
      <c r="GV609">
        <f t="shared" si="510"/>
        <v>0</v>
      </c>
      <c r="GW609">
        <v>1</v>
      </c>
      <c r="GX609">
        <f t="shared" si="511"/>
        <v>0</v>
      </c>
      <c r="HA609">
        <v>0</v>
      </c>
      <c r="HB609">
        <v>0</v>
      </c>
      <c r="HC609">
        <f t="shared" si="512"/>
        <v>0</v>
      </c>
      <c r="HE609" t="s">
        <v>3</v>
      </c>
      <c r="HF609" t="s">
        <v>3</v>
      </c>
      <c r="HM609" t="s">
        <v>3</v>
      </c>
      <c r="HN609" t="s">
        <v>3</v>
      </c>
      <c r="HO609" t="s">
        <v>3</v>
      </c>
      <c r="HP609" t="s">
        <v>3</v>
      </c>
      <c r="HQ609" t="s">
        <v>3</v>
      </c>
      <c r="IK609">
        <v>0</v>
      </c>
    </row>
    <row r="610" spans="1:255" x14ac:dyDescent="0.2">
      <c r="A610" s="2">
        <v>18</v>
      </c>
      <c r="B610" s="2">
        <v>1</v>
      </c>
      <c r="C610" s="2">
        <v>600</v>
      </c>
      <c r="D610" s="2"/>
      <c r="E610" s="2" t="s">
        <v>3</v>
      </c>
      <c r="F610" s="2" t="s">
        <v>638</v>
      </c>
      <c r="G610" s="2" t="s">
        <v>639</v>
      </c>
      <c r="H610" s="2" t="s">
        <v>573</v>
      </c>
      <c r="I610" s="2">
        <f>I606*J610</f>
        <v>1</v>
      </c>
      <c r="J610" s="2">
        <v>0.25</v>
      </c>
      <c r="K610" s="2">
        <v>0.25</v>
      </c>
      <c r="L610" s="2"/>
      <c r="M610" s="2"/>
      <c r="N610" s="2"/>
      <c r="O610" s="2">
        <f t="shared" si="483"/>
        <v>398.82</v>
      </c>
      <c r="P610" s="2">
        <f t="shared" si="484"/>
        <v>398.82</v>
      </c>
      <c r="Q610" s="2">
        <f>(ROUND((ROUND(((ET610)*AV610*I610),2)*BB610),2)+ROUND((ROUND(((AE610-(EU610))*AV610*I610),2)*BS610),2))</f>
        <v>0</v>
      </c>
      <c r="R610" s="2">
        <f t="shared" si="485"/>
        <v>0</v>
      </c>
      <c r="S610" s="2">
        <f t="shared" si="486"/>
        <v>0</v>
      </c>
      <c r="T610" s="2">
        <f t="shared" si="487"/>
        <v>0</v>
      </c>
      <c r="U610" s="2">
        <f t="shared" si="488"/>
        <v>0</v>
      </c>
      <c r="V610" s="2">
        <f t="shared" si="489"/>
        <v>0</v>
      </c>
      <c r="W610" s="2">
        <f t="shared" si="490"/>
        <v>0</v>
      </c>
      <c r="X610" s="2">
        <f t="shared" si="491"/>
        <v>0</v>
      </c>
      <c r="Y610" s="2">
        <f t="shared" si="492"/>
        <v>0</v>
      </c>
      <c r="Z610" s="2"/>
      <c r="AA610" s="2">
        <v>-1</v>
      </c>
      <c r="AB610" s="2">
        <f t="shared" si="493"/>
        <v>398.82</v>
      </c>
      <c r="AC610" s="2">
        <f t="shared" si="476"/>
        <v>398.82</v>
      </c>
      <c r="AD610" s="2">
        <f>ROUND((((ET610)-(EU610))+AE610),6)</f>
        <v>0</v>
      </c>
      <c r="AE610" s="2">
        <f t="shared" si="513"/>
        <v>0</v>
      </c>
      <c r="AF610" s="2">
        <f t="shared" si="513"/>
        <v>0</v>
      </c>
      <c r="AG610" s="2">
        <f t="shared" si="494"/>
        <v>0</v>
      </c>
      <c r="AH610" s="2">
        <f t="shared" si="514"/>
        <v>0</v>
      </c>
      <c r="AI610" s="2">
        <f t="shared" si="514"/>
        <v>0</v>
      </c>
      <c r="AJ610" s="2">
        <f t="shared" si="495"/>
        <v>0</v>
      </c>
      <c r="AK610" s="2">
        <v>398.82</v>
      </c>
      <c r="AL610" s="2">
        <v>398.82</v>
      </c>
      <c r="AM610" s="2">
        <v>0</v>
      </c>
      <c r="AN610" s="2">
        <v>0</v>
      </c>
      <c r="AO610" s="2">
        <v>0</v>
      </c>
      <c r="AP610" s="2">
        <v>0</v>
      </c>
      <c r="AQ610" s="2">
        <v>0</v>
      </c>
      <c r="AR610" s="2">
        <v>0</v>
      </c>
      <c r="AS610" s="2">
        <v>0</v>
      </c>
      <c r="AT610" s="2">
        <v>112</v>
      </c>
      <c r="AU610" s="2">
        <v>70</v>
      </c>
      <c r="AV610" s="2">
        <v>1</v>
      </c>
      <c r="AW610" s="2">
        <v>1</v>
      </c>
      <c r="AX610" s="2"/>
      <c r="AY610" s="2"/>
      <c r="AZ610" s="2">
        <v>1</v>
      </c>
      <c r="BA610" s="2">
        <v>1</v>
      </c>
      <c r="BB610" s="2">
        <v>1</v>
      </c>
      <c r="BC610" s="2">
        <v>1</v>
      </c>
      <c r="BD610" s="2" t="s">
        <v>3</v>
      </c>
      <c r="BE610" s="2" t="s">
        <v>3</v>
      </c>
      <c r="BF610" s="2" t="s">
        <v>3</v>
      </c>
      <c r="BG610" s="2" t="s">
        <v>3</v>
      </c>
      <c r="BH610" s="2">
        <v>3</v>
      </c>
      <c r="BI610" s="2">
        <v>2</v>
      </c>
      <c r="BJ610" s="2" t="s">
        <v>640</v>
      </c>
      <c r="BK610" s="2"/>
      <c r="BL610" s="2"/>
      <c r="BM610" s="2">
        <v>333</v>
      </c>
      <c r="BN610" s="2">
        <v>0</v>
      </c>
      <c r="BO610" s="2" t="s">
        <v>3</v>
      </c>
      <c r="BP610" s="2">
        <v>0</v>
      </c>
      <c r="BQ610" s="2">
        <v>40</v>
      </c>
      <c r="BR610" s="2">
        <v>0</v>
      </c>
      <c r="BS610" s="2">
        <v>1</v>
      </c>
      <c r="BT610" s="2">
        <v>1</v>
      </c>
      <c r="BU610" s="2">
        <v>1</v>
      </c>
      <c r="BV610" s="2">
        <v>1</v>
      </c>
      <c r="BW610" s="2">
        <v>1</v>
      </c>
      <c r="BX610" s="2">
        <v>1</v>
      </c>
      <c r="BY610" s="2" t="s">
        <v>3</v>
      </c>
      <c r="BZ610" s="2">
        <v>112</v>
      </c>
      <c r="CA610" s="2">
        <v>70</v>
      </c>
      <c r="CB610" s="2" t="s">
        <v>3</v>
      </c>
      <c r="CC610" s="2"/>
      <c r="CD610" s="2"/>
      <c r="CE610" s="2">
        <v>30</v>
      </c>
      <c r="CF610" s="2">
        <v>0</v>
      </c>
      <c r="CG610" s="2">
        <v>0</v>
      </c>
      <c r="CH610" s="2"/>
      <c r="CI610" s="2"/>
      <c r="CJ610" s="2"/>
      <c r="CK610" s="2"/>
      <c r="CL610" s="2"/>
      <c r="CM610" s="2">
        <v>0</v>
      </c>
      <c r="CN610" s="2" t="s">
        <v>3</v>
      </c>
      <c r="CO610" s="2">
        <v>0</v>
      </c>
      <c r="CP610" s="2">
        <f t="shared" si="496"/>
        <v>398.82</v>
      </c>
      <c r="CQ610" s="2">
        <f t="shared" si="497"/>
        <v>398.82</v>
      </c>
      <c r="CR610" s="2">
        <f>(ROUND((ROUND(((ET610)*AV610*1),2)*BB610),2)+ROUND((ROUND(((AE610-(EU610))*AV610*1),2)*BS610),2))</f>
        <v>0</v>
      </c>
      <c r="CS610" s="2">
        <f t="shared" si="498"/>
        <v>0</v>
      </c>
      <c r="CT610" s="2">
        <f t="shared" si="499"/>
        <v>0</v>
      </c>
      <c r="CU610" s="2">
        <f t="shared" si="500"/>
        <v>0</v>
      </c>
      <c r="CV610" s="2">
        <f t="shared" si="501"/>
        <v>0</v>
      </c>
      <c r="CW610" s="2">
        <f t="shared" si="502"/>
        <v>0</v>
      </c>
      <c r="CX610" s="2">
        <f t="shared" si="503"/>
        <v>0</v>
      </c>
      <c r="CY610" s="2">
        <f>((S610*BZ610)/100)</f>
        <v>0</v>
      </c>
      <c r="CZ610" s="2">
        <f>((S610*CA610)/100)</f>
        <v>0</v>
      </c>
      <c r="DA610" s="2"/>
      <c r="DB610" s="2"/>
      <c r="DC610" s="2" t="s">
        <v>3</v>
      </c>
      <c r="DD610" s="2" t="s">
        <v>3</v>
      </c>
      <c r="DE610" s="2" t="s">
        <v>3</v>
      </c>
      <c r="DF610" s="2" t="s">
        <v>3</v>
      </c>
      <c r="DG610" s="2" t="s">
        <v>3</v>
      </c>
      <c r="DH610" s="2" t="s">
        <v>3</v>
      </c>
      <c r="DI610" s="2" t="s">
        <v>3</v>
      </c>
      <c r="DJ610" s="2" t="s">
        <v>3</v>
      </c>
      <c r="DK610" s="2" t="s">
        <v>3</v>
      </c>
      <c r="DL610" s="2" t="s">
        <v>3</v>
      </c>
      <c r="DM610" s="2" t="s">
        <v>3</v>
      </c>
      <c r="DN610" s="2">
        <v>0</v>
      </c>
      <c r="DO610" s="2">
        <v>0</v>
      </c>
      <c r="DP610" s="2">
        <v>1</v>
      </c>
      <c r="DQ610" s="2">
        <v>1</v>
      </c>
      <c r="DR610" s="2"/>
      <c r="DS610" s="2"/>
      <c r="DT610" s="2"/>
      <c r="DU610" s="2">
        <v>1010</v>
      </c>
      <c r="DV610" s="2" t="s">
        <v>573</v>
      </c>
      <c r="DW610" s="2" t="s">
        <v>573</v>
      </c>
      <c r="DX610" s="2">
        <v>1</v>
      </c>
      <c r="DY610" s="2"/>
      <c r="DZ610" s="2" t="s">
        <v>3</v>
      </c>
      <c r="EA610" s="2" t="s">
        <v>3</v>
      </c>
      <c r="EB610" s="2" t="s">
        <v>3</v>
      </c>
      <c r="EC610" s="2" t="s">
        <v>3</v>
      </c>
      <c r="ED610" s="2"/>
      <c r="EE610" s="2">
        <v>49573648</v>
      </c>
      <c r="EF610" s="2">
        <v>40</v>
      </c>
      <c r="EG610" s="2" t="s">
        <v>584</v>
      </c>
      <c r="EH610" s="2">
        <v>0</v>
      </c>
      <c r="EI610" s="2" t="s">
        <v>3</v>
      </c>
      <c r="EJ610" s="2">
        <v>2</v>
      </c>
      <c r="EK610" s="2">
        <v>333</v>
      </c>
      <c r="EL610" s="2" t="s">
        <v>626</v>
      </c>
      <c r="EM610" s="2" t="s">
        <v>627</v>
      </c>
      <c r="EN610" s="2"/>
      <c r="EO610" s="2" t="s">
        <v>3</v>
      </c>
      <c r="EP610" s="2"/>
      <c r="EQ610" s="2">
        <v>1024</v>
      </c>
      <c r="ER610" s="2">
        <v>398.82</v>
      </c>
      <c r="ES610" s="2">
        <v>398.82</v>
      </c>
      <c r="ET610" s="2">
        <v>0</v>
      </c>
      <c r="EU610" s="2">
        <v>0</v>
      </c>
      <c r="EV610" s="2">
        <v>0</v>
      </c>
      <c r="EW610" s="2">
        <v>0</v>
      </c>
      <c r="EX610" s="2">
        <v>0</v>
      </c>
      <c r="EY610" s="2"/>
      <c r="EZ610" s="2"/>
      <c r="FA610" s="2"/>
      <c r="FB610" s="2"/>
      <c r="FC610" s="2"/>
      <c r="FD610" s="2"/>
      <c r="FE610" s="2"/>
      <c r="FF610" s="2"/>
      <c r="FG610" s="2"/>
      <c r="FH610" s="2"/>
      <c r="FI610" s="2"/>
      <c r="FJ610" s="2"/>
      <c r="FK610" s="2"/>
      <c r="FL610" s="2"/>
      <c r="FM610" s="2"/>
      <c r="FN610" s="2"/>
      <c r="FO610" s="2"/>
      <c r="FP610" s="2"/>
      <c r="FQ610" s="2">
        <v>0</v>
      </c>
      <c r="FR610" s="2">
        <f t="shared" si="504"/>
        <v>0</v>
      </c>
      <c r="FS610" s="2">
        <v>0</v>
      </c>
      <c r="FT610" s="2"/>
      <c r="FU610" s="2"/>
      <c r="FV610" s="2"/>
      <c r="FW610" s="2"/>
      <c r="FX610" s="2">
        <v>112</v>
      </c>
      <c r="FY610" s="2">
        <v>70</v>
      </c>
      <c r="FZ610" s="2"/>
      <c r="GA610" s="2" t="s">
        <v>3</v>
      </c>
      <c r="GB610" s="2"/>
      <c r="GC610" s="2"/>
      <c r="GD610" s="2">
        <v>0</v>
      </c>
      <c r="GE610" s="2"/>
      <c r="GF610" s="2">
        <v>-1543957231</v>
      </c>
      <c r="GG610" s="2">
        <v>2</v>
      </c>
      <c r="GH610" s="2">
        <v>1</v>
      </c>
      <c r="GI610" s="2">
        <v>-2</v>
      </c>
      <c r="GJ610" s="2">
        <v>0</v>
      </c>
      <c r="GK610" s="2">
        <f>ROUND(R610*(R12)/100,2)</f>
        <v>0</v>
      </c>
      <c r="GL610" s="2">
        <f t="shared" si="505"/>
        <v>0</v>
      </c>
      <c r="GM610" s="2">
        <f t="shared" si="506"/>
        <v>398.82</v>
      </c>
      <c r="GN610" s="2">
        <f t="shared" si="507"/>
        <v>0</v>
      </c>
      <c r="GO610" s="2">
        <f t="shared" si="508"/>
        <v>398.82</v>
      </c>
      <c r="GP610" s="2">
        <f t="shared" si="509"/>
        <v>0</v>
      </c>
      <c r="GQ610" s="2"/>
      <c r="GR610" s="2">
        <v>0</v>
      </c>
      <c r="GS610" s="2">
        <v>3</v>
      </c>
      <c r="GT610" s="2">
        <v>0</v>
      </c>
      <c r="GU610" s="2" t="s">
        <v>3</v>
      </c>
      <c r="GV610" s="2">
        <f t="shared" si="510"/>
        <v>0</v>
      </c>
      <c r="GW610" s="2">
        <v>1</v>
      </c>
      <c r="GX610" s="2">
        <f t="shared" si="511"/>
        <v>0</v>
      </c>
      <c r="GY610" s="2"/>
      <c r="GZ610" s="2"/>
      <c r="HA610" s="2">
        <v>0</v>
      </c>
      <c r="HB610" s="2">
        <v>0</v>
      </c>
      <c r="HC610" s="2">
        <f t="shared" si="512"/>
        <v>0</v>
      </c>
      <c r="HD610" s="2"/>
      <c r="HE610" s="2" t="s">
        <v>3</v>
      </c>
      <c r="HF610" s="2" t="s">
        <v>3</v>
      </c>
      <c r="HG610" s="2"/>
      <c r="HH610" s="2"/>
      <c r="HI610" s="2"/>
      <c r="HJ610" s="2"/>
      <c r="HK610" s="2"/>
      <c r="HL610" s="2"/>
      <c r="HM610" s="2" t="s">
        <v>3</v>
      </c>
      <c r="HN610" s="2" t="s">
        <v>3</v>
      </c>
      <c r="HO610" s="2" t="s">
        <v>3</v>
      </c>
      <c r="HP610" s="2" t="s">
        <v>3</v>
      </c>
      <c r="HQ610" s="2" t="s">
        <v>3</v>
      </c>
      <c r="HR610" s="2"/>
      <c r="HS610" s="2"/>
      <c r="HT610" s="2"/>
      <c r="HU610" s="2"/>
      <c r="HV610" s="2"/>
      <c r="HW610" s="2"/>
      <c r="HX610" s="2"/>
      <c r="HY610" s="2"/>
      <c r="HZ610" s="2"/>
      <c r="IA610" s="2"/>
      <c r="IB610" s="2"/>
      <c r="IC610" s="2"/>
      <c r="ID610" s="2"/>
      <c r="IE610" s="2"/>
      <c r="IF610" s="2"/>
      <c r="IG610" s="2"/>
      <c r="IH610" s="2"/>
      <c r="II610" s="2"/>
      <c r="IJ610" s="2"/>
      <c r="IK610" s="2">
        <v>0</v>
      </c>
      <c r="IL610" s="2"/>
      <c r="IM610" s="2"/>
      <c r="IN610" s="2"/>
      <c r="IO610" s="2"/>
      <c r="IP610" s="2"/>
      <c r="IQ610" s="2"/>
      <c r="IR610" s="2"/>
      <c r="IS610" s="2"/>
      <c r="IT610" s="2"/>
      <c r="IU610" s="2"/>
    </row>
    <row r="611" spans="1:255" x14ac:dyDescent="0.2">
      <c r="A611">
        <v>18</v>
      </c>
      <c r="B611">
        <v>1</v>
      </c>
      <c r="C611">
        <v>618</v>
      </c>
      <c r="E611" t="s">
        <v>3</v>
      </c>
      <c r="F611" t="s">
        <v>638</v>
      </c>
      <c r="G611" t="s">
        <v>639</v>
      </c>
      <c r="H611" t="s">
        <v>573</v>
      </c>
      <c r="I611">
        <f>I607*J611</f>
        <v>1</v>
      </c>
      <c r="J611">
        <v>0.25</v>
      </c>
      <c r="K611">
        <v>0.25</v>
      </c>
      <c r="O611">
        <f t="shared" si="483"/>
        <v>2125.71</v>
      </c>
      <c r="P611">
        <f t="shared" si="484"/>
        <v>2125.71</v>
      </c>
      <c r="Q611">
        <f>(ROUND((ROUND(((ET611)*AV611*I611),2)*BB611),2)+ROUND((ROUND(((AE611-(EU611))*AV611*I611),2)*BS611),2))</f>
        <v>0</v>
      </c>
      <c r="R611">
        <f t="shared" si="485"/>
        <v>0</v>
      </c>
      <c r="S611">
        <f t="shared" si="486"/>
        <v>0</v>
      </c>
      <c r="T611">
        <f t="shared" si="487"/>
        <v>0</v>
      </c>
      <c r="U611">
        <f t="shared" si="488"/>
        <v>0</v>
      </c>
      <c r="V611">
        <f t="shared" si="489"/>
        <v>0</v>
      </c>
      <c r="W611">
        <f t="shared" si="490"/>
        <v>0</v>
      </c>
      <c r="X611">
        <f t="shared" si="491"/>
        <v>0</v>
      </c>
      <c r="Y611">
        <f t="shared" si="492"/>
        <v>0</v>
      </c>
      <c r="AA611">
        <v>-1</v>
      </c>
      <c r="AB611">
        <f t="shared" si="493"/>
        <v>398.82</v>
      </c>
      <c r="AC611">
        <f t="shared" si="476"/>
        <v>398.82</v>
      </c>
      <c r="AD611">
        <f>ROUND((((ET611)-(EU611))+AE611),6)</f>
        <v>0</v>
      </c>
      <c r="AE611">
        <f t="shared" si="513"/>
        <v>0</v>
      </c>
      <c r="AF611">
        <f t="shared" si="513"/>
        <v>0</v>
      </c>
      <c r="AG611">
        <f t="shared" si="494"/>
        <v>0</v>
      </c>
      <c r="AH611">
        <f t="shared" si="514"/>
        <v>0</v>
      </c>
      <c r="AI611">
        <f t="shared" si="514"/>
        <v>0</v>
      </c>
      <c r="AJ611">
        <f t="shared" si="495"/>
        <v>0</v>
      </c>
      <c r="AK611">
        <v>398.82</v>
      </c>
      <c r="AL611">
        <v>398.82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  <c r="AS611">
        <v>0</v>
      </c>
      <c r="AT611">
        <v>0</v>
      </c>
      <c r="AU611">
        <v>0</v>
      </c>
      <c r="AV611">
        <v>1</v>
      </c>
      <c r="AW611">
        <v>1</v>
      </c>
      <c r="AZ611">
        <v>1</v>
      </c>
      <c r="BA611">
        <v>1</v>
      </c>
      <c r="BB611">
        <v>1</v>
      </c>
      <c r="BC611">
        <v>5.33</v>
      </c>
      <c r="BD611" t="s">
        <v>3</v>
      </c>
      <c r="BE611" t="s">
        <v>3</v>
      </c>
      <c r="BF611" t="s">
        <v>3</v>
      </c>
      <c r="BG611" t="s">
        <v>3</v>
      </c>
      <c r="BH611">
        <v>3</v>
      </c>
      <c r="BI611">
        <v>2</v>
      </c>
      <c r="BJ611" t="s">
        <v>640</v>
      </c>
      <c r="BM611">
        <v>333</v>
      </c>
      <c r="BN611">
        <v>0</v>
      </c>
      <c r="BO611" t="s">
        <v>638</v>
      </c>
      <c r="BP611">
        <v>1</v>
      </c>
      <c r="BQ611">
        <v>40</v>
      </c>
      <c r="BR611">
        <v>0</v>
      </c>
      <c r="BS611">
        <v>1</v>
      </c>
      <c r="BT611">
        <v>1</v>
      </c>
      <c r="BU611">
        <v>1</v>
      </c>
      <c r="BV611">
        <v>1</v>
      </c>
      <c r="BW611">
        <v>1</v>
      </c>
      <c r="BX611">
        <v>1</v>
      </c>
      <c r="BY611" t="s">
        <v>3</v>
      </c>
      <c r="BZ611">
        <v>0</v>
      </c>
      <c r="CA611">
        <v>0</v>
      </c>
      <c r="CB611" t="s">
        <v>3</v>
      </c>
      <c r="CE611">
        <v>30</v>
      </c>
      <c r="CF611">
        <v>0</v>
      </c>
      <c r="CG611">
        <v>0</v>
      </c>
      <c r="CM611">
        <v>0</v>
      </c>
      <c r="CN611" t="s">
        <v>3</v>
      </c>
      <c r="CO611">
        <v>0</v>
      </c>
      <c r="CP611">
        <f t="shared" si="496"/>
        <v>2125.71</v>
      </c>
      <c r="CQ611">
        <f t="shared" si="497"/>
        <v>2125.71</v>
      </c>
      <c r="CR611">
        <f>(ROUND((ROUND(((ET611)*AV611*1),2)*BB611),2)+ROUND((ROUND(((AE611-(EU611))*AV611*1),2)*BS611),2))</f>
        <v>0</v>
      </c>
      <c r="CS611">
        <f t="shared" si="498"/>
        <v>0</v>
      </c>
      <c r="CT611">
        <f t="shared" si="499"/>
        <v>0</v>
      </c>
      <c r="CU611">
        <f t="shared" si="500"/>
        <v>0</v>
      </c>
      <c r="CV611">
        <f t="shared" si="501"/>
        <v>0</v>
      </c>
      <c r="CW611">
        <f t="shared" si="502"/>
        <v>0</v>
      </c>
      <c r="CX611">
        <f t="shared" si="503"/>
        <v>0</v>
      </c>
      <c r="CY611">
        <f>S611*(BZ611/100)</f>
        <v>0</v>
      </c>
      <c r="CZ611">
        <f>S611*(CA611/100)</f>
        <v>0</v>
      </c>
      <c r="DC611" t="s">
        <v>3</v>
      </c>
      <c r="DD611" t="s">
        <v>3</v>
      </c>
      <c r="DE611" t="s">
        <v>3</v>
      </c>
      <c r="DF611" t="s">
        <v>3</v>
      </c>
      <c r="DG611" t="s">
        <v>3</v>
      </c>
      <c r="DH611" t="s">
        <v>3</v>
      </c>
      <c r="DI611" t="s">
        <v>3</v>
      </c>
      <c r="DJ611" t="s">
        <v>3</v>
      </c>
      <c r="DK611" t="s">
        <v>3</v>
      </c>
      <c r="DL611" t="s">
        <v>3</v>
      </c>
      <c r="DM611" t="s">
        <v>3</v>
      </c>
      <c r="DN611">
        <v>112</v>
      </c>
      <c r="DO611">
        <v>70</v>
      </c>
      <c r="DP611">
        <v>1</v>
      </c>
      <c r="DQ611">
        <v>1</v>
      </c>
      <c r="DU611">
        <v>1010</v>
      </c>
      <c r="DV611" t="s">
        <v>573</v>
      </c>
      <c r="DW611" t="s">
        <v>573</v>
      </c>
      <c r="DX611">
        <v>1</v>
      </c>
      <c r="DZ611" t="s">
        <v>3</v>
      </c>
      <c r="EA611" t="s">
        <v>3</v>
      </c>
      <c r="EB611" t="s">
        <v>3</v>
      </c>
      <c r="EC611" t="s">
        <v>3</v>
      </c>
      <c r="EE611">
        <v>49573648</v>
      </c>
      <c r="EF611">
        <v>40</v>
      </c>
      <c r="EG611" t="s">
        <v>584</v>
      </c>
      <c r="EH611">
        <v>0</v>
      </c>
      <c r="EI611" t="s">
        <v>3</v>
      </c>
      <c r="EJ611">
        <v>2</v>
      </c>
      <c r="EK611">
        <v>333</v>
      </c>
      <c r="EL611" t="s">
        <v>626</v>
      </c>
      <c r="EM611" t="s">
        <v>627</v>
      </c>
      <c r="EO611" t="s">
        <v>3</v>
      </c>
      <c r="EQ611">
        <v>1024</v>
      </c>
      <c r="ER611">
        <v>398.82</v>
      </c>
      <c r="ES611">
        <v>398.82</v>
      </c>
      <c r="ET611">
        <v>0</v>
      </c>
      <c r="EU611">
        <v>0</v>
      </c>
      <c r="EV611">
        <v>0</v>
      </c>
      <c r="EW611">
        <v>0</v>
      </c>
      <c r="EX611">
        <v>0</v>
      </c>
      <c r="FQ611">
        <v>0</v>
      </c>
      <c r="FR611">
        <f t="shared" si="504"/>
        <v>0</v>
      </c>
      <c r="FS611">
        <v>0</v>
      </c>
      <c r="FX611">
        <v>112</v>
      </c>
      <c r="FY611">
        <v>70</v>
      </c>
      <c r="GA611" t="s">
        <v>3</v>
      </c>
      <c r="GD611">
        <v>0</v>
      </c>
      <c r="GF611">
        <v>-1543957231</v>
      </c>
      <c r="GG611">
        <v>2</v>
      </c>
      <c r="GH611">
        <v>1</v>
      </c>
      <c r="GI611">
        <v>2</v>
      </c>
      <c r="GJ611">
        <v>0</v>
      </c>
      <c r="GK611">
        <f>ROUND(R611*(S12)/100,2)</f>
        <v>0</v>
      </c>
      <c r="GL611">
        <f t="shared" si="505"/>
        <v>0</v>
      </c>
      <c r="GM611">
        <f t="shared" si="506"/>
        <v>2125.71</v>
      </c>
      <c r="GN611">
        <f t="shared" si="507"/>
        <v>0</v>
      </c>
      <c r="GO611">
        <f t="shared" si="508"/>
        <v>2125.71</v>
      </c>
      <c r="GP611">
        <f t="shared" si="509"/>
        <v>0</v>
      </c>
      <c r="GR611">
        <v>0</v>
      </c>
      <c r="GS611">
        <v>3</v>
      </c>
      <c r="GT611">
        <v>0</v>
      </c>
      <c r="GU611" t="s">
        <v>3</v>
      </c>
      <c r="GV611">
        <f t="shared" si="510"/>
        <v>0</v>
      </c>
      <c r="GW611">
        <v>1</v>
      </c>
      <c r="GX611">
        <f t="shared" si="511"/>
        <v>0</v>
      </c>
      <c r="HA611">
        <v>0</v>
      </c>
      <c r="HB611">
        <v>0</v>
      </c>
      <c r="HC611">
        <f t="shared" si="512"/>
        <v>0</v>
      </c>
      <c r="HE611" t="s">
        <v>3</v>
      </c>
      <c r="HF611" t="s">
        <v>3</v>
      </c>
      <c r="HM611" t="s">
        <v>3</v>
      </c>
      <c r="HN611" t="s">
        <v>3</v>
      </c>
      <c r="HO611" t="s">
        <v>3</v>
      </c>
      <c r="HP611" t="s">
        <v>3</v>
      </c>
      <c r="HQ611" t="s">
        <v>3</v>
      </c>
      <c r="IK611">
        <v>0</v>
      </c>
    </row>
    <row r="612" spans="1:255" x14ac:dyDescent="0.2">
      <c r="A612" s="2">
        <v>17</v>
      </c>
      <c r="B612" s="2">
        <v>1</v>
      </c>
      <c r="C612" s="2">
        <f>ROW(SmtRes!A635)</f>
        <v>635</v>
      </c>
      <c r="D612" s="2">
        <f>ROW(EtalonRes!A658)</f>
        <v>658</v>
      </c>
      <c r="E612" s="2" t="s">
        <v>3</v>
      </c>
      <c r="F612" s="2" t="s">
        <v>641</v>
      </c>
      <c r="G612" s="2" t="s">
        <v>642</v>
      </c>
      <c r="H612" s="2" t="s">
        <v>528</v>
      </c>
      <c r="I612" s="2">
        <v>5</v>
      </c>
      <c r="J612" s="2">
        <v>0</v>
      </c>
      <c r="K612" s="2">
        <v>5</v>
      </c>
      <c r="L612" s="2"/>
      <c r="M612" s="2"/>
      <c r="N612" s="2"/>
      <c r="O612" s="2">
        <f t="shared" si="483"/>
        <v>196.31</v>
      </c>
      <c r="P612" s="2">
        <f t="shared" si="484"/>
        <v>126.35</v>
      </c>
      <c r="Q612" s="2">
        <f>(ROUND((ROUND((((ET612*0.8))*AV612*I612),2)*BB612),2)+ROUND((ROUND(((AE612-((EU612*0.8)))*AV612*I612),2)*BS612),2))</f>
        <v>3.16</v>
      </c>
      <c r="R612" s="2">
        <f t="shared" si="485"/>
        <v>0</v>
      </c>
      <c r="S612" s="2">
        <f t="shared" si="486"/>
        <v>66.8</v>
      </c>
      <c r="T612" s="2">
        <f t="shared" si="487"/>
        <v>0</v>
      </c>
      <c r="U612" s="2">
        <f t="shared" si="488"/>
        <v>5.36</v>
      </c>
      <c r="V612" s="2">
        <f t="shared" si="489"/>
        <v>0</v>
      </c>
      <c r="W612" s="2">
        <f t="shared" si="490"/>
        <v>0</v>
      </c>
      <c r="X612" s="2">
        <f t="shared" si="491"/>
        <v>74.819999999999993</v>
      </c>
      <c r="Y612" s="2">
        <f t="shared" si="492"/>
        <v>46.76</v>
      </c>
      <c r="Z612" s="2"/>
      <c r="AA612" s="2">
        <v>-1</v>
      </c>
      <c r="AB612" s="2">
        <f t="shared" si="493"/>
        <v>39.262</v>
      </c>
      <c r="AC612" s="2">
        <f t="shared" ref="AC612:AC635" si="515">ROUND((ES612),6)</f>
        <v>25.27</v>
      </c>
      <c r="AD612" s="2">
        <f>ROUND(((((ET612*0.8))-((EU612*0.8)))+AE612),6)</f>
        <v>0.63200000000000001</v>
      </c>
      <c r="AE612" s="2">
        <f>ROUND(((EU612*0.8)),6)</f>
        <v>0</v>
      </c>
      <c r="AF612" s="2">
        <f>ROUND(((EV612*0.8)),6)</f>
        <v>13.36</v>
      </c>
      <c r="AG612" s="2">
        <f t="shared" si="494"/>
        <v>0</v>
      </c>
      <c r="AH612" s="2">
        <f>((EW612*0.8))</f>
        <v>1.0720000000000001</v>
      </c>
      <c r="AI612" s="2">
        <f>((EX612*0.8))</f>
        <v>0</v>
      </c>
      <c r="AJ612" s="2">
        <f t="shared" si="495"/>
        <v>0</v>
      </c>
      <c r="AK612" s="2">
        <v>42.76</v>
      </c>
      <c r="AL612" s="2">
        <v>25.27</v>
      </c>
      <c r="AM612" s="2">
        <v>0.79</v>
      </c>
      <c r="AN612" s="2">
        <v>0</v>
      </c>
      <c r="AO612" s="2">
        <v>16.7</v>
      </c>
      <c r="AP612" s="2">
        <v>0</v>
      </c>
      <c r="AQ612" s="2">
        <v>1.34</v>
      </c>
      <c r="AR612" s="2">
        <v>0</v>
      </c>
      <c r="AS612" s="2">
        <v>0</v>
      </c>
      <c r="AT612" s="2">
        <v>112</v>
      </c>
      <c r="AU612" s="2">
        <v>70</v>
      </c>
      <c r="AV612" s="2">
        <v>1</v>
      </c>
      <c r="AW612" s="2">
        <v>1</v>
      </c>
      <c r="AX612" s="2"/>
      <c r="AY612" s="2"/>
      <c r="AZ612" s="2">
        <v>1</v>
      </c>
      <c r="BA612" s="2">
        <v>1</v>
      </c>
      <c r="BB612" s="2">
        <v>1</v>
      </c>
      <c r="BC612" s="2">
        <v>1</v>
      </c>
      <c r="BD612" s="2" t="s">
        <v>3</v>
      </c>
      <c r="BE612" s="2" t="s">
        <v>3</v>
      </c>
      <c r="BF612" s="2" t="s">
        <v>3</v>
      </c>
      <c r="BG612" s="2" t="s">
        <v>3</v>
      </c>
      <c r="BH612" s="2">
        <v>0</v>
      </c>
      <c r="BI612" s="2">
        <v>2</v>
      </c>
      <c r="BJ612" s="2" t="s">
        <v>643</v>
      </c>
      <c r="BK612" s="2"/>
      <c r="BL612" s="2"/>
      <c r="BM612" s="2">
        <v>333</v>
      </c>
      <c r="BN612" s="2">
        <v>0</v>
      </c>
      <c r="BO612" s="2" t="s">
        <v>3</v>
      </c>
      <c r="BP612" s="2">
        <v>0</v>
      </c>
      <c r="BQ612" s="2">
        <v>40</v>
      </c>
      <c r="BR612" s="2">
        <v>0</v>
      </c>
      <c r="BS612" s="2">
        <v>1</v>
      </c>
      <c r="BT612" s="2">
        <v>1</v>
      </c>
      <c r="BU612" s="2">
        <v>1</v>
      </c>
      <c r="BV612" s="2">
        <v>1</v>
      </c>
      <c r="BW612" s="2">
        <v>1</v>
      </c>
      <c r="BX612" s="2">
        <v>1</v>
      </c>
      <c r="BY612" s="2" t="s">
        <v>3</v>
      </c>
      <c r="BZ612" s="2">
        <v>112</v>
      </c>
      <c r="CA612" s="2">
        <v>70</v>
      </c>
      <c r="CB612" s="2" t="s">
        <v>3</v>
      </c>
      <c r="CC612" s="2"/>
      <c r="CD612" s="2"/>
      <c r="CE612" s="2">
        <v>30</v>
      </c>
      <c r="CF612" s="2">
        <v>0</v>
      </c>
      <c r="CG612" s="2">
        <v>0</v>
      </c>
      <c r="CH612" s="2"/>
      <c r="CI612" s="2"/>
      <c r="CJ612" s="2"/>
      <c r="CK612" s="2"/>
      <c r="CL612" s="2"/>
      <c r="CM612" s="2">
        <v>0</v>
      </c>
      <c r="CN612" s="2" t="s">
        <v>3</v>
      </c>
      <c r="CO612" s="2">
        <v>0</v>
      </c>
      <c r="CP612" s="2">
        <f t="shared" si="496"/>
        <v>196.31</v>
      </c>
      <c r="CQ612" s="2">
        <f t="shared" si="497"/>
        <v>25.27</v>
      </c>
      <c r="CR612" s="2">
        <f>(ROUND((ROUND((((ET612*0.8))*AV612*1),2)*BB612),2)+ROUND((ROUND(((AE612-((EU612*0.8)))*AV612*1),2)*BS612),2))</f>
        <v>0.63</v>
      </c>
      <c r="CS612" s="2">
        <f t="shared" si="498"/>
        <v>0</v>
      </c>
      <c r="CT612" s="2">
        <f t="shared" si="499"/>
        <v>13.36</v>
      </c>
      <c r="CU612" s="2">
        <f t="shared" si="500"/>
        <v>0</v>
      </c>
      <c r="CV612" s="2">
        <f t="shared" si="501"/>
        <v>1.0720000000000001</v>
      </c>
      <c r="CW612" s="2">
        <f t="shared" si="502"/>
        <v>0</v>
      </c>
      <c r="CX612" s="2">
        <f t="shared" si="503"/>
        <v>0</v>
      </c>
      <c r="CY612" s="2">
        <f>((S612*BZ612)/100)</f>
        <v>74.815999999999988</v>
      </c>
      <c r="CZ612" s="2">
        <f>((S612*CA612)/100)</f>
        <v>46.76</v>
      </c>
      <c r="DA612" s="2"/>
      <c r="DB612" s="2"/>
      <c r="DC612" s="2" t="s">
        <v>3</v>
      </c>
      <c r="DD612" s="2" t="s">
        <v>3</v>
      </c>
      <c r="DE612" s="2" t="s">
        <v>634</v>
      </c>
      <c r="DF612" s="2" t="s">
        <v>634</v>
      </c>
      <c r="DG612" s="2" t="s">
        <v>634</v>
      </c>
      <c r="DH612" s="2" t="s">
        <v>3</v>
      </c>
      <c r="DI612" s="2" t="s">
        <v>634</v>
      </c>
      <c r="DJ612" s="2" t="s">
        <v>634</v>
      </c>
      <c r="DK612" s="2" t="s">
        <v>3</v>
      </c>
      <c r="DL612" s="2" t="s">
        <v>3</v>
      </c>
      <c r="DM612" s="2" t="s">
        <v>3</v>
      </c>
      <c r="DN612" s="2">
        <v>0</v>
      </c>
      <c r="DO612" s="2">
        <v>0</v>
      </c>
      <c r="DP612" s="2">
        <v>1</v>
      </c>
      <c r="DQ612" s="2">
        <v>1</v>
      </c>
      <c r="DR612" s="2"/>
      <c r="DS612" s="2"/>
      <c r="DT612" s="2"/>
      <c r="DU612" s="2">
        <v>1013</v>
      </c>
      <c r="DV612" s="2" t="s">
        <v>528</v>
      </c>
      <c r="DW612" s="2" t="s">
        <v>528</v>
      </c>
      <c r="DX612" s="2">
        <v>1</v>
      </c>
      <c r="DY612" s="2"/>
      <c r="DZ612" s="2" t="s">
        <v>3</v>
      </c>
      <c r="EA612" s="2" t="s">
        <v>3</v>
      </c>
      <c r="EB612" s="2" t="s">
        <v>3</v>
      </c>
      <c r="EC612" s="2" t="s">
        <v>3</v>
      </c>
      <c r="ED612" s="2"/>
      <c r="EE612" s="2">
        <v>49573648</v>
      </c>
      <c r="EF612" s="2">
        <v>40</v>
      </c>
      <c r="EG612" s="2" t="s">
        <v>584</v>
      </c>
      <c r="EH612" s="2">
        <v>0</v>
      </c>
      <c r="EI612" s="2" t="s">
        <v>3</v>
      </c>
      <c r="EJ612" s="2">
        <v>2</v>
      </c>
      <c r="EK612" s="2">
        <v>333</v>
      </c>
      <c r="EL612" s="2" t="s">
        <v>626</v>
      </c>
      <c r="EM612" s="2" t="s">
        <v>627</v>
      </c>
      <c r="EN612" s="2"/>
      <c r="EO612" s="2" t="s">
        <v>3</v>
      </c>
      <c r="EP612" s="2"/>
      <c r="EQ612" s="2">
        <v>1024</v>
      </c>
      <c r="ER612" s="2">
        <v>42.76</v>
      </c>
      <c r="ES612" s="2">
        <v>25.27</v>
      </c>
      <c r="ET612" s="2">
        <v>0.79</v>
      </c>
      <c r="EU612" s="2">
        <v>0</v>
      </c>
      <c r="EV612" s="2">
        <v>16.7</v>
      </c>
      <c r="EW612" s="2">
        <v>1.34</v>
      </c>
      <c r="EX612" s="2">
        <v>0</v>
      </c>
      <c r="EY612" s="2">
        <v>0</v>
      </c>
      <c r="EZ612" s="2"/>
      <c r="FA612" s="2"/>
      <c r="FB612" s="2"/>
      <c r="FC612" s="2"/>
      <c r="FD612" s="2"/>
      <c r="FE612" s="2"/>
      <c r="FF612" s="2"/>
      <c r="FG612" s="2"/>
      <c r="FH612" s="2"/>
      <c r="FI612" s="2"/>
      <c r="FJ612" s="2"/>
      <c r="FK612" s="2"/>
      <c r="FL612" s="2"/>
      <c r="FM612" s="2"/>
      <c r="FN612" s="2"/>
      <c r="FO612" s="2"/>
      <c r="FP612" s="2"/>
      <c r="FQ612" s="2">
        <v>0</v>
      </c>
      <c r="FR612" s="2">
        <f t="shared" si="504"/>
        <v>0</v>
      </c>
      <c r="FS612" s="2">
        <v>0</v>
      </c>
      <c r="FT612" s="2"/>
      <c r="FU612" s="2"/>
      <c r="FV612" s="2"/>
      <c r="FW612" s="2"/>
      <c r="FX612" s="2">
        <v>112</v>
      </c>
      <c r="FY612" s="2">
        <v>70</v>
      </c>
      <c r="FZ612" s="2"/>
      <c r="GA612" s="2" t="s">
        <v>3</v>
      </c>
      <c r="GB612" s="2"/>
      <c r="GC612" s="2"/>
      <c r="GD612" s="2">
        <v>0</v>
      </c>
      <c r="GE612" s="2"/>
      <c r="GF612" s="2">
        <v>873416963</v>
      </c>
      <c r="GG612" s="2">
        <v>2</v>
      </c>
      <c r="GH612" s="2">
        <v>1</v>
      </c>
      <c r="GI612" s="2">
        <v>-2</v>
      </c>
      <c r="GJ612" s="2">
        <v>0</v>
      </c>
      <c r="GK612" s="2">
        <f>ROUND(R612*(R12)/100,2)</f>
        <v>0</v>
      </c>
      <c r="GL612" s="2">
        <f t="shared" si="505"/>
        <v>0</v>
      </c>
      <c r="GM612" s="2">
        <f t="shared" si="506"/>
        <v>317.89</v>
      </c>
      <c r="GN612" s="2">
        <f t="shared" si="507"/>
        <v>0</v>
      </c>
      <c r="GO612" s="2">
        <f t="shared" si="508"/>
        <v>317.89</v>
      </c>
      <c r="GP612" s="2">
        <f t="shared" si="509"/>
        <v>0</v>
      </c>
      <c r="GQ612" s="2"/>
      <c r="GR612" s="2">
        <v>0</v>
      </c>
      <c r="GS612" s="2">
        <v>3</v>
      </c>
      <c r="GT612" s="2">
        <v>0</v>
      </c>
      <c r="GU612" s="2" t="s">
        <v>3</v>
      </c>
      <c r="GV612" s="2">
        <f t="shared" si="510"/>
        <v>0</v>
      </c>
      <c r="GW612" s="2">
        <v>1</v>
      </c>
      <c r="GX612" s="2">
        <f t="shared" si="511"/>
        <v>0</v>
      </c>
      <c r="GY612" s="2"/>
      <c r="GZ612" s="2"/>
      <c r="HA612" s="2">
        <v>0</v>
      </c>
      <c r="HB612" s="2">
        <v>0</v>
      </c>
      <c r="HC612" s="2">
        <f t="shared" si="512"/>
        <v>0</v>
      </c>
      <c r="HD612" s="2"/>
      <c r="HE612" s="2" t="s">
        <v>3</v>
      </c>
      <c r="HF612" s="2" t="s">
        <v>3</v>
      </c>
      <c r="HG612" s="2"/>
      <c r="HH612" s="2"/>
      <c r="HI612" s="2"/>
      <c r="HJ612" s="2"/>
      <c r="HK612" s="2"/>
      <c r="HL612" s="2"/>
      <c r="HM612" s="2" t="s">
        <v>3</v>
      </c>
      <c r="HN612" s="2" t="s">
        <v>3</v>
      </c>
      <c r="HO612" s="2" t="s">
        <v>3</v>
      </c>
      <c r="HP612" s="2" t="s">
        <v>3</v>
      </c>
      <c r="HQ612" s="2" t="s">
        <v>3</v>
      </c>
      <c r="HR612" s="2"/>
      <c r="HS612" s="2"/>
      <c r="HT612" s="2"/>
      <c r="HU612" s="2"/>
      <c r="HV612" s="2"/>
      <c r="HW612" s="2"/>
      <c r="HX612" s="2"/>
      <c r="HY612" s="2"/>
      <c r="HZ612" s="2"/>
      <c r="IA612" s="2"/>
      <c r="IB612" s="2"/>
      <c r="IC612" s="2"/>
      <c r="ID612" s="2"/>
      <c r="IE612" s="2"/>
      <c r="IF612" s="2"/>
      <c r="IG612" s="2"/>
      <c r="IH612" s="2"/>
      <c r="II612" s="2"/>
      <c r="IJ612" s="2"/>
      <c r="IK612" s="2">
        <v>0</v>
      </c>
      <c r="IL612" s="2"/>
      <c r="IM612" s="2"/>
      <c r="IN612" s="2"/>
      <c r="IO612" s="2"/>
      <c r="IP612" s="2"/>
      <c r="IQ612" s="2"/>
      <c r="IR612" s="2"/>
      <c r="IS612" s="2"/>
      <c r="IT612" s="2"/>
      <c r="IU612" s="2"/>
    </row>
    <row r="613" spans="1:255" x14ac:dyDescent="0.2">
      <c r="A613">
        <v>17</v>
      </c>
      <c r="B613">
        <v>1</v>
      </c>
      <c r="C613">
        <f>ROW(SmtRes!A650)</f>
        <v>650</v>
      </c>
      <c r="D613">
        <f>ROW(EtalonRes!A676)</f>
        <v>676</v>
      </c>
      <c r="E613" t="s">
        <v>3</v>
      </c>
      <c r="F613" t="s">
        <v>641</v>
      </c>
      <c r="G613" t="s">
        <v>642</v>
      </c>
      <c r="H613" t="s">
        <v>528</v>
      </c>
      <c r="I613">
        <v>5</v>
      </c>
      <c r="J613">
        <v>0</v>
      </c>
      <c r="K613">
        <v>5</v>
      </c>
      <c r="O613">
        <f t="shared" si="483"/>
        <v>2749.24</v>
      </c>
      <c r="P613">
        <f t="shared" si="484"/>
        <v>777.05</v>
      </c>
      <c r="Q613">
        <f>(ROUND((ROUND((((ET613*0.8))*AV613*I613),2)*BB613),2)+ROUND((ROUND(((AE613-((EU613*0.8)))*AV613*I613),2)*BS613),2))</f>
        <v>32.99</v>
      </c>
      <c r="R613">
        <f t="shared" si="485"/>
        <v>0</v>
      </c>
      <c r="S613">
        <f t="shared" si="486"/>
        <v>1939.2</v>
      </c>
      <c r="T613">
        <f t="shared" si="487"/>
        <v>0</v>
      </c>
      <c r="U613">
        <f t="shared" si="488"/>
        <v>5.36</v>
      </c>
      <c r="V613">
        <f t="shared" si="489"/>
        <v>0</v>
      </c>
      <c r="W613">
        <f t="shared" si="490"/>
        <v>0</v>
      </c>
      <c r="X613">
        <f t="shared" si="491"/>
        <v>1784.06</v>
      </c>
      <c r="Y613">
        <f t="shared" si="492"/>
        <v>833.86</v>
      </c>
      <c r="AA613">
        <v>-1</v>
      </c>
      <c r="AB613">
        <f t="shared" si="493"/>
        <v>39.262</v>
      </c>
      <c r="AC613">
        <f t="shared" si="515"/>
        <v>25.27</v>
      </c>
      <c r="AD613">
        <f>ROUND(((((ET613*0.8))-((EU613*0.8)))+AE613),6)</f>
        <v>0.63200000000000001</v>
      </c>
      <c r="AE613">
        <f>ROUND(((EU613*0.8)),6)</f>
        <v>0</v>
      </c>
      <c r="AF613">
        <f>ROUND(((EV613*0.8)),6)</f>
        <v>13.36</v>
      </c>
      <c r="AG613">
        <f t="shared" si="494"/>
        <v>0</v>
      </c>
      <c r="AH613">
        <f>((EW613*0.8))</f>
        <v>1.0720000000000001</v>
      </c>
      <c r="AI613">
        <f>((EX613*0.8))</f>
        <v>0</v>
      </c>
      <c r="AJ613">
        <f t="shared" si="495"/>
        <v>0</v>
      </c>
      <c r="AK613">
        <v>42.76</v>
      </c>
      <c r="AL613">
        <v>25.27</v>
      </c>
      <c r="AM613">
        <v>0.79</v>
      </c>
      <c r="AN613">
        <v>0</v>
      </c>
      <c r="AO613">
        <v>16.7</v>
      </c>
      <c r="AP613">
        <v>0</v>
      </c>
      <c r="AQ613">
        <v>1.34</v>
      </c>
      <c r="AR613">
        <v>0</v>
      </c>
      <c r="AS613">
        <v>0</v>
      </c>
      <c r="AT613">
        <v>92</v>
      </c>
      <c r="AU613">
        <v>43</v>
      </c>
      <c r="AV613">
        <v>1</v>
      </c>
      <c r="AW613">
        <v>1</v>
      </c>
      <c r="AZ613">
        <v>1</v>
      </c>
      <c r="BA613">
        <v>29.03</v>
      </c>
      <c r="BB613">
        <v>10.44</v>
      </c>
      <c r="BC613">
        <v>6.15</v>
      </c>
      <c r="BD613" t="s">
        <v>3</v>
      </c>
      <c r="BE613" t="s">
        <v>3</v>
      </c>
      <c r="BF613" t="s">
        <v>3</v>
      </c>
      <c r="BG613" t="s">
        <v>3</v>
      </c>
      <c r="BH613">
        <v>0</v>
      </c>
      <c r="BI613">
        <v>2</v>
      </c>
      <c r="BJ613" t="s">
        <v>643</v>
      </c>
      <c r="BM613">
        <v>333</v>
      </c>
      <c r="BN613">
        <v>0</v>
      </c>
      <c r="BO613" t="s">
        <v>641</v>
      </c>
      <c r="BP613">
        <v>1</v>
      </c>
      <c r="BQ613">
        <v>40</v>
      </c>
      <c r="BR613">
        <v>0</v>
      </c>
      <c r="BS613">
        <v>29.03</v>
      </c>
      <c r="BT613">
        <v>1</v>
      </c>
      <c r="BU613">
        <v>1</v>
      </c>
      <c r="BV613">
        <v>1</v>
      </c>
      <c r="BW613">
        <v>1</v>
      </c>
      <c r="BX613">
        <v>1</v>
      </c>
      <c r="BY613" t="s">
        <v>3</v>
      </c>
      <c r="BZ613">
        <v>92</v>
      </c>
      <c r="CA613">
        <v>43</v>
      </c>
      <c r="CB613" t="s">
        <v>3</v>
      </c>
      <c r="CE613">
        <v>30</v>
      </c>
      <c r="CF613">
        <v>0</v>
      </c>
      <c r="CG613">
        <v>0</v>
      </c>
      <c r="CM613">
        <v>0</v>
      </c>
      <c r="CN613" t="s">
        <v>3</v>
      </c>
      <c r="CO613">
        <v>0</v>
      </c>
      <c r="CP613">
        <f t="shared" si="496"/>
        <v>2749.24</v>
      </c>
      <c r="CQ613">
        <f t="shared" si="497"/>
        <v>155.41</v>
      </c>
      <c r="CR613">
        <f>(ROUND((ROUND((((ET613*0.8))*AV613*1),2)*BB613),2)+ROUND((ROUND(((AE613-((EU613*0.8)))*AV613*1),2)*BS613),2))</f>
        <v>6.58</v>
      </c>
      <c r="CS613">
        <f t="shared" si="498"/>
        <v>0</v>
      </c>
      <c r="CT613">
        <f t="shared" si="499"/>
        <v>387.84</v>
      </c>
      <c r="CU613">
        <f t="shared" si="500"/>
        <v>0</v>
      </c>
      <c r="CV613">
        <f t="shared" si="501"/>
        <v>1.0720000000000001</v>
      </c>
      <c r="CW613">
        <f t="shared" si="502"/>
        <v>0</v>
      </c>
      <c r="CX613">
        <f t="shared" si="503"/>
        <v>0</v>
      </c>
      <c r="CY613">
        <f>S613*(BZ613/100)</f>
        <v>1784.0640000000001</v>
      </c>
      <c r="CZ613">
        <f>S613*(CA613/100)</f>
        <v>833.85599999999999</v>
      </c>
      <c r="DC613" t="s">
        <v>3</v>
      </c>
      <c r="DD613" t="s">
        <v>3</v>
      </c>
      <c r="DE613" t="s">
        <v>634</v>
      </c>
      <c r="DF613" t="s">
        <v>634</v>
      </c>
      <c r="DG613" t="s">
        <v>634</v>
      </c>
      <c r="DH613" t="s">
        <v>3</v>
      </c>
      <c r="DI613" t="s">
        <v>634</v>
      </c>
      <c r="DJ613" t="s">
        <v>634</v>
      </c>
      <c r="DK613" t="s">
        <v>3</v>
      </c>
      <c r="DL613" t="s">
        <v>3</v>
      </c>
      <c r="DM613" t="s">
        <v>3</v>
      </c>
      <c r="DN613">
        <v>112</v>
      </c>
      <c r="DO613">
        <v>70</v>
      </c>
      <c r="DP613">
        <v>1</v>
      </c>
      <c r="DQ613">
        <v>1</v>
      </c>
      <c r="DU613">
        <v>1013</v>
      </c>
      <c r="DV613" t="s">
        <v>528</v>
      </c>
      <c r="DW613" t="s">
        <v>528</v>
      </c>
      <c r="DX613">
        <v>1</v>
      </c>
      <c r="DZ613" t="s">
        <v>3</v>
      </c>
      <c r="EA613" t="s">
        <v>3</v>
      </c>
      <c r="EB613" t="s">
        <v>3</v>
      </c>
      <c r="EC613" t="s">
        <v>3</v>
      </c>
      <c r="EE613">
        <v>49573648</v>
      </c>
      <c r="EF613">
        <v>40</v>
      </c>
      <c r="EG613" t="s">
        <v>584</v>
      </c>
      <c r="EH613">
        <v>0</v>
      </c>
      <c r="EI613" t="s">
        <v>3</v>
      </c>
      <c r="EJ613">
        <v>2</v>
      </c>
      <c r="EK613">
        <v>333</v>
      </c>
      <c r="EL613" t="s">
        <v>626</v>
      </c>
      <c r="EM613" t="s">
        <v>627</v>
      </c>
      <c r="EO613" t="s">
        <v>3</v>
      </c>
      <c r="EQ613">
        <v>1024</v>
      </c>
      <c r="ER613">
        <v>42.76</v>
      </c>
      <c r="ES613">
        <v>25.27</v>
      </c>
      <c r="ET613">
        <v>0.79</v>
      </c>
      <c r="EU613">
        <v>0</v>
      </c>
      <c r="EV613">
        <v>16.7</v>
      </c>
      <c r="EW613">
        <v>1.34</v>
      </c>
      <c r="EX613">
        <v>0</v>
      </c>
      <c r="EY613">
        <v>0</v>
      </c>
      <c r="FQ613">
        <v>0</v>
      </c>
      <c r="FR613">
        <f t="shared" si="504"/>
        <v>0</v>
      </c>
      <c r="FS613">
        <v>0</v>
      </c>
      <c r="FX613">
        <v>112</v>
      </c>
      <c r="FY613">
        <v>70</v>
      </c>
      <c r="GA613" t="s">
        <v>3</v>
      </c>
      <c r="GD613">
        <v>0</v>
      </c>
      <c r="GF613">
        <v>873416963</v>
      </c>
      <c r="GG613">
        <v>2</v>
      </c>
      <c r="GH613">
        <v>1</v>
      </c>
      <c r="GI613">
        <v>2</v>
      </c>
      <c r="GJ613">
        <v>0</v>
      </c>
      <c r="GK613">
        <f>ROUND(R613*(S12)/100,2)</f>
        <v>0</v>
      </c>
      <c r="GL613">
        <f t="shared" si="505"/>
        <v>0</v>
      </c>
      <c r="GM613">
        <f t="shared" si="506"/>
        <v>5367.16</v>
      </c>
      <c r="GN613">
        <f t="shared" si="507"/>
        <v>0</v>
      </c>
      <c r="GO613">
        <f t="shared" si="508"/>
        <v>5367.16</v>
      </c>
      <c r="GP613">
        <f t="shared" si="509"/>
        <v>0</v>
      </c>
      <c r="GR613">
        <v>0</v>
      </c>
      <c r="GS613">
        <v>3</v>
      </c>
      <c r="GT613">
        <v>0</v>
      </c>
      <c r="GU613" t="s">
        <v>3</v>
      </c>
      <c r="GV613">
        <f t="shared" si="510"/>
        <v>0</v>
      </c>
      <c r="GW613">
        <v>1</v>
      </c>
      <c r="GX613">
        <f t="shared" si="511"/>
        <v>0</v>
      </c>
      <c r="HA613">
        <v>0</v>
      </c>
      <c r="HB613">
        <v>0</v>
      </c>
      <c r="HC613">
        <f t="shared" si="512"/>
        <v>0</v>
      </c>
      <c r="HE613" t="s">
        <v>3</v>
      </c>
      <c r="HF613" t="s">
        <v>3</v>
      </c>
      <c r="HM613" t="s">
        <v>3</v>
      </c>
      <c r="HN613" t="s">
        <v>3</v>
      </c>
      <c r="HO613" t="s">
        <v>3</v>
      </c>
      <c r="HP613" t="s">
        <v>3</v>
      </c>
      <c r="HQ613" t="s">
        <v>3</v>
      </c>
      <c r="IK613">
        <v>0</v>
      </c>
    </row>
    <row r="614" spans="1:255" x14ac:dyDescent="0.2">
      <c r="A614" s="2">
        <v>18</v>
      </c>
      <c r="B614" s="2">
        <v>1</v>
      </c>
      <c r="C614" s="2">
        <v>633</v>
      </c>
      <c r="D614" s="2"/>
      <c r="E614" s="2" t="s">
        <v>3</v>
      </c>
      <c r="F614" s="2" t="s">
        <v>644</v>
      </c>
      <c r="G614" s="2" t="s">
        <v>645</v>
      </c>
      <c r="H614" s="2" t="s">
        <v>573</v>
      </c>
      <c r="I614" s="2">
        <f>I612*J614</f>
        <v>5</v>
      </c>
      <c r="J614" s="2">
        <v>1</v>
      </c>
      <c r="K614" s="2">
        <v>1</v>
      </c>
      <c r="L614" s="2"/>
      <c r="M614" s="2"/>
      <c r="N614" s="2"/>
      <c r="O614" s="2">
        <f t="shared" si="483"/>
        <v>385.05</v>
      </c>
      <c r="P614" s="2">
        <f t="shared" si="484"/>
        <v>385.05</v>
      </c>
      <c r="Q614" s="2">
        <f t="shared" ref="Q614:Q635" si="516">(ROUND((ROUND(((ET614)*AV614*I614),2)*BB614),2)+ROUND((ROUND(((AE614-(EU614))*AV614*I614),2)*BS614),2))</f>
        <v>0</v>
      </c>
      <c r="R614" s="2">
        <f t="shared" si="485"/>
        <v>0</v>
      </c>
      <c r="S614" s="2">
        <f t="shared" si="486"/>
        <v>0</v>
      </c>
      <c r="T614" s="2">
        <f t="shared" si="487"/>
        <v>0</v>
      </c>
      <c r="U614" s="2">
        <f t="shared" si="488"/>
        <v>0</v>
      </c>
      <c r="V614" s="2">
        <f t="shared" si="489"/>
        <v>0</v>
      </c>
      <c r="W614" s="2">
        <f t="shared" si="490"/>
        <v>0</v>
      </c>
      <c r="X614" s="2">
        <f t="shared" si="491"/>
        <v>0</v>
      </c>
      <c r="Y614" s="2">
        <f t="shared" si="492"/>
        <v>0</v>
      </c>
      <c r="Z614" s="2"/>
      <c r="AA614" s="2">
        <v>-1</v>
      </c>
      <c r="AB614" s="2">
        <f t="shared" si="493"/>
        <v>77.010000000000005</v>
      </c>
      <c r="AC614" s="2">
        <f t="shared" si="515"/>
        <v>77.010000000000005</v>
      </c>
      <c r="AD614" s="2">
        <f t="shared" ref="AD614:AD635" si="517">ROUND((((ET614)-(EU614))+AE614),6)</f>
        <v>0</v>
      </c>
      <c r="AE614" s="2">
        <f t="shared" ref="AE614:AE635" si="518">ROUND((EU614),6)</f>
        <v>0</v>
      </c>
      <c r="AF614" s="2">
        <f t="shared" ref="AF614:AF635" si="519">ROUND((EV614),6)</f>
        <v>0</v>
      </c>
      <c r="AG614" s="2">
        <f t="shared" si="494"/>
        <v>0</v>
      </c>
      <c r="AH614" s="2">
        <f t="shared" ref="AH614:AH635" si="520">(EW614)</f>
        <v>0</v>
      </c>
      <c r="AI614" s="2">
        <f t="shared" ref="AI614:AI635" si="521">(EX614)</f>
        <v>0</v>
      </c>
      <c r="AJ614" s="2">
        <f t="shared" si="495"/>
        <v>0</v>
      </c>
      <c r="AK614" s="2">
        <v>77.010000000000005</v>
      </c>
      <c r="AL614" s="2">
        <v>77.010000000000005</v>
      </c>
      <c r="AM614" s="2">
        <v>0</v>
      </c>
      <c r="AN614" s="2">
        <v>0</v>
      </c>
      <c r="AO614" s="2">
        <v>0</v>
      </c>
      <c r="AP614" s="2">
        <v>0</v>
      </c>
      <c r="AQ614" s="2">
        <v>0</v>
      </c>
      <c r="AR614" s="2">
        <v>0</v>
      </c>
      <c r="AS614" s="2">
        <v>0</v>
      </c>
      <c r="AT614" s="2">
        <v>112</v>
      </c>
      <c r="AU614" s="2">
        <v>70</v>
      </c>
      <c r="AV614" s="2">
        <v>1</v>
      </c>
      <c r="AW614" s="2">
        <v>1</v>
      </c>
      <c r="AX614" s="2"/>
      <c r="AY614" s="2"/>
      <c r="AZ614" s="2">
        <v>1</v>
      </c>
      <c r="BA614" s="2">
        <v>1</v>
      </c>
      <c r="BB614" s="2">
        <v>1</v>
      </c>
      <c r="BC614" s="2">
        <v>1</v>
      </c>
      <c r="BD614" s="2" t="s">
        <v>3</v>
      </c>
      <c r="BE614" s="2" t="s">
        <v>3</v>
      </c>
      <c r="BF614" s="2" t="s">
        <v>3</v>
      </c>
      <c r="BG614" s="2" t="s">
        <v>3</v>
      </c>
      <c r="BH614" s="2">
        <v>3</v>
      </c>
      <c r="BI614" s="2">
        <v>2</v>
      </c>
      <c r="BJ614" s="2" t="s">
        <v>646</v>
      </c>
      <c r="BK614" s="2"/>
      <c r="BL614" s="2"/>
      <c r="BM614" s="2">
        <v>333</v>
      </c>
      <c r="BN614" s="2">
        <v>0</v>
      </c>
      <c r="BO614" s="2" t="s">
        <v>3</v>
      </c>
      <c r="BP614" s="2">
        <v>0</v>
      </c>
      <c r="BQ614" s="2">
        <v>40</v>
      </c>
      <c r="BR614" s="2">
        <v>0</v>
      </c>
      <c r="BS614" s="2">
        <v>1</v>
      </c>
      <c r="BT614" s="2">
        <v>1</v>
      </c>
      <c r="BU614" s="2">
        <v>1</v>
      </c>
      <c r="BV614" s="2">
        <v>1</v>
      </c>
      <c r="BW614" s="2">
        <v>1</v>
      </c>
      <c r="BX614" s="2">
        <v>1</v>
      </c>
      <c r="BY614" s="2" t="s">
        <v>3</v>
      </c>
      <c r="BZ614" s="2">
        <v>112</v>
      </c>
      <c r="CA614" s="2">
        <v>70</v>
      </c>
      <c r="CB614" s="2" t="s">
        <v>3</v>
      </c>
      <c r="CC614" s="2"/>
      <c r="CD614" s="2"/>
      <c r="CE614" s="2">
        <v>30</v>
      </c>
      <c r="CF614" s="2">
        <v>0</v>
      </c>
      <c r="CG614" s="2">
        <v>0</v>
      </c>
      <c r="CH614" s="2"/>
      <c r="CI614" s="2"/>
      <c r="CJ614" s="2"/>
      <c r="CK614" s="2"/>
      <c r="CL614" s="2"/>
      <c r="CM614" s="2">
        <v>0</v>
      </c>
      <c r="CN614" s="2" t="s">
        <v>3</v>
      </c>
      <c r="CO614" s="2">
        <v>0</v>
      </c>
      <c r="CP614" s="2">
        <f t="shared" si="496"/>
        <v>385.05</v>
      </c>
      <c r="CQ614" s="2">
        <f t="shared" si="497"/>
        <v>77.010000000000005</v>
      </c>
      <c r="CR614" s="2">
        <f t="shared" ref="CR614:CR635" si="522">(ROUND((ROUND(((ET614)*AV614*1),2)*BB614),2)+ROUND((ROUND(((AE614-(EU614))*AV614*1),2)*BS614),2))</f>
        <v>0</v>
      </c>
      <c r="CS614" s="2">
        <f t="shared" si="498"/>
        <v>0</v>
      </c>
      <c r="CT614" s="2">
        <f t="shared" si="499"/>
        <v>0</v>
      </c>
      <c r="CU614" s="2">
        <f t="shared" si="500"/>
        <v>0</v>
      </c>
      <c r="CV614" s="2">
        <f t="shared" si="501"/>
        <v>0</v>
      </c>
      <c r="CW614" s="2">
        <f t="shared" si="502"/>
        <v>0</v>
      </c>
      <c r="CX614" s="2">
        <f t="shared" si="503"/>
        <v>0</v>
      </c>
      <c r="CY614" s="2">
        <f>((S614*BZ614)/100)</f>
        <v>0</v>
      </c>
      <c r="CZ614" s="2">
        <f>((S614*CA614)/100)</f>
        <v>0</v>
      </c>
      <c r="DA614" s="2"/>
      <c r="DB614" s="2"/>
      <c r="DC614" s="2" t="s">
        <v>3</v>
      </c>
      <c r="DD614" s="2" t="s">
        <v>3</v>
      </c>
      <c r="DE614" s="2" t="s">
        <v>3</v>
      </c>
      <c r="DF614" s="2" t="s">
        <v>3</v>
      </c>
      <c r="DG614" s="2" t="s">
        <v>3</v>
      </c>
      <c r="DH614" s="2" t="s">
        <v>3</v>
      </c>
      <c r="DI614" s="2" t="s">
        <v>3</v>
      </c>
      <c r="DJ614" s="2" t="s">
        <v>3</v>
      </c>
      <c r="DK614" s="2" t="s">
        <v>3</v>
      </c>
      <c r="DL614" s="2" t="s">
        <v>3</v>
      </c>
      <c r="DM614" s="2" t="s">
        <v>3</v>
      </c>
      <c r="DN614" s="2">
        <v>0</v>
      </c>
      <c r="DO614" s="2">
        <v>0</v>
      </c>
      <c r="DP614" s="2">
        <v>1</v>
      </c>
      <c r="DQ614" s="2">
        <v>1</v>
      </c>
      <c r="DR614" s="2"/>
      <c r="DS614" s="2"/>
      <c r="DT614" s="2"/>
      <c r="DU614" s="2">
        <v>1010</v>
      </c>
      <c r="DV614" s="2" t="s">
        <v>573</v>
      </c>
      <c r="DW614" s="2" t="s">
        <v>573</v>
      </c>
      <c r="DX614" s="2">
        <v>1</v>
      </c>
      <c r="DY614" s="2"/>
      <c r="DZ614" s="2" t="s">
        <v>3</v>
      </c>
      <c r="EA614" s="2" t="s">
        <v>3</v>
      </c>
      <c r="EB614" s="2" t="s">
        <v>3</v>
      </c>
      <c r="EC614" s="2" t="s">
        <v>3</v>
      </c>
      <c r="ED614" s="2"/>
      <c r="EE614" s="2">
        <v>49573648</v>
      </c>
      <c r="EF614" s="2">
        <v>40</v>
      </c>
      <c r="EG614" s="2" t="s">
        <v>584</v>
      </c>
      <c r="EH614" s="2">
        <v>0</v>
      </c>
      <c r="EI614" s="2" t="s">
        <v>3</v>
      </c>
      <c r="EJ614" s="2">
        <v>2</v>
      </c>
      <c r="EK614" s="2">
        <v>333</v>
      </c>
      <c r="EL614" s="2" t="s">
        <v>626</v>
      </c>
      <c r="EM614" s="2" t="s">
        <v>627</v>
      </c>
      <c r="EN614" s="2"/>
      <c r="EO614" s="2" t="s">
        <v>3</v>
      </c>
      <c r="EP614" s="2"/>
      <c r="EQ614" s="2">
        <v>1024</v>
      </c>
      <c r="ER614" s="2">
        <v>77.010000000000005</v>
      </c>
      <c r="ES614" s="2">
        <v>77.010000000000005</v>
      </c>
      <c r="ET614" s="2">
        <v>0</v>
      </c>
      <c r="EU614" s="2">
        <v>0</v>
      </c>
      <c r="EV614" s="2">
        <v>0</v>
      </c>
      <c r="EW614" s="2">
        <v>0</v>
      </c>
      <c r="EX614" s="2">
        <v>0</v>
      </c>
      <c r="EY614" s="2"/>
      <c r="EZ614" s="2"/>
      <c r="FA614" s="2"/>
      <c r="FB614" s="2"/>
      <c r="FC614" s="2"/>
      <c r="FD614" s="2"/>
      <c r="FE614" s="2"/>
      <c r="FF614" s="2"/>
      <c r="FG614" s="2"/>
      <c r="FH614" s="2"/>
      <c r="FI614" s="2"/>
      <c r="FJ614" s="2"/>
      <c r="FK614" s="2"/>
      <c r="FL614" s="2"/>
      <c r="FM614" s="2"/>
      <c r="FN614" s="2"/>
      <c r="FO614" s="2"/>
      <c r="FP614" s="2"/>
      <c r="FQ614" s="2">
        <v>0</v>
      </c>
      <c r="FR614" s="2">
        <f t="shared" si="504"/>
        <v>0</v>
      </c>
      <c r="FS614" s="2">
        <v>0</v>
      </c>
      <c r="FT614" s="2"/>
      <c r="FU614" s="2"/>
      <c r="FV614" s="2"/>
      <c r="FW614" s="2"/>
      <c r="FX614" s="2">
        <v>112</v>
      </c>
      <c r="FY614" s="2">
        <v>70</v>
      </c>
      <c r="FZ614" s="2"/>
      <c r="GA614" s="2" t="s">
        <v>3</v>
      </c>
      <c r="GB614" s="2"/>
      <c r="GC614" s="2"/>
      <c r="GD614" s="2">
        <v>0</v>
      </c>
      <c r="GE614" s="2"/>
      <c r="GF614" s="2">
        <v>-797544188</v>
      </c>
      <c r="GG614" s="2">
        <v>2</v>
      </c>
      <c r="GH614" s="2">
        <v>1</v>
      </c>
      <c r="GI614" s="2">
        <v>-2</v>
      </c>
      <c r="GJ614" s="2">
        <v>0</v>
      </c>
      <c r="GK614" s="2">
        <f>ROUND(R614*(R12)/100,2)</f>
        <v>0</v>
      </c>
      <c r="GL614" s="2">
        <f t="shared" si="505"/>
        <v>0</v>
      </c>
      <c r="GM614" s="2">
        <f t="shared" si="506"/>
        <v>385.05</v>
      </c>
      <c r="GN614" s="2">
        <f t="shared" si="507"/>
        <v>0</v>
      </c>
      <c r="GO614" s="2">
        <f t="shared" si="508"/>
        <v>385.05</v>
      </c>
      <c r="GP614" s="2">
        <f t="shared" si="509"/>
        <v>0</v>
      </c>
      <c r="GQ614" s="2"/>
      <c r="GR614" s="2">
        <v>0</v>
      </c>
      <c r="GS614" s="2">
        <v>3</v>
      </c>
      <c r="GT614" s="2">
        <v>0</v>
      </c>
      <c r="GU614" s="2" t="s">
        <v>3</v>
      </c>
      <c r="GV614" s="2">
        <f t="shared" si="510"/>
        <v>0</v>
      </c>
      <c r="GW614" s="2">
        <v>1</v>
      </c>
      <c r="GX614" s="2">
        <f t="shared" si="511"/>
        <v>0</v>
      </c>
      <c r="GY614" s="2"/>
      <c r="GZ614" s="2"/>
      <c r="HA614" s="2">
        <v>0</v>
      </c>
      <c r="HB614" s="2">
        <v>0</v>
      </c>
      <c r="HC614" s="2">
        <f t="shared" si="512"/>
        <v>0</v>
      </c>
      <c r="HD614" s="2"/>
      <c r="HE614" s="2" t="s">
        <v>3</v>
      </c>
      <c r="HF614" s="2" t="s">
        <v>3</v>
      </c>
      <c r="HG614" s="2"/>
      <c r="HH614" s="2"/>
      <c r="HI614" s="2"/>
      <c r="HJ614" s="2"/>
      <c r="HK614" s="2"/>
      <c r="HL614" s="2"/>
      <c r="HM614" s="2" t="s">
        <v>3</v>
      </c>
      <c r="HN614" s="2" t="s">
        <v>3</v>
      </c>
      <c r="HO614" s="2" t="s">
        <v>3</v>
      </c>
      <c r="HP614" s="2" t="s">
        <v>3</v>
      </c>
      <c r="HQ614" s="2" t="s">
        <v>3</v>
      </c>
      <c r="HR614" s="2"/>
      <c r="HS614" s="2"/>
      <c r="HT614" s="2"/>
      <c r="HU614" s="2"/>
      <c r="HV614" s="2"/>
      <c r="HW614" s="2"/>
      <c r="HX614" s="2"/>
      <c r="HY614" s="2"/>
      <c r="HZ614" s="2"/>
      <c r="IA614" s="2"/>
      <c r="IB614" s="2"/>
      <c r="IC614" s="2"/>
      <c r="ID614" s="2"/>
      <c r="IE614" s="2"/>
      <c r="IF614" s="2"/>
      <c r="IG614" s="2"/>
      <c r="IH614" s="2"/>
      <c r="II614" s="2"/>
      <c r="IJ614" s="2"/>
      <c r="IK614" s="2">
        <v>0</v>
      </c>
      <c r="IL614" s="2"/>
      <c r="IM614" s="2"/>
      <c r="IN614" s="2"/>
      <c r="IO614" s="2"/>
      <c r="IP614" s="2"/>
      <c r="IQ614" s="2"/>
      <c r="IR614" s="2"/>
      <c r="IS614" s="2"/>
      <c r="IT614" s="2"/>
      <c r="IU614" s="2"/>
    </row>
    <row r="615" spans="1:255" x14ac:dyDescent="0.2">
      <c r="A615">
        <v>18</v>
      </c>
      <c r="B615">
        <v>1</v>
      </c>
      <c r="C615">
        <v>648</v>
      </c>
      <c r="E615" t="s">
        <v>3</v>
      </c>
      <c r="F615" t="s">
        <v>644</v>
      </c>
      <c r="G615" t="s">
        <v>645</v>
      </c>
      <c r="H615" t="s">
        <v>573</v>
      </c>
      <c r="I615">
        <f>I613*J615</f>
        <v>5</v>
      </c>
      <c r="J615">
        <v>1</v>
      </c>
      <c r="K615">
        <v>1</v>
      </c>
      <c r="O615">
        <f t="shared" si="483"/>
        <v>3011.09</v>
      </c>
      <c r="P615">
        <f t="shared" si="484"/>
        <v>3011.09</v>
      </c>
      <c r="Q615">
        <f t="shared" si="516"/>
        <v>0</v>
      </c>
      <c r="R615">
        <f t="shared" si="485"/>
        <v>0</v>
      </c>
      <c r="S615">
        <f t="shared" si="486"/>
        <v>0</v>
      </c>
      <c r="T615">
        <f t="shared" si="487"/>
        <v>0</v>
      </c>
      <c r="U615">
        <f t="shared" si="488"/>
        <v>0</v>
      </c>
      <c r="V615">
        <f t="shared" si="489"/>
        <v>0</v>
      </c>
      <c r="W615">
        <f t="shared" si="490"/>
        <v>0</v>
      </c>
      <c r="X615">
        <f t="shared" si="491"/>
        <v>0</v>
      </c>
      <c r="Y615">
        <f t="shared" si="492"/>
        <v>0</v>
      </c>
      <c r="AA615">
        <v>-1</v>
      </c>
      <c r="AB615">
        <f t="shared" si="493"/>
        <v>77.010000000000005</v>
      </c>
      <c r="AC615">
        <f t="shared" si="515"/>
        <v>77.010000000000005</v>
      </c>
      <c r="AD615">
        <f t="shared" si="517"/>
        <v>0</v>
      </c>
      <c r="AE615">
        <f t="shared" si="518"/>
        <v>0</v>
      </c>
      <c r="AF615">
        <f t="shared" si="519"/>
        <v>0</v>
      </c>
      <c r="AG615">
        <f t="shared" si="494"/>
        <v>0</v>
      </c>
      <c r="AH615">
        <f t="shared" si="520"/>
        <v>0</v>
      </c>
      <c r="AI615">
        <f t="shared" si="521"/>
        <v>0</v>
      </c>
      <c r="AJ615">
        <f t="shared" si="495"/>
        <v>0</v>
      </c>
      <c r="AK615">
        <v>77.010000000000005</v>
      </c>
      <c r="AL615">
        <v>77.010000000000005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  <c r="AS615">
        <v>0</v>
      </c>
      <c r="AT615">
        <v>0</v>
      </c>
      <c r="AU615">
        <v>0</v>
      </c>
      <c r="AV615">
        <v>1</v>
      </c>
      <c r="AW615">
        <v>1</v>
      </c>
      <c r="AZ615">
        <v>1</v>
      </c>
      <c r="BA615">
        <v>1</v>
      </c>
      <c r="BB615">
        <v>1</v>
      </c>
      <c r="BC615">
        <v>7.82</v>
      </c>
      <c r="BD615" t="s">
        <v>3</v>
      </c>
      <c r="BE615" t="s">
        <v>3</v>
      </c>
      <c r="BF615" t="s">
        <v>3</v>
      </c>
      <c r="BG615" t="s">
        <v>3</v>
      </c>
      <c r="BH615">
        <v>3</v>
      </c>
      <c r="BI615">
        <v>2</v>
      </c>
      <c r="BJ615" t="s">
        <v>646</v>
      </c>
      <c r="BM615">
        <v>333</v>
      </c>
      <c r="BN615">
        <v>0</v>
      </c>
      <c r="BO615" t="s">
        <v>644</v>
      </c>
      <c r="BP615">
        <v>1</v>
      </c>
      <c r="BQ615">
        <v>40</v>
      </c>
      <c r="BR615">
        <v>0</v>
      </c>
      <c r="BS615">
        <v>1</v>
      </c>
      <c r="BT615">
        <v>1</v>
      </c>
      <c r="BU615">
        <v>1</v>
      </c>
      <c r="BV615">
        <v>1</v>
      </c>
      <c r="BW615">
        <v>1</v>
      </c>
      <c r="BX615">
        <v>1</v>
      </c>
      <c r="BY615" t="s">
        <v>3</v>
      </c>
      <c r="BZ615">
        <v>0</v>
      </c>
      <c r="CA615">
        <v>0</v>
      </c>
      <c r="CB615" t="s">
        <v>3</v>
      </c>
      <c r="CE615">
        <v>30</v>
      </c>
      <c r="CF615">
        <v>0</v>
      </c>
      <c r="CG615">
        <v>0</v>
      </c>
      <c r="CM615">
        <v>0</v>
      </c>
      <c r="CN615" t="s">
        <v>3</v>
      </c>
      <c r="CO615">
        <v>0</v>
      </c>
      <c r="CP615">
        <f t="shared" si="496"/>
        <v>3011.09</v>
      </c>
      <c r="CQ615">
        <f t="shared" si="497"/>
        <v>602.22</v>
      </c>
      <c r="CR615">
        <f t="shared" si="522"/>
        <v>0</v>
      </c>
      <c r="CS615">
        <f t="shared" si="498"/>
        <v>0</v>
      </c>
      <c r="CT615">
        <f t="shared" si="499"/>
        <v>0</v>
      </c>
      <c r="CU615">
        <f t="shared" si="500"/>
        <v>0</v>
      </c>
      <c r="CV615">
        <f t="shared" si="501"/>
        <v>0</v>
      </c>
      <c r="CW615">
        <f t="shared" si="502"/>
        <v>0</v>
      </c>
      <c r="CX615">
        <f t="shared" si="503"/>
        <v>0</v>
      </c>
      <c r="CY615">
        <f>S615*(BZ615/100)</f>
        <v>0</v>
      </c>
      <c r="CZ615">
        <f>S615*(CA615/100)</f>
        <v>0</v>
      </c>
      <c r="DC615" t="s">
        <v>3</v>
      </c>
      <c r="DD615" t="s">
        <v>3</v>
      </c>
      <c r="DE615" t="s">
        <v>3</v>
      </c>
      <c r="DF615" t="s">
        <v>3</v>
      </c>
      <c r="DG615" t="s">
        <v>3</v>
      </c>
      <c r="DH615" t="s">
        <v>3</v>
      </c>
      <c r="DI615" t="s">
        <v>3</v>
      </c>
      <c r="DJ615" t="s">
        <v>3</v>
      </c>
      <c r="DK615" t="s">
        <v>3</v>
      </c>
      <c r="DL615" t="s">
        <v>3</v>
      </c>
      <c r="DM615" t="s">
        <v>3</v>
      </c>
      <c r="DN615">
        <v>112</v>
      </c>
      <c r="DO615">
        <v>70</v>
      </c>
      <c r="DP615">
        <v>1</v>
      </c>
      <c r="DQ615">
        <v>1</v>
      </c>
      <c r="DU615">
        <v>1010</v>
      </c>
      <c r="DV615" t="s">
        <v>573</v>
      </c>
      <c r="DW615" t="s">
        <v>573</v>
      </c>
      <c r="DX615">
        <v>1</v>
      </c>
      <c r="DZ615" t="s">
        <v>3</v>
      </c>
      <c r="EA615" t="s">
        <v>3</v>
      </c>
      <c r="EB615" t="s">
        <v>3</v>
      </c>
      <c r="EC615" t="s">
        <v>3</v>
      </c>
      <c r="EE615">
        <v>49573648</v>
      </c>
      <c r="EF615">
        <v>40</v>
      </c>
      <c r="EG615" t="s">
        <v>584</v>
      </c>
      <c r="EH615">
        <v>0</v>
      </c>
      <c r="EI615" t="s">
        <v>3</v>
      </c>
      <c r="EJ615">
        <v>2</v>
      </c>
      <c r="EK615">
        <v>333</v>
      </c>
      <c r="EL615" t="s">
        <v>626</v>
      </c>
      <c r="EM615" t="s">
        <v>627</v>
      </c>
      <c r="EO615" t="s">
        <v>3</v>
      </c>
      <c r="EQ615">
        <v>1024</v>
      </c>
      <c r="ER615">
        <v>77.010000000000005</v>
      </c>
      <c r="ES615">
        <v>77.010000000000005</v>
      </c>
      <c r="ET615">
        <v>0</v>
      </c>
      <c r="EU615">
        <v>0</v>
      </c>
      <c r="EV615">
        <v>0</v>
      </c>
      <c r="EW615">
        <v>0</v>
      </c>
      <c r="EX615">
        <v>0</v>
      </c>
      <c r="FQ615">
        <v>0</v>
      </c>
      <c r="FR615">
        <f t="shared" si="504"/>
        <v>0</v>
      </c>
      <c r="FS615">
        <v>0</v>
      </c>
      <c r="FX615">
        <v>112</v>
      </c>
      <c r="FY615">
        <v>70</v>
      </c>
      <c r="GA615" t="s">
        <v>3</v>
      </c>
      <c r="GD615">
        <v>0</v>
      </c>
      <c r="GF615">
        <v>-797544188</v>
      </c>
      <c r="GG615">
        <v>2</v>
      </c>
      <c r="GH615">
        <v>1</v>
      </c>
      <c r="GI615">
        <v>2</v>
      </c>
      <c r="GJ615">
        <v>0</v>
      </c>
      <c r="GK615">
        <f>ROUND(R615*(S12)/100,2)</f>
        <v>0</v>
      </c>
      <c r="GL615">
        <f t="shared" si="505"/>
        <v>0</v>
      </c>
      <c r="GM615">
        <f t="shared" si="506"/>
        <v>3011.09</v>
      </c>
      <c r="GN615">
        <f t="shared" si="507"/>
        <v>0</v>
      </c>
      <c r="GO615">
        <f t="shared" si="508"/>
        <v>3011.09</v>
      </c>
      <c r="GP615">
        <f t="shared" si="509"/>
        <v>0</v>
      </c>
      <c r="GR615">
        <v>0</v>
      </c>
      <c r="GS615">
        <v>3</v>
      </c>
      <c r="GT615">
        <v>0</v>
      </c>
      <c r="GU615" t="s">
        <v>3</v>
      </c>
      <c r="GV615">
        <f t="shared" si="510"/>
        <v>0</v>
      </c>
      <c r="GW615">
        <v>1</v>
      </c>
      <c r="GX615">
        <f t="shared" si="511"/>
        <v>0</v>
      </c>
      <c r="HA615">
        <v>0</v>
      </c>
      <c r="HB615">
        <v>0</v>
      </c>
      <c r="HC615">
        <f t="shared" si="512"/>
        <v>0</v>
      </c>
      <c r="HE615" t="s">
        <v>3</v>
      </c>
      <c r="HF615" t="s">
        <v>3</v>
      </c>
      <c r="HM615" t="s">
        <v>3</v>
      </c>
      <c r="HN615" t="s">
        <v>3</v>
      </c>
      <c r="HO615" t="s">
        <v>3</v>
      </c>
      <c r="HP615" t="s">
        <v>3</v>
      </c>
      <c r="HQ615" t="s">
        <v>3</v>
      </c>
      <c r="IK615">
        <v>0</v>
      </c>
    </row>
    <row r="616" spans="1:255" x14ac:dyDescent="0.2">
      <c r="A616" s="2">
        <v>17</v>
      </c>
      <c r="B616" s="2">
        <v>1</v>
      </c>
      <c r="C616" s="2">
        <f>ROW(SmtRes!A657)</f>
        <v>657</v>
      </c>
      <c r="D616" s="2">
        <f>ROW(EtalonRes!A684)</f>
        <v>684</v>
      </c>
      <c r="E616" s="2" t="s">
        <v>3</v>
      </c>
      <c r="F616" s="2" t="s">
        <v>647</v>
      </c>
      <c r="G616" s="2" t="s">
        <v>648</v>
      </c>
      <c r="H616" s="2" t="s">
        <v>508</v>
      </c>
      <c r="I616" s="2">
        <f>ROUND(2/100,9)</f>
        <v>0.02</v>
      </c>
      <c r="J616" s="2">
        <v>0</v>
      </c>
      <c r="K616" s="2">
        <f>ROUND(2/100,9)</f>
        <v>0.02</v>
      </c>
      <c r="L616" s="2"/>
      <c r="M616" s="2"/>
      <c r="N616" s="2"/>
      <c r="O616" s="2">
        <f t="shared" si="483"/>
        <v>9.3699999999999992</v>
      </c>
      <c r="P616" s="2">
        <f t="shared" si="484"/>
        <v>0.43</v>
      </c>
      <c r="Q616" s="2">
        <f t="shared" si="516"/>
        <v>0.08</v>
      </c>
      <c r="R616" s="2">
        <f t="shared" si="485"/>
        <v>0.01</v>
      </c>
      <c r="S616" s="2">
        <f t="shared" si="486"/>
        <v>8.86</v>
      </c>
      <c r="T616" s="2">
        <f t="shared" si="487"/>
        <v>0</v>
      </c>
      <c r="U616" s="2">
        <f t="shared" si="488"/>
        <v>0.68200000000000005</v>
      </c>
      <c r="V616" s="2">
        <f t="shared" si="489"/>
        <v>0</v>
      </c>
      <c r="W616" s="2">
        <f t="shared" si="490"/>
        <v>0</v>
      </c>
      <c r="X616" s="2">
        <f t="shared" si="491"/>
        <v>9.92</v>
      </c>
      <c r="Y616" s="2">
        <f t="shared" si="492"/>
        <v>6.2</v>
      </c>
      <c r="Z616" s="2"/>
      <c r="AA616" s="2">
        <v>-1</v>
      </c>
      <c r="AB616" s="2">
        <f t="shared" si="493"/>
        <v>468.49</v>
      </c>
      <c r="AC616" s="2">
        <f t="shared" si="515"/>
        <v>21.61</v>
      </c>
      <c r="AD616" s="2">
        <f t="shared" si="517"/>
        <v>3.92</v>
      </c>
      <c r="AE616" s="2">
        <f t="shared" si="518"/>
        <v>0.38</v>
      </c>
      <c r="AF616" s="2">
        <f t="shared" si="519"/>
        <v>442.96</v>
      </c>
      <c r="AG616" s="2">
        <f t="shared" si="494"/>
        <v>0</v>
      </c>
      <c r="AH616" s="2">
        <f t="shared" si="520"/>
        <v>34.1</v>
      </c>
      <c r="AI616" s="2">
        <f t="shared" si="521"/>
        <v>0</v>
      </c>
      <c r="AJ616" s="2">
        <f t="shared" si="495"/>
        <v>0</v>
      </c>
      <c r="AK616" s="2">
        <v>468.49</v>
      </c>
      <c r="AL616" s="2">
        <v>21.61</v>
      </c>
      <c r="AM616" s="2">
        <v>3.92</v>
      </c>
      <c r="AN616" s="2">
        <v>0.38</v>
      </c>
      <c r="AO616" s="2">
        <v>442.96</v>
      </c>
      <c r="AP616" s="2">
        <v>0</v>
      </c>
      <c r="AQ616" s="2">
        <v>34.1</v>
      </c>
      <c r="AR616" s="2">
        <v>0</v>
      </c>
      <c r="AS616" s="2">
        <v>0</v>
      </c>
      <c r="AT616" s="2">
        <v>112</v>
      </c>
      <c r="AU616" s="2">
        <v>70</v>
      </c>
      <c r="AV616" s="2">
        <v>1</v>
      </c>
      <c r="AW616" s="2">
        <v>1</v>
      </c>
      <c r="AX616" s="2"/>
      <c r="AY616" s="2"/>
      <c r="AZ616" s="2">
        <v>1</v>
      </c>
      <c r="BA616" s="2">
        <v>1</v>
      </c>
      <c r="BB616" s="2">
        <v>1</v>
      </c>
      <c r="BC616" s="2">
        <v>1</v>
      </c>
      <c r="BD616" s="2" t="s">
        <v>3</v>
      </c>
      <c r="BE616" s="2" t="s">
        <v>3</v>
      </c>
      <c r="BF616" s="2" t="s">
        <v>3</v>
      </c>
      <c r="BG616" s="2" t="s">
        <v>3</v>
      </c>
      <c r="BH616" s="2">
        <v>0</v>
      </c>
      <c r="BI616" s="2">
        <v>2</v>
      </c>
      <c r="BJ616" s="2" t="s">
        <v>649</v>
      </c>
      <c r="BK616" s="2"/>
      <c r="BL616" s="2"/>
      <c r="BM616" s="2">
        <v>333</v>
      </c>
      <c r="BN616" s="2">
        <v>0</v>
      </c>
      <c r="BO616" s="2" t="s">
        <v>3</v>
      </c>
      <c r="BP616" s="2">
        <v>0</v>
      </c>
      <c r="BQ616" s="2">
        <v>40</v>
      </c>
      <c r="BR616" s="2">
        <v>0</v>
      </c>
      <c r="BS616" s="2">
        <v>1</v>
      </c>
      <c r="BT616" s="2">
        <v>1</v>
      </c>
      <c r="BU616" s="2">
        <v>1</v>
      </c>
      <c r="BV616" s="2">
        <v>1</v>
      </c>
      <c r="BW616" s="2">
        <v>1</v>
      </c>
      <c r="BX616" s="2">
        <v>1</v>
      </c>
      <c r="BY616" s="2" t="s">
        <v>3</v>
      </c>
      <c r="BZ616" s="2">
        <v>112</v>
      </c>
      <c r="CA616" s="2">
        <v>70</v>
      </c>
      <c r="CB616" s="2" t="s">
        <v>3</v>
      </c>
      <c r="CC616" s="2"/>
      <c r="CD616" s="2"/>
      <c r="CE616" s="2">
        <v>30</v>
      </c>
      <c r="CF616" s="2">
        <v>0</v>
      </c>
      <c r="CG616" s="2">
        <v>0</v>
      </c>
      <c r="CH616" s="2"/>
      <c r="CI616" s="2"/>
      <c r="CJ616" s="2"/>
      <c r="CK616" s="2"/>
      <c r="CL616" s="2"/>
      <c r="CM616" s="2">
        <v>0</v>
      </c>
      <c r="CN616" s="2" t="s">
        <v>3</v>
      </c>
      <c r="CO616" s="2">
        <v>0</v>
      </c>
      <c r="CP616" s="2">
        <f t="shared" si="496"/>
        <v>9.3699999999999992</v>
      </c>
      <c r="CQ616" s="2">
        <f t="shared" si="497"/>
        <v>21.61</v>
      </c>
      <c r="CR616" s="2">
        <f t="shared" si="522"/>
        <v>3.92</v>
      </c>
      <c r="CS616" s="2">
        <f t="shared" si="498"/>
        <v>0.38</v>
      </c>
      <c r="CT616" s="2">
        <f t="shared" si="499"/>
        <v>442.96</v>
      </c>
      <c r="CU616" s="2">
        <f t="shared" si="500"/>
        <v>0</v>
      </c>
      <c r="CV616" s="2">
        <f t="shared" si="501"/>
        <v>34.1</v>
      </c>
      <c r="CW616" s="2">
        <f t="shared" si="502"/>
        <v>0</v>
      </c>
      <c r="CX616" s="2">
        <f t="shared" si="503"/>
        <v>0</v>
      </c>
      <c r="CY616" s="2">
        <f>((S616*BZ616)/100)</f>
        <v>9.9231999999999996</v>
      </c>
      <c r="CZ616" s="2">
        <f>((S616*CA616)/100)</f>
        <v>6.2019999999999991</v>
      </c>
      <c r="DA616" s="2"/>
      <c r="DB616" s="2"/>
      <c r="DC616" s="2" t="s">
        <v>3</v>
      </c>
      <c r="DD616" s="2" t="s">
        <v>3</v>
      </c>
      <c r="DE616" s="2" t="s">
        <v>3</v>
      </c>
      <c r="DF616" s="2" t="s">
        <v>3</v>
      </c>
      <c r="DG616" s="2" t="s">
        <v>3</v>
      </c>
      <c r="DH616" s="2" t="s">
        <v>3</v>
      </c>
      <c r="DI616" s="2" t="s">
        <v>3</v>
      </c>
      <c r="DJ616" s="2" t="s">
        <v>3</v>
      </c>
      <c r="DK616" s="2" t="s">
        <v>3</v>
      </c>
      <c r="DL616" s="2" t="s">
        <v>3</v>
      </c>
      <c r="DM616" s="2" t="s">
        <v>3</v>
      </c>
      <c r="DN616" s="2">
        <v>0</v>
      </c>
      <c r="DO616" s="2">
        <v>0</v>
      </c>
      <c r="DP616" s="2">
        <v>1</v>
      </c>
      <c r="DQ616" s="2">
        <v>1</v>
      </c>
      <c r="DR616" s="2"/>
      <c r="DS616" s="2"/>
      <c r="DT616" s="2"/>
      <c r="DU616" s="2">
        <v>1010</v>
      </c>
      <c r="DV616" s="2" t="s">
        <v>508</v>
      </c>
      <c r="DW616" s="2" t="s">
        <v>508</v>
      </c>
      <c r="DX616" s="2">
        <v>100</v>
      </c>
      <c r="DY616" s="2"/>
      <c r="DZ616" s="2" t="s">
        <v>3</v>
      </c>
      <c r="EA616" s="2" t="s">
        <v>3</v>
      </c>
      <c r="EB616" s="2" t="s">
        <v>3</v>
      </c>
      <c r="EC616" s="2" t="s">
        <v>3</v>
      </c>
      <c r="ED616" s="2"/>
      <c r="EE616" s="2">
        <v>49573648</v>
      </c>
      <c r="EF616" s="2">
        <v>40</v>
      </c>
      <c r="EG616" s="2" t="s">
        <v>584</v>
      </c>
      <c r="EH616" s="2">
        <v>0</v>
      </c>
      <c r="EI616" s="2" t="s">
        <v>3</v>
      </c>
      <c r="EJ616" s="2">
        <v>2</v>
      </c>
      <c r="EK616" s="2">
        <v>333</v>
      </c>
      <c r="EL616" s="2" t="s">
        <v>626</v>
      </c>
      <c r="EM616" s="2" t="s">
        <v>627</v>
      </c>
      <c r="EN616" s="2"/>
      <c r="EO616" s="2" t="s">
        <v>3</v>
      </c>
      <c r="EP616" s="2"/>
      <c r="EQ616" s="2">
        <v>1024</v>
      </c>
      <c r="ER616" s="2">
        <v>468.49</v>
      </c>
      <c r="ES616" s="2">
        <v>21.61</v>
      </c>
      <c r="ET616" s="2">
        <v>3.92</v>
      </c>
      <c r="EU616" s="2">
        <v>0.38</v>
      </c>
      <c r="EV616" s="2">
        <v>442.96</v>
      </c>
      <c r="EW616" s="2">
        <v>34.1</v>
      </c>
      <c r="EX616" s="2">
        <v>0</v>
      </c>
      <c r="EY616" s="2">
        <v>0</v>
      </c>
      <c r="EZ616" s="2"/>
      <c r="FA616" s="2"/>
      <c r="FB616" s="2"/>
      <c r="FC616" s="2"/>
      <c r="FD616" s="2"/>
      <c r="FE616" s="2"/>
      <c r="FF616" s="2"/>
      <c r="FG616" s="2"/>
      <c r="FH616" s="2"/>
      <c r="FI616" s="2"/>
      <c r="FJ616" s="2"/>
      <c r="FK616" s="2"/>
      <c r="FL616" s="2"/>
      <c r="FM616" s="2"/>
      <c r="FN616" s="2"/>
      <c r="FO616" s="2"/>
      <c r="FP616" s="2"/>
      <c r="FQ616" s="2">
        <v>0</v>
      </c>
      <c r="FR616" s="2">
        <f t="shared" si="504"/>
        <v>0</v>
      </c>
      <c r="FS616" s="2">
        <v>0</v>
      </c>
      <c r="FT616" s="2"/>
      <c r="FU616" s="2"/>
      <c r="FV616" s="2"/>
      <c r="FW616" s="2"/>
      <c r="FX616" s="2">
        <v>112</v>
      </c>
      <c r="FY616" s="2">
        <v>70</v>
      </c>
      <c r="FZ616" s="2"/>
      <c r="GA616" s="2" t="s">
        <v>3</v>
      </c>
      <c r="GB616" s="2"/>
      <c r="GC616" s="2"/>
      <c r="GD616" s="2">
        <v>0</v>
      </c>
      <c r="GE616" s="2"/>
      <c r="GF616" s="2">
        <v>1086309485</v>
      </c>
      <c r="GG616" s="2">
        <v>2</v>
      </c>
      <c r="GH616" s="2">
        <v>1</v>
      </c>
      <c r="GI616" s="2">
        <v>-2</v>
      </c>
      <c r="GJ616" s="2">
        <v>0</v>
      </c>
      <c r="GK616" s="2">
        <f>ROUND(R616*(R12)/100,2)</f>
        <v>0.02</v>
      </c>
      <c r="GL616" s="2">
        <f t="shared" si="505"/>
        <v>0</v>
      </c>
      <c r="GM616" s="2">
        <f t="shared" si="506"/>
        <v>25.51</v>
      </c>
      <c r="GN616" s="2">
        <f t="shared" si="507"/>
        <v>0</v>
      </c>
      <c r="GO616" s="2">
        <f t="shared" si="508"/>
        <v>25.51</v>
      </c>
      <c r="GP616" s="2">
        <f t="shared" si="509"/>
        <v>0</v>
      </c>
      <c r="GQ616" s="2"/>
      <c r="GR616" s="2">
        <v>0</v>
      </c>
      <c r="GS616" s="2">
        <v>3</v>
      </c>
      <c r="GT616" s="2">
        <v>0</v>
      </c>
      <c r="GU616" s="2" t="s">
        <v>3</v>
      </c>
      <c r="GV616" s="2">
        <f t="shared" si="510"/>
        <v>0</v>
      </c>
      <c r="GW616" s="2">
        <v>1</v>
      </c>
      <c r="GX616" s="2">
        <f t="shared" si="511"/>
        <v>0</v>
      </c>
      <c r="GY616" s="2"/>
      <c r="GZ616" s="2"/>
      <c r="HA616" s="2">
        <v>0</v>
      </c>
      <c r="HB616" s="2">
        <v>0</v>
      </c>
      <c r="HC616" s="2">
        <f t="shared" si="512"/>
        <v>0</v>
      </c>
      <c r="HD616" s="2"/>
      <c r="HE616" s="2" t="s">
        <v>3</v>
      </c>
      <c r="HF616" s="2" t="s">
        <v>3</v>
      </c>
      <c r="HG616" s="2"/>
      <c r="HH616" s="2"/>
      <c r="HI616" s="2"/>
      <c r="HJ616" s="2"/>
      <c r="HK616" s="2"/>
      <c r="HL616" s="2"/>
      <c r="HM616" s="2" t="s">
        <v>3</v>
      </c>
      <c r="HN616" s="2" t="s">
        <v>3</v>
      </c>
      <c r="HO616" s="2" t="s">
        <v>3</v>
      </c>
      <c r="HP616" s="2" t="s">
        <v>3</v>
      </c>
      <c r="HQ616" s="2" t="s">
        <v>3</v>
      </c>
      <c r="HR616" s="2"/>
      <c r="HS616" s="2"/>
      <c r="HT616" s="2"/>
      <c r="HU616" s="2"/>
      <c r="HV616" s="2"/>
      <c r="HW616" s="2"/>
      <c r="HX616" s="2"/>
      <c r="HY616" s="2"/>
      <c r="HZ616" s="2"/>
      <c r="IA616" s="2"/>
      <c r="IB616" s="2"/>
      <c r="IC616" s="2"/>
      <c r="ID616" s="2"/>
      <c r="IE616" s="2"/>
      <c r="IF616" s="2"/>
      <c r="IG616" s="2"/>
      <c r="IH616" s="2"/>
      <c r="II616" s="2"/>
      <c r="IJ616" s="2"/>
      <c r="IK616" s="2">
        <v>0</v>
      </c>
      <c r="IL616" s="2"/>
      <c r="IM616" s="2"/>
      <c r="IN616" s="2"/>
      <c r="IO616" s="2"/>
      <c r="IP616" s="2"/>
      <c r="IQ616" s="2"/>
      <c r="IR616" s="2"/>
      <c r="IS616" s="2"/>
      <c r="IT616" s="2"/>
      <c r="IU616" s="2"/>
    </row>
    <row r="617" spans="1:255" x14ac:dyDescent="0.2">
      <c r="A617">
        <v>17</v>
      </c>
      <c r="B617">
        <v>1</v>
      </c>
      <c r="C617">
        <f>ROW(SmtRes!A664)</f>
        <v>664</v>
      </c>
      <c r="D617">
        <f>ROW(EtalonRes!A692)</f>
        <v>692</v>
      </c>
      <c r="E617" t="s">
        <v>3</v>
      </c>
      <c r="F617" t="s">
        <v>647</v>
      </c>
      <c r="G617" t="s">
        <v>648</v>
      </c>
      <c r="H617" t="s">
        <v>508</v>
      </c>
      <c r="I617">
        <f>ROUND(2/100,9)</f>
        <v>0.02</v>
      </c>
      <c r="J617">
        <v>0</v>
      </c>
      <c r="K617">
        <f>ROUND(2/100,9)</f>
        <v>0.02</v>
      </c>
      <c r="O617">
        <f t="shared" si="483"/>
        <v>259.45999999999998</v>
      </c>
      <c r="P617">
        <f t="shared" si="484"/>
        <v>1.45</v>
      </c>
      <c r="Q617">
        <f t="shared" si="516"/>
        <v>0.8</v>
      </c>
      <c r="R617">
        <f t="shared" si="485"/>
        <v>0.28999999999999998</v>
      </c>
      <c r="S617">
        <f t="shared" si="486"/>
        <v>257.20999999999998</v>
      </c>
      <c r="T617">
        <f t="shared" si="487"/>
        <v>0</v>
      </c>
      <c r="U617">
        <f t="shared" si="488"/>
        <v>0.68200000000000005</v>
      </c>
      <c r="V617">
        <f t="shared" si="489"/>
        <v>0</v>
      </c>
      <c r="W617">
        <f t="shared" si="490"/>
        <v>0</v>
      </c>
      <c r="X617">
        <f t="shared" si="491"/>
        <v>236.63</v>
      </c>
      <c r="Y617">
        <f t="shared" si="492"/>
        <v>110.6</v>
      </c>
      <c r="AA617">
        <v>-1</v>
      </c>
      <c r="AB617">
        <f t="shared" si="493"/>
        <v>468.49</v>
      </c>
      <c r="AC617">
        <f t="shared" si="515"/>
        <v>21.61</v>
      </c>
      <c r="AD617">
        <f t="shared" si="517"/>
        <v>3.92</v>
      </c>
      <c r="AE617">
        <f t="shared" si="518"/>
        <v>0.38</v>
      </c>
      <c r="AF617">
        <f t="shared" si="519"/>
        <v>442.96</v>
      </c>
      <c r="AG617">
        <f t="shared" si="494"/>
        <v>0</v>
      </c>
      <c r="AH617">
        <f t="shared" si="520"/>
        <v>34.1</v>
      </c>
      <c r="AI617">
        <f t="shared" si="521"/>
        <v>0</v>
      </c>
      <c r="AJ617">
        <f t="shared" si="495"/>
        <v>0</v>
      </c>
      <c r="AK617">
        <v>468.49</v>
      </c>
      <c r="AL617">
        <v>21.61</v>
      </c>
      <c r="AM617">
        <v>3.92</v>
      </c>
      <c r="AN617">
        <v>0.38</v>
      </c>
      <c r="AO617">
        <v>442.96</v>
      </c>
      <c r="AP617">
        <v>0</v>
      </c>
      <c r="AQ617">
        <v>34.1</v>
      </c>
      <c r="AR617">
        <v>0</v>
      </c>
      <c r="AS617">
        <v>0</v>
      </c>
      <c r="AT617">
        <v>92</v>
      </c>
      <c r="AU617">
        <v>43</v>
      </c>
      <c r="AV617">
        <v>1</v>
      </c>
      <c r="AW617">
        <v>1</v>
      </c>
      <c r="AZ617">
        <v>1</v>
      </c>
      <c r="BA617">
        <v>29.03</v>
      </c>
      <c r="BB617">
        <v>9.9600000000000009</v>
      </c>
      <c r="BC617">
        <v>3.38</v>
      </c>
      <c r="BD617" t="s">
        <v>3</v>
      </c>
      <c r="BE617" t="s">
        <v>3</v>
      </c>
      <c r="BF617" t="s">
        <v>3</v>
      </c>
      <c r="BG617" t="s">
        <v>3</v>
      </c>
      <c r="BH617">
        <v>0</v>
      </c>
      <c r="BI617">
        <v>2</v>
      </c>
      <c r="BJ617" t="s">
        <v>649</v>
      </c>
      <c r="BM617">
        <v>333</v>
      </c>
      <c r="BN617">
        <v>0</v>
      </c>
      <c r="BO617" t="s">
        <v>647</v>
      </c>
      <c r="BP617">
        <v>1</v>
      </c>
      <c r="BQ617">
        <v>40</v>
      </c>
      <c r="BR617">
        <v>0</v>
      </c>
      <c r="BS617">
        <v>29.03</v>
      </c>
      <c r="BT617">
        <v>1</v>
      </c>
      <c r="BU617">
        <v>1</v>
      </c>
      <c r="BV617">
        <v>1</v>
      </c>
      <c r="BW617">
        <v>1</v>
      </c>
      <c r="BX617">
        <v>1</v>
      </c>
      <c r="BY617" t="s">
        <v>3</v>
      </c>
      <c r="BZ617">
        <v>92</v>
      </c>
      <c r="CA617">
        <v>43</v>
      </c>
      <c r="CB617" t="s">
        <v>3</v>
      </c>
      <c r="CE617">
        <v>30</v>
      </c>
      <c r="CF617">
        <v>0</v>
      </c>
      <c r="CG617">
        <v>0</v>
      </c>
      <c r="CM617">
        <v>0</v>
      </c>
      <c r="CN617" t="s">
        <v>3</v>
      </c>
      <c r="CO617">
        <v>0</v>
      </c>
      <c r="CP617">
        <f t="shared" si="496"/>
        <v>259.45999999999998</v>
      </c>
      <c r="CQ617">
        <f t="shared" si="497"/>
        <v>73.040000000000006</v>
      </c>
      <c r="CR617">
        <f t="shared" si="522"/>
        <v>39.04</v>
      </c>
      <c r="CS617">
        <f t="shared" si="498"/>
        <v>11.03</v>
      </c>
      <c r="CT617">
        <f t="shared" si="499"/>
        <v>12859.13</v>
      </c>
      <c r="CU617">
        <f t="shared" si="500"/>
        <v>0</v>
      </c>
      <c r="CV617">
        <f t="shared" si="501"/>
        <v>34.1</v>
      </c>
      <c r="CW617">
        <f t="shared" si="502"/>
        <v>0</v>
      </c>
      <c r="CX617">
        <f t="shared" si="503"/>
        <v>0</v>
      </c>
      <c r="CY617">
        <f>S617*(BZ617/100)</f>
        <v>236.63319999999999</v>
      </c>
      <c r="CZ617">
        <f>S617*(CA617/100)</f>
        <v>110.60029999999999</v>
      </c>
      <c r="DC617" t="s">
        <v>3</v>
      </c>
      <c r="DD617" t="s">
        <v>3</v>
      </c>
      <c r="DE617" t="s">
        <v>3</v>
      </c>
      <c r="DF617" t="s">
        <v>3</v>
      </c>
      <c r="DG617" t="s">
        <v>3</v>
      </c>
      <c r="DH617" t="s">
        <v>3</v>
      </c>
      <c r="DI617" t="s">
        <v>3</v>
      </c>
      <c r="DJ617" t="s">
        <v>3</v>
      </c>
      <c r="DK617" t="s">
        <v>3</v>
      </c>
      <c r="DL617" t="s">
        <v>3</v>
      </c>
      <c r="DM617" t="s">
        <v>3</v>
      </c>
      <c r="DN617">
        <v>112</v>
      </c>
      <c r="DO617">
        <v>70</v>
      </c>
      <c r="DP617">
        <v>1</v>
      </c>
      <c r="DQ617">
        <v>1</v>
      </c>
      <c r="DU617">
        <v>1010</v>
      </c>
      <c r="DV617" t="s">
        <v>508</v>
      </c>
      <c r="DW617" t="s">
        <v>508</v>
      </c>
      <c r="DX617">
        <v>100</v>
      </c>
      <c r="DZ617" t="s">
        <v>3</v>
      </c>
      <c r="EA617" t="s">
        <v>3</v>
      </c>
      <c r="EB617" t="s">
        <v>3</v>
      </c>
      <c r="EC617" t="s">
        <v>3</v>
      </c>
      <c r="EE617">
        <v>49573648</v>
      </c>
      <c r="EF617">
        <v>40</v>
      </c>
      <c r="EG617" t="s">
        <v>584</v>
      </c>
      <c r="EH617">
        <v>0</v>
      </c>
      <c r="EI617" t="s">
        <v>3</v>
      </c>
      <c r="EJ617">
        <v>2</v>
      </c>
      <c r="EK617">
        <v>333</v>
      </c>
      <c r="EL617" t="s">
        <v>626</v>
      </c>
      <c r="EM617" t="s">
        <v>627</v>
      </c>
      <c r="EO617" t="s">
        <v>3</v>
      </c>
      <c r="EQ617">
        <v>1024</v>
      </c>
      <c r="ER617">
        <v>468.49</v>
      </c>
      <c r="ES617">
        <v>21.61</v>
      </c>
      <c r="ET617">
        <v>3.92</v>
      </c>
      <c r="EU617">
        <v>0.38</v>
      </c>
      <c r="EV617">
        <v>442.96</v>
      </c>
      <c r="EW617">
        <v>34.1</v>
      </c>
      <c r="EX617">
        <v>0</v>
      </c>
      <c r="EY617">
        <v>0</v>
      </c>
      <c r="FQ617">
        <v>0</v>
      </c>
      <c r="FR617">
        <f t="shared" si="504"/>
        <v>0</v>
      </c>
      <c r="FS617">
        <v>0</v>
      </c>
      <c r="FX617">
        <v>112</v>
      </c>
      <c r="FY617">
        <v>70</v>
      </c>
      <c r="GA617" t="s">
        <v>3</v>
      </c>
      <c r="GD617">
        <v>0</v>
      </c>
      <c r="GF617">
        <v>1086309485</v>
      </c>
      <c r="GG617">
        <v>2</v>
      </c>
      <c r="GH617">
        <v>1</v>
      </c>
      <c r="GI617">
        <v>2</v>
      </c>
      <c r="GJ617">
        <v>0</v>
      </c>
      <c r="GK617">
        <f>ROUND(R617*(S12)/100,2)</f>
        <v>0.46</v>
      </c>
      <c r="GL617">
        <f t="shared" si="505"/>
        <v>0</v>
      </c>
      <c r="GM617">
        <f t="shared" si="506"/>
        <v>607.15</v>
      </c>
      <c r="GN617">
        <f t="shared" si="507"/>
        <v>0</v>
      </c>
      <c r="GO617">
        <f t="shared" si="508"/>
        <v>607.15</v>
      </c>
      <c r="GP617">
        <f t="shared" si="509"/>
        <v>0</v>
      </c>
      <c r="GR617">
        <v>0</v>
      </c>
      <c r="GS617">
        <v>3</v>
      </c>
      <c r="GT617">
        <v>0</v>
      </c>
      <c r="GU617" t="s">
        <v>3</v>
      </c>
      <c r="GV617">
        <f t="shared" si="510"/>
        <v>0</v>
      </c>
      <c r="GW617">
        <v>1</v>
      </c>
      <c r="GX617">
        <f t="shared" si="511"/>
        <v>0</v>
      </c>
      <c r="HA617">
        <v>0</v>
      </c>
      <c r="HB617">
        <v>0</v>
      </c>
      <c r="HC617">
        <f t="shared" si="512"/>
        <v>0</v>
      </c>
      <c r="HE617" t="s">
        <v>3</v>
      </c>
      <c r="HF617" t="s">
        <v>3</v>
      </c>
      <c r="HM617" t="s">
        <v>3</v>
      </c>
      <c r="HN617" t="s">
        <v>3</v>
      </c>
      <c r="HO617" t="s">
        <v>3</v>
      </c>
      <c r="HP617" t="s">
        <v>3</v>
      </c>
      <c r="HQ617" t="s">
        <v>3</v>
      </c>
      <c r="IK617">
        <v>0</v>
      </c>
    </row>
    <row r="618" spans="1:255" x14ac:dyDescent="0.2">
      <c r="A618" s="2">
        <v>18</v>
      </c>
      <c r="B618" s="2">
        <v>1</v>
      </c>
      <c r="C618" s="2">
        <v>657</v>
      </c>
      <c r="D618" s="2"/>
      <c r="E618" s="2" t="s">
        <v>3</v>
      </c>
      <c r="F618" s="2" t="s">
        <v>650</v>
      </c>
      <c r="G618" s="2" t="s">
        <v>651</v>
      </c>
      <c r="H618" s="2" t="s">
        <v>573</v>
      </c>
      <c r="I618" s="2">
        <f>I616*J618</f>
        <v>2</v>
      </c>
      <c r="J618" s="2">
        <v>100</v>
      </c>
      <c r="K618" s="2">
        <v>100</v>
      </c>
      <c r="L618" s="2"/>
      <c r="M618" s="2"/>
      <c r="N618" s="2"/>
      <c r="O618" s="2">
        <f t="shared" si="483"/>
        <v>62.84</v>
      </c>
      <c r="P618" s="2">
        <f t="shared" si="484"/>
        <v>62.84</v>
      </c>
      <c r="Q618" s="2">
        <f t="shared" si="516"/>
        <v>0</v>
      </c>
      <c r="R618" s="2">
        <f t="shared" si="485"/>
        <v>0</v>
      </c>
      <c r="S618" s="2">
        <f t="shared" si="486"/>
        <v>0</v>
      </c>
      <c r="T618" s="2">
        <f t="shared" si="487"/>
        <v>0</v>
      </c>
      <c r="U618" s="2">
        <f t="shared" si="488"/>
        <v>0</v>
      </c>
      <c r="V618" s="2">
        <f t="shared" si="489"/>
        <v>0</v>
      </c>
      <c r="W618" s="2">
        <f t="shared" si="490"/>
        <v>0</v>
      </c>
      <c r="X618" s="2">
        <f t="shared" si="491"/>
        <v>0</v>
      </c>
      <c r="Y618" s="2">
        <f t="shared" si="492"/>
        <v>0</v>
      </c>
      <c r="Z618" s="2"/>
      <c r="AA618" s="2">
        <v>-1</v>
      </c>
      <c r="AB618" s="2">
        <f t="shared" si="493"/>
        <v>31.42</v>
      </c>
      <c r="AC618" s="2">
        <f t="shared" si="515"/>
        <v>31.42</v>
      </c>
      <c r="AD618" s="2">
        <f t="shared" si="517"/>
        <v>0</v>
      </c>
      <c r="AE618" s="2">
        <f t="shared" si="518"/>
        <v>0</v>
      </c>
      <c r="AF618" s="2">
        <f t="shared" si="519"/>
        <v>0</v>
      </c>
      <c r="AG618" s="2">
        <f t="shared" si="494"/>
        <v>0</v>
      </c>
      <c r="AH618" s="2">
        <f t="shared" si="520"/>
        <v>0</v>
      </c>
      <c r="AI618" s="2">
        <f t="shared" si="521"/>
        <v>0</v>
      </c>
      <c r="AJ618" s="2">
        <f t="shared" si="495"/>
        <v>0</v>
      </c>
      <c r="AK618" s="2">
        <v>31.42</v>
      </c>
      <c r="AL618" s="2">
        <v>31.42</v>
      </c>
      <c r="AM618" s="2">
        <v>0</v>
      </c>
      <c r="AN618" s="2">
        <v>0</v>
      </c>
      <c r="AO618" s="2">
        <v>0</v>
      </c>
      <c r="AP618" s="2">
        <v>0</v>
      </c>
      <c r="AQ618" s="2">
        <v>0</v>
      </c>
      <c r="AR618" s="2">
        <v>0</v>
      </c>
      <c r="AS618" s="2">
        <v>0</v>
      </c>
      <c r="AT618" s="2">
        <v>112</v>
      </c>
      <c r="AU618" s="2">
        <v>70</v>
      </c>
      <c r="AV618" s="2">
        <v>1</v>
      </c>
      <c r="AW618" s="2">
        <v>1</v>
      </c>
      <c r="AX618" s="2"/>
      <c r="AY618" s="2"/>
      <c r="AZ618" s="2">
        <v>1</v>
      </c>
      <c r="BA618" s="2">
        <v>1</v>
      </c>
      <c r="BB618" s="2">
        <v>1</v>
      </c>
      <c r="BC618" s="2">
        <v>1</v>
      </c>
      <c r="BD618" s="2" t="s">
        <v>3</v>
      </c>
      <c r="BE618" s="2" t="s">
        <v>3</v>
      </c>
      <c r="BF618" s="2" t="s">
        <v>3</v>
      </c>
      <c r="BG618" s="2" t="s">
        <v>3</v>
      </c>
      <c r="BH618" s="2">
        <v>3</v>
      </c>
      <c r="BI618" s="2">
        <v>2</v>
      </c>
      <c r="BJ618" s="2" t="s">
        <v>652</v>
      </c>
      <c r="BK618" s="2"/>
      <c r="BL618" s="2"/>
      <c r="BM618" s="2">
        <v>333</v>
      </c>
      <c r="BN618" s="2">
        <v>0</v>
      </c>
      <c r="BO618" s="2" t="s">
        <v>3</v>
      </c>
      <c r="BP618" s="2">
        <v>0</v>
      </c>
      <c r="BQ618" s="2">
        <v>40</v>
      </c>
      <c r="BR618" s="2">
        <v>0</v>
      </c>
      <c r="BS618" s="2">
        <v>1</v>
      </c>
      <c r="BT618" s="2">
        <v>1</v>
      </c>
      <c r="BU618" s="2">
        <v>1</v>
      </c>
      <c r="BV618" s="2">
        <v>1</v>
      </c>
      <c r="BW618" s="2">
        <v>1</v>
      </c>
      <c r="BX618" s="2">
        <v>1</v>
      </c>
      <c r="BY618" s="2" t="s">
        <v>3</v>
      </c>
      <c r="BZ618" s="2">
        <v>112</v>
      </c>
      <c r="CA618" s="2">
        <v>70</v>
      </c>
      <c r="CB618" s="2" t="s">
        <v>3</v>
      </c>
      <c r="CC618" s="2"/>
      <c r="CD618" s="2"/>
      <c r="CE618" s="2">
        <v>30</v>
      </c>
      <c r="CF618" s="2">
        <v>0</v>
      </c>
      <c r="CG618" s="2">
        <v>0</v>
      </c>
      <c r="CH618" s="2"/>
      <c r="CI618" s="2"/>
      <c r="CJ618" s="2"/>
      <c r="CK618" s="2"/>
      <c r="CL618" s="2"/>
      <c r="CM618" s="2">
        <v>0</v>
      </c>
      <c r="CN618" s="2" t="s">
        <v>3</v>
      </c>
      <c r="CO618" s="2">
        <v>0</v>
      </c>
      <c r="CP618" s="2">
        <f t="shared" si="496"/>
        <v>62.84</v>
      </c>
      <c r="CQ618" s="2">
        <f t="shared" si="497"/>
        <v>31.42</v>
      </c>
      <c r="CR618" s="2">
        <f t="shared" si="522"/>
        <v>0</v>
      </c>
      <c r="CS618" s="2">
        <f t="shared" si="498"/>
        <v>0</v>
      </c>
      <c r="CT618" s="2">
        <f t="shared" si="499"/>
        <v>0</v>
      </c>
      <c r="CU618" s="2">
        <f t="shared" si="500"/>
        <v>0</v>
      </c>
      <c r="CV618" s="2">
        <f t="shared" si="501"/>
        <v>0</v>
      </c>
      <c r="CW618" s="2">
        <f t="shared" si="502"/>
        <v>0</v>
      </c>
      <c r="CX618" s="2">
        <f t="shared" si="503"/>
        <v>0</v>
      </c>
      <c r="CY618" s="2">
        <f>((S618*BZ618)/100)</f>
        <v>0</v>
      </c>
      <c r="CZ618" s="2">
        <f>((S618*CA618)/100)</f>
        <v>0</v>
      </c>
      <c r="DA618" s="2"/>
      <c r="DB618" s="2"/>
      <c r="DC618" s="2" t="s">
        <v>3</v>
      </c>
      <c r="DD618" s="2" t="s">
        <v>3</v>
      </c>
      <c r="DE618" s="2" t="s">
        <v>3</v>
      </c>
      <c r="DF618" s="2" t="s">
        <v>3</v>
      </c>
      <c r="DG618" s="2" t="s">
        <v>3</v>
      </c>
      <c r="DH618" s="2" t="s">
        <v>3</v>
      </c>
      <c r="DI618" s="2" t="s">
        <v>3</v>
      </c>
      <c r="DJ618" s="2" t="s">
        <v>3</v>
      </c>
      <c r="DK618" s="2" t="s">
        <v>3</v>
      </c>
      <c r="DL618" s="2" t="s">
        <v>3</v>
      </c>
      <c r="DM618" s="2" t="s">
        <v>3</v>
      </c>
      <c r="DN618" s="2">
        <v>0</v>
      </c>
      <c r="DO618" s="2">
        <v>0</v>
      </c>
      <c r="DP618" s="2">
        <v>1</v>
      </c>
      <c r="DQ618" s="2">
        <v>1</v>
      </c>
      <c r="DR618" s="2"/>
      <c r="DS618" s="2"/>
      <c r="DT618" s="2"/>
      <c r="DU618" s="2">
        <v>1010</v>
      </c>
      <c r="DV618" s="2" t="s">
        <v>573</v>
      </c>
      <c r="DW618" s="2" t="s">
        <v>573</v>
      </c>
      <c r="DX618" s="2">
        <v>1</v>
      </c>
      <c r="DY618" s="2"/>
      <c r="DZ618" s="2" t="s">
        <v>3</v>
      </c>
      <c r="EA618" s="2" t="s">
        <v>3</v>
      </c>
      <c r="EB618" s="2" t="s">
        <v>3</v>
      </c>
      <c r="EC618" s="2" t="s">
        <v>3</v>
      </c>
      <c r="ED618" s="2"/>
      <c r="EE618" s="2">
        <v>49573648</v>
      </c>
      <c r="EF618" s="2">
        <v>40</v>
      </c>
      <c r="EG618" s="2" t="s">
        <v>584</v>
      </c>
      <c r="EH618" s="2">
        <v>0</v>
      </c>
      <c r="EI618" s="2" t="s">
        <v>3</v>
      </c>
      <c r="EJ618" s="2">
        <v>2</v>
      </c>
      <c r="EK618" s="2">
        <v>333</v>
      </c>
      <c r="EL618" s="2" t="s">
        <v>626</v>
      </c>
      <c r="EM618" s="2" t="s">
        <v>627</v>
      </c>
      <c r="EN618" s="2"/>
      <c r="EO618" s="2" t="s">
        <v>3</v>
      </c>
      <c r="EP618" s="2"/>
      <c r="EQ618" s="2">
        <v>1024</v>
      </c>
      <c r="ER618" s="2">
        <v>31.42</v>
      </c>
      <c r="ES618" s="2">
        <v>31.42</v>
      </c>
      <c r="ET618" s="2">
        <v>0</v>
      </c>
      <c r="EU618" s="2">
        <v>0</v>
      </c>
      <c r="EV618" s="2">
        <v>0</v>
      </c>
      <c r="EW618" s="2">
        <v>0</v>
      </c>
      <c r="EX618" s="2">
        <v>0</v>
      </c>
      <c r="EY618" s="2"/>
      <c r="EZ618" s="2"/>
      <c r="FA618" s="2"/>
      <c r="FB618" s="2"/>
      <c r="FC618" s="2"/>
      <c r="FD618" s="2"/>
      <c r="FE618" s="2"/>
      <c r="FF618" s="2"/>
      <c r="FG618" s="2"/>
      <c r="FH618" s="2"/>
      <c r="FI618" s="2"/>
      <c r="FJ618" s="2"/>
      <c r="FK618" s="2"/>
      <c r="FL618" s="2"/>
      <c r="FM618" s="2"/>
      <c r="FN618" s="2"/>
      <c r="FO618" s="2"/>
      <c r="FP618" s="2"/>
      <c r="FQ618" s="2">
        <v>0</v>
      </c>
      <c r="FR618" s="2">
        <f t="shared" si="504"/>
        <v>0</v>
      </c>
      <c r="FS618" s="2">
        <v>0</v>
      </c>
      <c r="FT618" s="2"/>
      <c r="FU618" s="2"/>
      <c r="FV618" s="2"/>
      <c r="FW618" s="2"/>
      <c r="FX618" s="2">
        <v>112</v>
      </c>
      <c r="FY618" s="2">
        <v>70</v>
      </c>
      <c r="FZ618" s="2"/>
      <c r="GA618" s="2" t="s">
        <v>3</v>
      </c>
      <c r="GB618" s="2"/>
      <c r="GC618" s="2"/>
      <c r="GD618" s="2">
        <v>0</v>
      </c>
      <c r="GE618" s="2"/>
      <c r="GF618" s="2">
        <v>-588437384</v>
      </c>
      <c r="GG618" s="2">
        <v>2</v>
      </c>
      <c r="GH618" s="2">
        <v>1</v>
      </c>
      <c r="GI618" s="2">
        <v>-2</v>
      </c>
      <c r="GJ618" s="2">
        <v>0</v>
      </c>
      <c r="GK618" s="2">
        <f>ROUND(R618*(R12)/100,2)</f>
        <v>0</v>
      </c>
      <c r="GL618" s="2">
        <f t="shared" si="505"/>
        <v>0</v>
      </c>
      <c r="GM618" s="2">
        <f t="shared" si="506"/>
        <v>62.84</v>
      </c>
      <c r="GN618" s="2">
        <f t="shared" si="507"/>
        <v>0</v>
      </c>
      <c r="GO618" s="2">
        <f t="shared" si="508"/>
        <v>62.84</v>
      </c>
      <c r="GP618" s="2">
        <f t="shared" si="509"/>
        <v>0</v>
      </c>
      <c r="GQ618" s="2"/>
      <c r="GR618" s="2">
        <v>0</v>
      </c>
      <c r="GS618" s="2">
        <v>3</v>
      </c>
      <c r="GT618" s="2">
        <v>0</v>
      </c>
      <c r="GU618" s="2" t="s">
        <v>3</v>
      </c>
      <c r="GV618" s="2">
        <f t="shared" si="510"/>
        <v>0</v>
      </c>
      <c r="GW618" s="2">
        <v>1</v>
      </c>
      <c r="GX618" s="2">
        <f t="shared" si="511"/>
        <v>0</v>
      </c>
      <c r="GY618" s="2"/>
      <c r="GZ618" s="2"/>
      <c r="HA618" s="2">
        <v>0</v>
      </c>
      <c r="HB618" s="2">
        <v>0</v>
      </c>
      <c r="HC618" s="2">
        <f t="shared" si="512"/>
        <v>0</v>
      </c>
      <c r="HD618" s="2"/>
      <c r="HE618" s="2" t="s">
        <v>3</v>
      </c>
      <c r="HF618" s="2" t="s">
        <v>3</v>
      </c>
      <c r="HG618" s="2"/>
      <c r="HH618" s="2"/>
      <c r="HI618" s="2"/>
      <c r="HJ618" s="2"/>
      <c r="HK618" s="2"/>
      <c r="HL618" s="2"/>
      <c r="HM618" s="2" t="s">
        <v>3</v>
      </c>
      <c r="HN618" s="2" t="s">
        <v>3</v>
      </c>
      <c r="HO618" s="2" t="s">
        <v>3</v>
      </c>
      <c r="HP618" s="2" t="s">
        <v>3</v>
      </c>
      <c r="HQ618" s="2" t="s">
        <v>3</v>
      </c>
      <c r="HR618" s="2"/>
      <c r="HS618" s="2"/>
      <c r="HT618" s="2"/>
      <c r="HU618" s="2"/>
      <c r="HV618" s="2"/>
      <c r="HW618" s="2"/>
      <c r="HX618" s="2"/>
      <c r="HY618" s="2"/>
      <c r="HZ618" s="2"/>
      <c r="IA618" s="2"/>
      <c r="IB618" s="2"/>
      <c r="IC618" s="2"/>
      <c r="ID618" s="2"/>
      <c r="IE618" s="2"/>
      <c r="IF618" s="2"/>
      <c r="IG618" s="2"/>
      <c r="IH618" s="2"/>
      <c r="II618" s="2"/>
      <c r="IJ618" s="2"/>
      <c r="IK618" s="2">
        <v>0</v>
      </c>
      <c r="IL618" s="2"/>
      <c r="IM618" s="2"/>
      <c r="IN618" s="2"/>
      <c r="IO618" s="2"/>
      <c r="IP618" s="2"/>
      <c r="IQ618" s="2"/>
      <c r="IR618" s="2"/>
      <c r="IS618" s="2"/>
      <c r="IT618" s="2"/>
      <c r="IU618" s="2"/>
    </row>
    <row r="619" spans="1:255" x14ac:dyDescent="0.2">
      <c r="A619">
        <v>18</v>
      </c>
      <c r="B619">
        <v>1</v>
      </c>
      <c r="C619">
        <v>664</v>
      </c>
      <c r="E619" t="s">
        <v>3</v>
      </c>
      <c r="F619" t="s">
        <v>650</v>
      </c>
      <c r="G619" t="s">
        <v>651</v>
      </c>
      <c r="H619" t="s">
        <v>573</v>
      </c>
      <c r="I619">
        <f>I617*J619</f>
        <v>2</v>
      </c>
      <c r="J619">
        <v>100</v>
      </c>
      <c r="K619">
        <v>100</v>
      </c>
      <c r="O619">
        <f t="shared" si="483"/>
        <v>350.65</v>
      </c>
      <c r="P619">
        <f t="shared" si="484"/>
        <v>350.65</v>
      </c>
      <c r="Q619">
        <f t="shared" si="516"/>
        <v>0</v>
      </c>
      <c r="R619">
        <f t="shared" si="485"/>
        <v>0</v>
      </c>
      <c r="S619">
        <f t="shared" si="486"/>
        <v>0</v>
      </c>
      <c r="T619">
        <f t="shared" si="487"/>
        <v>0</v>
      </c>
      <c r="U619">
        <f t="shared" si="488"/>
        <v>0</v>
      </c>
      <c r="V619">
        <f t="shared" si="489"/>
        <v>0</v>
      </c>
      <c r="W619">
        <f t="shared" si="490"/>
        <v>0</v>
      </c>
      <c r="X619">
        <f t="shared" si="491"/>
        <v>0</v>
      </c>
      <c r="Y619">
        <f t="shared" si="492"/>
        <v>0</v>
      </c>
      <c r="AA619">
        <v>-1</v>
      </c>
      <c r="AB619">
        <f t="shared" si="493"/>
        <v>31.42</v>
      </c>
      <c r="AC619">
        <f t="shared" si="515"/>
        <v>31.42</v>
      </c>
      <c r="AD619">
        <f t="shared" si="517"/>
        <v>0</v>
      </c>
      <c r="AE619">
        <f t="shared" si="518"/>
        <v>0</v>
      </c>
      <c r="AF619">
        <f t="shared" si="519"/>
        <v>0</v>
      </c>
      <c r="AG619">
        <f t="shared" si="494"/>
        <v>0</v>
      </c>
      <c r="AH619">
        <f t="shared" si="520"/>
        <v>0</v>
      </c>
      <c r="AI619">
        <f t="shared" si="521"/>
        <v>0</v>
      </c>
      <c r="AJ619">
        <f t="shared" si="495"/>
        <v>0</v>
      </c>
      <c r="AK619">
        <v>31.42</v>
      </c>
      <c r="AL619">
        <v>31.42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  <c r="AS619">
        <v>0</v>
      </c>
      <c r="AT619">
        <v>0</v>
      </c>
      <c r="AU619">
        <v>0</v>
      </c>
      <c r="AV619">
        <v>1</v>
      </c>
      <c r="AW619">
        <v>1</v>
      </c>
      <c r="AZ619">
        <v>1</v>
      </c>
      <c r="BA619">
        <v>1</v>
      </c>
      <c r="BB619">
        <v>1</v>
      </c>
      <c r="BC619">
        <v>5.58</v>
      </c>
      <c r="BD619" t="s">
        <v>3</v>
      </c>
      <c r="BE619" t="s">
        <v>3</v>
      </c>
      <c r="BF619" t="s">
        <v>3</v>
      </c>
      <c r="BG619" t="s">
        <v>3</v>
      </c>
      <c r="BH619">
        <v>3</v>
      </c>
      <c r="BI619">
        <v>2</v>
      </c>
      <c r="BJ619" t="s">
        <v>652</v>
      </c>
      <c r="BM619">
        <v>333</v>
      </c>
      <c r="BN619">
        <v>0</v>
      </c>
      <c r="BO619" t="s">
        <v>650</v>
      </c>
      <c r="BP619">
        <v>1</v>
      </c>
      <c r="BQ619">
        <v>40</v>
      </c>
      <c r="BR619">
        <v>0</v>
      </c>
      <c r="BS619">
        <v>1</v>
      </c>
      <c r="BT619">
        <v>1</v>
      </c>
      <c r="BU619">
        <v>1</v>
      </c>
      <c r="BV619">
        <v>1</v>
      </c>
      <c r="BW619">
        <v>1</v>
      </c>
      <c r="BX619">
        <v>1</v>
      </c>
      <c r="BY619" t="s">
        <v>3</v>
      </c>
      <c r="BZ619">
        <v>0</v>
      </c>
      <c r="CA619">
        <v>0</v>
      </c>
      <c r="CB619" t="s">
        <v>3</v>
      </c>
      <c r="CE619">
        <v>30</v>
      </c>
      <c r="CF619">
        <v>0</v>
      </c>
      <c r="CG619">
        <v>0</v>
      </c>
      <c r="CM619">
        <v>0</v>
      </c>
      <c r="CN619" t="s">
        <v>3</v>
      </c>
      <c r="CO619">
        <v>0</v>
      </c>
      <c r="CP619">
        <f t="shared" si="496"/>
        <v>350.65</v>
      </c>
      <c r="CQ619">
        <f t="shared" si="497"/>
        <v>175.32</v>
      </c>
      <c r="CR619">
        <f t="shared" si="522"/>
        <v>0</v>
      </c>
      <c r="CS619">
        <f t="shared" si="498"/>
        <v>0</v>
      </c>
      <c r="CT619">
        <f t="shared" si="499"/>
        <v>0</v>
      </c>
      <c r="CU619">
        <f t="shared" si="500"/>
        <v>0</v>
      </c>
      <c r="CV619">
        <f t="shared" si="501"/>
        <v>0</v>
      </c>
      <c r="CW619">
        <f t="shared" si="502"/>
        <v>0</v>
      </c>
      <c r="CX619">
        <f t="shared" si="503"/>
        <v>0</v>
      </c>
      <c r="CY619">
        <f>S619*(BZ619/100)</f>
        <v>0</v>
      </c>
      <c r="CZ619">
        <f>S619*(CA619/100)</f>
        <v>0</v>
      </c>
      <c r="DC619" t="s">
        <v>3</v>
      </c>
      <c r="DD619" t="s">
        <v>3</v>
      </c>
      <c r="DE619" t="s">
        <v>3</v>
      </c>
      <c r="DF619" t="s">
        <v>3</v>
      </c>
      <c r="DG619" t="s">
        <v>3</v>
      </c>
      <c r="DH619" t="s">
        <v>3</v>
      </c>
      <c r="DI619" t="s">
        <v>3</v>
      </c>
      <c r="DJ619" t="s">
        <v>3</v>
      </c>
      <c r="DK619" t="s">
        <v>3</v>
      </c>
      <c r="DL619" t="s">
        <v>3</v>
      </c>
      <c r="DM619" t="s">
        <v>3</v>
      </c>
      <c r="DN619">
        <v>112</v>
      </c>
      <c r="DO619">
        <v>70</v>
      </c>
      <c r="DP619">
        <v>1</v>
      </c>
      <c r="DQ619">
        <v>1</v>
      </c>
      <c r="DU619">
        <v>1010</v>
      </c>
      <c r="DV619" t="s">
        <v>573</v>
      </c>
      <c r="DW619" t="s">
        <v>573</v>
      </c>
      <c r="DX619">
        <v>1</v>
      </c>
      <c r="DZ619" t="s">
        <v>3</v>
      </c>
      <c r="EA619" t="s">
        <v>3</v>
      </c>
      <c r="EB619" t="s">
        <v>3</v>
      </c>
      <c r="EC619" t="s">
        <v>3</v>
      </c>
      <c r="EE619">
        <v>49573648</v>
      </c>
      <c r="EF619">
        <v>40</v>
      </c>
      <c r="EG619" t="s">
        <v>584</v>
      </c>
      <c r="EH619">
        <v>0</v>
      </c>
      <c r="EI619" t="s">
        <v>3</v>
      </c>
      <c r="EJ619">
        <v>2</v>
      </c>
      <c r="EK619">
        <v>333</v>
      </c>
      <c r="EL619" t="s">
        <v>626</v>
      </c>
      <c r="EM619" t="s">
        <v>627</v>
      </c>
      <c r="EO619" t="s">
        <v>3</v>
      </c>
      <c r="EQ619">
        <v>1024</v>
      </c>
      <c r="ER619">
        <v>31.42</v>
      </c>
      <c r="ES619">
        <v>31.42</v>
      </c>
      <c r="ET619">
        <v>0</v>
      </c>
      <c r="EU619">
        <v>0</v>
      </c>
      <c r="EV619">
        <v>0</v>
      </c>
      <c r="EW619">
        <v>0</v>
      </c>
      <c r="EX619">
        <v>0</v>
      </c>
      <c r="FQ619">
        <v>0</v>
      </c>
      <c r="FR619">
        <f t="shared" si="504"/>
        <v>0</v>
      </c>
      <c r="FS619">
        <v>0</v>
      </c>
      <c r="FX619">
        <v>112</v>
      </c>
      <c r="FY619">
        <v>70</v>
      </c>
      <c r="GA619" t="s">
        <v>3</v>
      </c>
      <c r="GD619">
        <v>0</v>
      </c>
      <c r="GF619">
        <v>-588437384</v>
      </c>
      <c r="GG619">
        <v>2</v>
      </c>
      <c r="GH619">
        <v>1</v>
      </c>
      <c r="GI619">
        <v>2</v>
      </c>
      <c r="GJ619">
        <v>0</v>
      </c>
      <c r="GK619">
        <f>ROUND(R619*(S12)/100,2)</f>
        <v>0</v>
      </c>
      <c r="GL619">
        <f t="shared" si="505"/>
        <v>0</v>
      </c>
      <c r="GM619">
        <f t="shared" si="506"/>
        <v>350.65</v>
      </c>
      <c r="GN619">
        <f t="shared" si="507"/>
        <v>0</v>
      </c>
      <c r="GO619">
        <f t="shared" si="508"/>
        <v>350.65</v>
      </c>
      <c r="GP619">
        <f t="shared" si="509"/>
        <v>0</v>
      </c>
      <c r="GR619">
        <v>0</v>
      </c>
      <c r="GS619">
        <v>3</v>
      </c>
      <c r="GT619">
        <v>0</v>
      </c>
      <c r="GU619" t="s">
        <v>3</v>
      </c>
      <c r="GV619">
        <f t="shared" si="510"/>
        <v>0</v>
      </c>
      <c r="GW619">
        <v>1</v>
      </c>
      <c r="GX619">
        <f t="shared" si="511"/>
        <v>0</v>
      </c>
      <c r="HA619">
        <v>0</v>
      </c>
      <c r="HB619">
        <v>0</v>
      </c>
      <c r="HC619">
        <f t="shared" si="512"/>
        <v>0</v>
      </c>
      <c r="HE619" t="s">
        <v>3</v>
      </c>
      <c r="HF619" t="s">
        <v>3</v>
      </c>
      <c r="HM619" t="s">
        <v>3</v>
      </c>
      <c r="HN619" t="s">
        <v>3</v>
      </c>
      <c r="HO619" t="s">
        <v>3</v>
      </c>
      <c r="HP619" t="s">
        <v>3</v>
      </c>
      <c r="HQ619" t="s">
        <v>3</v>
      </c>
      <c r="IK619">
        <v>0</v>
      </c>
    </row>
    <row r="620" spans="1:255" x14ac:dyDescent="0.2">
      <c r="A620" s="2">
        <v>17</v>
      </c>
      <c r="B620" s="2">
        <v>1</v>
      </c>
      <c r="C620" s="2">
        <f>ROW(SmtRes!A672)</f>
        <v>672</v>
      </c>
      <c r="D620" s="2">
        <f>ROW(EtalonRes!A701)</f>
        <v>701</v>
      </c>
      <c r="E620" s="2" t="s">
        <v>3</v>
      </c>
      <c r="F620" s="2" t="s">
        <v>653</v>
      </c>
      <c r="G620" s="2" t="s">
        <v>654</v>
      </c>
      <c r="H620" s="2" t="s">
        <v>508</v>
      </c>
      <c r="I620" s="2">
        <f>ROUND(1/100,9)</f>
        <v>0.01</v>
      </c>
      <c r="J620" s="2">
        <v>0</v>
      </c>
      <c r="K620" s="2">
        <f>ROUND(1/100,9)</f>
        <v>0.01</v>
      </c>
      <c r="L620" s="2"/>
      <c r="M620" s="2"/>
      <c r="N620" s="2"/>
      <c r="O620" s="2">
        <f t="shared" si="483"/>
        <v>14.56</v>
      </c>
      <c r="P620" s="2">
        <f t="shared" si="484"/>
        <v>5.09</v>
      </c>
      <c r="Q620" s="2">
        <f t="shared" si="516"/>
        <v>0.38</v>
      </c>
      <c r="R620" s="2">
        <f t="shared" si="485"/>
        <v>0.01</v>
      </c>
      <c r="S620" s="2">
        <f t="shared" si="486"/>
        <v>9.09</v>
      </c>
      <c r="T620" s="2">
        <f t="shared" si="487"/>
        <v>0</v>
      </c>
      <c r="U620" s="2">
        <f t="shared" si="488"/>
        <v>0.70000000000000007</v>
      </c>
      <c r="V620" s="2">
        <f t="shared" si="489"/>
        <v>0</v>
      </c>
      <c r="W620" s="2">
        <f t="shared" si="490"/>
        <v>0</v>
      </c>
      <c r="X620" s="2">
        <f t="shared" si="491"/>
        <v>10.18</v>
      </c>
      <c r="Y620" s="2">
        <f t="shared" si="492"/>
        <v>6.36</v>
      </c>
      <c r="Z620" s="2"/>
      <c r="AA620" s="2">
        <v>-1</v>
      </c>
      <c r="AB620" s="2">
        <f t="shared" si="493"/>
        <v>1455.75</v>
      </c>
      <c r="AC620" s="2">
        <f t="shared" si="515"/>
        <v>508.87</v>
      </c>
      <c r="AD620" s="2">
        <f t="shared" si="517"/>
        <v>37.58</v>
      </c>
      <c r="AE620" s="2">
        <f t="shared" si="518"/>
        <v>1.39</v>
      </c>
      <c r="AF620" s="2">
        <f t="shared" si="519"/>
        <v>909.3</v>
      </c>
      <c r="AG620" s="2">
        <f t="shared" si="494"/>
        <v>0</v>
      </c>
      <c r="AH620" s="2">
        <f t="shared" si="520"/>
        <v>70</v>
      </c>
      <c r="AI620" s="2">
        <f t="shared" si="521"/>
        <v>0</v>
      </c>
      <c r="AJ620" s="2">
        <f t="shared" si="495"/>
        <v>0</v>
      </c>
      <c r="AK620" s="2">
        <v>1455.75</v>
      </c>
      <c r="AL620" s="2">
        <v>508.87</v>
      </c>
      <c r="AM620" s="2">
        <v>37.58</v>
      </c>
      <c r="AN620" s="2">
        <v>1.39</v>
      </c>
      <c r="AO620" s="2">
        <v>909.3</v>
      </c>
      <c r="AP620" s="2">
        <v>0</v>
      </c>
      <c r="AQ620" s="2">
        <v>70</v>
      </c>
      <c r="AR620" s="2">
        <v>0</v>
      </c>
      <c r="AS620" s="2">
        <v>0</v>
      </c>
      <c r="AT620" s="2">
        <v>112</v>
      </c>
      <c r="AU620" s="2">
        <v>70</v>
      </c>
      <c r="AV620" s="2">
        <v>1</v>
      </c>
      <c r="AW620" s="2">
        <v>1</v>
      </c>
      <c r="AX620" s="2"/>
      <c r="AY620" s="2"/>
      <c r="AZ620" s="2">
        <v>1</v>
      </c>
      <c r="BA620" s="2">
        <v>1</v>
      </c>
      <c r="BB620" s="2">
        <v>1</v>
      </c>
      <c r="BC620" s="2">
        <v>1</v>
      </c>
      <c r="BD620" s="2" t="s">
        <v>3</v>
      </c>
      <c r="BE620" s="2" t="s">
        <v>3</v>
      </c>
      <c r="BF620" s="2" t="s">
        <v>3</v>
      </c>
      <c r="BG620" s="2" t="s">
        <v>3</v>
      </c>
      <c r="BH620" s="2">
        <v>0</v>
      </c>
      <c r="BI620" s="2">
        <v>2</v>
      </c>
      <c r="BJ620" s="2" t="s">
        <v>655</v>
      </c>
      <c r="BK620" s="2"/>
      <c r="BL620" s="2"/>
      <c r="BM620" s="2">
        <v>333</v>
      </c>
      <c r="BN620" s="2">
        <v>0</v>
      </c>
      <c r="BO620" s="2" t="s">
        <v>3</v>
      </c>
      <c r="BP620" s="2">
        <v>0</v>
      </c>
      <c r="BQ620" s="2">
        <v>40</v>
      </c>
      <c r="BR620" s="2">
        <v>0</v>
      </c>
      <c r="BS620" s="2">
        <v>1</v>
      </c>
      <c r="BT620" s="2">
        <v>1</v>
      </c>
      <c r="BU620" s="2">
        <v>1</v>
      </c>
      <c r="BV620" s="2">
        <v>1</v>
      </c>
      <c r="BW620" s="2">
        <v>1</v>
      </c>
      <c r="BX620" s="2">
        <v>1</v>
      </c>
      <c r="BY620" s="2" t="s">
        <v>3</v>
      </c>
      <c r="BZ620" s="2">
        <v>112</v>
      </c>
      <c r="CA620" s="2">
        <v>70</v>
      </c>
      <c r="CB620" s="2" t="s">
        <v>3</v>
      </c>
      <c r="CC620" s="2"/>
      <c r="CD620" s="2"/>
      <c r="CE620" s="2">
        <v>30</v>
      </c>
      <c r="CF620" s="2">
        <v>0</v>
      </c>
      <c r="CG620" s="2">
        <v>0</v>
      </c>
      <c r="CH620" s="2"/>
      <c r="CI620" s="2"/>
      <c r="CJ620" s="2"/>
      <c r="CK620" s="2"/>
      <c r="CL620" s="2"/>
      <c r="CM620" s="2">
        <v>0</v>
      </c>
      <c r="CN620" s="2" t="s">
        <v>3</v>
      </c>
      <c r="CO620" s="2">
        <v>0</v>
      </c>
      <c r="CP620" s="2">
        <f t="shared" si="496"/>
        <v>14.559999999999999</v>
      </c>
      <c r="CQ620" s="2">
        <f t="shared" si="497"/>
        <v>508.87</v>
      </c>
      <c r="CR620" s="2">
        <f t="shared" si="522"/>
        <v>37.58</v>
      </c>
      <c r="CS620" s="2">
        <f t="shared" si="498"/>
        <v>1.39</v>
      </c>
      <c r="CT620" s="2">
        <f t="shared" si="499"/>
        <v>909.3</v>
      </c>
      <c r="CU620" s="2">
        <f t="shared" si="500"/>
        <v>0</v>
      </c>
      <c r="CV620" s="2">
        <f t="shared" si="501"/>
        <v>70</v>
      </c>
      <c r="CW620" s="2">
        <f t="shared" si="502"/>
        <v>0</v>
      </c>
      <c r="CX620" s="2">
        <f t="shared" si="503"/>
        <v>0</v>
      </c>
      <c r="CY620" s="2">
        <f>((S620*BZ620)/100)</f>
        <v>10.1808</v>
      </c>
      <c r="CZ620" s="2">
        <f>((S620*CA620)/100)</f>
        <v>6.3629999999999995</v>
      </c>
      <c r="DA620" s="2"/>
      <c r="DB620" s="2"/>
      <c r="DC620" s="2" t="s">
        <v>3</v>
      </c>
      <c r="DD620" s="2" t="s">
        <v>3</v>
      </c>
      <c r="DE620" s="2" t="s">
        <v>3</v>
      </c>
      <c r="DF620" s="2" t="s">
        <v>3</v>
      </c>
      <c r="DG620" s="2" t="s">
        <v>3</v>
      </c>
      <c r="DH620" s="2" t="s">
        <v>3</v>
      </c>
      <c r="DI620" s="2" t="s">
        <v>3</v>
      </c>
      <c r="DJ620" s="2" t="s">
        <v>3</v>
      </c>
      <c r="DK620" s="2" t="s">
        <v>3</v>
      </c>
      <c r="DL620" s="2" t="s">
        <v>3</v>
      </c>
      <c r="DM620" s="2" t="s">
        <v>3</v>
      </c>
      <c r="DN620" s="2">
        <v>0</v>
      </c>
      <c r="DO620" s="2">
        <v>0</v>
      </c>
      <c r="DP620" s="2">
        <v>1</v>
      </c>
      <c r="DQ620" s="2">
        <v>1</v>
      </c>
      <c r="DR620" s="2"/>
      <c r="DS620" s="2"/>
      <c r="DT620" s="2"/>
      <c r="DU620" s="2">
        <v>1010</v>
      </c>
      <c r="DV620" s="2" t="s">
        <v>508</v>
      </c>
      <c r="DW620" s="2" t="s">
        <v>508</v>
      </c>
      <c r="DX620" s="2">
        <v>100</v>
      </c>
      <c r="DY620" s="2"/>
      <c r="DZ620" s="2" t="s">
        <v>3</v>
      </c>
      <c r="EA620" s="2" t="s">
        <v>3</v>
      </c>
      <c r="EB620" s="2" t="s">
        <v>3</v>
      </c>
      <c r="EC620" s="2" t="s">
        <v>3</v>
      </c>
      <c r="ED620" s="2"/>
      <c r="EE620" s="2">
        <v>49573648</v>
      </c>
      <c r="EF620" s="2">
        <v>40</v>
      </c>
      <c r="EG620" s="2" t="s">
        <v>584</v>
      </c>
      <c r="EH620" s="2">
        <v>0</v>
      </c>
      <c r="EI620" s="2" t="s">
        <v>3</v>
      </c>
      <c r="EJ620" s="2">
        <v>2</v>
      </c>
      <c r="EK620" s="2">
        <v>333</v>
      </c>
      <c r="EL620" s="2" t="s">
        <v>626</v>
      </c>
      <c r="EM620" s="2" t="s">
        <v>627</v>
      </c>
      <c r="EN620" s="2"/>
      <c r="EO620" s="2" t="s">
        <v>3</v>
      </c>
      <c r="EP620" s="2"/>
      <c r="EQ620" s="2">
        <v>1024</v>
      </c>
      <c r="ER620" s="2">
        <v>1455.75</v>
      </c>
      <c r="ES620" s="2">
        <v>508.87</v>
      </c>
      <c r="ET620" s="2">
        <v>37.58</v>
      </c>
      <c r="EU620" s="2">
        <v>1.39</v>
      </c>
      <c r="EV620" s="2">
        <v>909.3</v>
      </c>
      <c r="EW620" s="2">
        <v>70</v>
      </c>
      <c r="EX620" s="2">
        <v>0</v>
      </c>
      <c r="EY620" s="2">
        <v>0</v>
      </c>
      <c r="EZ620" s="2"/>
      <c r="FA620" s="2"/>
      <c r="FB620" s="2"/>
      <c r="FC620" s="2"/>
      <c r="FD620" s="2"/>
      <c r="FE620" s="2"/>
      <c r="FF620" s="2"/>
      <c r="FG620" s="2"/>
      <c r="FH620" s="2"/>
      <c r="FI620" s="2"/>
      <c r="FJ620" s="2"/>
      <c r="FK620" s="2"/>
      <c r="FL620" s="2"/>
      <c r="FM620" s="2"/>
      <c r="FN620" s="2"/>
      <c r="FO620" s="2"/>
      <c r="FP620" s="2"/>
      <c r="FQ620" s="2">
        <v>0</v>
      </c>
      <c r="FR620" s="2">
        <f t="shared" si="504"/>
        <v>0</v>
      </c>
      <c r="FS620" s="2">
        <v>0</v>
      </c>
      <c r="FT620" s="2"/>
      <c r="FU620" s="2"/>
      <c r="FV620" s="2"/>
      <c r="FW620" s="2"/>
      <c r="FX620" s="2">
        <v>112</v>
      </c>
      <c r="FY620" s="2">
        <v>70</v>
      </c>
      <c r="FZ620" s="2"/>
      <c r="GA620" s="2" t="s">
        <v>3</v>
      </c>
      <c r="GB620" s="2"/>
      <c r="GC620" s="2"/>
      <c r="GD620" s="2">
        <v>0</v>
      </c>
      <c r="GE620" s="2"/>
      <c r="GF620" s="2">
        <v>40433242</v>
      </c>
      <c r="GG620" s="2">
        <v>2</v>
      </c>
      <c r="GH620" s="2">
        <v>1</v>
      </c>
      <c r="GI620" s="2">
        <v>-2</v>
      </c>
      <c r="GJ620" s="2">
        <v>0</v>
      </c>
      <c r="GK620" s="2">
        <f>ROUND(R620*(R12)/100,2)</f>
        <v>0.02</v>
      </c>
      <c r="GL620" s="2">
        <f t="shared" si="505"/>
        <v>0</v>
      </c>
      <c r="GM620" s="2">
        <f t="shared" si="506"/>
        <v>31.12</v>
      </c>
      <c r="GN620" s="2">
        <f t="shared" si="507"/>
        <v>0</v>
      </c>
      <c r="GO620" s="2">
        <f t="shared" si="508"/>
        <v>31.12</v>
      </c>
      <c r="GP620" s="2">
        <f t="shared" si="509"/>
        <v>0</v>
      </c>
      <c r="GQ620" s="2"/>
      <c r="GR620" s="2">
        <v>0</v>
      </c>
      <c r="GS620" s="2">
        <v>3</v>
      </c>
      <c r="GT620" s="2">
        <v>0</v>
      </c>
      <c r="GU620" s="2" t="s">
        <v>3</v>
      </c>
      <c r="GV620" s="2">
        <f t="shared" si="510"/>
        <v>0</v>
      </c>
      <c r="GW620" s="2">
        <v>1</v>
      </c>
      <c r="GX620" s="2">
        <f t="shared" si="511"/>
        <v>0</v>
      </c>
      <c r="GY620" s="2"/>
      <c r="GZ620" s="2"/>
      <c r="HA620" s="2">
        <v>0</v>
      </c>
      <c r="HB620" s="2">
        <v>0</v>
      </c>
      <c r="HC620" s="2">
        <f t="shared" si="512"/>
        <v>0</v>
      </c>
      <c r="HD620" s="2"/>
      <c r="HE620" s="2" t="s">
        <v>3</v>
      </c>
      <c r="HF620" s="2" t="s">
        <v>3</v>
      </c>
      <c r="HG620" s="2"/>
      <c r="HH620" s="2"/>
      <c r="HI620" s="2"/>
      <c r="HJ620" s="2"/>
      <c r="HK620" s="2"/>
      <c r="HL620" s="2"/>
      <c r="HM620" s="2" t="s">
        <v>3</v>
      </c>
      <c r="HN620" s="2" t="s">
        <v>3</v>
      </c>
      <c r="HO620" s="2" t="s">
        <v>3</v>
      </c>
      <c r="HP620" s="2" t="s">
        <v>3</v>
      </c>
      <c r="HQ620" s="2" t="s">
        <v>3</v>
      </c>
      <c r="HR620" s="2"/>
      <c r="HS620" s="2"/>
      <c r="HT620" s="2"/>
      <c r="HU620" s="2"/>
      <c r="HV620" s="2"/>
      <c r="HW620" s="2"/>
      <c r="HX620" s="2"/>
      <c r="HY620" s="2"/>
      <c r="HZ620" s="2"/>
      <c r="IA620" s="2"/>
      <c r="IB620" s="2"/>
      <c r="IC620" s="2"/>
      <c r="ID620" s="2"/>
      <c r="IE620" s="2"/>
      <c r="IF620" s="2"/>
      <c r="IG620" s="2"/>
      <c r="IH620" s="2"/>
      <c r="II620" s="2"/>
      <c r="IJ620" s="2"/>
      <c r="IK620" s="2">
        <v>0</v>
      </c>
      <c r="IL620" s="2"/>
      <c r="IM620" s="2"/>
      <c r="IN620" s="2"/>
      <c r="IO620" s="2"/>
      <c r="IP620" s="2"/>
      <c r="IQ620" s="2"/>
      <c r="IR620" s="2"/>
      <c r="IS620" s="2"/>
      <c r="IT620" s="2"/>
      <c r="IU620" s="2"/>
    </row>
    <row r="621" spans="1:255" x14ac:dyDescent="0.2">
      <c r="A621">
        <v>17</v>
      </c>
      <c r="B621">
        <v>1</v>
      </c>
      <c r="C621">
        <f>ROW(SmtRes!A680)</f>
        <v>680</v>
      </c>
      <c r="D621">
        <f>ROW(EtalonRes!A710)</f>
        <v>710</v>
      </c>
      <c r="E621" t="s">
        <v>3</v>
      </c>
      <c r="F621" t="s">
        <v>653</v>
      </c>
      <c r="G621" t="s">
        <v>654</v>
      </c>
      <c r="H621" t="s">
        <v>508</v>
      </c>
      <c r="I621">
        <f>ROUND(1/100,9)</f>
        <v>0.01</v>
      </c>
      <c r="J621">
        <v>0</v>
      </c>
      <c r="K621">
        <f>ROUND(1/100,9)</f>
        <v>0.01</v>
      </c>
      <c r="O621">
        <f t="shared" si="483"/>
        <v>334.32</v>
      </c>
      <c r="P621">
        <f t="shared" si="484"/>
        <v>20.16</v>
      </c>
      <c r="Q621">
        <f t="shared" si="516"/>
        <v>4.28</v>
      </c>
      <c r="R621">
        <f t="shared" si="485"/>
        <v>0.34</v>
      </c>
      <c r="S621">
        <f t="shared" si="486"/>
        <v>309.88</v>
      </c>
      <c r="T621">
        <f t="shared" si="487"/>
        <v>0</v>
      </c>
      <c r="U621">
        <f t="shared" si="488"/>
        <v>0.70000000000000007</v>
      </c>
      <c r="V621">
        <f t="shared" si="489"/>
        <v>0</v>
      </c>
      <c r="W621">
        <f t="shared" si="490"/>
        <v>0</v>
      </c>
      <c r="X621">
        <f t="shared" si="491"/>
        <v>285.08999999999997</v>
      </c>
      <c r="Y621">
        <f t="shared" si="492"/>
        <v>133.25</v>
      </c>
      <c r="AA621">
        <v>-1</v>
      </c>
      <c r="AB621">
        <f t="shared" si="493"/>
        <v>1455.75</v>
      </c>
      <c r="AC621">
        <f t="shared" si="515"/>
        <v>508.87</v>
      </c>
      <c r="AD621">
        <f t="shared" si="517"/>
        <v>37.58</v>
      </c>
      <c r="AE621">
        <f t="shared" si="518"/>
        <v>1.39</v>
      </c>
      <c r="AF621">
        <f t="shared" si="519"/>
        <v>909.3</v>
      </c>
      <c r="AG621">
        <f t="shared" si="494"/>
        <v>0</v>
      </c>
      <c r="AH621">
        <f t="shared" si="520"/>
        <v>70</v>
      </c>
      <c r="AI621">
        <f t="shared" si="521"/>
        <v>0</v>
      </c>
      <c r="AJ621">
        <f t="shared" si="495"/>
        <v>0</v>
      </c>
      <c r="AK621">
        <v>1455.75</v>
      </c>
      <c r="AL621">
        <v>508.87</v>
      </c>
      <c r="AM621">
        <v>37.58</v>
      </c>
      <c r="AN621">
        <v>1.39</v>
      </c>
      <c r="AO621">
        <v>909.3</v>
      </c>
      <c r="AP621">
        <v>0</v>
      </c>
      <c r="AQ621">
        <v>70</v>
      </c>
      <c r="AR621">
        <v>0</v>
      </c>
      <c r="AS621">
        <v>0</v>
      </c>
      <c r="AT621">
        <v>92</v>
      </c>
      <c r="AU621">
        <v>43</v>
      </c>
      <c r="AV621">
        <v>1</v>
      </c>
      <c r="AW621">
        <v>1</v>
      </c>
      <c r="AZ621">
        <v>1</v>
      </c>
      <c r="BA621">
        <v>34.090000000000003</v>
      </c>
      <c r="BB621">
        <v>11.26</v>
      </c>
      <c r="BC621">
        <v>3.96</v>
      </c>
      <c r="BD621" t="s">
        <v>3</v>
      </c>
      <c r="BE621" t="s">
        <v>3</v>
      </c>
      <c r="BF621" t="s">
        <v>3</v>
      </c>
      <c r="BG621" t="s">
        <v>3</v>
      </c>
      <c r="BH621">
        <v>0</v>
      </c>
      <c r="BI621">
        <v>2</v>
      </c>
      <c r="BJ621" t="s">
        <v>655</v>
      </c>
      <c r="BM621">
        <v>333</v>
      </c>
      <c r="BN621">
        <v>0</v>
      </c>
      <c r="BO621" t="s">
        <v>653</v>
      </c>
      <c r="BP621">
        <v>1</v>
      </c>
      <c r="BQ621">
        <v>40</v>
      </c>
      <c r="BR621">
        <v>0</v>
      </c>
      <c r="BS621">
        <v>34.090000000000003</v>
      </c>
      <c r="BT621">
        <v>1</v>
      </c>
      <c r="BU621">
        <v>1</v>
      </c>
      <c r="BV621">
        <v>1</v>
      </c>
      <c r="BW621">
        <v>1</v>
      </c>
      <c r="BX621">
        <v>1</v>
      </c>
      <c r="BY621" t="s">
        <v>3</v>
      </c>
      <c r="BZ621">
        <v>92</v>
      </c>
      <c r="CA621">
        <v>43</v>
      </c>
      <c r="CB621" t="s">
        <v>3</v>
      </c>
      <c r="CE621">
        <v>30</v>
      </c>
      <c r="CF621">
        <v>0</v>
      </c>
      <c r="CG621">
        <v>0</v>
      </c>
      <c r="CM621">
        <v>0</v>
      </c>
      <c r="CN621" t="s">
        <v>3</v>
      </c>
      <c r="CO621">
        <v>0</v>
      </c>
      <c r="CP621">
        <f t="shared" si="496"/>
        <v>334.32</v>
      </c>
      <c r="CQ621">
        <f t="shared" si="497"/>
        <v>2015.13</v>
      </c>
      <c r="CR621">
        <f t="shared" si="522"/>
        <v>423.15</v>
      </c>
      <c r="CS621">
        <f t="shared" si="498"/>
        <v>47.39</v>
      </c>
      <c r="CT621">
        <f t="shared" si="499"/>
        <v>30998.04</v>
      </c>
      <c r="CU621">
        <f t="shared" si="500"/>
        <v>0</v>
      </c>
      <c r="CV621">
        <f t="shared" si="501"/>
        <v>70</v>
      </c>
      <c r="CW621">
        <f t="shared" si="502"/>
        <v>0</v>
      </c>
      <c r="CX621">
        <f t="shared" si="503"/>
        <v>0</v>
      </c>
      <c r="CY621">
        <f>S621*(BZ621/100)</f>
        <v>285.08960000000002</v>
      </c>
      <c r="CZ621">
        <f>S621*(CA621/100)</f>
        <v>133.2484</v>
      </c>
      <c r="DC621" t="s">
        <v>3</v>
      </c>
      <c r="DD621" t="s">
        <v>3</v>
      </c>
      <c r="DE621" t="s">
        <v>3</v>
      </c>
      <c r="DF621" t="s">
        <v>3</v>
      </c>
      <c r="DG621" t="s">
        <v>3</v>
      </c>
      <c r="DH621" t="s">
        <v>3</v>
      </c>
      <c r="DI621" t="s">
        <v>3</v>
      </c>
      <c r="DJ621" t="s">
        <v>3</v>
      </c>
      <c r="DK621" t="s">
        <v>3</v>
      </c>
      <c r="DL621" t="s">
        <v>3</v>
      </c>
      <c r="DM621" t="s">
        <v>3</v>
      </c>
      <c r="DN621">
        <v>112</v>
      </c>
      <c r="DO621">
        <v>70</v>
      </c>
      <c r="DP621">
        <v>1</v>
      </c>
      <c r="DQ621">
        <v>1</v>
      </c>
      <c r="DU621">
        <v>1010</v>
      </c>
      <c r="DV621" t="s">
        <v>508</v>
      </c>
      <c r="DW621" t="s">
        <v>508</v>
      </c>
      <c r="DX621">
        <v>100</v>
      </c>
      <c r="DZ621" t="s">
        <v>3</v>
      </c>
      <c r="EA621" t="s">
        <v>3</v>
      </c>
      <c r="EB621" t="s">
        <v>3</v>
      </c>
      <c r="EC621" t="s">
        <v>3</v>
      </c>
      <c r="EE621">
        <v>49573648</v>
      </c>
      <c r="EF621">
        <v>40</v>
      </c>
      <c r="EG621" t="s">
        <v>584</v>
      </c>
      <c r="EH621">
        <v>0</v>
      </c>
      <c r="EI621" t="s">
        <v>3</v>
      </c>
      <c r="EJ621">
        <v>2</v>
      </c>
      <c r="EK621">
        <v>333</v>
      </c>
      <c r="EL621" t="s">
        <v>626</v>
      </c>
      <c r="EM621" t="s">
        <v>627</v>
      </c>
      <c r="EO621" t="s">
        <v>3</v>
      </c>
      <c r="EQ621">
        <v>1024</v>
      </c>
      <c r="ER621">
        <v>1455.75</v>
      </c>
      <c r="ES621">
        <v>508.87</v>
      </c>
      <c r="ET621">
        <v>37.58</v>
      </c>
      <c r="EU621">
        <v>1.39</v>
      </c>
      <c r="EV621">
        <v>909.3</v>
      </c>
      <c r="EW621">
        <v>70</v>
      </c>
      <c r="EX621">
        <v>0</v>
      </c>
      <c r="EY621">
        <v>0</v>
      </c>
      <c r="FQ621">
        <v>0</v>
      </c>
      <c r="FR621">
        <f t="shared" si="504"/>
        <v>0</v>
      </c>
      <c r="FS621">
        <v>0</v>
      </c>
      <c r="FX621">
        <v>112</v>
      </c>
      <c r="FY621">
        <v>70</v>
      </c>
      <c r="GA621" t="s">
        <v>3</v>
      </c>
      <c r="GD621">
        <v>0</v>
      </c>
      <c r="GF621">
        <v>40433242</v>
      </c>
      <c r="GG621">
        <v>2</v>
      </c>
      <c r="GH621">
        <v>1</v>
      </c>
      <c r="GI621">
        <v>2</v>
      </c>
      <c r="GJ621">
        <v>0</v>
      </c>
      <c r="GK621">
        <f>ROUND(R621*(S12)/100,2)</f>
        <v>0.54</v>
      </c>
      <c r="GL621">
        <f t="shared" si="505"/>
        <v>0</v>
      </c>
      <c r="GM621">
        <f t="shared" si="506"/>
        <v>753.2</v>
      </c>
      <c r="GN621">
        <f t="shared" si="507"/>
        <v>0</v>
      </c>
      <c r="GO621">
        <f t="shared" si="508"/>
        <v>753.2</v>
      </c>
      <c r="GP621">
        <f t="shared" si="509"/>
        <v>0</v>
      </c>
      <c r="GR621">
        <v>0</v>
      </c>
      <c r="GS621">
        <v>3</v>
      </c>
      <c r="GT621">
        <v>0</v>
      </c>
      <c r="GU621" t="s">
        <v>3</v>
      </c>
      <c r="GV621">
        <f t="shared" si="510"/>
        <v>0</v>
      </c>
      <c r="GW621">
        <v>1</v>
      </c>
      <c r="GX621">
        <f t="shared" si="511"/>
        <v>0</v>
      </c>
      <c r="HA621">
        <v>0</v>
      </c>
      <c r="HB621">
        <v>0</v>
      </c>
      <c r="HC621">
        <f t="shared" si="512"/>
        <v>0</v>
      </c>
      <c r="HE621" t="s">
        <v>3</v>
      </c>
      <c r="HF621" t="s">
        <v>3</v>
      </c>
      <c r="HM621" t="s">
        <v>3</v>
      </c>
      <c r="HN621" t="s">
        <v>3</v>
      </c>
      <c r="HO621" t="s">
        <v>3</v>
      </c>
      <c r="HP621" t="s">
        <v>3</v>
      </c>
      <c r="HQ621" t="s">
        <v>3</v>
      </c>
      <c r="IK621">
        <v>0</v>
      </c>
    </row>
    <row r="622" spans="1:255" x14ac:dyDescent="0.2">
      <c r="A622" s="2">
        <v>18</v>
      </c>
      <c r="B622" s="2">
        <v>1</v>
      </c>
      <c r="C622" s="2">
        <v>672</v>
      </c>
      <c r="D622" s="2"/>
      <c r="E622" s="2" t="s">
        <v>3</v>
      </c>
      <c r="F622" s="2" t="s">
        <v>656</v>
      </c>
      <c r="G622" s="2" t="s">
        <v>1327</v>
      </c>
      <c r="H622" s="2" t="s">
        <v>573</v>
      </c>
      <c r="I622" s="2">
        <f>I620*J622</f>
        <v>1</v>
      </c>
      <c r="J622" s="2">
        <v>100</v>
      </c>
      <c r="K622" s="2">
        <v>100</v>
      </c>
      <c r="L622" s="2"/>
      <c r="M622" s="2"/>
      <c r="N622" s="2"/>
      <c r="O622" s="2">
        <f t="shared" si="483"/>
        <v>273.66000000000003</v>
      </c>
      <c r="P622" s="2">
        <f t="shared" si="484"/>
        <v>273.66000000000003</v>
      </c>
      <c r="Q622" s="2">
        <f t="shared" si="516"/>
        <v>0</v>
      </c>
      <c r="R622" s="2">
        <f t="shared" si="485"/>
        <v>0</v>
      </c>
      <c r="S622" s="2">
        <f t="shared" si="486"/>
        <v>0</v>
      </c>
      <c r="T622" s="2">
        <f t="shared" si="487"/>
        <v>0</v>
      </c>
      <c r="U622" s="2">
        <f t="shared" si="488"/>
        <v>0</v>
      </c>
      <c r="V622" s="2">
        <f t="shared" si="489"/>
        <v>0</v>
      </c>
      <c r="W622" s="2">
        <f t="shared" si="490"/>
        <v>0</v>
      </c>
      <c r="X622" s="2">
        <f t="shared" si="491"/>
        <v>0</v>
      </c>
      <c r="Y622" s="2">
        <f t="shared" si="492"/>
        <v>0</v>
      </c>
      <c r="Z622" s="2"/>
      <c r="AA622" s="2">
        <v>-1</v>
      </c>
      <c r="AB622" s="2">
        <f t="shared" si="493"/>
        <v>273.66000000000003</v>
      </c>
      <c r="AC622" s="2">
        <f t="shared" si="515"/>
        <v>273.66000000000003</v>
      </c>
      <c r="AD622" s="2">
        <f t="shared" si="517"/>
        <v>0</v>
      </c>
      <c r="AE622" s="2">
        <f t="shared" si="518"/>
        <v>0</v>
      </c>
      <c r="AF622" s="2">
        <f t="shared" si="519"/>
        <v>0</v>
      </c>
      <c r="AG622" s="2">
        <f t="shared" si="494"/>
        <v>0</v>
      </c>
      <c r="AH622" s="2">
        <f t="shared" si="520"/>
        <v>0</v>
      </c>
      <c r="AI622" s="2">
        <f t="shared" si="521"/>
        <v>0</v>
      </c>
      <c r="AJ622" s="2">
        <f t="shared" si="495"/>
        <v>0</v>
      </c>
      <c r="AK622" s="2">
        <v>273.66000000000003</v>
      </c>
      <c r="AL622" s="2">
        <v>273.66000000000003</v>
      </c>
      <c r="AM622" s="2">
        <v>0</v>
      </c>
      <c r="AN622" s="2">
        <v>0</v>
      </c>
      <c r="AO622" s="2">
        <v>0</v>
      </c>
      <c r="AP622" s="2">
        <v>0</v>
      </c>
      <c r="AQ622" s="2">
        <v>0</v>
      </c>
      <c r="AR622" s="2">
        <v>0</v>
      </c>
      <c r="AS622" s="2">
        <v>0</v>
      </c>
      <c r="AT622" s="2">
        <v>112</v>
      </c>
      <c r="AU622" s="2">
        <v>70</v>
      </c>
      <c r="AV622" s="2">
        <v>1</v>
      </c>
      <c r="AW622" s="2">
        <v>1</v>
      </c>
      <c r="AX622" s="2"/>
      <c r="AY622" s="2"/>
      <c r="AZ622" s="2">
        <v>1</v>
      </c>
      <c r="BA622" s="2">
        <v>1</v>
      </c>
      <c r="BB622" s="2">
        <v>1</v>
      </c>
      <c r="BC622" s="2">
        <v>1</v>
      </c>
      <c r="BD622" s="2" t="s">
        <v>3</v>
      </c>
      <c r="BE622" s="2" t="s">
        <v>3</v>
      </c>
      <c r="BF622" s="2" t="s">
        <v>3</v>
      </c>
      <c r="BG622" s="2" t="s">
        <v>3</v>
      </c>
      <c r="BH622" s="2">
        <v>3</v>
      </c>
      <c r="BI622" s="2">
        <v>2</v>
      </c>
      <c r="BJ622" s="2" t="s">
        <v>657</v>
      </c>
      <c r="BK622" s="2"/>
      <c r="BL622" s="2"/>
      <c r="BM622" s="2">
        <v>333</v>
      </c>
      <c r="BN622" s="2">
        <v>0</v>
      </c>
      <c r="BO622" s="2" t="s">
        <v>3</v>
      </c>
      <c r="BP622" s="2">
        <v>0</v>
      </c>
      <c r="BQ622" s="2">
        <v>40</v>
      </c>
      <c r="BR622" s="2">
        <v>0</v>
      </c>
      <c r="BS622" s="2">
        <v>1</v>
      </c>
      <c r="BT622" s="2">
        <v>1</v>
      </c>
      <c r="BU622" s="2">
        <v>1</v>
      </c>
      <c r="BV622" s="2">
        <v>1</v>
      </c>
      <c r="BW622" s="2">
        <v>1</v>
      </c>
      <c r="BX622" s="2">
        <v>1</v>
      </c>
      <c r="BY622" s="2" t="s">
        <v>3</v>
      </c>
      <c r="BZ622" s="2">
        <v>112</v>
      </c>
      <c r="CA622" s="2">
        <v>70</v>
      </c>
      <c r="CB622" s="2" t="s">
        <v>3</v>
      </c>
      <c r="CC622" s="2"/>
      <c r="CD622" s="2"/>
      <c r="CE622" s="2">
        <v>30</v>
      </c>
      <c r="CF622" s="2">
        <v>0</v>
      </c>
      <c r="CG622" s="2">
        <v>0</v>
      </c>
      <c r="CH622" s="2"/>
      <c r="CI622" s="2"/>
      <c r="CJ622" s="2"/>
      <c r="CK622" s="2"/>
      <c r="CL622" s="2"/>
      <c r="CM622" s="2">
        <v>0</v>
      </c>
      <c r="CN622" s="2" t="s">
        <v>3</v>
      </c>
      <c r="CO622" s="2">
        <v>0</v>
      </c>
      <c r="CP622" s="2">
        <f t="shared" si="496"/>
        <v>273.66000000000003</v>
      </c>
      <c r="CQ622" s="2">
        <f t="shared" si="497"/>
        <v>273.66000000000003</v>
      </c>
      <c r="CR622" s="2">
        <f t="shared" si="522"/>
        <v>0</v>
      </c>
      <c r="CS622" s="2">
        <f t="shared" si="498"/>
        <v>0</v>
      </c>
      <c r="CT622" s="2">
        <f t="shared" si="499"/>
        <v>0</v>
      </c>
      <c r="CU622" s="2">
        <f t="shared" si="500"/>
        <v>0</v>
      </c>
      <c r="CV622" s="2">
        <f t="shared" si="501"/>
        <v>0</v>
      </c>
      <c r="CW622" s="2">
        <f t="shared" si="502"/>
        <v>0</v>
      </c>
      <c r="CX622" s="2">
        <f t="shared" si="503"/>
        <v>0</v>
      </c>
      <c r="CY622" s="2">
        <f>((S622*BZ622)/100)</f>
        <v>0</v>
      </c>
      <c r="CZ622" s="2">
        <f>((S622*CA622)/100)</f>
        <v>0</v>
      </c>
      <c r="DA622" s="2"/>
      <c r="DB622" s="2"/>
      <c r="DC622" s="2" t="s">
        <v>3</v>
      </c>
      <c r="DD622" s="2" t="s">
        <v>3</v>
      </c>
      <c r="DE622" s="2" t="s">
        <v>3</v>
      </c>
      <c r="DF622" s="2" t="s">
        <v>3</v>
      </c>
      <c r="DG622" s="2" t="s">
        <v>3</v>
      </c>
      <c r="DH622" s="2" t="s">
        <v>3</v>
      </c>
      <c r="DI622" s="2" t="s">
        <v>3</v>
      </c>
      <c r="DJ622" s="2" t="s">
        <v>3</v>
      </c>
      <c r="DK622" s="2" t="s">
        <v>3</v>
      </c>
      <c r="DL622" s="2" t="s">
        <v>3</v>
      </c>
      <c r="DM622" s="2" t="s">
        <v>3</v>
      </c>
      <c r="DN622" s="2">
        <v>0</v>
      </c>
      <c r="DO622" s="2">
        <v>0</v>
      </c>
      <c r="DP622" s="2">
        <v>1</v>
      </c>
      <c r="DQ622" s="2">
        <v>1</v>
      </c>
      <c r="DR622" s="2"/>
      <c r="DS622" s="2"/>
      <c r="DT622" s="2"/>
      <c r="DU622" s="2">
        <v>1010</v>
      </c>
      <c r="DV622" s="2" t="s">
        <v>573</v>
      </c>
      <c r="DW622" s="2" t="s">
        <v>573</v>
      </c>
      <c r="DX622" s="2">
        <v>1</v>
      </c>
      <c r="DY622" s="2"/>
      <c r="DZ622" s="2" t="s">
        <v>3</v>
      </c>
      <c r="EA622" s="2" t="s">
        <v>3</v>
      </c>
      <c r="EB622" s="2" t="s">
        <v>3</v>
      </c>
      <c r="EC622" s="2" t="s">
        <v>3</v>
      </c>
      <c r="ED622" s="2"/>
      <c r="EE622" s="2">
        <v>49573648</v>
      </c>
      <c r="EF622" s="2">
        <v>40</v>
      </c>
      <c r="EG622" s="2" t="s">
        <v>584</v>
      </c>
      <c r="EH622" s="2">
        <v>0</v>
      </c>
      <c r="EI622" s="2" t="s">
        <v>3</v>
      </c>
      <c r="EJ622" s="2">
        <v>2</v>
      </c>
      <c r="EK622" s="2">
        <v>333</v>
      </c>
      <c r="EL622" s="2" t="s">
        <v>626</v>
      </c>
      <c r="EM622" s="2" t="s">
        <v>627</v>
      </c>
      <c r="EN622" s="2"/>
      <c r="EO622" s="2" t="s">
        <v>3</v>
      </c>
      <c r="EP622" s="2"/>
      <c r="EQ622" s="2">
        <v>1024</v>
      </c>
      <c r="ER622" s="2">
        <v>273.66000000000003</v>
      </c>
      <c r="ES622" s="2">
        <v>273.66000000000003</v>
      </c>
      <c r="ET622" s="2">
        <v>0</v>
      </c>
      <c r="EU622" s="2">
        <v>0</v>
      </c>
      <c r="EV622" s="2">
        <v>0</v>
      </c>
      <c r="EW622" s="2">
        <v>0</v>
      </c>
      <c r="EX622" s="2">
        <v>0</v>
      </c>
      <c r="EY622" s="2"/>
      <c r="EZ622" s="2"/>
      <c r="FA622" s="2"/>
      <c r="FB622" s="2"/>
      <c r="FC622" s="2"/>
      <c r="FD622" s="2"/>
      <c r="FE622" s="2"/>
      <c r="FF622" s="2"/>
      <c r="FG622" s="2"/>
      <c r="FH622" s="2"/>
      <c r="FI622" s="2"/>
      <c r="FJ622" s="2"/>
      <c r="FK622" s="2"/>
      <c r="FL622" s="2"/>
      <c r="FM622" s="2"/>
      <c r="FN622" s="2"/>
      <c r="FO622" s="2"/>
      <c r="FP622" s="2"/>
      <c r="FQ622" s="2">
        <v>0</v>
      </c>
      <c r="FR622" s="2">
        <f t="shared" si="504"/>
        <v>0</v>
      </c>
      <c r="FS622" s="2">
        <v>0</v>
      </c>
      <c r="FT622" s="2"/>
      <c r="FU622" s="2"/>
      <c r="FV622" s="2"/>
      <c r="FW622" s="2"/>
      <c r="FX622" s="2">
        <v>112</v>
      </c>
      <c r="FY622" s="2">
        <v>70</v>
      </c>
      <c r="FZ622" s="2"/>
      <c r="GA622" s="2" t="s">
        <v>3</v>
      </c>
      <c r="GB622" s="2"/>
      <c r="GC622" s="2"/>
      <c r="GD622" s="2">
        <v>0</v>
      </c>
      <c r="GE622" s="2"/>
      <c r="GF622" s="2">
        <v>1393415654</v>
      </c>
      <c r="GG622" s="2">
        <v>2</v>
      </c>
      <c r="GH622" s="2">
        <v>1</v>
      </c>
      <c r="GI622" s="2">
        <v>-2</v>
      </c>
      <c r="GJ622" s="2">
        <v>0</v>
      </c>
      <c r="GK622" s="2">
        <f>ROUND(R622*(R12)/100,2)</f>
        <v>0</v>
      </c>
      <c r="GL622" s="2">
        <f t="shared" si="505"/>
        <v>0</v>
      </c>
      <c r="GM622" s="2">
        <f t="shared" si="506"/>
        <v>273.66000000000003</v>
      </c>
      <c r="GN622" s="2">
        <f t="shared" si="507"/>
        <v>0</v>
      </c>
      <c r="GO622" s="2">
        <f t="shared" si="508"/>
        <v>273.66000000000003</v>
      </c>
      <c r="GP622" s="2">
        <f t="shared" si="509"/>
        <v>0</v>
      </c>
      <c r="GQ622" s="2"/>
      <c r="GR622" s="2">
        <v>0</v>
      </c>
      <c r="GS622" s="2">
        <v>3</v>
      </c>
      <c r="GT622" s="2">
        <v>0</v>
      </c>
      <c r="GU622" s="2" t="s">
        <v>3</v>
      </c>
      <c r="GV622" s="2">
        <f t="shared" si="510"/>
        <v>0</v>
      </c>
      <c r="GW622" s="2">
        <v>1</v>
      </c>
      <c r="GX622" s="2">
        <f t="shared" si="511"/>
        <v>0</v>
      </c>
      <c r="GY622" s="2"/>
      <c r="GZ622" s="2"/>
      <c r="HA622" s="2">
        <v>0</v>
      </c>
      <c r="HB622" s="2">
        <v>0</v>
      </c>
      <c r="HC622" s="2">
        <f t="shared" si="512"/>
        <v>0</v>
      </c>
      <c r="HD622" s="2"/>
      <c r="HE622" s="2" t="s">
        <v>3</v>
      </c>
      <c r="HF622" s="2" t="s">
        <v>3</v>
      </c>
      <c r="HG622" s="2"/>
      <c r="HH622" s="2"/>
      <c r="HI622" s="2"/>
      <c r="HJ622" s="2"/>
      <c r="HK622" s="2"/>
      <c r="HL622" s="2"/>
      <c r="HM622" s="2" t="s">
        <v>3</v>
      </c>
      <c r="HN622" s="2" t="s">
        <v>3</v>
      </c>
      <c r="HO622" s="2" t="s">
        <v>3</v>
      </c>
      <c r="HP622" s="2" t="s">
        <v>3</v>
      </c>
      <c r="HQ622" s="2" t="s">
        <v>3</v>
      </c>
      <c r="HR622" s="2"/>
      <c r="HS622" s="2"/>
      <c r="HT622" s="2"/>
      <c r="HU622" s="2"/>
      <c r="HV622" s="2"/>
      <c r="HW622" s="2"/>
      <c r="HX622" s="2"/>
      <c r="HY622" s="2"/>
      <c r="HZ622" s="2"/>
      <c r="IA622" s="2"/>
      <c r="IB622" s="2"/>
      <c r="IC622" s="2"/>
      <c r="ID622" s="2"/>
      <c r="IE622" s="2"/>
      <c r="IF622" s="2"/>
      <c r="IG622" s="2"/>
      <c r="IH622" s="2"/>
      <c r="II622" s="2"/>
      <c r="IJ622" s="2"/>
      <c r="IK622" s="2">
        <v>0</v>
      </c>
      <c r="IL622" s="2"/>
      <c r="IM622" s="2"/>
      <c r="IN622" s="2"/>
      <c r="IO622" s="2"/>
      <c r="IP622" s="2"/>
      <c r="IQ622" s="2"/>
      <c r="IR622" s="2"/>
      <c r="IS622" s="2"/>
      <c r="IT622" s="2"/>
      <c r="IU622" s="2"/>
    </row>
    <row r="623" spans="1:255" x14ac:dyDescent="0.2">
      <c r="A623">
        <v>18</v>
      </c>
      <c r="B623">
        <v>1</v>
      </c>
      <c r="C623">
        <v>680</v>
      </c>
      <c r="E623" t="s">
        <v>3</v>
      </c>
      <c r="F623" t="s">
        <v>656</v>
      </c>
      <c r="G623" t="s">
        <v>1327</v>
      </c>
      <c r="H623" t="s">
        <v>573</v>
      </c>
      <c r="I623">
        <f>I621*J623</f>
        <v>1</v>
      </c>
      <c r="J623">
        <v>100</v>
      </c>
      <c r="K623">
        <v>100</v>
      </c>
      <c r="O623">
        <f t="shared" si="483"/>
        <v>1160.32</v>
      </c>
      <c r="P623">
        <f t="shared" si="484"/>
        <v>1160.32</v>
      </c>
      <c r="Q623">
        <f t="shared" si="516"/>
        <v>0</v>
      </c>
      <c r="R623">
        <f t="shared" si="485"/>
        <v>0</v>
      </c>
      <c r="S623">
        <f t="shared" si="486"/>
        <v>0</v>
      </c>
      <c r="T623">
        <f t="shared" si="487"/>
        <v>0</v>
      </c>
      <c r="U623">
        <f t="shared" si="488"/>
        <v>0</v>
      </c>
      <c r="V623">
        <f t="shared" si="489"/>
        <v>0</v>
      </c>
      <c r="W623">
        <f t="shared" si="490"/>
        <v>0</v>
      </c>
      <c r="X623">
        <f t="shared" si="491"/>
        <v>0</v>
      </c>
      <c r="Y623">
        <f t="shared" si="492"/>
        <v>0</v>
      </c>
      <c r="AA623">
        <v>-1</v>
      </c>
      <c r="AB623">
        <f t="shared" si="493"/>
        <v>273.66000000000003</v>
      </c>
      <c r="AC623">
        <f t="shared" si="515"/>
        <v>273.66000000000003</v>
      </c>
      <c r="AD623">
        <f t="shared" si="517"/>
        <v>0</v>
      </c>
      <c r="AE623">
        <f t="shared" si="518"/>
        <v>0</v>
      </c>
      <c r="AF623">
        <f t="shared" si="519"/>
        <v>0</v>
      </c>
      <c r="AG623">
        <f t="shared" si="494"/>
        <v>0</v>
      </c>
      <c r="AH623">
        <f t="shared" si="520"/>
        <v>0</v>
      </c>
      <c r="AI623">
        <f t="shared" si="521"/>
        <v>0</v>
      </c>
      <c r="AJ623">
        <f t="shared" si="495"/>
        <v>0</v>
      </c>
      <c r="AK623">
        <v>273.66000000000003</v>
      </c>
      <c r="AL623">
        <v>273.66000000000003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  <c r="AS623">
        <v>0</v>
      </c>
      <c r="AT623">
        <v>0</v>
      </c>
      <c r="AU623">
        <v>0</v>
      </c>
      <c r="AV623">
        <v>1</v>
      </c>
      <c r="AW623">
        <v>1</v>
      </c>
      <c r="AZ623">
        <v>1</v>
      </c>
      <c r="BA623">
        <v>1</v>
      </c>
      <c r="BB623">
        <v>1</v>
      </c>
      <c r="BC623">
        <v>4.24</v>
      </c>
      <c r="BD623" t="s">
        <v>3</v>
      </c>
      <c r="BE623" t="s">
        <v>3</v>
      </c>
      <c r="BF623" t="s">
        <v>3</v>
      </c>
      <c r="BG623" t="s">
        <v>3</v>
      </c>
      <c r="BH623">
        <v>3</v>
      </c>
      <c r="BI623">
        <v>2</v>
      </c>
      <c r="BJ623" t="s">
        <v>657</v>
      </c>
      <c r="BM623">
        <v>333</v>
      </c>
      <c r="BN623">
        <v>0</v>
      </c>
      <c r="BO623" t="s">
        <v>656</v>
      </c>
      <c r="BP623">
        <v>1</v>
      </c>
      <c r="BQ623">
        <v>40</v>
      </c>
      <c r="BR623">
        <v>0</v>
      </c>
      <c r="BS623">
        <v>1</v>
      </c>
      <c r="BT623">
        <v>1</v>
      </c>
      <c r="BU623">
        <v>1</v>
      </c>
      <c r="BV623">
        <v>1</v>
      </c>
      <c r="BW623">
        <v>1</v>
      </c>
      <c r="BX623">
        <v>1</v>
      </c>
      <c r="BY623" t="s">
        <v>3</v>
      </c>
      <c r="BZ623">
        <v>0</v>
      </c>
      <c r="CA623">
        <v>0</v>
      </c>
      <c r="CB623" t="s">
        <v>3</v>
      </c>
      <c r="CE623">
        <v>30</v>
      </c>
      <c r="CF623">
        <v>0</v>
      </c>
      <c r="CG623">
        <v>0</v>
      </c>
      <c r="CM623">
        <v>0</v>
      </c>
      <c r="CN623" t="s">
        <v>3</v>
      </c>
      <c r="CO623">
        <v>0</v>
      </c>
      <c r="CP623">
        <f t="shared" si="496"/>
        <v>1160.32</v>
      </c>
      <c r="CQ623">
        <f t="shared" si="497"/>
        <v>1160.32</v>
      </c>
      <c r="CR623">
        <f t="shared" si="522"/>
        <v>0</v>
      </c>
      <c r="CS623">
        <f t="shared" si="498"/>
        <v>0</v>
      </c>
      <c r="CT623">
        <f t="shared" si="499"/>
        <v>0</v>
      </c>
      <c r="CU623">
        <f t="shared" si="500"/>
        <v>0</v>
      </c>
      <c r="CV623">
        <f t="shared" si="501"/>
        <v>0</v>
      </c>
      <c r="CW623">
        <f t="shared" si="502"/>
        <v>0</v>
      </c>
      <c r="CX623">
        <f t="shared" si="503"/>
        <v>0</v>
      </c>
      <c r="CY623">
        <f>S623*(BZ623/100)</f>
        <v>0</v>
      </c>
      <c r="CZ623">
        <f>S623*(CA623/100)</f>
        <v>0</v>
      </c>
      <c r="DC623" t="s">
        <v>3</v>
      </c>
      <c r="DD623" t="s">
        <v>3</v>
      </c>
      <c r="DE623" t="s">
        <v>3</v>
      </c>
      <c r="DF623" t="s">
        <v>3</v>
      </c>
      <c r="DG623" t="s">
        <v>3</v>
      </c>
      <c r="DH623" t="s">
        <v>3</v>
      </c>
      <c r="DI623" t="s">
        <v>3</v>
      </c>
      <c r="DJ623" t="s">
        <v>3</v>
      </c>
      <c r="DK623" t="s">
        <v>3</v>
      </c>
      <c r="DL623" t="s">
        <v>3</v>
      </c>
      <c r="DM623" t="s">
        <v>3</v>
      </c>
      <c r="DN623">
        <v>112</v>
      </c>
      <c r="DO623">
        <v>70</v>
      </c>
      <c r="DP623">
        <v>1</v>
      </c>
      <c r="DQ623">
        <v>1</v>
      </c>
      <c r="DU623">
        <v>1010</v>
      </c>
      <c r="DV623" t="s">
        <v>573</v>
      </c>
      <c r="DW623" t="s">
        <v>573</v>
      </c>
      <c r="DX623">
        <v>1</v>
      </c>
      <c r="DZ623" t="s">
        <v>3</v>
      </c>
      <c r="EA623" t="s">
        <v>3</v>
      </c>
      <c r="EB623" t="s">
        <v>3</v>
      </c>
      <c r="EC623" t="s">
        <v>3</v>
      </c>
      <c r="EE623">
        <v>49573648</v>
      </c>
      <c r="EF623">
        <v>40</v>
      </c>
      <c r="EG623" t="s">
        <v>584</v>
      </c>
      <c r="EH623">
        <v>0</v>
      </c>
      <c r="EI623" t="s">
        <v>3</v>
      </c>
      <c r="EJ623">
        <v>2</v>
      </c>
      <c r="EK623">
        <v>333</v>
      </c>
      <c r="EL623" t="s">
        <v>626</v>
      </c>
      <c r="EM623" t="s">
        <v>627</v>
      </c>
      <c r="EO623" t="s">
        <v>3</v>
      </c>
      <c r="EQ623">
        <v>1024</v>
      </c>
      <c r="ER623">
        <v>273.66000000000003</v>
      </c>
      <c r="ES623">
        <v>273.66000000000003</v>
      </c>
      <c r="ET623">
        <v>0</v>
      </c>
      <c r="EU623">
        <v>0</v>
      </c>
      <c r="EV623">
        <v>0</v>
      </c>
      <c r="EW623">
        <v>0</v>
      </c>
      <c r="EX623">
        <v>0</v>
      </c>
      <c r="FQ623">
        <v>0</v>
      </c>
      <c r="FR623">
        <f t="shared" si="504"/>
        <v>0</v>
      </c>
      <c r="FS623">
        <v>0</v>
      </c>
      <c r="FX623">
        <v>112</v>
      </c>
      <c r="FY623">
        <v>70</v>
      </c>
      <c r="GA623" t="s">
        <v>3</v>
      </c>
      <c r="GD623">
        <v>0</v>
      </c>
      <c r="GF623">
        <v>1393415654</v>
      </c>
      <c r="GG623">
        <v>2</v>
      </c>
      <c r="GH623">
        <v>1</v>
      </c>
      <c r="GI623">
        <v>2</v>
      </c>
      <c r="GJ623">
        <v>0</v>
      </c>
      <c r="GK623">
        <f>ROUND(R623*(S12)/100,2)</f>
        <v>0</v>
      </c>
      <c r="GL623">
        <f t="shared" si="505"/>
        <v>0</v>
      </c>
      <c r="GM623">
        <f t="shared" si="506"/>
        <v>1160.32</v>
      </c>
      <c r="GN623">
        <f t="shared" si="507"/>
        <v>0</v>
      </c>
      <c r="GO623">
        <f t="shared" si="508"/>
        <v>1160.32</v>
      </c>
      <c r="GP623">
        <f t="shared" si="509"/>
        <v>0</v>
      </c>
      <c r="GR623">
        <v>0</v>
      </c>
      <c r="GS623">
        <v>3</v>
      </c>
      <c r="GT623">
        <v>0</v>
      </c>
      <c r="GU623" t="s">
        <v>3</v>
      </c>
      <c r="GV623">
        <f t="shared" si="510"/>
        <v>0</v>
      </c>
      <c r="GW623">
        <v>1</v>
      </c>
      <c r="GX623">
        <f t="shared" si="511"/>
        <v>0</v>
      </c>
      <c r="HA623">
        <v>0</v>
      </c>
      <c r="HB623">
        <v>0</v>
      </c>
      <c r="HC623">
        <f t="shared" si="512"/>
        <v>0</v>
      </c>
      <c r="HE623" t="s">
        <v>3</v>
      </c>
      <c r="HF623" t="s">
        <v>3</v>
      </c>
      <c r="HM623" t="s">
        <v>3</v>
      </c>
      <c r="HN623" t="s">
        <v>3</v>
      </c>
      <c r="HO623" t="s">
        <v>3</v>
      </c>
      <c r="HP623" t="s">
        <v>3</v>
      </c>
      <c r="HQ623" t="s">
        <v>3</v>
      </c>
      <c r="IK623">
        <v>0</v>
      </c>
    </row>
    <row r="624" spans="1:255" x14ac:dyDescent="0.2">
      <c r="A624" s="2">
        <v>17</v>
      </c>
      <c r="B624" s="2">
        <v>1</v>
      </c>
      <c r="C624" s="2">
        <f>ROW(SmtRes!A686)</f>
        <v>686</v>
      </c>
      <c r="D624" s="2">
        <f>ROW(EtalonRes!A721)</f>
        <v>721</v>
      </c>
      <c r="E624" s="2" t="s">
        <v>3</v>
      </c>
      <c r="F624" s="2" t="s">
        <v>658</v>
      </c>
      <c r="G624" s="2" t="s">
        <v>659</v>
      </c>
      <c r="H624" s="2" t="s">
        <v>508</v>
      </c>
      <c r="I624" s="2">
        <f>ROUND(10/100,9)</f>
        <v>0.1</v>
      </c>
      <c r="J624" s="2">
        <v>0</v>
      </c>
      <c r="K624" s="2">
        <f>ROUND(10/100,9)</f>
        <v>0.1</v>
      </c>
      <c r="L624" s="2"/>
      <c r="M624" s="2"/>
      <c r="N624" s="2"/>
      <c r="O624" s="2">
        <f t="shared" si="483"/>
        <v>252.02</v>
      </c>
      <c r="P624" s="2">
        <f t="shared" si="484"/>
        <v>36.29</v>
      </c>
      <c r="Q624" s="2">
        <f t="shared" si="516"/>
        <v>14.38</v>
      </c>
      <c r="R624" s="2">
        <f t="shared" si="485"/>
        <v>2.1800000000000002</v>
      </c>
      <c r="S624" s="2">
        <f t="shared" si="486"/>
        <v>201.35</v>
      </c>
      <c r="T624" s="2">
        <f t="shared" si="487"/>
        <v>0</v>
      </c>
      <c r="U624" s="2">
        <f t="shared" si="488"/>
        <v>15.5</v>
      </c>
      <c r="V624" s="2">
        <f t="shared" si="489"/>
        <v>0</v>
      </c>
      <c r="W624" s="2">
        <f t="shared" si="490"/>
        <v>0</v>
      </c>
      <c r="X624" s="2">
        <f t="shared" si="491"/>
        <v>225.51</v>
      </c>
      <c r="Y624" s="2">
        <f t="shared" si="492"/>
        <v>140.94999999999999</v>
      </c>
      <c r="Z624" s="2"/>
      <c r="AA624" s="2">
        <v>-1</v>
      </c>
      <c r="AB624" s="2">
        <f t="shared" si="493"/>
        <v>2520.13</v>
      </c>
      <c r="AC624" s="2">
        <f t="shared" si="515"/>
        <v>362.92</v>
      </c>
      <c r="AD624" s="2">
        <f t="shared" si="517"/>
        <v>143.76</v>
      </c>
      <c r="AE624" s="2">
        <f t="shared" si="518"/>
        <v>21.83</v>
      </c>
      <c r="AF624" s="2">
        <f t="shared" si="519"/>
        <v>2013.45</v>
      </c>
      <c r="AG624" s="2">
        <f t="shared" si="494"/>
        <v>0</v>
      </c>
      <c r="AH624" s="2">
        <f t="shared" si="520"/>
        <v>155</v>
      </c>
      <c r="AI624" s="2">
        <f t="shared" si="521"/>
        <v>0</v>
      </c>
      <c r="AJ624" s="2">
        <f t="shared" si="495"/>
        <v>0</v>
      </c>
      <c r="AK624" s="2">
        <v>2520.13</v>
      </c>
      <c r="AL624" s="2">
        <v>362.92</v>
      </c>
      <c r="AM624" s="2">
        <v>143.76</v>
      </c>
      <c r="AN624" s="2">
        <v>21.83</v>
      </c>
      <c r="AO624" s="2">
        <v>2013.45</v>
      </c>
      <c r="AP624" s="2">
        <v>0</v>
      </c>
      <c r="AQ624" s="2">
        <v>155</v>
      </c>
      <c r="AR624" s="2">
        <v>0</v>
      </c>
      <c r="AS624" s="2">
        <v>0</v>
      </c>
      <c r="AT624" s="2">
        <v>112</v>
      </c>
      <c r="AU624" s="2">
        <v>70</v>
      </c>
      <c r="AV624" s="2">
        <v>1</v>
      </c>
      <c r="AW624" s="2">
        <v>1</v>
      </c>
      <c r="AX624" s="2"/>
      <c r="AY624" s="2"/>
      <c r="AZ624" s="2">
        <v>1</v>
      </c>
      <c r="BA624" s="2">
        <v>1</v>
      </c>
      <c r="BB624" s="2">
        <v>1</v>
      </c>
      <c r="BC624" s="2">
        <v>1</v>
      </c>
      <c r="BD624" s="2" t="s">
        <v>3</v>
      </c>
      <c r="BE624" s="2" t="s">
        <v>3</v>
      </c>
      <c r="BF624" s="2" t="s">
        <v>3</v>
      </c>
      <c r="BG624" s="2" t="s">
        <v>3</v>
      </c>
      <c r="BH624" s="2">
        <v>0</v>
      </c>
      <c r="BI624" s="2">
        <v>2</v>
      </c>
      <c r="BJ624" s="2" t="s">
        <v>660</v>
      </c>
      <c r="BK624" s="2"/>
      <c r="BL624" s="2"/>
      <c r="BM624" s="2">
        <v>333</v>
      </c>
      <c r="BN624" s="2">
        <v>0</v>
      </c>
      <c r="BO624" s="2" t="s">
        <v>3</v>
      </c>
      <c r="BP624" s="2">
        <v>0</v>
      </c>
      <c r="BQ624" s="2">
        <v>40</v>
      </c>
      <c r="BR624" s="2">
        <v>0</v>
      </c>
      <c r="BS624" s="2">
        <v>1</v>
      </c>
      <c r="BT624" s="2">
        <v>1</v>
      </c>
      <c r="BU624" s="2">
        <v>1</v>
      </c>
      <c r="BV624" s="2">
        <v>1</v>
      </c>
      <c r="BW624" s="2">
        <v>1</v>
      </c>
      <c r="BX624" s="2">
        <v>1</v>
      </c>
      <c r="BY624" s="2" t="s">
        <v>3</v>
      </c>
      <c r="BZ624" s="2">
        <v>112</v>
      </c>
      <c r="CA624" s="2">
        <v>70</v>
      </c>
      <c r="CB624" s="2" t="s">
        <v>3</v>
      </c>
      <c r="CC624" s="2"/>
      <c r="CD624" s="2"/>
      <c r="CE624" s="2">
        <v>30</v>
      </c>
      <c r="CF624" s="2">
        <v>0</v>
      </c>
      <c r="CG624" s="2">
        <v>0</v>
      </c>
      <c r="CH624" s="2"/>
      <c r="CI624" s="2"/>
      <c r="CJ624" s="2"/>
      <c r="CK624" s="2"/>
      <c r="CL624" s="2"/>
      <c r="CM624" s="2">
        <v>0</v>
      </c>
      <c r="CN624" s="2" t="s">
        <v>3</v>
      </c>
      <c r="CO624" s="2">
        <v>0</v>
      </c>
      <c r="CP624" s="2">
        <f t="shared" si="496"/>
        <v>252.01999999999998</v>
      </c>
      <c r="CQ624" s="2">
        <f t="shared" si="497"/>
        <v>362.92</v>
      </c>
      <c r="CR624" s="2">
        <f t="shared" si="522"/>
        <v>143.76</v>
      </c>
      <c r="CS624" s="2">
        <f t="shared" si="498"/>
        <v>21.83</v>
      </c>
      <c r="CT624" s="2">
        <f t="shared" si="499"/>
        <v>2013.45</v>
      </c>
      <c r="CU624" s="2">
        <f t="shared" si="500"/>
        <v>0</v>
      </c>
      <c r="CV624" s="2">
        <f t="shared" si="501"/>
        <v>155</v>
      </c>
      <c r="CW624" s="2">
        <f t="shared" si="502"/>
        <v>0</v>
      </c>
      <c r="CX624" s="2">
        <f t="shared" si="503"/>
        <v>0</v>
      </c>
      <c r="CY624" s="2">
        <f>((S624*BZ624)/100)</f>
        <v>225.512</v>
      </c>
      <c r="CZ624" s="2">
        <f>((S624*CA624)/100)</f>
        <v>140.94499999999999</v>
      </c>
      <c r="DA624" s="2"/>
      <c r="DB624" s="2"/>
      <c r="DC624" s="2" t="s">
        <v>3</v>
      </c>
      <c r="DD624" s="2" t="s">
        <v>3</v>
      </c>
      <c r="DE624" s="2" t="s">
        <v>3</v>
      </c>
      <c r="DF624" s="2" t="s">
        <v>3</v>
      </c>
      <c r="DG624" s="2" t="s">
        <v>3</v>
      </c>
      <c r="DH624" s="2" t="s">
        <v>3</v>
      </c>
      <c r="DI624" s="2" t="s">
        <v>3</v>
      </c>
      <c r="DJ624" s="2" t="s">
        <v>3</v>
      </c>
      <c r="DK624" s="2" t="s">
        <v>3</v>
      </c>
      <c r="DL624" s="2" t="s">
        <v>3</v>
      </c>
      <c r="DM624" s="2" t="s">
        <v>3</v>
      </c>
      <c r="DN624" s="2">
        <v>0</v>
      </c>
      <c r="DO624" s="2">
        <v>0</v>
      </c>
      <c r="DP624" s="2">
        <v>1</v>
      </c>
      <c r="DQ624" s="2">
        <v>1</v>
      </c>
      <c r="DR624" s="2"/>
      <c r="DS624" s="2"/>
      <c r="DT624" s="2"/>
      <c r="DU624" s="2">
        <v>1010</v>
      </c>
      <c r="DV624" s="2" t="s">
        <v>508</v>
      </c>
      <c r="DW624" s="2" t="s">
        <v>508</v>
      </c>
      <c r="DX624" s="2">
        <v>100</v>
      </c>
      <c r="DY624" s="2"/>
      <c r="DZ624" s="2" t="s">
        <v>3</v>
      </c>
      <c r="EA624" s="2" t="s">
        <v>3</v>
      </c>
      <c r="EB624" s="2" t="s">
        <v>3</v>
      </c>
      <c r="EC624" s="2" t="s">
        <v>3</v>
      </c>
      <c r="ED624" s="2"/>
      <c r="EE624" s="2">
        <v>49573648</v>
      </c>
      <c r="EF624" s="2">
        <v>40</v>
      </c>
      <c r="EG624" s="2" t="s">
        <v>584</v>
      </c>
      <c r="EH624" s="2">
        <v>0</v>
      </c>
      <c r="EI624" s="2" t="s">
        <v>3</v>
      </c>
      <c r="EJ624" s="2">
        <v>2</v>
      </c>
      <c r="EK624" s="2">
        <v>333</v>
      </c>
      <c r="EL624" s="2" t="s">
        <v>626</v>
      </c>
      <c r="EM624" s="2" t="s">
        <v>627</v>
      </c>
      <c r="EN624" s="2"/>
      <c r="EO624" s="2" t="s">
        <v>3</v>
      </c>
      <c r="EP624" s="2"/>
      <c r="EQ624" s="2">
        <v>1024</v>
      </c>
      <c r="ER624" s="2">
        <v>2520.13</v>
      </c>
      <c r="ES624" s="2">
        <v>362.92</v>
      </c>
      <c r="ET624" s="2">
        <v>143.76</v>
      </c>
      <c r="EU624" s="2">
        <v>21.83</v>
      </c>
      <c r="EV624" s="2">
        <v>2013.45</v>
      </c>
      <c r="EW624" s="2">
        <v>155</v>
      </c>
      <c r="EX624" s="2">
        <v>0</v>
      </c>
      <c r="EY624" s="2">
        <v>0</v>
      </c>
      <c r="EZ624" s="2"/>
      <c r="FA624" s="2"/>
      <c r="FB624" s="2"/>
      <c r="FC624" s="2"/>
      <c r="FD624" s="2"/>
      <c r="FE624" s="2"/>
      <c r="FF624" s="2"/>
      <c r="FG624" s="2"/>
      <c r="FH624" s="2"/>
      <c r="FI624" s="2"/>
      <c r="FJ624" s="2"/>
      <c r="FK624" s="2"/>
      <c r="FL624" s="2"/>
      <c r="FM624" s="2"/>
      <c r="FN624" s="2"/>
      <c r="FO624" s="2"/>
      <c r="FP624" s="2"/>
      <c r="FQ624" s="2">
        <v>0</v>
      </c>
      <c r="FR624" s="2">
        <f t="shared" si="504"/>
        <v>0</v>
      </c>
      <c r="FS624" s="2">
        <v>0</v>
      </c>
      <c r="FT624" s="2"/>
      <c r="FU624" s="2"/>
      <c r="FV624" s="2"/>
      <c r="FW624" s="2"/>
      <c r="FX624" s="2">
        <v>112</v>
      </c>
      <c r="FY624" s="2">
        <v>70</v>
      </c>
      <c r="FZ624" s="2"/>
      <c r="GA624" s="2" t="s">
        <v>3</v>
      </c>
      <c r="GB624" s="2"/>
      <c r="GC624" s="2"/>
      <c r="GD624" s="2">
        <v>0</v>
      </c>
      <c r="GE624" s="2"/>
      <c r="GF624" s="2">
        <v>-321832070</v>
      </c>
      <c r="GG624" s="2">
        <v>2</v>
      </c>
      <c r="GH624" s="2">
        <v>1</v>
      </c>
      <c r="GI624" s="2">
        <v>-2</v>
      </c>
      <c r="GJ624" s="2">
        <v>0</v>
      </c>
      <c r="GK624" s="2">
        <f>ROUND(R624*(R12)/100,2)</f>
        <v>3.82</v>
      </c>
      <c r="GL624" s="2">
        <f t="shared" si="505"/>
        <v>0</v>
      </c>
      <c r="GM624" s="2">
        <f t="shared" si="506"/>
        <v>622.29999999999995</v>
      </c>
      <c r="GN624" s="2">
        <f t="shared" si="507"/>
        <v>0</v>
      </c>
      <c r="GO624" s="2">
        <f t="shared" si="508"/>
        <v>622.29999999999995</v>
      </c>
      <c r="GP624" s="2">
        <f t="shared" si="509"/>
        <v>0</v>
      </c>
      <c r="GQ624" s="2"/>
      <c r="GR624" s="2">
        <v>0</v>
      </c>
      <c r="GS624" s="2">
        <v>3</v>
      </c>
      <c r="GT624" s="2">
        <v>0</v>
      </c>
      <c r="GU624" s="2" t="s">
        <v>3</v>
      </c>
      <c r="GV624" s="2">
        <f t="shared" si="510"/>
        <v>0</v>
      </c>
      <c r="GW624" s="2">
        <v>1</v>
      </c>
      <c r="GX624" s="2">
        <f t="shared" si="511"/>
        <v>0</v>
      </c>
      <c r="GY624" s="2"/>
      <c r="GZ624" s="2"/>
      <c r="HA624" s="2">
        <v>0</v>
      </c>
      <c r="HB624" s="2">
        <v>0</v>
      </c>
      <c r="HC624" s="2">
        <f t="shared" si="512"/>
        <v>0</v>
      </c>
      <c r="HD624" s="2"/>
      <c r="HE624" s="2" t="s">
        <v>3</v>
      </c>
      <c r="HF624" s="2" t="s">
        <v>3</v>
      </c>
      <c r="HG624" s="2"/>
      <c r="HH624" s="2"/>
      <c r="HI624" s="2"/>
      <c r="HJ624" s="2"/>
      <c r="HK624" s="2"/>
      <c r="HL624" s="2"/>
      <c r="HM624" s="2" t="s">
        <v>3</v>
      </c>
      <c r="HN624" s="2" t="s">
        <v>3</v>
      </c>
      <c r="HO624" s="2" t="s">
        <v>3</v>
      </c>
      <c r="HP624" s="2" t="s">
        <v>3</v>
      </c>
      <c r="HQ624" s="2" t="s">
        <v>3</v>
      </c>
      <c r="HR624" s="2"/>
      <c r="HS624" s="2"/>
      <c r="HT624" s="2"/>
      <c r="HU624" s="2"/>
      <c r="HV624" s="2"/>
      <c r="HW624" s="2"/>
      <c r="HX624" s="2"/>
      <c r="HY624" s="2"/>
      <c r="HZ624" s="2"/>
      <c r="IA624" s="2"/>
      <c r="IB624" s="2"/>
      <c r="IC624" s="2"/>
      <c r="ID624" s="2"/>
      <c r="IE624" s="2"/>
      <c r="IF624" s="2"/>
      <c r="IG624" s="2"/>
      <c r="IH624" s="2"/>
      <c r="II624" s="2"/>
      <c r="IJ624" s="2"/>
      <c r="IK624" s="2">
        <v>0</v>
      </c>
      <c r="IL624" s="2"/>
      <c r="IM624" s="2"/>
      <c r="IN624" s="2"/>
      <c r="IO624" s="2"/>
      <c r="IP624" s="2"/>
      <c r="IQ624" s="2"/>
      <c r="IR624" s="2"/>
      <c r="IS624" s="2"/>
      <c r="IT624" s="2"/>
      <c r="IU624" s="2"/>
    </row>
    <row r="625" spans="1:255" x14ac:dyDescent="0.2">
      <c r="A625">
        <v>17</v>
      </c>
      <c r="B625">
        <v>1</v>
      </c>
      <c r="C625">
        <f>ROW(SmtRes!A692)</f>
        <v>692</v>
      </c>
      <c r="D625">
        <f>ROW(EtalonRes!A732)</f>
        <v>732</v>
      </c>
      <c r="E625" t="s">
        <v>3</v>
      </c>
      <c r="F625" t="s">
        <v>658</v>
      </c>
      <c r="G625" t="s">
        <v>659</v>
      </c>
      <c r="H625" t="s">
        <v>508</v>
      </c>
      <c r="I625">
        <f>ROUND(10/100,9)</f>
        <v>0.1</v>
      </c>
      <c r="J625">
        <v>0</v>
      </c>
      <c r="K625">
        <f>ROUND(10/100,9)</f>
        <v>0.1</v>
      </c>
      <c r="O625">
        <f t="shared" si="483"/>
        <v>7559.34</v>
      </c>
      <c r="P625">
        <f t="shared" si="484"/>
        <v>512.41</v>
      </c>
      <c r="Q625">
        <f t="shared" si="516"/>
        <v>182.91</v>
      </c>
      <c r="R625">
        <f t="shared" si="485"/>
        <v>74.319999999999993</v>
      </c>
      <c r="S625">
        <f t="shared" si="486"/>
        <v>6864.02</v>
      </c>
      <c r="T625">
        <f t="shared" si="487"/>
        <v>0</v>
      </c>
      <c r="U625">
        <f t="shared" si="488"/>
        <v>15.5</v>
      </c>
      <c r="V625">
        <f t="shared" si="489"/>
        <v>0</v>
      </c>
      <c r="W625">
        <f t="shared" si="490"/>
        <v>0</v>
      </c>
      <c r="X625">
        <f t="shared" si="491"/>
        <v>6314.9</v>
      </c>
      <c r="Y625">
        <f t="shared" si="492"/>
        <v>2951.53</v>
      </c>
      <c r="AA625">
        <v>-1</v>
      </c>
      <c r="AB625">
        <f t="shared" si="493"/>
        <v>2520.13</v>
      </c>
      <c r="AC625">
        <f t="shared" si="515"/>
        <v>362.92</v>
      </c>
      <c r="AD625">
        <f t="shared" si="517"/>
        <v>143.76</v>
      </c>
      <c r="AE625">
        <f t="shared" si="518"/>
        <v>21.83</v>
      </c>
      <c r="AF625">
        <f t="shared" si="519"/>
        <v>2013.45</v>
      </c>
      <c r="AG625">
        <f t="shared" si="494"/>
        <v>0</v>
      </c>
      <c r="AH625">
        <f t="shared" si="520"/>
        <v>155</v>
      </c>
      <c r="AI625">
        <f t="shared" si="521"/>
        <v>0</v>
      </c>
      <c r="AJ625">
        <f t="shared" si="495"/>
        <v>0</v>
      </c>
      <c r="AK625">
        <v>2520.13</v>
      </c>
      <c r="AL625">
        <v>362.92</v>
      </c>
      <c r="AM625">
        <v>143.76</v>
      </c>
      <c r="AN625">
        <v>21.83</v>
      </c>
      <c r="AO625">
        <v>2013.45</v>
      </c>
      <c r="AP625">
        <v>0</v>
      </c>
      <c r="AQ625">
        <v>155</v>
      </c>
      <c r="AR625">
        <v>0</v>
      </c>
      <c r="AS625">
        <v>0</v>
      </c>
      <c r="AT625">
        <v>92</v>
      </c>
      <c r="AU625">
        <v>43</v>
      </c>
      <c r="AV625">
        <v>1</v>
      </c>
      <c r="AW625">
        <v>1</v>
      </c>
      <c r="AZ625">
        <v>1</v>
      </c>
      <c r="BA625">
        <v>34.090000000000003</v>
      </c>
      <c r="BB625">
        <v>12.72</v>
      </c>
      <c r="BC625">
        <v>14.12</v>
      </c>
      <c r="BD625" t="s">
        <v>3</v>
      </c>
      <c r="BE625" t="s">
        <v>3</v>
      </c>
      <c r="BF625" t="s">
        <v>3</v>
      </c>
      <c r="BG625" t="s">
        <v>3</v>
      </c>
      <c r="BH625">
        <v>0</v>
      </c>
      <c r="BI625">
        <v>2</v>
      </c>
      <c r="BJ625" t="s">
        <v>660</v>
      </c>
      <c r="BM625">
        <v>333</v>
      </c>
      <c r="BN625">
        <v>0</v>
      </c>
      <c r="BO625" t="s">
        <v>658</v>
      </c>
      <c r="BP625">
        <v>1</v>
      </c>
      <c r="BQ625">
        <v>40</v>
      </c>
      <c r="BR625">
        <v>0</v>
      </c>
      <c r="BS625">
        <v>34.090000000000003</v>
      </c>
      <c r="BT625">
        <v>1</v>
      </c>
      <c r="BU625">
        <v>1</v>
      </c>
      <c r="BV625">
        <v>1</v>
      </c>
      <c r="BW625">
        <v>1</v>
      </c>
      <c r="BX625">
        <v>1</v>
      </c>
      <c r="BY625" t="s">
        <v>3</v>
      </c>
      <c r="BZ625">
        <v>92</v>
      </c>
      <c r="CA625">
        <v>43</v>
      </c>
      <c r="CB625" t="s">
        <v>3</v>
      </c>
      <c r="CE625">
        <v>30</v>
      </c>
      <c r="CF625">
        <v>0</v>
      </c>
      <c r="CG625">
        <v>0</v>
      </c>
      <c r="CM625">
        <v>0</v>
      </c>
      <c r="CN625" t="s">
        <v>3</v>
      </c>
      <c r="CO625">
        <v>0</v>
      </c>
      <c r="CP625">
        <f t="shared" si="496"/>
        <v>7559.34</v>
      </c>
      <c r="CQ625">
        <f t="shared" si="497"/>
        <v>5124.43</v>
      </c>
      <c r="CR625">
        <f t="shared" si="522"/>
        <v>1828.63</v>
      </c>
      <c r="CS625">
        <f t="shared" si="498"/>
        <v>744.18</v>
      </c>
      <c r="CT625">
        <f t="shared" si="499"/>
        <v>68638.509999999995</v>
      </c>
      <c r="CU625">
        <f t="shared" si="500"/>
        <v>0</v>
      </c>
      <c r="CV625">
        <f t="shared" si="501"/>
        <v>155</v>
      </c>
      <c r="CW625">
        <f t="shared" si="502"/>
        <v>0</v>
      </c>
      <c r="CX625">
        <f t="shared" si="503"/>
        <v>0</v>
      </c>
      <c r="CY625">
        <f>S625*(BZ625/100)</f>
        <v>6314.8984000000009</v>
      </c>
      <c r="CZ625">
        <f>S625*(CA625/100)</f>
        <v>2951.5286000000001</v>
      </c>
      <c r="DC625" t="s">
        <v>3</v>
      </c>
      <c r="DD625" t="s">
        <v>3</v>
      </c>
      <c r="DE625" t="s">
        <v>3</v>
      </c>
      <c r="DF625" t="s">
        <v>3</v>
      </c>
      <c r="DG625" t="s">
        <v>3</v>
      </c>
      <c r="DH625" t="s">
        <v>3</v>
      </c>
      <c r="DI625" t="s">
        <v>3</v>
      </c>
      <c r="DJ625" t="s">
        <v>3</v>
      </c>
      <c r="DK625" t="s">
        <v>3</v>
      </c>
      <c r="DL625" t="s">
        <v>3</v>
      </c>
      <c r="DM625" t="s">
        <v>3</v>
      </c>
      <c r="DN625">
        <v>112</v>
      </c>
      <c r="DO625">
        <v>70</v>
      </c>
      <c r="DP625">
        <v>1</v>
      </c>
      <c r="DQ625">
        <v>1</v>
      </c>
      <c r="DU625">
        <v>1010</v>
      </c>
      <c r="DV625" t="s">
        <v>508</v>
      </c>
      <c r="DW625" t="s">
        <v>508</v>
      </c>
      <c r="DX625">
        <v>100</v>
      </c>
      <c r="DZ625" t="s">
        <v>3</v>
      </c>
      <c r="EA625" t="s">
        <v>3</v>
      </c>
      <c r="EB625" t="s">
        <v>3</v>
      </c>
      <c r="EC625" t="s">
        <v>3</v>
      </c>
      <c r="EE625">
        <v>49573648</v>
      </c>
      <c r="EF625">
        <v>40</v>
      </c>
      <c r="EG625" t="s">
        <v>584</v>
      </c>
      <c r="EH625">
        <v>0</v>
      </c>
      <c r="EI625" t="s">
        <v>3</v>
      </c>
      <c r="EJ625">
        <v>2</v>
      </c>
      <c r="EK625">
        <v>333</v>
      </c>
      <c r="EL625" t="s">
        <v>626</v>
      </c>
      <c r="EM625" t="s">
        <v>627</v>
      </c>
      <c r="EO625" t="s">
        <v>3</v>
      </c>
      <c r="EQ625">
        <v>1024</v>
      </c>
      <c r="ER625">
        <v>2520.13</v>
      </c>
      <c r="ES625">
        <v>362.92</v>
      </c>
      <c r="ET625">
        <v>143.76</v>
      </c>
      <c r="EU625">
        <v>21.83</v>
      </c>
      <c r="EV625">
        <v>2013.45</v>
      </c>
      <c r="EW625">
        <v>155</v>
      </c>
      <c r="EX625">
        <v>0</v>
      </c>
      <c r="EY625">
        <v>0</v>
      </c>
      <c r="FQ625">
        <v>0</v>
      </c>
      <c r="FR625">
        <f t="shared" si="504"/>
        <v>0</v>
      </c>
      <c r="FS625">
        <v>0</v>
      </c>
      <c r="FX625">
        <v>112</v>
      </c>
      <c r="FY625">
        <v>70</v>
      </c>
      <c r="GA625" t="s">
        <v>3</v>
      </c>
      <c r="GD625">
        <v>0</v>
      </c>
      <c r="GF625">
        <v>-321832070</v>
      </c>
      <c r="GG625">
        <v>2</v>
      </c>
      <c r="GH625">
        <v>1</v>
      </c>
      <c r="GI625">
        <v>2</v>
      </c>
      <c r="GJ625">
        <v>0</v>
      </c>
      <c r="GK625">
        <f>ROUND(R625*(S12)/100,2)</f>
        <v>118.91</v>
      </c>
      <c r="GL625">
        <f t="shared" si="505"/>
        <v>0</v>
      </c>
      <c r="GM625">
        <f t="shared" si="506"/>
        <v>16944.68</v>
      </c>
      <c r="GN625">
        <f t="shared" si="507"/>
        <v>0</v>
      </c>
      <c r="GO625">
        <f t="shared" si="508"/>
        <v>16944.68</v>
      </c>
      <c r="GP625">
        <f t="shared" si="509"/>
        <v>0</v>
      </c>
      <c r="GR625">
        <v>0</v>
      </c>
      <c r="GS625">
        <v>3</v>
      </c>
      <c r="GT625">
        <v>0</v>
      </c>
      <c r="GU625" t="s">
        <v>3</v>
      </c>
      <c r="GV625">
        <f t="shared" si="510"/>
        <v>0</v>
      </c>
      <c r="GW625">
        <v>1</v>
      </c>
      <c r="GX625">
        <f t="shared" si="511"/>
        <v>0</v>
      </c>
      <c r="HA625">
        <v>0</v>
      </c>
      <c r="HB625">
        <v>0</v>
      </c>
      <c r="HC625">
        <f t="shared" si="512"/>
        <v>0</v>
      </c>
      <c r="HE625" t="s">
        <v>3</v>
      </c>
      <c r="HF625" t="s">
        <v>3</v>
      </c>
      <c r="HM625" t="s">
        <v>3</v>
      </c>
      <c r="HN625" t="s">
        <v>3</v>
      </c>
      <c r="HO625" t="s">
        <v>3</v>
      </c>
      <c r="HP625" t="s">
        <v>3</v>
      </c>
      <c r="HQ625" t="s">
        <v>3</v>
      </c>
      <c r="IK625">
        <v>0</v>
      </c>
    </row>
    <row r="626" spans="1:255" x14ac:dyDescent="0.2">
      <c r="A626" s="2">
        <v>18</v>
      </c>
      <c r="B626" s="2">
        <v>1</v>
      </c>
      <c r="C626" s="2">
        <v>686</v>
      </c>
      <c r="D626" s="2"/>
      <c r="E626" s="2" t="s">
        <v>3</v>
      </c>
      <c r="F626" s="2" t="s">
        <v>661</v>
      </c>
      <c r="G626" s="2" t="s">
        <v>662</v>
      </c>
      <c r="H626" s="2" t="s">
        <v>573</v>
      </c>
      <c r="I626" s="2">
        <f>I624*J626</f>
        <v>10</v>
      </c>
      <c r="J626" s="2">
        <v>100</v>
      </c>
      <c r="K626" s="2">
        <v>100</v>
      </c>
      <c r="L626" s="2"/>
      <c r="M626" s="2"/>
      <c r="N626" s="2"/>
      <c r="O626" s="2">
        <f t="shared" si="483"/>
        <v>5812.9</v>
      </c>
      <c r="P626" s="2">
        <f t="shared" si="484"/>
        <v>5812.9</v>
      </c>
      <c r="Q626" s="2">
        <f t="shared" si="516"/>
        <v>0</v>
      </c>
      <c r="R626" s="2">
        <f t="shared" si="485"/>
        <v>0</v>
      </c>
      <c r="S626" s="2">
        <f t="shared" si="486"/>
        <v>0</v>
      </c>
      <c r="T626" s="2">
        <f t="shared" si="487"/>
        <v>0</v>
      </c>
      <c r="U626" s="2">
        <f t="shared" si="488"/>
        <v>0</v>
      </c>
      <c r="V626" s="2">
        <f t="shared" si="489"/>
        <v>0</v>
      </c>
      <c r="W626" s="2">
        <f t="shared" si="490"/>
        <v>0</v>
      </c>
      <c r="X626" s="2">
        <f t="shared" si="491"/>
        <v>0</v>
      </c>
      <c r="Y626" s="2">
        <f t="shared" si="492"/>
        <v>0</v>
      </c>
      <c r="Z626" s="2"/>
      <c r="AA626" s="2">
        <v>-1</v>
      </c>
      <c r="AB626" s="2">
        <f t="shared" si="493"/>
        <v>581.29</v>
      </c>
      <c r="AC626" s="2">
        <f t="shared" si="515"/>
        <v>581.29</v>
      </c>
      <c r="AD626" s="2">
        <f t="shared" si="517"/>
        <v>0</v>
      </c>
      <c r="AE626" s="2">
        <f t="shared" si="518"/>
        <v>0</v>
      </c>
      <c r="AF626" s="2">
        <f t="shared" si="519"/>
        <v>0</v>
      </c>
      <c r="AG626" s="2">
        <f t="shared" si="494"/>
        <v>0</v>
      </c>
      <c r="AH626" s="2">
        <f t="shared" si="520"/>
        <v>0</v>
      </c>
      <c r="AI626" s="2">
        <f t="shared" si="521"/>
        <v>0</v>
      </c>
      <c r="AJ626" s="2">
        <f t="shared" si="495"/>
        <v>0</v>
      </c>
      <c r="AK626" s="2">
        <v>581.29</v>
      </c>
      <c r="AL626" s="2">
        <v>581.29</v>
      </c>
      <c r="AM626" s="2">
        <v>0</v>
      </c>
      <c r="AN626" s="2">
        <v>0</v>
      </c>
      <c r="AO626" s="2">
        <v>0</v>
      </c>
      <c r="AP626" s="2">
        <v>0</v>
      </c>
      <c r="AQ626" s="2">
        <v>0</v>
      </c>
      <c r="AR626" s="2">
        <v>0</v>
      </c>
      <c r="AS626" s="2">
        <v>0</v>
      </c>
      <c r="AT626" s="2">
        <v>112</v>
      </c>
      <c r="AU626" s="2">
        <v>70</v>
      </c>
      <c r="AV626" s="2">
        <v>1</v>
      </c>
      <c r="AW626" s="2">
        <v>1</v>
      </c>
      <c r="AX626" s="2"/>
      <c r="AY626" s="2"/>
      <c r="AZ626" s="2">
        <v>1</v>
      </c>
      <c r="BA626" s="2">
        <v>1</v>
      </c>
      <c r="BB626" s="2">
        <v>1</v>
      </c>
      <c r="BC626" s="2">
        <v>1</v>
      </c>
      <c r="BD626" s="2" t="s">
        <v>3</v>
      </c>
      <c r="BE626" s="2" t="s">
        <v>3</v>
      </c>
      <c r="BF626" s="2" t="s">
        <v>3</v>
      </c>
      <c r="BG626" s="2" t="s">
        <v>3</v>
      </c>
      <c r="BH626" s="2">
        <v>3</v>
      </c>
      <c r="BI626" s="2">
        <v>2</v>
      </c>
      <c r="BJ626" s="2" t="s">
        <v>663</v>
      </c>
      <c r="BK626" s="2"/>
      <c r="BL626" s="2"/>
      <c r="BM626" s="2">
        <v>333</v>
      </c>
      <c r="BN626" s="2">
        <v>0</v>
      </c>
      <c r="BO626" s="2" t="s">
        <v>3</v>
      </c>
      <c r="BP626" s="2">
        <v>0</v>
      </c>
      <c r="BQ626" s="2">
        <v>40</v>
      </c>
      <c r="BR626" s="2">
        <v>0</v>
      </c>
      <c r="BS626" s="2">
        <v>1</v>
      </c>
      <c r="BT626" s="2">
        <v>1</v>
      </c>
      <c r="BU626" s="2">
        <v>1</v>
      </c>
      <c r="BV626" s="2">
        <v>1</v>
      </c>
      <c r="BW626" s="2">
        <v>1</v>
      </c>
      <c r="BX626" s="2">
        <v>1</v>
      </c>
      <c r="BY626" s="2" t="s">
        <v>3</v>
      </c>
      <c r="BZ626" s="2">
        <v>112</v>
      </c>
      <c r="CA626" s="2">
        <v>70</v>
      </c>
      <c r="CB626" s="2" t="s">
        <v>3</v>
      </c>
      <c r="CC626" s="2"/>
      <c r="CD626" s="2"/>
      <c r="CE626" s="2">
        <v>30</v>
      </c>
      <c r="CF626" s="2">
        <v>0</v>
      </c>
      <c r="CG626" s="2">
        <v>0</v>
      </c>
      <c r="CH626" s="2"/>
      <c r="CI626" s="2"/>
      <c r="CJ626" s="2"/>
      <c r="CK626" s="2"/>
      <c r="CL626" s="2"/>
      <c r="CM626" s="2">
        <v>0</v>
      </c>
      <c r="CN626" s="2" t="s">
        <v>3</v>
      </c>
      <c r="CO626" s="2">
        <v>0</v>
      </c>
      <c r="CP626" s="2">
        <f t="shared" si="496"/>
        <v>5812.9</v>
      </c>
      <c r="CQ626" s="2">
        <f t="shared" si="497"/>
        <v>581.29</v>
      </c>
      <c r="CR626" s="2">
        <f t="shared" si="522"/>
        <v>0</v>
      </c>
      <c r="CS626" s="2">
        <f t="shared" si="498"/>
        <v>0</v>
      </c>
      <c r="CT626" s="2">
        <f t="shared" si="499"/>
        <v>0</v>
      </c>
      <c r="CU626" s="2">
        <f t="shared" si="500"/>
        <v>0</v>
      </c>
      <c r="CV626" s="2">
        <f t="shared" si="501"/>
        <v>0</v>
      </c>
      <c r="CW626" s="2">
        <f t="shared" si="502"/>
        <v>0</v>
      </c>
      <c r="CX626" s="2">
        <f t="shared" si="503"/>
        <v>0</v>
      </c>
      <c r="CY626" s="2">
        <f>((S626*BZ626)/100)</f>
        <v>0</v>
      </c>
      <c r="CZ626" s="2">
        <f>((S626*CA626)/100)</f>
        <v>0</v>
      </c>
      <c r="DA626" s="2"/>
      <c r="DB626" s="2"/>
      <c r="DC626" s="2" t="s">
        <v>3</v>
      </c>
      <c r="DD626" s="2" t="s">
        <v>3</v>
      </c>
      <c r="DE626" s="2" t="s">
        <v>3</v>
      </c>
      <c r="DF626" s="2" t="s">
        <v>3</v>
      </c>
      <c r="DG626" s="2" t="s">
        <v>3</v>
      </c>
      <c r="DH626" s="2" t="s">
        <v>3</v>
      </c>
      <c r="DI626" s="2" t="s">
        <v>3</v>
      </c>
      <c r="DJ626" s="2" t="s">
        <v>3</v>
      </c>
      <c r="DK626" s="2" t="s">
        <v>3</v>
      </c>
      <c r="DL626" s="2" t="s">
        <v>3</v>
      </c>
      <c r="DM626" s="2" t="s">
        <v>3</v>
      </c>
      <c r="DN626" s="2">
        <v>0</v>
      </c>
      <c r="DO626" s="2">
        <v>0</v>
      </c>
      <c r="DP626" s="2">
        <v>1</v>
      </c>
      <c r="DQ626" s="2">
        <v>1</v>
      </c>
      <c r="DR626" s="2"/>
      <c r="DS626" s="2"/>
      <c r="DT626" s="2"/>
      <c r="DU626" s="2">
        <v>1010</v>
      </c>
      <c r="DV626" s="2" t="s">
        <v>573</v>
      </c>
      <c r="DW626" s="2" t="s">
        <v>573</v>
      </c>
      <c r="DX626" s="2">
        <v>1</v>
      </c>
      <c r="DY626" s="2"/>
      <c r="DZ626" s="2" t="s">
        <v>3</v>
      </c>
      <c r="EA626" s="2" t="s">
        <v>3</v>
      </c>
      <c r="EB626" s="2" t="s">
        <v>3</v>
      </c>
      <c r="EC626" s="2" t="s">
        <v>3</v>
      </c>
      <c r="ED626" s="2"/>
      <c r="EE626" s="2">
        <v>49573648</v>
      </c>
      <c r="EF626" s="2">
        <v>40</v>
      </c>
      <c r="EG626" s="2" t="s">
        <v>584</v>
      </c>
      <c r="EH626" s="2">
        <v>0</v>
      </c>
      <c r="EI626" s="2" t="s">
        <v>3</v>
      </c>
      <c r="EJ626" s="2">
        <v>2</v>
      </c>
      <c r="EK626" s="2">
        <v>333</v>
      </c>
      <c r="EL626" s="2" t="s">
        <v>626</v>
      </c>
      <c r="EM626" s="2" t="s">
        <v>627</v>
      </c>
      <c r="EN626" s="2"/>
      <c r="EO626" s="2" t="s">
        <v>3</v>
      </c>
      <c r="EP626" s="2"/>
      <c r="EQ626" s="2">
        <v>1024</v>
      </c>
      <c r="ER626" s="2">
        <v>581.29</v>
      </c>
      <c r="ES626" s="2">
        <v>581.29</v>
      </c>
      <c r="ET626" s="2">
        <v>0</v>
      </c>
      <c r="EU626" s="2">
        <v>0</v>
      </c>
      <c r="EV626" s="2">
        <v>0</v>
      </c>
      <c r="EW626" s="2">
        <v>0</v>
      </c>
      <c r="EX626" s="2">
        <v>0</v>
      </c>
      <c r="EY626" s="2"/>
      <c r="EZ626" s="2"/>
      <c r="FA626" s="2"/>
      <c r="FB626" s="2"/>
      <c r="FC626" s="2"/>
      <c r="FD626" s="2"/>
      <c r="FE626" s="2"/>
      <c r="FF626" s="2"/>
      <c r="FG626" s="2"/>
      <c r="FH626" s="2"/>
      <c r="FI626" s="2"/>
      <c r="FJ626" s="2"/>
      <c r="FK626" s="2"/>
      <c r="FL626" s="2"/>
      <c r="FM626" s="2"/>
      <c r="FN626" s="2"/>
      <c r="FO626" s="2"/>
      <c r="FP626" s="2"/>
      <c r="FQ626" s="2">
        <v>0</v>
      </c>
      <c r="FR626" s="2">
        <f t="shared" si="504"/>
        <v>0</v>
      </c>
      <c r="FS626" s="2">
        <v>0</v>
      </c>
      <c r="FT626" s="2"/>
      <c r="FU626" s="2"/>
      <c r="FV626" s="2"/>
      <c r="FW626" s="2"/>
      <c r="FX626" s="2">
        <v>112</v>
      </c>
      <c r="FY626" s="2">
        <v>70</v>
      </c>
      <c r="FZ626" s="2"/>
      <c r="GA626" s="2" t="s">
        <v>3</v>
      </c>
      <c r="GB626" s="2"/>
      <c r="GC626" s="2"/>
      <c r="GD626" s="2">
        <v>0</v>
      </c>
      <c r="GE626" s="2"/>
      <c r="GF626" s="2">
        <v>690969146</v>
      </c>
      <c r="GG626" s="2">
        <v>2</v>
      </c>
      <c r="GH626" s="2">
        <v>1</v>
      </c>
      <c r="GI626" s="2">
        <v>-2</v>
      </c>
      <c r="GJ626" s="2">
        <v>0</v>
      </c>
      <c r="GK626" s="2">
        <f>ROUND(R626*(R12)/100,2)</f>
        <v>0</v>
      </c>
      <c r="GL626" s="2">
        <f t="shared" si="505"/>
        <v>0</v>
      </c>
      <c r="GM626" s="2">
        <f t="shared" si="506"/>
        <v>5812.9</v>
      </c>
      <c r="GN626" s="2">
        <f t="shared" si="507"/>
        <v>0</v>
      </c>
      <c r="GO626" s="2">
        <f t="shared" si="508"/>
        <v>5812.9</v>
      </c>
      <c r="GP626" s="2">
        <f t="shared" si="509"/>
        <v>0</v>
      </c>
      <c r="GQ626" s="2"/>
      <c r="GR626" s="2">
        <v>0</v>
      </c>
      <c r="GS626" s="2">
        <v>3</v>
      </c>
      <c r="GT626" s="2">
        <v>0</v>
      </c>
      <c r="GU626" s="2" t="s">
        <v>3</v>
      </c>
      <c r="GV626" s="2">
        <f t="shared" si="510"/>
        <v>0</v>
      </c>
      <c r="GW626" s="2">
        <v>1</v>
      </c>
      <c r="GX626" s="2">
        <f t="shared" si="511"/>
        <v>0</v>
      </c>
      <c r="GY626" s="2"/>
      <c r="GZ626" s="2"/>
      <c r="HA626" s="2">
        <v>0</v>
      </c>
      <c r="HB626" s="2">
        <v>0</v>
      </c>
      <c r="HC626" s="2">
        <f t="shared" si="512"/>
        <v>0</v>
      </c>
      <c r="HD626" s="2"/>
      <c r="HE626" s="2" t="s">
        <v>3</v>
      </c>
      <c r="HF626" s="2" t="s">
        <v>3</v>
      </c>
      <c r="HG626" s="2"/>
      <c r="HH626" s="2"/>
      <c r="HI626" s="2"/>
      <c r="HJ626" s="2"/>
      <c r="HK626" s="2"/>
      <c r="HL626" s="2"/>
      <c r="HM626" s="2" t="s">
        <v>3</v>
      </c>
      <c r="HN626" s="2" t="s">
        <v>3</v>
      </c>
      <c r="HO626" s="2" t="s">
        <v>3</v>
      </c>
      <c r="HP626" s="2" t="s">
        <v>3</v>
      </c>
      <c r="HQ626" s="2" t="s">
        <v>3</v>
      </c>
      <c r="HR626" s="2"/>
      <c r="HS626" s="2"/>
      <c r="HT626" s="2"/>
      <c r="HU626" s="2"/>
      <c r="HV626" s="2"/>
      <c r="HW626" s="2"/>
      <c r="HX626" s="2"/>
      <c r="HY626" s="2"/>
      <c r="HZ626" s="2"/>
      <c r="IA626" s="2"/>
      <c r="IB626" s="2"/>
      <c r="IC626" s="2"/>
      <c r="ID626" s="2"/>
      <c r="IE626" s="2"/>
      <c r="IF626" s="2"/>
      <c r="IG626" s="2"/>
      <c r="IH626" s="2"/>
      <c r="II626" s="2"/>
      <c r="IJ626" s="2"/>
      <c r="IK626" s="2">
        <v>0</v>
      </c>
      <c r="IL626" s="2"/>
      <c r="IM626" s="2"/>
      <c r="IN626" s="2"/>
      <c r="IO626" s="2"/>
      <c r="IP626" s="2"/>
      <c r="IQ626" s="2"/>
      <c r="IR626" s="2"/>
      <c r="IS626" s="2"/>
      <c r="IT626" s="2"/>
      <c r="IU626" s="2"/>
    </row>
    <row r="627" spans="1:255" x14ac:dyDescent="0.2">
      <c r="A627">
        <v>18</v>
      </c>
      <c r="B627">
        <v>1</v>
      </c>
      <c r="C627">
        <v>692</v>
      </c>
      <c r="E627" t="s">
        <v>3</v>
      </c>
      <c r="F627" t="s">
        <v>661</v>
      </c>
      <c r="G627" t="s">
        <v>662</v>
      </c>
      <c r="H627" t="s">
        <v>573</v>
      </c>
      <c r="I627">
        <f>I625*J627</f>
        <v>10</v>
      </c>
      <c r="J627">
        <v>100</v>
      </c>
      <c r="K627">
        <v>100</v>
      </c>
      <c r="O627">
        <f t="shared" si="483"/>
        <v>48305.2</v>
      </c>
      <c r="P627">
        <f t="shared" si="484"/>
        <v>48305.2</v>
      </c>
      <c r="Q627">
        <f t="shared" si="516"/>
        <v>0</v>
      </c>
      <c r="R627">
        <f t="shared" si="485"/>
        <v>0</v>
      </c>
      <c r="S627">
        <f t="shared" si="486"/>
        <v>0</v>
      </c>
      <c r="T627">
        <f t="shared" si="487"/>
        <v>0</v>
      </c>
      <c r="U627">
        <f t="shared" si="488"/>
        <v>0</v>
      </c>
      <c r="V627">
        <f t="shared" si="489"/>
        <v>0</v>
      </c>
      <c r="W627">
        <f t="shared" si="490"/>
        <v>0</v>
      </c>
      <c r="X627">
        <f t="shared" si="491"/>
        <v>0</v>
      </c>
      <c r="Y627">
        <f t="shared" si="492"/>
        <v>0</v>
      </c>
      <c r="AA627">
        <v>-1</v>
      </c>
      <c r="AB627">
        <f t="shared" si="493"/>
        <v>581.29</v>
      </c>
      <c r="AC627">
        <f t="shared" si="515"/>
        <v>581.29</v>
      </c>
      <c r="AD627">
        <f t="shared" si="517"/>
        <v>0</v>
      </c>
      <c r="AE627">
        <f t="shared" si="518"/>
        <v>0</v>
      </c>
      <c r="AF627">
        <f t="shared" si="519"/>
        <v>0</v>
      </c>
      <c r="AG627">
        <f t="shared" si="494"/>
        <v>0</v>
      </c>
      <c r="AH627">
        <f t="shared" si="520"/>
        <v>0</v>
      </c>
      <c r="AI627">
        <f t="shared" si="521"/>
        <v>0</v>
      </c>
      <c r="AJ627">
        <f t="shared" si="495"/>
        <v>0</v>
      </c>
      <c r="AK627">
        <v>581.29</v>
      </c>
      <c r="AL627">
        <v>581.29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  <c r="AS627">
        <v>0</v>
      </c>
      <c r="AT627">
        <v>0</v>
      </c>
      <c r="AU627">
        <v>0</v>
      </c>
      <c r="AV627">
        <v>1</v>
      </c>
      <c r="AW627">
        <v>1</v>
      </c>
      <c r="AZ627">
        <v>1</v>
      </c>
      <c r="BA627">
        <v>1</v>
      </c>
      <c r="BB627">
        <v>1</v>
      </c>
      <c r="BC627">
        <v>8.31</v>
      </c>
      <c r="BD627" t="s">
        <v>3</v>
      </c>
      <c r="BE627" t="s">
        <v>3</v>
      </c>
      <c r="BF627" t="s">
        <v>3</v>
      </c>
      <c r="BG627" t="s">
        <v>3</v>
      </c>
      <c r="BH627">
        <v>3</v>
      </c>
      <c r="BI627">
        <v>2</v>
      </c>
      <c r="BJ627" t="s">
        <v>663</v>
      </c>
      <c r="BM627">
        <v>333</v>
      </c>
      <c r="BN627">
        <v>0</v>
      </c>
      <c r="BO627" t="s">
        <v>661</v>
      </c>
      <c r="BP627">
        <v>1</v>
      </c>
      <c r="BQ627">
        <v>40</v>
      </c>
      <c r="BR627">
        <v>0</v>
      </c>
      <c r="BS627">
        <v>1</v>
      </c>
      <c r="BT627">
        <v>1</v>
      </c>
      <c r="BU627">
        <v>1</v>
      </c>
      <c r="BV627">
        <v>1</v>
      </c>
      <c r="BW627">
        <v>1</v>
      </c>
      <c r="BX627">
        <v>1</v>
      </c>
      <c r="BY627" t="s">
        <v>3</v>
      </c>
      <c r="BZ627">
        <v>0</v>
      </c>
      <c r="CA627">
        <v>0</v>
      </c>
      <c r="CB627" t="s">
        <v>3</v>
      </c>
      <c r="CE627">
        <v>30</v>
      </c>
      <c r="CF627">
        <v>0</v>
      </c>
      <c r="CG627">
        <v>0</v>
      </c>
      <c r="CM627">
        <v>0</v>
      </c>
      <c r="CN627" t="s">
        <v>3</v>
      </c>
      <c r="CO627">
        <v>0</v>
      </c>
      <c r="CP627">
        <f t="shared" si="496"/>
        <v>48305.2</v>
      </c>
      <c r="CQ627">
        <f t="shared" si="497"/>
        <v>4830.5200000000004</v>
      </c>
      <c r="CR627">
        <f t="shared" si="522"/>
        <v>0</v>
      </c>
      <c r="CS627">
        <f t="shared" si="498"/>
        <v>0</v>
      </c>
      <c r="CT627">
        <f t="shared" si="499"/>
        <v>0</v>
      </c>
      <c r="CU627">
        <f t="shared" si="500"/>
        <v>0</v>
      </c>
      <c r="CV627">
        <f t="shared" si="501"/>
        <v>0</v>
      </c>
      <c r="CW627">
        <f t="shared" si="502"/>
        <v>0</v>
      </c>
      <c r="CX627">
        <f t="shared" si="503"/>
        <v>0</v>
      </c>
      <c r="CY627">
        <f>S627*(BZ627/100)</f>
        <v>0</v>
      </c>
      <c r="CZ627">
        <f>S627*(CA627/100)</f>
        <v>0</v>
      </c>
      <c r="DC627" t="s">
        <v>3</v>
      </c>
      <c r="DD627" t="s">
        <v>3</v>
      </c>
      <c r="DE627" t="s">
        <v>3</v>
      </c>
      <c r="DF627" t="s">
        <v>3</v>
      </c>
      <c r="DG627" t="s">
        <v>3</v>
      </c>
      <c r="DH627" t="s">
        <v>3</v>
      </c>
      <c r="DI627" t="s">
        <v>3</v>
      </c>
      <c r="DJ627" t="s">
        <v>3</v>
      </c>
      <c r="DK627" t="s">
        <v>3</v>
      </c>
      <c r="DL627" t="s">
        <v>3</v>
      </c>
      <c r="DM627" t="s">
        <v>3</v>
      </c>
      <c r="DN627">
        <v>112</v>
      </c>
      <c r="DO627">
        <v>70</v>
      </c>
      <c r="DP627">
        <v>1</v>
      </c>
      <c r="DQ627">
        <v>1</v>
      </c>
      <c r="DU627">
        <v>1010</v>
      </c>
      <c r="DV627" t="s">
        <v>573</v>
      </c>
      <c r="DW627" t="s">
        <v>573</v>
      </c>
      <c r="DX627">
        <v>1</v>
      </c>
      <c r="DZ627" t="s">
        <v>3</v>
      </c>
      <c r="EA627" t="s">
        <v>3</v>
      </c>
      <c r="EB627" t="s">
        <v>3</v>
      </c>
      <c r="EC627" t="s">
        <v>3</v>
      </c>
      <c r="EE627">
        <v>49573648</v>
      </c>
      <c r="EF627">
        <v>40</v>
      </c>
      <c r="EG627" t="s">
        <v>584</v>
      </c>
      <c r="EH627">
        <v>0</v>
      </c>
      <c r="EI627" t="s">
        <v>3</v>
      </c>
      <c r="EJ627">
        <v>2</v>
      </c>
      <c r="EK627">
        <v>333</v>
      </c>
      <c r="EL627" t="s">
        <v>626</v>
      </c>
      <c r="EM627" t="s">
        <v>627</v>
      </c>
      <c r="EO627" t="s">
        <v>3</v>
      </c>
      <c r="EQ627">
        <v>1024</v>
      </c>
      <c r="ER627">
        <v>581.29</v>
      </c>
      <c r="ES627">
        <v>581.29</v>
      </c>
      <c r="ET627">
        <v>0</v>
      </c>
      <c r="EU627">
        <v>0</v>
      </c>
      <c r="EV627">
        <v>0</v>
      </c>
      <c r="EW627">
        <v>0</v>
      </c>
      <c r="EX627">
        <v>0</v>
      </c>
      <c r="FQ627">
        <v>0</v>
      </c>
      <c r="FR627">
        <f t="shared" si="504"/>
        <v>0</v>
      </c>
      <c r="FS627">
        <v>0</v>
      </c>
      <c r="FX627">
        <v>112</v>
      </c>
      <c r="FY627">
        <v>70</v>
      </c>
      <c r="GA627" t="s">
        <v>3</v>
      </c>
      <c r="GD627">
        <v>0</v>
      </c>
      <c r="GF627">
        <v>690969146</v>
      </c>
      <c r="GG627">
        <v>2</v>
      </c>
      <c r="GH627">
        <v>1</v>
      </c>
      <c r="GI627">
        <v>2</v>
      </c>
      <c r="GJ627">
        <v>0</v>
      </c>
      <c r="GK627">
        <f>ROUND(R627*(S12)/100,2)</f>
        <v>0</v>
      </c>
      <c r="GL627">
        <f t="shared" si="505"/>
        <v>0</v>
      </c>
      <c r="GM627">
        <f t="shared" si="506"/>
        <v>48305.2</v>
      </c>
      <c r="GN627">
        <f t="shared" si="507"/>
        <v>0</v>
      </c>
      <c r="GO627">
        <f t="shared" si="508"/>
        <v>48305.2</v>
      </c>
      <c r="GP627">
        <f t="shared" si="509"/>
        <v>0</v>
      </c>
      <c r="GR627">
        <v>0</v>
      </c>
      <c r="GS627">
        <v>3</v>
      </c>
      <c r="GT627">
        <v>0</v>
      </c>
      <c r="GU627" t="s">
        <v>3</v>
      </c>
      <c r="GV627">
        <f t="shared" si="510"/>
        <v>0</v>
      </c>
      <c r="GW627">
        <v>1</v>
      </c>
      <c r="GX627">
        <f t="shared" si="511"/>
        <v>0</v>
      </c>
      <c r="HA627">
        <v>0</v>
      </c>
      <c r="HB627">
        <v>0</v>
      </c>
      <c r="HC627">
        <f t="shared" si="512"/>
        <v>0</v>
      </c>
      <c r="HE627" t="s">
        <v>3</v>
      </c>
      <c r="HF627" t="s">
        <v>3</v>
      </c>
      <c r="HM627" t="s">
        <v>3</v>
      </c>
      <c r="HN627" t="s">
        <v>3</v>
      </c>
      <c r="HO627" t="s">
        <v>3</v>
      </c>
      <c r="HP627" t="s">
        <v>3</v>
      </c>
      <c r="HQ627" t="s">
        <v>3</v>
      </c>
      <c r="IK627">
        <v>0</v>
      </c>
    </row>
    <row r="628" spans="1:255" x14ac:dyDescent="0.2">
      <c r="A628" s="2">
        <v>17</v>
      </c>
      <c r="B628" s="2">
        <v>1</v>
      </c>
      <c r="C628" s="2">
        <f>ROW(SmtRes!A694)</f>
        <v>694</v>
      </c>
      <c r="D628" s="2">
        <f>ROW(EtalonRes!A733)</f>
        <v>733</v>
      </c>
      <c r="E628" s="2" t="s">
        <v>3</v>
      </c>
      <c r="F628" s="2" t="s">
        <v>664</v>
      </c>
      <c r="G628" s="2" t="s">
        <v>665</v>
      </c>
      <c r="H628" s="2" t="s">
        <v>528</v>
      </c>
      <c r="I628" s="2">
        <v>3</v>
      </c>
      <c r="J628" s="2">
        <v>0</v>
      </c>
      <c r="K628" s="2">
        <v>3</v>
      </c>
      <c r="L628" s="2"/>
      <c r="M628" s="2"/>
      <c r="N628" s="2"/>
      <c r="O628" s="2">
        <f t="shared" si="483"/>
        <v>582</v>
      </c>
      <c r="P628" s="2">
        <f t="shared" si="484"/>
        <v>17.16</v>
      </c>
      <c r="Q628" s="2">
        <f t="shared" si="516"/>
        <v>451.95</v>
      </c>
      <c r="R628" s="2">
        <f t="shared" si="485"/>
        <v>89.64</v>
      </c>
      <c r="S628" s="2">
        <f t="shared" si="486"/>
        <v>112.89</v>
      </c>
      <c r="T628" s="2">
        <f t="shared" si="487"/>
        <v>0</v>
      </c>
      <c r="U628" s="2">
        <f t="shared" si="488"/>
        <v>8.82</v>
      </c>
      <c r="V628" s="2">
        <f t="shared" si="489"/>
        <v>0</v>
      </c>
      <c r="W628" s="2">
        <f t="shared" si="490"/>
        <v>0</v>
      </c>
      <c r="X628" s="2">
        <f t="shared" si="491"/>
        <v>126.44</v>
      </c>
      <c r="Y628" s="2">
        <f t="shared" si="492"/>
        <v>79.02</v>
      </c>
      <c r="Z628" s="2"/>
      <c r="AA628" s="2">
        <v>-1</v>
      </c>
      <c r="AB628" s="2">
        <f t="shared" si="493"/>
        <v>194</v>
      </c>
      <c r="AC628" s="2">
        <f t="shared" si="515"/>
        <v>5.72</v>
      </c>
      <c r="AD628" s="2">
        <f t="shared" si="517"/>
        <v>150.65</v>
      </c>
      <c r="AE628" s="2">
        <f t="shared" si="518"/>
        <v>29.88</v>
      </c>
      <c r="AF628" s="2">
        <f t="shared" si="519"/>
        <v>37.630000000000003</v>
      </c>
      <c r="AG628" s="2">
        <f t="shared" si="494"/>
        <v>0</v>
      </c>
      <c r="AH628" s="2">
        <f t="shared" si="520"/>
        <v>2.94</v>
      </c>
      <c r="AI628" s="2">
        <f t="shared" si="521"/>
        <v>0</v>
      </c>
      <c r="AJ628" s="2">
        <f t="shared" si="495"/>
        <v>0</v>
      </c>
      <c r="AK628" s="2">
        <v>194</v>
      </c>
      <c r="AL628" s="2">
        <v>5.72</v>
      </c>
      <c r="AM628" s="2">
        <v>150.65</v>
      </c>
      <c r="AN628" s="2">
        <v>29.88</v>
      </c>
      <c r="AO628" s="2">
        <v>37.630000000000003</v>
      </c>
      <c r="AP628" s="2">
        <v>0</v>
      </c>
      <c r="AQ628" s="2">
        <v>2.94</v>
      </c>
      <c r="AR628" s="2">
        <v>0</v>
      </c>
      <c r="AS628" s="2">
        <v>0</v>
      </c>
      <c r="AT628" s="2">
        <v>112</v>
      </c>
      <c r="AU628" s="2">
        <v>70</v>
      </c>
      <c r="AV628" s="2">
        <v>1</v>
      </c>
      <c r="AW628" s="2">
        <v>1</v>
      </c>
      <c r="AX628" s="2"/>
      <c r="AY628" s="2"/>
      <c r="AZ628" s="2">
        <v>1</v>
      </c>
      <c r="BA628" s="2">
        <v>1</v>
      </c>
      <c r="BB628" s="2">
        <v>1</v>
      </c>
      <c r="BC628" s="2">
        <v>1</v>
      </c>
      <c r="BD628" s="2" t="s">
        <v>3</v>
      </c>
      <c r="BE628" s="2" t="s">
        <v>3</v>
      </c>
      <c r="BF628" s="2" t="s">
        <v>3</v>
      </c>
      <c r="BG628" s="2" t="s">
        <v>3</v>
      </c>
      <c r="BH628" s="2">
        <v>0</v>
      </c>
      <c r="BI628" s="2">
        <v>2</v>
      </c>
      <c r="BJ628" s="2" t="s">
        <v>666</v>
      </c>
      <c r="BK628" s="2"/>
      <c r="BL628" s="2"/>
      <c r="BM628" s="2">
        <v>329</v>
      </c>
      <c r="BN628" s="2">
        <v>0</v>
      </c>
      <c r="BO628" s="2" t="s">
        <v>3</v>
      </c>
      <c r="BP628" s="2">
        <v>0</v>
      </c>
      <c r="BQ628" s="2">
        <v>40</v>
      </c>
      <c r="BR628" s="2">
        <v>0</v>
      </c>
      <c r="BS628" s="2">
        <v>1</v>
      </c>
      <c r="BT628" s="2">
        <v>1</v>
      </c>
      <c r="BU628" s="2">
        <v>1</v>
      </c>
      <c r="BV628" s="2">
        <v>1</v>
      </c>
      <c r="BW628" s="2">
        <v>1</v>
      </c>
      <c r="BX628" s="2">
        <v>1</v>
      </c>
      <c r="BY628" s="2" t="s">
        <v>3</v>
      </c>
      <c r="BZ628" s="2">
        <v>112</v>
      </c>
      <c r="CA628" s="2">
        <v>70</v>
      </c>
      <c r="CB628" s="2" t="s">
        <v>3</v>
      </c>
      <c r="CC628" s="2"/>
      <c r="CD628" s="2"/>
      <c r="CE628" s="2">
        <v>30</v>
      </c>
      <c r="CF628" s="2">
        <v>0</v>
      </c>
      <c r="CG628" s="2">
        <v>0</v>
      </c>
      <c r="CH628" s="2"/>
      <c r="CI628" s="2"/>
      <c r="CJ628" s="2"/>
      <c r="CK628" s="2"/>
      <c r="CL628" s="2"/>
      <c r="CM628" s="2">
        <v>0</v>
      </c>
      <c r="CN628" s="2" t="s">
        <v>3</v>
      </c>
      <c r="CO628" s="2">
        <v>0</v>
      </c>
      <c r="CP628" s="2">
        <f t="shared" si="496"/>
        <v>582</v>
      </c>
      <c r="CQ628" s="2">
        <f t="shared" si="497"/>
        <v>5.72</v>
      </c>
      <c r="CR628" s="2">
        <f t="shared" si="522"/>
        <v>150.65</v>
      </c>
      <c r="CS628" s="2">
        <f t="shared" si="498"/>
        <v>29.88</v>
      </c>
      <c r="CT628" s="2">
        <f t="shared" si="499"/>
        <v>37.630000000000003</v>
      </c>
      <c r="CU628" s="2">
        <f t="shared" si="500"/>
        <v>0</v>
      </c>
      <c r="CV628" s="2">
        <f t="shared" si="501"/>
        <v>2.94</v>
      </c>
      <c r="CW628" s="2">
        <f t="shared" si="502"/>
        <v>0</v>
      </c>
      <c r="CX628" s="2">
        <f t="shared" si="503"/>
        <v>0</v>
      </c>
      <c r="CY628" s="2">
        <f>((S628*BZ628)/100)</f>
        <v>126.43680000000001</v>
      </c>
      <c r="CZ628" s="2">
        <f>((S628*CA628)/100)</f>
        <v>79.022999999999996</v>
      </c>
      <c r="DA628" s="2"/>
      <c r="DB628" s="2"/>
      <c r="DC628" s="2" t="s">
        <v>3</v>
      </c>
      <c r="DD628" s="2" t="s">
        <v>3</v>
      </c>
      <c r="DE628" s="2" t="s">
        <v>3</v>
      </c>
      <c r="DF628" s="2" t="s">
        <v>3</v>
      </c>
      <c r="DG628" s="2" t="s">
        <v>3</v>
      </c>
      <c r="DH628" s="2" t="s">
        <v>3</v>
      </c>
      <c r="DI628" s="2" t="s">
        <v>3</v>
      </c>
      <c r="DJ628" s="2" t="s">
        <v>3</v>
      </c>
      <c r="DK628" s="2" t="s">
        <v>3</v>
      </c>
      <c r="DL628" s="2" t="s">
        <v>3</v>
      </c>
      <c r="DM628" s="2" t="s">
        <v>3</v>
      </c>
      <c r="DN628" s="2">
        <v>0</v>
      </c>
      <c r="DO628" s="2">
        <v>0</v>
      </c>
      <c r="DP628" s="2">
        <v>1</v>
      </c>
      <c r="DQ628" s="2">
        <v>1</v>
      </c>
      <c r="DR628" s="2"/>
      <c r="DS628" s="2"/>
      <c r="DT628" s="2"/>
      <c r="DU628" s="2">
        <v>1013</v>
      </c>
      <c r="DV628" s="2" t="s">
        <v>528</v>
      </c>
      <c r="DW628" s="2" t="s">
        <v>528</v>
      </c>
      <c r="DX628" s="2">
        <v>1</v>
      </c>
      <c r="DY628" s="2"/>
      <c r="DZ628" s="2" t="s">
        <v>3</v>
      </c>
      <c r="EA628" s="2" t="s">
        <v>3</v>
      </c>
      <c r="EB628" s="2" t="s">
        <v>3</v>
      </c>
      <c r="EC628" s="2" t="s">
        <v>3</v>
      </c>
      <c r="ED628" s="2"/>
      <c r="EE628" s="2">
        <v>49573644</v>
      </c>
      <c r="EF628" s="2">
        <v>40</v>
      </c>
      <c r="EG628" s="2" t="s">
        <v>584</v>
      </c>
      <c r="EH628" s="2">
        <v>0</v>
      </c>
      <c r="EI628" s="2" t="s">
        <v>3</v>
      </c>
      <c r="EJ628" s="2">
        <v>2</v>
      </c>
      <c r="EK628" s="2">
        <v>329</v>
      </c>
      <c r="EL628" s="2" t="s">
        <v>667</v>
      </c>
      <c r="EM628" s="2" t="s">
        <v>668</v>
      </c>
      <c r="EN628" s="2"/>
      <c r="EO628" s="2" t="s">
        <v>3</v>
      </c>
      <c r="EP628" s="2"/>
      <c r="EQ628" s="2">
        <v>1024</v>
      </c>
      <c r="ER628" s="2">
        <v>194</v>
      </c>
      <c r="ES628" s="2">
        <v>5.72</v>
      </c>
      <c r="ET628" s="2">
        <v>150.65</v>
      </c>
      <c r="EU628" s="2">
        <v>29.88</v>
      </c>
      <c r="EV628" s="2">
        <v>37.630000000000003</v>
      </c>
      <c r="EW628" s="2">
        <v>2.94</v>
      </c>
      <c r="EX628" s="2">
        <v>0</v>
      </c>
      <c r="EY628" s="2">
        <v>0</v>
      </c>
      <c r="EZ628" s="2"/>
      <c r="FA628" s="2"/>
      <c r="FB628" s="2"/>
      <c r="FC628" s="2"/>
      <c r="FD628" s="2"/>
      <c r="FE628" s="2"/>
      <c r="FF628" s="2"/>
      <c r="FG628" s="2"/>
      <c r="FH628" s="2"/>
      <c r="FI628" s="2"/>
      <c r="FJ628" s="2"/>
      <c r="FK628" s="2"/>
      <c r="FL628" s="2"/>
      <c r="FM628" s="2"/>
      <c r="FN628" s="2"/>
      <c r="FO628" s="2"/>
      <c r="FP628" s="2"/>
      <c r="FQ628" s="2">
        <v>0</v>
      </c>
      <c r="FR628" s="2">
        <f t="shared" si="504"/>
        <v>0</v>
      </c>
      <c r="FS628" s="2">
        <v>0</v>
      </c>
      <c r="FT628" s="2"/>
      <c r="FU628" s="2"/>
      <c r="FV628" s="2"/>
      <c r="FW628" s="2"/>
      <c r="FX628" s="2">
        <v>112</v>
      </c>
      <c r="FY628" s="2">
        <v>70</v>
      </c>
      <c r="FZ628" s="2"/>
      <c r="GA628" s="2" t="s">
        <v>3</v>
      </c>
      <c r="GB628" s="2"/>
      <c r="GC628" s="2"/>
      <c r="GD628" s="2">
        <v>0</v>
      </c>
      <c r="GE628" s="2"/>
      <c r="GF628" s="2">
        <v>421393383</v>
      </c>
      <c r="GG628" s="2">
        <v>2</v>
      </c>
      <c r="GH628" s="2">
        <v>1</v>
      </c>
      <c r="GI628" s="2">
        <v>-2</v>
      </c>
      <c r="GJ628" s="2">
        <v>0</v>
      </c>
      <c r="GK628" s="2">
        <f>ROUND(R628*(R12)/100,2)</f>
        <v>156.87</v>
      </c>
      <c r="GL628" s="2">
        <f t="shared" si="505"/>
        <v>0</v>
      </c>
      <c r="GM628" s="2">
        <f t="shared" si="506"/>
        <v>944.33</v>
      </c>
      <c r="GN628" s="2">
        <f t="shared" si="507"/>
        <v>0</v>
      </c>
      <c r="GO628" s="2">
        <f t="shared" si="508"/>
        <v>944.33</v>
      </c>
      <c r="GP628" s="2">
        <f t="shared" si="509"/>
        <v>0</v>
      </c>
      <c r="GQ628" s="2"/>
      <c r="GR628" s="2">
        <v>0</v>
      </c>
      <c r="GS628" s="2">
        <v>3</v>
      </c>
      <c r="GT628" s="2">
        <v>0</v>
      </c>
      <c r="GU628" s="2" t="s">
        <v>3</v>
      </c>
      <c r="GV628" s="2">
        <f t="shared" si="510"/>
        <v>0</v>
      </c>
      <c r="GW628" s="2">
        <v>1</v>
      </c>
      <c r="GX628" s="2">
        <f t="shared" si="511"/>
        <v>0</v>
      </c>
      <c r="GY628" s="2"/>
      <c r="GZ628" s="2"/>
      <c r="HA628" s="2">
        <v>0</v>
      </c>
      <c r="HB628" s="2">
        <v>0</v>
      </c>
      <c r="HC628" s="2">
        <f t="shared" si="512"/>
        <v>0</v>
      </c>
      <c r="HD628" s="2"/>
      <c r="HE628" s="2" t="s">
        <v>3</v>
      </c>
      <c r="HF628" s="2" t="s">
        <v>3</v>
      </c>
      <c r="HG628" s="2"/>
      <c r="HH628" s="2"/>
      <c r="HI628" s="2"/>
      <c r="HJ628" s="2"/>
      <c r="HK628" s="2"/>
      <c r="HL628" s="2"/>
      <c r="HM628" s="2" t="s">
        <v>3</v>
      </c>
      <c r="HN628" s="2" t="s">
        <v>3</v>
      </c>
      <c r="HO628" s="2" t="s">
        <v>3</v>
      </c>
      <c r="HP628" s="2" t="s">
        <v>3</v>
      </c>
      <c r="HQ628" s="2" t="s">
        <v>3</v>
      </c>
      <c r="HR628" s="2"/>
      <c r="HS628" s="2"/>
      <c r="HT628" s="2"/>
      <c r="HU628" s="2"/>
      <c r="HV628" s="2"/>
      <c r="HW628" s="2"/>
      <c r="HX628" s="2"/>
      <c r="HY628" s="2"/>
      <c r="HZ628" s="2"/>
      <c r="IA628" s="2"/>
      <c r="IB628" s="2"/>
      <c r="IC628" s="2"/>
      <c r="ID628" s="2"/>
      <c r="IE628" s="2"/>
      <c r="IF628" s="2"/>
      <c r="IG628" s="2"/>
      <c r="IH628" s="2"/>
      <c r="II628" s="2"/>
      <c r="IJ628" s="2"/>
      <c r="IK628" s="2">
        <v>0</v>
      </c>
      <c r="IL628" s="2"/>
      <c r="IM628" s="2"/>
      <c r="IN628" s="2"/>
      <c r="IO628" s="2"/>
      <c r="IP628" s="2"/>
      <c r="IQ628" s="2"/>
      <c r="IR628" s="2"/>
      <c r="IS628" s="2"/>
      <c r="IT628" s="2"/>
      <c r="IU628" s="2"/>
    </row>
    <row r="629" spans="1:255" x14ac:dyDescent="0.2">
      <c r="A629">
        <v>17</v>
      </c>
      <c r="B629">
        <v>1</v>
      </c>
      <c r="C629">
        <f>ROW(SmtRes!A696)</f>
        <v>696</v>
      </c>
      <c r="D629">
        <f>ROW(EtalonRes!A734)</f>
        <v>734</v>
      </c>
      <c r="E629" t="s">
        <v>3</v>
      </c>
      <c r="F629" t="s">
        <v>664</v>
      </c>
      <c r="G629" t="s">
        <v>665</v>
      </c>
      <c r="H629" t="s">
        <v>528</v>
      </c>
      <c r="I629">
        <v>3</v>
      </c>
      <c r="J629">
        <v>0</v>
      </c>
      <c r="K629">
        <v>3</v>
      </c>
      <c r="O629">
        <f t="shared" si="483"/>
        <v>10440.23</v>
      </c>
      <c r="P629">
        <f t="shared" si="484"/>
        <v>165.08</v>
      </c>
      <c r="Q629">
        <f t="shared" si="516"/>
        <v>6426.73</v>
      </c>
      <c r="R629">
        <f t="shared" si="485"/>
        <v>3055.83</v>
      </c>
      <c r="S629">
        <f t="shared" si="486"/>
        <v>3848.42</v>
      </c>
      <c r="T629">
        <f t="shared" si="487"/>
        <v>0</v>
      </c>
      <c r="U629">
        <f t="shared" si="488"/>
        <v>8.82</v>
      </c>
      <c r="V629">
        <f t="shared" si="489"/>
        <v>0</v>
      </c>
      <c r="W629">
        <f t="shared" si="490"/>
        <v>0</v>
      </c>
      <c r="X629">
        <f t="shared" si="491"/>
        <v>3540.55</v>
      </c>
      <c r="Y629">
        <f t="shared" si="492"/>
        <v>1654.82</v>
      </c>
      <c r="AA629">
        <v>-1</v>
      </c>
      <c r="AB629">
        <f t="shared" si="493"/>
        <v>194</v>
      </c>
      <c r="AC629">
        <f t="shared" si="515"/>
        <v>5.72</v>
      </c>
      <c r="AD629">
        <f t="shared" si="517"/>
        <v>150.65</v>
      </c>
      <c r="AE629">
        <f t="shared" si="518"/>
        <v>29.88</v>
      </c>
      <c r="AF629">
        <f t="shared" si="519"/>
        <v>37.630000000000003</v>
      </c>
      <c r="AG629">
        <f t="shared" si="494"/>
        <v>0</v>
      </c>
      <c r="AH629">
        <f t="shared" si="520"/>
        <v>2.94</v>
      </c>
      <c r="AI629">
        <f t="shared" si="521"/>
        <v>0</v>
      </c>
      <c r="AJ629">
        <f t="shared" si="495"/>
        <v>0</v>
      </c>
      <c r="AK629">
        <v>194</v>
      </c>
      <c r="AL629">
        <v>5.72</v>
      </c>
      <c r="AM629">
        <v>150.65</v>
      </c>
      <c r="AN629">
        <v>29.88</v>
      </c>
      <c r="AO629">
        <v>37.630000000000003</v>
      </c>
      <c r="AP629">
        <v>0</v>
      </c>
      <c r="AQ629">
        <v>2.94</v>
      </c>
      <c r="AR629">
        <v>0</v>
      </c>
      <c r="AS629">
        <v>0</v>
      </c>
      <c r="AT629">
        <v>92</v>
      </c>
      <c r="AU629">
        <v>43</v>
      </c>
      <c r="AV629">
        <v>1</v>
      </c>
      <c r="AW629">
        <v>1</v>
      </c>
      <c r="AZ629">
        <v>1</v>
      </c>
      <c r="BA629">
        <v>34.090000000000003</v>
      </c>
      <c r="BB629">
        <v>14.22</v>
      </c>
      <c r="BC629">
        <v>9.6199999999999992</v>
      </c>
      <c r="BD629" t="s">
        <v>3</v>
      </c>
      <c r="BE629" t="s">
        <v>3</v>
      </c>
      <c r="BF629" t="s">
        <v>3</v>
      </c>
      <c r="BG629" t="s">
        <v>3</v>
      </c>
      <c r="BH629">
        <v>0</v>
      </c>
      <c r="BI629">
        <v>2</v>
      </c>
      <c r="BJ629" t="s">
        <v>666</v>
      </c>
      <c r="BM629">
        <v>329</v>
      </c>
      <c r="BN629">
        <v>0</v>
      </c>
      <c r="BO629" t="s">
        <v>664</v>
      </c>
      <c r="BP629">
        <v>1</v>
      </c>
      <c r="BQ629">
        <v>40</v>
      </c>
      <c r="BR629">
        <v>0</v>
      </c>
      <c r="BS629">
        <v>34.090000000000003</v>
      </c>
      <c r="BT629">
        <v>1</v>
      </c>
      <c r="BU629">
        <v>1</v>
      </c>
      <c r="BV629">
        <v>1</v>
      </c>
      <c r="BW629">
        <v>1</v>
      </c>
      <c r="BX629">
        <v>1</v>
      </c>
      <c r="BY629" t="s">
        <v>3</v>
      </c>
      <c r="BZ629">
        <v>92</v>
      </c>
      <c r="CA629">
        <v>43</v>
      </c>
      <c r="CB629" t="s">
        <v>3</v>
      </c>
      <c r="CE629">
        <v>30</v>
      </c>
      <c r="CF629">
        <v>0</v>
      </c>
      <c r="CG629">
        <v>0</v>
      </c>
      <c r="CM629">
        <v>0</v>
      </c>
      <c r="CN629" t="s">
        <v>3</v>
      </c>
      <c r="CO629">
        <v>0</v>
      </c>
      <c r="CP629">
        <f t="shared" si="496"/>
        <v>10440.23</v>
      </c>
      <c r="CQ629">
        <f t="shared" si="497"/>
        <v>55.03</v>
      </c>
      <c r="CR629">
        <f t="shared" si="522"/>
        <v>2142.2399999999998</v>
      </c>
      <c r="CS629">
        <f t="shared" si="498"/>
        <v>1018.61</v>
      </c>
      <c r="CT629">
        <f t="shared" si="499"/>
        <v>1282.81</v>
      </c>
      <c r="CU629">
        <f t="shared" si="500"/>
        <v>0</v>
      </c>
      <c r="CV629">
        <f t="shared" si="501"/>
        <v>2.94</v>
      </c>
      <c r="CW629">
        <f t="shared" si="502"/>
        <v>0</v>
      </c>
      <c r="CX629">
        <f t="shared" si="503"/>
        <v>0</v>
      </c>
      <c r="CY629">
        <f>S629*(BZ629/100)</f>
        <v>3540.5464000000002</v>
      </c>
      <c r="CZ629">
        <f>S629*(CA629/100)</f>
        <v>1654.8206</v>
      </c>
      <c r="DC629" t="s">
        <v>3</v>
      </c>
      <c r="DD629" t="s">
        <v>3</v>
      </c>
      <c r="DE629" t="s">
        <v>3</v>
      </c>
      <c r="DF629" t="s">
        <v>3</v>
      </c>
      <c r="DG629" t="s">
        <v>3</v>
      </c>
      <c r="DH629" t="s">
        <v>3</v>
      </c>
      <c r="DI629" t="s">
        <v>3</v>
      </c>
      <c r="DJ629" t="s">
        <v>3</v>
      </c>
      <c r="DK629" t="s">
        <v>3</v>
      </c>
      <c r="DL629" t="s">
        <v>3</v>
      </c>
      <c r="DM629" t="s">
        <v>3</v>
      </c>
      <c r="DN629">
        <v>112</v>
      </c>
      <c r="DO629">
        <v>70</v>
      </c>
      <c r="DP629">
        <v>1</v>
      </c>
      <c r="DQ629">
        <v>1</v>
      </c>
      <c r="DU629">
        <v>1013</v>
      </c>
      <c r="DV629" t="s">
        <v>528</v>
      </c>
      <c r="DW629" t="s">
        <v>528</v>
      </c>
      <c r="DX629">
        <v>1</v>
      </c>
      <c r="DZ629" t="s">
        <v>3</v>
      </c>
      <c r="EA629" t="s">
        <v>3</v>
      </c>
      <c r="EB629" t="s">
        <v>3</v>
      </c>
      <c r="EC629" t="s">
        <v>3</v>
      </c>
      <c r="EE629">
        <v>49573644</v>
      </c>
      <c r="EF629">
        <v>40</v>
      </c>
      <c r="EG629" t="s">
        <v>584</v>
      </c>
      <c r="EH629">
        <v>0</v>
      </c>
      <c r="EI629" t="s">
        <v>3</v>
      </c>
      <c r="EJ629">
        <v>2</v>
      </c>
      <c r="EK629">
        <v>329</v>
      </c>
      <c r="EL629" t="s">
        <v>667</v>
      </c>
      <c r="EM629" t="s">
        <v>668</v>
      </c>
      <c r="EO629" t="s">
        <v>3</v>
      </c>
      <c r="EQ629">
        <v>1024</v>
      </c>
      <c r="ER629">
        <v>194</v>
      </c>
      <c r="ES629">
        <v>5.72</v>
      </c>
      <c r="ET629">
        <v>150.65</v>
      </c>
      <c r="EU629">
        <v>29.88</v>
      </c>
      <c r="EV629">
        <v>37.630000000000003</v>
      </c>
      <c r="EW629">
        <v>2.94</v>
      </c>
      <c r="EX629">
        <v>0</v>
      </c>
      <c r="EY629">
        <v>0</v>
      </c>
      <c r="FQ629">
        <v>0</v>
      </c>
      <c r="FR629">
        <f t="shared" si="504"/>
        <v>0</v>
      </c>
      <c r="FS629">
        <v>0</v>
      </c>
      <c r="FX629">
        <v>112</v>
      </c>
      <c r="FY629">
        <v>70</v>
      </c>
      <c r="GA629" t="s">
        <v>3</v>
      </c>
      <c r="GD629">
        <v>0</v>
      </c>
      <c r="GF629">
        <v>421393383</v>
      </c>
      <c r="GG629">
        <v>2</v>
      </c>
      <c r="GH629">
        <v>1</v>
      </c>
      <c r="GI629">
        <v>2</v>
      </c>
      <c r="GJ629">
        <v>0</v>
      </c>
      <c r="GK629">
        <f>ROUND(R629*(S12)/100,2)</f>
        <v>4889.33</v>
      </c>
      <c r="GL629">
        <f t="shared" si="505"/>
        <v>0</v>
      </c>
      <c r="GM629">
        <f t="shared" si="506"/>
        <v>20524.93</v>
      </c>
      <c r="GN629">
        <f t="shared" si="507"/>
        <v>0</v>
      </c>
      <c r="GO629">
        <f t="shared" si="508"/>
        <v>20524.93</v>
      </c>
      <c r="GP629">
        <f t="shared" si="509"/>
        <v>0</v>
      </c>
      <c r="GR629">
        <v>0</v>
      </c>
      <c r="GS629">
        <v>3</v>
      </c>
      <c r="GT629">
        <v>0</v>
      </c>
      <c r="GU629" t="s">
        <v>3</v>
      </c>
      <c r="GV629">
        <f t="shared" si="510"/>
        <v>0</v>
      </c>
      <c r="GW629">
        <v>1</v>
      </c>
      <c r="GX629">
        <f t="shared" si="511"/>
        <v>0</v>
      </c>
      <c r="HA629">
        <v>0</v>
      </c>
      <c r="HB629">
        <v>0</v>
      </c>
      <c r="HC629">
        <f t="shared" si="512"/>
        <v>0</v>
      </c>
      <c r="HE629" t="s">
        <v>3</v>
      </c>
      <c r="HF629" t="s">
        <v>3</v>
      </c>
      <c r="HM629" t="s">
        <v>3</v>
      </c>
      <c r="HN629" t="s">
        <v>3</v>
      </c>
      <c r="HO629" t="s">
        <v>3</v>
      </c>
      <c r="HP629" t="s">
        <v>3</v>
      </c>
      <c r="HQ629" t="s">
        <v>3</v>
      </c>
      <c r="IK629">
        <v>0</v>
      </c>
    </row>
    <row r="630" spans="1:255" x14ac:dyDescent="0.2">
      <c r="A630" s="2">
        <v>18</v>
      </c>
      <c r="B630" s="2">
        <v>1</v>
      </c>
      <c r="C630" s="2">
        <v>694</v>
      </c>
      <c r="D630" s="2"/>
      <c r="E630" s="2" t="s">
        <v>3</v>
      </c>
      <c r="F630" s="2" t="s">
        <v>669</v>
      </c>
      <c r="G630" s="2" t="s">
        <v>670</v>
      </c>
      <c r="H630" s="2" t="s">
        <v>327</v>
      </c>
      <c r="I630" s="2">
        <f>I628*J630</f>
        <v>15</v>
      </c>
      <c r="J630" s="2">
        <v>5</v>
      </c>
      <c r="K630" s="2">
        <v>5</v>
      </c>
      <c r="L630" s="2"/>
      <c r="M630" s="2"/>
      <c r="N630" s="2"/>
      <c r="O630" s="2">
        <f t="shared" si="483"/>
        <v>691.95</v>
      </c>
      <c r="P630" s="2">
        <f t="shared" si="484"/>
        <v>691.95</v>
      </c>
      <c r="Q630" s="2">
        <f t="shared" si="516"/>
        <v>0</v>
      </c>
      <c r="R630" s="2">
        <f t="shared" si="485"/>
        <v>0</v>
      </c>
      <c r="S630" s="2">
        <f t="shared" si="486"/>
        <v>0</v>
      </c>
      <c r="T630" s="2">
        <f t="shared" si="487"/>
        <v>0</v>
      </c>
      <c r="U630" s="2">
        <f t="shared" si="488"/>
        <v>0</v>
      </c>
      <c r="V630" s="2">
        <f t="shared" si="489"/>
        <v>0</v>
      </c>
      <c r="W630" s="2">
        <f t="shared" si="490"/>
        <v>0</v>
      </c>
      <c r="X630" s="2">
        <f t="shared" si="491"/>
        <v>0</v>
      </c>
      <c r="Y630" s="2">
        <f t="shared" si="492"/>
        <v>0</v>
      </c>
      <c r="Z630" s="2"/>
      <c r="AA630" s="2">
        <v>-1</v>
      </c>
      <c r="AB630" s="2">
        <f t="shared" si="493"/>
        <v>46.13</v>
      </c>
      <c r="AC630" s="2">
        <f t="shared" si="515"/>
        <v>46.13</v>
      </c>
      <c r="AD630" s="2">
        <f t="shared" si="517"/>
        <v>0</v>
      </c>
      <c r="AE630" s="2">
        <f t="shared" si="518"/>
        <v>0</v>
      </c>
      <c r="AF630" s="2">
        <f t="shared" si="519"/>
        <v>0</v>
      </c>
      <c r="AG630" s="2">
        <f t="shared" si="494"/>
        <v>0</v>
      </c>
      <c r="AH630" s="2">
        <f t="shared" si="520"/>
        <v>0</v>
      </c>
      <c r="AI630" s="2">
        <f t="shared" si="521"/>
        <v>0</v>
      </c>
      <c r="AJ630" s="2">
        <f t="shared" si="495"/>
        <v>0</v>
      </c>
      <c r="AK630" s="2">
        <v>46.13</v>
      </c>
      <c r="AL630" s="2">
        <v>46.13</v>
      </c>
      <c r="AM630" s="2">
        <v>0</v>
      </c>
      <c r="AN630" s="2">
        <v>0</v>
      </c>
      <c r="AO630" s="2">
        <v>0</v>
      </c>
      <c r="AP630" s="2">
        <v>0</v>
      </c>
      <c r="AQ630" s="2">
        <v>0</v>
      </c>
      <c r="AR630" s="2">
        <v>0</v>
      </c>
      <c r="AS630" s="2">
        <v>0</v>
      </c>
      <c r="AT630" s="2">
        <v>112</v>
      </c>
      <c r="AU630" s="2">
        <v>70</v>
      </c>
      <c r="AV630" s="2">
        <v>1</v>
      </c>
      <c r="AW630" s="2">
        <v>1</v>
      </c>
      <c r="AX630" s="2"/>
      <c r="AY630" s="2"/>
      <c r="AZ630" s="2">
        <v>1</v>
      </c>
      <c r="BA630" s="2">
        <v>1</v>
      </c>
      <c r="BB630" s="2">
        <v>1</v>
      </c>
      <c r="BC630" s="2">
        <v>1</v>
      </c>
      <c r="BD630" s="2" t="s">
        <v>3</v>
      </c>
      <c r="BE630" s="2" t="s">
        <v>3</v>
      </c>
      <c r="BF630" s="2" t="s">
        <v>3</v>
      </c>
      <c r="BG630" s="2" t="s">
        <v>3</v>
      </c>
      <c r="BH630" s="2">
        <v>3</v>
      </c>
      <c r="BI630" s="2">
        <v>2</v>
      </c>
      <c r="BJ630" s="2" t="s">
        <v>671</v>
      </c>
      <c r="BK630" s="2"/>
      <c r="BL630" s="2"/>
      <c r="BM630" s="2">
        <v>329</v>
      </c>
      <c r="BN630" s="2">
        <v>0</v>
      </c>
      <c r="BO630" s="2" t="s">
        <v>3</v>
      </c>
      <c r="BP630" s="2">
        <v>0</v>
      </c>
      <c r="BQ630" s="2">
        <v>40</v>
      </c>
      <c r="BR630" s="2">
        <v>0</v>
      </c>
      <c r="BS630" s="2">
        <v>1</v>
      </c>
      <c r="BT630" s="2">
        <v>1</v>
      </c>
      <c r="BU630" s="2">
        <v>1</v>
      </c>
      <c r="BV630" s="2">
        <v>1</v>
      </c>
      <c r="BW630" s="2">
        <v>1</v>
      </c>
      <c r="BX630" s="2">
        <v>1</v>
      </c>
      <c r="BY630" s="2" t="s">
        <v>3</v>
      </c>
      <c r="BZ630" s="2">
        <v>112</v>
      </c>
      <c r="CA630" s="2">
        <v>70</v>
      </c>
      <c r="CB630" s="2" t="s">
        <v>3</v>
      </c>
      <c r="CC630" s="2"/>
      <c r="CD630" s="2"/>
      <c r="CE630" s="2">
        <v>30</v>
      </c>
      <c r="CF630" s="2">
        <v>0</v>
      </c>
      <c r="CG630" s="2">
        <v>0</v>
      </c>
      <c r="CH630" s="2"/>
      <c r="CI630" s="2"/>
      <c r="CJ630" s="2"/>
      <c r="CK630" s="2"/>
      <c r="CL630" s="2"/>
      <c r="CM630" s="2">
        <v>0</v>
      </c>
      <c r="CN630" s="2" t="s">
        <v>3</v>
      </c>
      <c r="CO630" s="2">
        <v>0</v>
      </c>
      <c r="CP630" s="2">
        <f t="shared" si="496"/>
        <v>691.95</v>
      </c>
      <c r="CQ630" s="2">
        <f t="shared" si="497"/>
        <v>46.13</v>
      </c>
      <c r="CR630" s="2">
        <f t="shared" si="522"/>
        <v>0</v>
      </c>
      <c r="CS630" s="2">
        <f t="shared" si="498"/>
        <v>0</v>
      </c>
      <c r="CT630" s="2">
        <f t="shared" si="499"/>
        <v>0</v>
      </c>
      <c r="CU630" s="2">
        <f t="shared" si="500"/>
        <v>0</v>
      </c>
      <c r="CV630" s="2">
        <f t="shared" si="501"/>
        <v>0</v>
      </c>
      <c r="CW630" s="2">
        <f t="shared" si="502"/>
        <v>0</v>
      </c>
      <c r="CX630" s="2">
        <f t="shared" si="503"/>
        <v>0</v>
      </c>
      <c r="CY630" s="2">
        <f>((S630*BZ630)/100)</f>
        <v>0</v>
      </c>
      <c r="CZ630" s="2">
        <f>((S630*CA630)/100)</f>
        <v>0</v>
      </c>
      <c r="DA630" s="2"/>
      <c r="DB630" s="2"/>
      <c r="DC630" s="2" t="s">
        <v>3</v>
      </c>
      <c r="DD630" s="2" t="s">
        <v>3</v>
      </c>
      <c r="DE630" s="2" t="s">
        <v>3</v>
      </c>
      <c r="DF630" s="2" t="s">
        <v>3</v>
      </c>
      <c r="DG630" s="2" t="s">
        <v>3</v>
      </c>
      <c r="DH630" s="2" t="s">
        <v>3</v>
      </c>
      <c r="DI630" s="2" t="s">
        <v>3</v>
      </c>
      <c r="DJ630" s="2" t="s">
        <v>3</v>
      </c>
      <c r="DK630" s="2" t="s">
        <v>3</v>
      </c>
      <c r="DL630" s="2" t="s">
        <v>3</v>
      </c>
      <c r="DM630" s="2" t="s">
        <v>3</v>
      </c>
      <c r="DN630" s="2">
        <v>0</v>
      </c>
      <c r="DO630" s="2">
        <v>0</v>
      </c>
      <c r="DP630" s="2">
        <v>1</v>
      </c>
      <c r="DQ630" s="2">
        <v>1</v>
      </c>
      <c r="DR630" s="2"/>
      <c r="DS630" s="2"/>
      <c r="DT630" s="2"/>
      <c r="DU630" s="2">
        <v>1009</v>
      </c>
      <c r="DV630" s="2" t="s">
        <v>327</v>
      </c>
      <c r="DW630" s="2" t="s">
        <v>327</v>
      </c>
      <c r="DX630" s="2">
        <v>1</v>
      </c>
      <c r="DY630" s="2"/>
      <c r="DZ630" s="2" t="s">
        <v>3</v>
      </c>
      <c r="EA630" s="2" t="s">
        <v>3</v>
      </c>
      <c r="EB630" s="2" t="s">
        <v>3</v>
      </c>
      <c r="EC630" s="2" t="s">
        <v>3</v>
      </c>
      <c r="ED630" s="2"/>
      <c r="EE630" s="2">
        <v>49573644</v>
      </c>
      <c r="EF630" s="2">
        <v>40</v>
      </c>
      <c r="EG630" s="2" t="s">
        <v>584</v>
      </c>
      <c r="EH630" s="2">
        <v>0</v>
      </c>
      <c r="EI630" s="2" t="s">
        <v>3</v>
      </c>
      <c r="EJ630" s="2">
        <v>2</v>
      </c>
      <c r="EK630" s="2">
        <v>329</v>
      </c>
      <c r="EL630" s="2" t="s">
        <v>667</v>
      </c>
      <c r="EM630" s="2" t="s">
        <v>668</v>
      </c>
      <c r="EN630" s="2"/>
      <c r="EO630" s="2" t="s">
        <v>3</v>
      </c>
      <c r="EP630" s="2"/>
      <c r="EQ630" s="2">
        <v>1024</v>
      </c>
      <c r="ER630" s="2">
        <v>46.13</v>
      </c>
      <c r="ES630" s="2">
        <v>46.13</v>
      </c>
      <c r="ET630" s="2">
        <v>0</v>
      </c>
      <c r="EU630" s="2">
        <v>0</v>
      </c>
      <c r="EV630" s="2">
        <v>0</v>
      </c>
      <c r="EW630" s="2">
        <v>0</v>
      </c>
      <c r="EX630" s="2">
        <v>0</v>
      </c>
      <c r="EY630" s="2"/>
      <c r="EZ630" s="2"/>
      <c r="FA630" s="2"/>
      <c r="FB630" s="2"/>
      <c r="FC630" s="2"/>
      <c r="FD630" s="2"/>
      <c r="FE630" s="2"/>
      <c r="FF630" s="2"/>
      <c r="FG630" s="2"/>
      <c r="FH630" s="2"/>
      <c r="FI630" s="2"/>
      <c r="FJ630" s="2"/>
      <c r="FK630" s="2"/>
      <c r="FL630" s="2"/>
      <c r="FM630" s="2"/>
      <c r="FN630" s="2"/>
      <c r="FO630" s="2"/>
      <c r="FP630" s="2"/>
      <c r="FQ630" s="2">
        <v>0</v>
      </c>
      <c r="FR630" s="2">
        <f t="shared" si="504"/>
        <v>0</v>
      </c>
      <c r="FS630" s="2">
        <v>0</v>
      </c>
      <c r="FT630" s="2"/>
      <c r="FU630" s="2"/>
      <c r="FV630" s="2"/>
      <c r="FW630" s="2"/>
      <c r="FX630" s="2">
        <v>112</v>
      </c>
      <c r="FY630" s="2">
        <v>70</v>
      </c>
      <c r="FZ630" s="2"/>
      <c r="GA630" s="2" t="s">
        <v>3</v>
      </c>
      <c r="GB630" s="2"/>
      <c r="GC630" s="2"/>
      <c r="GD630" s="2">
        <v>0</v>
      </c>
      <c r="GE630" s="2"/>
      <c r="GF630" s="2">
        <v>-461681850</v>
      </c>
      <c r="GG630" s="2">
        <v>2</v>
      </c>
      <c r="GH630" s="2">
        <v>1</v>
      </c>
      <c r="GI630" s="2">
        <v>-2</v>
      </c>
      <c r="GJ630" s="2">
        <v>0</v>
      </c>
      <c r="GK630" s="2">
        <f>ROUND(R630*(R12)/100,2)</f>
        <v>0</v>
      </c>
      <c r="GL630" s="2">
        <f t="shared" si="505"/>
        <v>0</v>
      </c>
      <c r="GM630" s="2">
        <f t="shared" si="506"/>
        <v>691.95</v>
      </c>
      <c r="GN630" s="2">
        <f t="shared" si="507"/>
        <v>0</v>
      </c>
      <c r="GO630" s="2">
        <f t="shared" si="508"/>
        <v>691.95</v>
      </c>
      <c r="GP630" s="2">
        <f t="shared" si="509"/>
        <v>0</v>
      </c>
      <c r="GQ630" s="2"/>
      <c r="GR630" s="2">
        <v>0</v>
      </c>
      <c r="GS630" s="2">
        <v>3</v>
      </c>
      <c r="GT630" s="2">
        <v>0</v>
      </c>
      <c r="GU630" s="2" t="s">
        <v>3</v>
      </c>
      <c r="GV630" s="2">
        <f t="shared" si="510"/>
        <v>0</v>
      </c>
      <c r="GW630" s="2">
        <v>1</v>
      </c>
      <c r="GX630" s="2">
        <f t="shared" si="511"/>
        <v>0</v>
      </c>
      <c r="GY630" s="2"/>
      <c r="GZ630" s="2"/>
      <c r="HA630" s="2">
        <v>0</v>
      </c>
      <c r="HB630" s="2">
        <v>0</v>
      </c>
      <c r="HC630" s="2">
        <f t="shared" si="512"/>
        <v>0</v>
      </c>
      <c r="HD630" s="2"/>
      <c r="HE630" s="2" t="s">
        <v>3</v>
      </c>
      <c r="HF630" s="2" t="s">
        <v>3</v>
      </c>
      <c r="HG630" s="2"/>
      <c r="HH630" s="2"/>
      <c r="HI630" s="2"/>
      <c r="HJ630" s="2"/>
      <c r="HK630" s="2"/>
      <c r="HL630" s="2"/>
      <c r="HM630" s="2" t="s">
        <v>3</v>
      </c>
      <c r="HN630" s="2" t="s">
        <v>3</v>
      </c>
      <c r="HO630" s="2" t="s">
        <v>3</v>
      </c>
      <c r="HP630" s="2" t="s">
        <v>3</v>
      </c>
      <c r="HQ630" s="2" t="s">
        <v>3</v>
      </c>
      <c r="HR630" s="2"/>
      <c r="HS630" s="2"/>
      <c r="HT630" s="2"/>
      <c r="HU630" s="2"/>
      <c r="HV630" s="2"/>
      <c r="HW630" s="2"/>
      <c r="HX630" s="2"/>
      <c r="HY630" s="2"/>
      <c r="HZ630" s="2"/>
      <c r="IA630" s="2"/>
      <c r="IB630" s="2"/>
      <c r="IC630" s="2"/>
      <c r="ID630" s="2"/>
      <c r="IE630" s="2"/>
      <c r="IF630" s="2"/>
      <c r="IG630" s="2"/>
      <c r="IH630" s="2"/>
      <c r="II630" s="2"/>
      <c r="IJ630" s="2"/>
      <c r="IK630" s="2">
        <v>0</v>
      </c>
      <c r="IL630" s="2"/>
      <c r="IM630" s="2"/>
      <c r="IN630" s="2"/>
      <c r="IO630" s="2"/>
      <c r="IP630" s="2"/>
      <c r="IQ630" s="2"/>
      <c r="IR630" s="2"/>
      <c r="IS630" s="2"/>
      <c r="IT630" s="2"/>
      <c r="IU630" s="2"/>
    </row>
    <row r="631" spans="1:255" x14ac:dyDescent="0.2">
      <c r="A631">
        <v>18</v>
      </c>
      <c r="B631">
        <v>1</v>
      </c>
      <c r="C631">
        <v>696</v>
      </c>
      <c r="E631" t="s">
        <v>3</v>
      </c>
      <c r="F631" t="s">
        <v>669</v>
      </c>
      <c r="G631" t="s">
        <v>670</v>
      </c>
      <c r="H631" t="s">
        <v>327</v>
      </c>
      <c r="I631">
        <f>I629*J631</f>
        <v>15</v>
      </c>
      <c r="J631">
        <v>5</v>
      </c>
      <c r="K631">
        <v>5</v>
      </c>
      <c r="O631">
        <f t="shared" si="483"/>
        <v>4905.93</v>
      </c>
      <c r="P631">
        <f t="shared" si="484"/>
        <v>4905.93</v>
      </c>
      <c r="Q631">
        <f t="shared" si="516"/>
        <v>0</v>
      </c>
      <c r="R631">
        <f t="shared" si="485"/>
        <v>0</v>
      </c>
      <c r="S631">
        <f t="shared" si="486"/>
        <v>0</v>
      </c>
      <c r="T631">
        <f t="shared" si="487"/>
        <v>0</v>
      </c>
      <c r="U631">
        <f t="shared" si="488"/>
        <v>0</v>
      </c>
      <c r="V631">
        <f t="shared" si="489"/>
        <v>0</v>
      </c>
      <c r="W631">
        <f t="shared" si="490"/>
        <v>0</v>
      </c>
      <c r="X631">
        <f t="shared" si="491"/>
        <v>0</v>
      </c>
      <c r="Y631">
        <f t="shared" si="492"/>
        <v>0</v>
      </c>
      <c r="AA631">
        <v>-1</v>
      </c>
      <c r="AB631">
        <f t="shared" si="493"/>
        <v>46.13</v>
      </c>
      <c r="AC631">
        <f t="shared" si="515"/>
        <v>46.13</v>
      </c>
      <c r="AD631">
        <f t="shared" si="517"/>
        <v>0</v>
      </c>
      <c r="AE631">
        <f t="shared" si="518"/>
        <v>0</v>
      </c>
      <c r="AF631">
        <f t="shared" si="519"/>
        <v>0</v>
      </c>
      <c r="AG631">
        <f t="shared" si="494"/>
        <v>0</v>
      </c>
      <c r="AH631">
        <f t="shared" si="520"/>
        <v>0</v>
      </c>
      <c r="AI631">
        <f t="shared" si="521"/>
        <v>0</v>
      </c>
      <c r="AJ631">
        <f t="shared" si="495"/>
        <v>0</v>
      </c>
      <c r="AK631">
        <v>46.13</v>
      </c>
      <c r="AL631">
        <v>46.13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  <c r="AS631">
        <v>0</v>
      </c>
      <c r="AT631">
        <v>0</v>
      </c>
      <c r="AU631">
        <v>0</v>
      </c>
      <c r="AV631">
        <v>1</v>
      </c>
      <c r="AW631">
        <v>1</v>
      </c>
      <c r="AZ631">
        <v>1</v>
      </c>
      <c r="BA631">
        <v>1</v>
      </c>
      <c r="BB631">
        <v>1</v>
      </c>
      <c r="BC631">
        <v>7.09</v>
      </c>
      <c r="BD631" t="s">
        <v>3</v>
      </c>
      <c r="BE631" t="s">
        <v>3</v>
      </c>
      <c r="BF631" t="s">
        <v>3</v>
      </c>
      <c r="BG631" t="s">
        <v>3</v>
      </c>
      <c r="BH631">
        <v>3</v>
      </c>
      <c r="BI631">
        <v>2</v>
      </c>
      <c r="BJ631" t="s">
        <v>671</v>
      </c>
      <c r="BM631">
        <v>329</v>
      </c>
      <c r="BN631">
        <v>0</v>
      </c>
      <c r="BO631" t="s">
        <v>669</v>
      </c>
      <c r="BP631">
        <v>1</v>
      </c>
      <c r="BQ631">
        <v>40</v>
      </c>
      <c r="BR631">
        <v>0</v>
      </c>
      <c r="BS631">
        <v>1</v>
      </c>
      <c r="BT631">
        <v>1</v>
      </c>
      <c r="BU631">
        <v>1</v>
      </c>
      <c r="BV631">
        <v>1</v>
      </c>
      <c r="BW631">
        <v>1</v>
      </c>
      <c r="BX631">
        <v>1</v>
      </c>
      <c r="BY631" t="s">
        <v>3</v>
      </c>
      <c r="BZ631">
        <v>0</v>
      </c>
      <c r="CA631">
        <v>0</v>
      </c>
      <c r="CB631" t="s">
        <v>3</v>
      </c>
      <c r="CE631">
        <v>30</v>
      </c>
      <c r="CF631">
        <v>0</v>
      </c>
      <c r="CG631">
        <v>0</v>
      </c>
      <c r="CM631">
        <v>0</v>
      </c>
      <c r="CN631" t="s">
        <v>3</v>
      </c>
      <c r="CO631">
        <v>0</v>
      </c>
      <c r="CP631">
        <f t="shared" si="496"/>
        <v>4905.93</v>
      </c>
      <c r="CQ631">
        <f t="shared" si="497"/>
        <v>327.06</v>
      </c>
      <c r="CR631">
        <f t="shared" si="522"/>
        <v>0</v>
      </c>
      <c r="CS631">
        <f t="shared" si="498"/>
        <v>0</v>
      </c>
      <c r="CT631">
        <f t="shared" si="499"/>
        <v>0</v>
      </c>
      <c r="CU631">
        <f t="shared" si="500"/>
        <v>0</v>
      </c>
      <c r="CV631">
        <f t="shared" si="501"/>
        <v>0</v>
      </c>
      <c r="CW631">
        <f t="shared" si="502"/>
        <v>0</v>
      </c>
      <c r="CX631">
        <f t="shared" si="503"/>
        <v>0</v>
      </c>
      <c r="CY631">
        <f>S631*(BZ631/100)</f>
        <v>0</v>
      </c>
      <c r="CZ631">
        <f>S631*(CA631/100)</f>
        <v>0</v>
      </c>
      <c r="DC631" t="s">
        <v>3</v>
      </c>
      <c r="DD631" t="s">
        <v>3</v>
      </c>
      <c r="DE631" t="s">
        <v>3</v>
      </c>
      <c r="DF631" t="s">
        <v>3</v>
      </c>
      <c r="DG631" t="s">
        <v>3</v>
      </c>
      <c r="DH631" t="s">
        <v>3</v>
      </c>
      <c r="DI631" t="s">
        <v>3</v>
      </c>
      <c r="DJ631" t="s">
        <v>3</v>
      </c>
      <c r="DK631" t="s">
        <v>3</v>
      </c>
      <c r="DL631" t="s">
        <v>3</v>
      </c>
      <c r="DM631" t="s">
        <v>3</v>
      </c>
      <c r="DN631">
        <v>112</v>
      </c>
      <c r="DO631">
        <v>70</v>
      </c>
      <c r="DP631">
        <v>1</v>
      </c>
      <c r="DQ631">
        <v>1</v>
      </c>
      <c r="DU631">
        <v>1009</v>
      </c>
      <c r="DV631" t="s">
        <v>327</v>
      </c>
      <c r="DW631" t="s">
        <v>327</v>
      </c>
      <c r="DX631">
        <v>1</v>
      </c>
      <c r="DZ631" t="s">
        <v>3</v>
      </c>
      <c r="EA631" t="s">
        <v>3</v>
      </c>
      <c r="EB631" t="s">
        <v>3</v>
      </c>
      <c r="EC631" t="s">
        <v>3</v>
      </c>
      <c r="EE631">
        <v>49573644</v>
      </c>
      <c r="EF631">
        <v>40</v>
      </c>
      <c r="EG631" t="s">
        <v>584</v>
      </c>
      <c r="EH631">
        <v>0</v>
      </c>
      <c r="EI631" t="s">
        <v>3</v>
      </c>
      <c r="EJ631">
        <v>2</v>
      </c>
      <c r="EK631">
        <v>329</v>
      </c>
      <c r="EL631" t="s">
        <v>667</v>
      </c>
      <c r="EM631" t="s">
        <v>668</v>
      </c>
      <c r="EO631" t="s">
        <v>3</v>
      </c>
      <c r="EQ631">
        <v>1024</v>
      </c>
      <c r="ER631">
        <v>46.13</v>
      </c>
      <c r="ES631">
        <v>46.13</v>
      </c>
      <c r="ET631">
        <v>0</v>
      </c>
      <c r="EU631">
        <v>0</v>
      </c>
      <c r="EV631">
        <v>0</v>
      </c>
      <c r="EW631">
        <v>0</v>
      </c>
      <c r="EX631">
        <v>0</v>
      </c>
      <c r="FQ631">
        <v>0</v>
      </c>
      <c r="FR631">
        <f t="shared" si="504"/>
        <v>0</v>
      </c>
      <c r="FS631">
        <v>0</v>
      </c>
      <c r="FX631">
        <v>112</v>
      </c>
      <c r="FY631">
        <v>70</v>
      </c>
      <c r="GA631" t="s">
        <v>3</v>
      </c>
      <c r="GD631">
        <v>0</v>
      </c>
      <c r="GF631">
        <v>-461681850</v>
      </c>
      <c r="GG631">
        <v>2</v>
      </c>
      <c r="GH631">
        <v>1</v>
      </c>
      <c r="GI631">
        <v>2</v>
      </c>
      <c r="GJ631">
        <v>0</v>
      </c>
      <c r="GK631">
        <f>ROUND(R631*(S12)/100,2)</f>
        <v>0</v>
      </c>
      <c r="GL631">
        <f t="shared" si="505"/>
        <v>0</v>
      </c>
      <c r="GM631">
        <f t="shared" si="506"/>
        <v>4905.93</v>
      </c>
      <c r="GN631">
        <f t="shared" si="507"/>
        <v>0</v>
      </c>
      <c r="GO631">
        <f t="shared" si="508"/>
        <v>4905.93</v>
      </c>
      <c r="GP631">
        <f t="shared" si="509"/>
        <v>0</v>
      </c>
      <c r="GR631">
        <v>0</v>
      </c>
      <c r="GS631">
        <v>3</v>
      </c>
      <c r="GT631">
        <v>0</v>
      </c>
      <c r="GU631" t="s">
        <v>3</v>
      </c>
      <c r="GV631">
        <f t="shared" si="510"/>
        <v>0</v>
      </c>
      <c r="GW631">
        <v>1</v>
      </c>
      <c r="GX631">
        <f t="shared" si="511"/>
        <v>0</v>
      </c>
      <c r="HA631">
        <v>0</v>
      </c>
      <c r="HB631">
        <v>0</v>
      </c>
      <c r="HC631">
        <f t="shared" si="512"/>
        <v>0</v>
      </c>
      <c r="HE631" t="s">
        <v>3</v>
      </c>
      <c r="HF631" t="s">
        <v>3</v>
      </c>
      <c r="HM631" t="s">
        <v>3</v>
      </c>
      <c r="HN631" t="s">
        <v>3</v>
      </c>
      <c r="HO631" t="s">
        <v>3</v>
      </c>
      <c r="HP631" t="s">
        <v>3</v>
      </c>
      <c r="HQ631" t="s">
        <v>3</v>
      </c>
      <c r="IK631">
        <v>0</v>
      </c>
    </row>
    <row r="632" spans="1:255" x14ac:dyDescent="0.2">
      <c r="A632" s="2">
        <v>17</v>
      </c>
      <c r="B632" s="2">
        <v>1</v>
      </c>
      <c r="C632" s="2">
        <f>ROW(SmtRes!A702)</f>
        <v>702</v>
      </c>
      <c r="D632" s="2">
        <f>ROW(EtalonRes!A745)</f>
        <v>745</v>
      </c>
      <c r="E632" s="2" t="s">
        <v>3</v>
      </c>
      <c r="F632" s="2" t="s">
        <v>658</v>
      </c>
      <c r="G632" s="2" t="s">
        <v>659</v>
      </c>
      <c r="H632" s="2" t="s">
        <v>508</v>
      </c>
      <c r="I632" s="2">
        <f>ROUND(2/100,9)</f>
        <v>0.02</v>
      </c>
      <c r="J632" s="2">
        <v>0</v>
      </c>
      <c r="K632" s="2">
        <f>ROUND(2/100,9)</f>
        <v>0.02</v>
      </c>
      <c r="L632" s="2"/>
      <c r="M632" s="2"/>
      <c r="N632" s="2"/>
      <c r="O632" s="2">
        <f t="shared" si="483"/>
        <v>50.41</v>
      </c>
      <c r="P632" s="2">
        <f t="shared" si="484"/>
        <v>7.26</v>
      </c>
      <c r="Q632" s="2">
        <f t="shared" si="516"/>
        <v>2.88</v>
      </c>
      <c r="R632" s="2">
        <f t="shared" si="485"/>
        <v>0.44</v>
      </c>
      <c r="S632" s="2">
        <f t="shared" si="486"/>
        <v>40.270000000000003</v>
      </c>
      <c r="T632" s="2">
        <f t="shared" si="487"/>
        <v>0</v>
      </c>
      <c r="U632" s="2">
        <f t="shared" si="488"/>
        <v>3.1</v>
      </c>
      <c r="V632" s="2">
        <f t="shared" si="489"/>
        <v>0</v>
      </c>
      <c r="W632" s="2">
        <f t="shared" si="490"/>
        <v>0</v>
      </c>
      <c r="X632" s="2">
        <f t="shared" si="491"/>
        <v>45.1</v>
      </c>
      <c r="Y632" s="2">
        <f t="shared" si="492"/>
        <v>28.19</v>
      </c>
      <c r="Z632" s="2"/>
      <c r="AA632" s="2">
        <v>-1</v>
      </c>
      <c r="AB632" s="2">
        <f t="shared" si="493"/>
        <v>2520.13</v>
      </c>
      <c r="AC632" s="2">
        <f t="shared" si="515"/>
        <v>362.92</v>
      </c>
      <c r="AD632" s="2">
        <f t="shared" si="517"/>
        <v>143.76</v>
      </c>
      <c r="AE632" s="2">
        <f t="shared" si="518"/>
        <v>21.83</v>
      </c>
      <c r="AF632" s="2">
        <f t="shared" si="519"/>
        <v>2013.45</v>
      </c>
      <c r="AG632" s="2">
        <f t="shared" si="494"/>
        <v>0</v>
      </c>
      <c r="AH632" s="2">
        <f t="shared" si="520"/>
        <v>155</v>
      </c>
      <c r="AI632" s="2">
        <f t="shared" si="521"/>
        <v>0</v>
      </c>
      <c r="AJ632" s="2">
        <f t="shared" si="495"/>
        <v>0</v>
      </c>
      <c r="AK632" s="2">
        <v>2520.13</v>
      </c>
      <c r="AL632" s="2">
        <v>362.92</v>
      </c>
      <c r="AM632" s="2">
        <v>143.76</v>
      </c>
      <c r="AN632" s="2">
        <v>21.83</v>
      </c>
      <c r="AO632" s="2">
        <v>2013.45</v>
      </c>
      <c r="AP632" s="2">
        <v>0</v>
      </c>
      <c r="AQ632" s="2">
        <v>155</v>
      </c>
      <c r="AR632" s="2">
        <v>0</v>
      </c>
      <c r="AS632" s="2">
        <v>0</v>
      </c>
      <c r="AT632" s="2">
        <v>112</v>
      </c>
      <c r="AU632" s="2">
        <v>70</v>
      </c>
      <c r="AV632" s="2">
        <v>1</v>
      </c>
      <c r="AW632" s="2">
        <v>1</v>
      </c>
      <c r="AX632" s="2"/>
      <c r="AY632" s="2"/>
      <c r="AZ632" s="2">
        <v>1</v>
      </c>
      <c r="BA632" s="2">
        <v>1</v>
      </c>
      <c r="BB632" s="2">
        <v>1</v>
      </c>
      <c r="BC632" s="2">
        <v>1</v>
      </c>
      <c r="BD632" s="2" t="s">
        <v>3</v>
      </c>
      <c r="BE632" s="2" t="s">
        <v>3</v>
      </c>
      <c r="BF632" s="2" t="s">
        <v>3</v>
      </c>
      <c r="BG632" s="2" t="s">
        <v>3</v>
      </c>
      <c r="BH632" s="2">
        <v>0</v>
      </c>
      <c r="BI632" s="2">
        <v>2</v>
      </c>
      <c r="BJ632" s="2" t="s">
        <v>660</v>
      </c>
      <c r="BK632" s="2"/>
      <c r="BL632" s="2"/>
      <c r="BM632" s="2">
        <v>333</v>
      </c>
      <c r="BN632" s="2">
        <v>0</v>
      </c>
      <c r="BO632" s="2" t="s">
        <v>3</v>
      </c>
      <c r="BP632" s="2">
        <v>0</v>
      </c>
      <c r="BQ632" s="2">
        <v>40</v>
      </c>
      <c r="BR632" s="2">
        <v>0</v>
      </c>
      <c r="BS632" s="2">
        <v>1</v>
      </c>
      <c r="BT632" s="2">
        <v>1</v>
      </c>
      <c r="BU632" s="2">
        <v>1</v>
      </c>
      <c r="BV632" s="2">
        <v>1</v>
      </c>
      <c r="BW632" s="2">
        <v>1</v>
      </c>
      <c r="BX632" s="2">
        <v>1</v>
      </c>
      <c r="BY632" s="2" t="s">
        <v>3</v>
      </c>
      <c r="BZ632" s="2">
        <v>112</v>
      </c>
      <c r="CA632" s="2">
        <v>70</v>
      </c>
      <c r="CB632" s="2" t="s">
        <v>3</v>
      </c>
      <c r="CC632" s="2"/>
      <c r="CD632" s="2"/>
      <c r="CE632" s="2">
        <v>30</v>
      </c>
      <c r="CF632" s="2">
        <v>0</v>
      </c>
      <c r="CG632" s="2">
        <v>0</v>
      </c>
      <c r="CH632" s="2"/>
      <c r="CI632" s="2"/>
      <c r="CJ632" s="2"/>
      <c r="CK632" s="2"/>
      <c r="CL632" s="2"/>
      <c r="CM632" s="2">
        <v>0</v>
      </c>
      <c r="CN632" s="2" t="s">
        <v>3</v>
      </c>
      <c r="CO632" s="2">
        <v>0</v>
      </c>
      <c r="CP632" s="2">
        <f t="shared" si="496"/>
        <v>50.410000000000004</v>
      </c>
      <c r="CQ632" s="2">
        <f t="shared" si="497"/>
        <v>362.92</v>
      </c>
      <c r="CR632" s="2">
        <f t="shared" si="522"/>
        <v>143.76</v>
      </c>
      <c r="CS632" s="2">
        <f t="shared" si="498"/>
        <v>21.83</v>
      </c>
      <c r="CT632" s="2">
        <f t="shared" si="499"/>
        <v>2013.45</v>
      </c>
      <c r="CU632" s="2">
        <f t="shared" si="500"/>
        <v>0</v>
      </c>
      <c r="CV632" s="2">
        <f t="shared" si="501"/>
        <v>155</v>
      </c>
      <c r="CW632" s="2">
        <f t="shared" si="502"/>
        <v>0</v>
      </c>
      <c r="CX632" s="2">
        <f t="shared" si="503"/>
        <v>0</v>
      </c>
      <c r="CY632" s="2">
        <f>((S632*BZ632)/100)</f>
        <v>45.10240000000001</v>
      </c>
      <c r="CZ632" s="2">
        <f>((S632*CA632)/100)</f>
        <v>28.189</v>
      </c>
      <c r="DA632" s="2"/>
      <c r="DB632" s="2"/>
      <c r="DC632" s="2" t="s">
        <v>3</v>
      </c>
      <c r="DD632" s="2" t="s">
        <v>3</v>
      </c>
      <c r="DE632" s="2" t="s">
        <v>3</v>
      </c>
      <c r="DF632" s="2" t="s">
        <v>3</v>
      </c>
      <c r="DG632" s="2" t="s">
        <v>3</v>
      </c>
      <c r="DH632" s="2" t="s">
        <v>3</v>
      </c>
      <c r="DI632" s="2" t="s">
        <v>3</v>
      </c>
      <c r="DJ632" s="2" t="s">
        <v>3</v>
      </c>
      <c r="DK632" s="2" t="s">
        <v>3</v>
      </c>
      <c r="DL632" s="2" t="s">
        <v>3</v>
      </c>
      <c r="DM632" s="2" t="s">
        <v>3</v>
      </c>
      <c r="DN632" s="2">
        <v>0</v>
      </c>
      <c r="DO632" s="2">
        <v>0</v>
      </c>
      <c r="DP632" s="2">
        <v>1</v>
      </c>
      <c r="DQ632" s="2">
        <v>1</v>
      </c>
      <c r="DR632" s="2"/>
      <c r="DS632" s="2"/>
      <c r="DT632" s="2"/>
      <c r="DU632" s="2">
        <v>1010</v>
      </c>
      <c r="DV632" s="2" t="s">
        <v>508</v>
      </c>
      <c r="DW632" s="2" t="s">
        <v>508</v>
      </c>
      <c r="DX632" s="2">
        <v>100</v>
      </c>
      <c r="DY632" s="2"/>
      <c r="DZ632" s="2" t="s">
        <v>3</v>
      </c>
      <c r="EA632" s="2" t="s">
        <v>3</v>
      </c>
      <c r="EB632" s="2" t="s">
        <v>3</v>
      </c>
      <c r="EC632" s="2" t="s">
        <v>3</v>
      </c>
      <c r="ED632" s="2"/>
      <c r="EE632" s="2">
        <v>49573648</v>
      </c>
      <c r="EF632" s="2">
        <v>40</v>
      </c>
      <c r="EG632" s="2" t="s">
        <v>584</v>
      </c>
      <c r="EH632" s="2">
        <v>0</v>
      </c>
      <c r="EI632" s="2" t="s">
        <v>3</v>
      </c>
      <c r="EJ632" s="2">
        <v>2</v>
      </c>
      <c r="EK632" s="2">
        <v>333</v>
      </c>
      <c r="EL632" s="2" t="s">
        <v>626</v>
      </c>
      <c r="EM632" s="2" t="s">
        <v>627</v>
      </c>
      <c r="EN632" s="2"/>
      <c r="EO632" s="2" t="s">
        <v>3</v>
      </c>
      <c r="EP632" s="2"/>
      <c r="EQ632" s="2">
        <v>1024</v>
      </c>
      <c r="ER632" s="2">
        <v>2520.13</v>
      </c>
      <c r="ES632" s="2">
        <v>362.92</v>
      </c>
      <c r="ET632" s="2">
        <v>143.76</v>
      </c>
      <c r="EU632" s="2">
        <v>21.83</v>
      </c>
      <c r="EV632" s="2">
        <v>2013.45</v>
      </c>
      <c r="EW632" s="2">
        <v>155</v>
      </c>
      <c r="EX632" s="2">
        <v>0</v>
      </c>
      <c r="EY632" s="2">
        <v>0</v>
      </c>
      <c r="EZ632" s="2"/>
      <c r="FA632" s="2"/>
      <c r="FB632" s="2"/>
      <c r="FC632" s="2"/>
      <c r="FD632" s="2"/>
      <c r="FE632" s="2"/>
      <c r="FF632" s="2"/>
      <c r="FG632" s="2"/>
      <c r="FH632" s="2"/>
      <c r="FI632" s="2"/>
      <c r="FJ632" s="2"/>
      <c r="FK632" s="2"/>
      <c r="FL632" s="2"/>
      <c r="FM632" s="2"/>
      <c r="FN632" s="2"/>
      <c r="FO632" s="2"/>
      <c r="FP632" s="2"/>
      <c r="FQ632" s="2">
        <v>0</v>
      </c>
      <c r="FR632" s="2">
        <f t="shared" si="504"/>
        <v>0</v>
      </c>
      <c r="FS632" s="2">
        <v>0</v>
      </c>
      <c r="FT632" s="2"/>
      <c r="FU632" s="2"/>
      <c r="FV632" s="2"/>
      <c r="FW632" s="2"/>
      <c r="FX632" s="2">
        <v>112</v>
      </c>
      <c r="FY632" s="2">
        <v>70</v>
      </c>
      <c r="FZ632" s="2"/>
      <c r="GA632" s="2" t="s">
        <v>3</v>
      </c>
      <c r="GB632" s="2"/>
      <c r="GC632" s="2"/>
      <c r="GD632" s="2">
        <v>0</v>
      </c>
      <c r="GE632" s="2"/>
      <c r="GF632" s="2">
        <v>-321832070</v>
      </c>
      <c r="GG632" s="2">
        <v>2</v>
      </c>
      <c r="GH632" s="2">
        <v>1</v>
      </c>
      <c r="GI632" s="2">
        <v>-2</v>
      </c>
      <c r="GJ632" s="2">
        <v>0</v>
      </c>
      <c r="GK632" s="2">
        <f>ROUND(R632*(R12)/100,2)</f>
        <v>0.77</v>
      </c>
      <c r="GL632" s="2">
        <f t="shared" si="505"/>
        <v>0</v>
      </c>
      <c r="GM632" s="2">
        <f t="shared" si="506"/>
        <v>124.47</v>
      </c>
      <c r="GN632" s="2">
        <f t="shared" si="507"/>
        <v>0</v>
      </c>
      <c r="GO632" s="2">
        <f t="shared" si="508"/>
        <v>124.47</v>
      </c>
      <c r="GP632" s="2">
        <f t="shared" si="509"/>
        <v>0</v>
      </c>
      <c r="GQ632" s="2"/>
      <c r="GR632" s="2">
        <v>0</v>
      </c>
      <c r="GS632" s="2">
        <v>3</v>
      </c>
      <c r="GT632" s="2">
        <v>0</v>
      </c>
      <c r="GU632" s="2" t="s">
        <v>3</v>
      </c>
      <c r="GV632" s="2">
        <f t="shared" si="510"/>
        <v>0</v>
      </c>
      <c r="GW632" s="2">
        <v>1</v>
      </c>
      <c r="GX632" s="2">
        <f t="shared" si="511"/>
        <v>0</v>
      </c>
      <c r="GY632" s="2"/>
      <c r="GZ632" s="2"/>
      <c r="HA632" s="2">
        <v>0</v>
      </c>
      <c r="HB632" s="2">
        <v>0</v>
      </c>
      <c r="HC632" s="2">
        <f t="shared" si="512"/>
        <v>0</v>
      </c>
      <c r="HD632" s="2"/>
      <c r="HE632" s="2" t="s">
        <v>3</v>
      </c>
      <c r="HF632" s="2" t="s">
        <v>3</v>
      </c>
      <c r="HG632" s="2"/>
      <c r="HH632" s="2"/>
      <c r="HI632" s="2"/>
      <c r="HJ632" s="2"/>
      <c r="HK632" s="2"/>
      <c r="HL632" s="2"/>
      <c r="HM632" s="2" t="s">
        <v>3</v>
      </c>
      <c r="HN632" s="2" t="s">
        <v>3</v>
      </c>
      <c r="HO632" s="2" t="s">
        <v>3</v>
      </c>
      <c r="HP632" s="2" t="s">
        <v>3</v>
      </c>
      <c r="HQ632" s="2" t="s">
        <v>3</v>
      </c>
      <c r="HR632" s="2"/>
      <c r="HS632" s="2"/>
      <c r="HT632" s="2"/>
      <c r="HU632" s="2"/>
      <c r="HV632" s="2"/>
      <c r="HW632" s="2"/>
      <c r="HX632" s="2"/>
      <c r="HY632" s="2"/>
      <c r="HZ632" s="2"/>
      <c r="IA632" s="2"/>
      <c r="IB632" s="2"/>
      <c r="IC632" s="2"/>
      <c r="ID632" s="2"/>
      <c r="IE632" s="2"/>
      <c r="IF632" s="2"/>
      <c r="IG632" s="2"/>
      <c r="IH632" s="2"/>
      <c r="II632" s="2"/>
      <c r="IJ632" s="2"/>
      <c r="IK632" s="2">
        <v>0</v>
      </c>
      <c r="IL632" s="2"/>
      <c r="IM632" s="2"/>
      <c r="IN632" s="2"/>
      <c r="IO632" s="2"/>
      <c r="IP632" s="2"/>
      <c r="IQ632" s="2"/>
      <c r="IR632" s="2"/>
      <c r="IS632" s="2"/>
      <c r="IT632" s="2"/>
      <c r="IU632" s="2"/>
    </row>
    <row r="633" spans="1:255" x14ac:dyDescent="0.2">
      <c r="A633">
        <v>17</v>
      </c>
      <c r="B633">
        <v>1</v>
      </c>
      <c r="C633">
        <f>ROW(SmtRes!A708)</f>
        <v>708</v>
      </c>
      <c r="D633">
        <f>ROW(EtalonRes!A756)</f>
        <v>756</v>
      </c>
      <c r="E633" t="s">
        <v>3</v>
      </c>
      <c r="F633" t="s">
        <v>658</v>
      </c>
      <c r="G633" t="s">
        <v>659</v>
      </c>
      <c r="H633" t="s">
        <v>508</v>
      </c>
      <c r="I633">
        <f>ROUND(2/100,9)</f>
        <v>0.02</v>
      </c>
      <c r="J633">
        <v>0</v>
      </c>
      <c r="K633">
        <f>ROUND(2/100,9)</f>
        <v>0.02</v>
      </c>
      <c r="O633">
        <f t="shared" si="483"/>
        <v>1511.94</v>
      </c>
      <c r="P633">
        <f t="shared" si="484"/>
        <v>102.51</v>
      </c>
      <c r="Q633">
        <f t="shared" si="516"/>
        <v>36.630000000000003</v>
      </c>
      <c r="R633">
        <f t="shared" si="485"/>
        <v>15</v>
      </c>
      <c r="S633">
        <f t="shared" si="486"/>
        <v>1372.8</v>
      </c>
      <c r="T633">
        <f t="shared" si="487"/>
        <v>0</v>
      </c>
      <c r="U633">
        <f t="shared" si="488"/>
        <v>3.1</v>
      </c>
      <c r="V633">
        <f t="shared" si="489"/>
        <v>0</v>
      </c>
      <c r="W633">
        <f t="shared" si="490"/>
        <v>0</v>
      </c>
      <c r="X633">
        <f t="shared" si="491"/>
        <v>1262.98</v>
      </c>
      <c r="Y633">
        <f t="shared" si="492"/>
        <v>590.29999999999995</v>
      </c>
      <c r="AA633">
        <v>-1</v>
      </c>
      <c r="AB633">
        <f t="shared" si="493"/>
        <v>2520.13</v>
      </c>
      <c r="AC633">
        <f t="shared" si="515"/>
        <v>362.92</v>
      </c>
      <c r="AD633">
        <f t="shared" si="517"/>
        <v>143.76</v>
      </c>
      <c r="AE633">
        <f t="shared" si="518"/>
        <v>21.83</v>
      </c>
      <c r="AF633">
        <f t="shared" si="519"/>
        <v>2013.45</v>
      </c>
      <c r="AG633">
        <f t="shared" si="494"/>
        <v>0</v>
      </c>
      <c r="AH633">
        <f t="shared" si="520"/>
        <v>155</v>
      </c>
      <c r="AI633">
        <f t="shared" si="521"/>
        <v>0</v>
      </c>
      <c r="AJ633">
        <f t="shared" si="495"/>
        <v>0</v>
      </c>
      <c r="AK633">
        <v>2520.13</v>
      </c>
      <c r="AL633">
        <v>362.92</v>
      </c>
      <c r="AM633">
        <v>143.76</v>
      </c>
      <c r="AN633">
        <v>21.83</v>
      </c>
      <c r="AO633">
        <v>2013.45</v>
      </c>
      <c r="AP633">
        <v>0</v>
      </c>
      <c r="AQ633">
        <v>155</v>
      </c>
      <c r="AR633">
        <v>0</v>
      </c>
      <c r="AS633">
        <v>0</v>
      </c>
      <c r="AT633">
        <v>92</v>
      </c>
      <c r="AU633">
        <v>43</v>
      </c>
      <c r="AV633">
        <v>1</v>
      </c>
      <c r="AW633">
        <v>1</v>
      </c>
      <c r="AZ633">
        <v>1</v>
      </c>
      <c r="BA633">
        <v>34.090000000000003</v>
      </c>
      <c r="BB633">
        <v>12.72</v>
      </c>
      <c r="BC633">
        <v>14.12</v>
      </c>
      <c r="BD633" t="s">
        <v>3</v>
      </c>
      <c r="BE633" t="s">
        <v>3</v>
      </c>
      <c r="BF633" t="s">
        <v>3</v>
      </c>
      <c r="BG633" t="s">
        <v>3</v>
      </c>
      <c r="BH633">
        <v>0</v>
      </c>
      <c r="BI633">
        <v>2</v>
      </c>
      <c r="BJ633" t="s">
        <v>660</v>
      </c>
      <c r="BM633">
        <v>333</v>
      </c>
      <c r="BN633">
        <v>0</v>
      </c>
      <c r="BO633" t="s">
        <v>658</v>
      </c>
      <c r="BP633">
        <v>1</v>
      </c>
      <c r="BQ633">
        <v>40</v>
      </c>
      <c r="BR633">
        <v>0</v>
      </c>
      <c r="BS633">
        <v>34.090000000000003</v>
      </c>
      <c r="BT633">
        <v>1</v>
      </c>
      <c r="BU633">
        <v>1</v>
      </c>
      <c r="BV633">
        <v>1</v>
      </c>
      <c r="BW633">
        <v>1</v>
      </c>
      <c r="BX633">
        <v>1</v>
      </c>
      <c r="BY633" t="s">
        <v>3</v>
      </c>
      <c r="BZ633">
        <v>92</v>
      </c>
      <c r="CA633">
        <v>43</v>
      </c>
      <c r="CB633" t="s">
        <v>3</v>
      </c>
      <c r="CE633">
        <v>30</v>
      </c>
      <c r="CF633">
        <v>0</v>
      </c>
      <c r="CG633">
        <v>0</v>
      </c>
      <c r="CM633">
        <v>0</v>
      </c>
      <c r="CN633" t="s">
        <v>3</v>
      </c>
      <c r="CO633">
        <v>0</v>
      </c>
      <c r="CP633">
        <f t="shared" si="496"/>
        <v>1511.94</v>
      </c>
      <c r="CQ633">
        <f t="shared" si="497"/>
        <v>5124.43</v>
      </c>
      <c r="CR633">
        <f t="shared" si="522"/>
        <v>1828.63</v>
      </c>
      <c r="CS633">
        <f t="shared" si="498"/>
        <v>744.18</v>
      </c>
      <c r="CT633">
        <f t="shared" si="499"/>
        <v>68638.509999999995</v>
      </c>
      <c r="CU633">
        <f t="shared" si="500"/>
        <v>0</v>
      </c>
      <c r="CV633">
        <f t="shared" si="501"/>
        <v>155</v>
      </c>
      <c r="CW633">
        <f t="shared" si="502"/>
        <v>0</v>
      </c>
      <c r="CX633">
        <f t="shared" si="503"/>
        <v>0</v>
      </c>
      <c r="CY633">
        <f>S633*(BZ633/100)</f>
        <v>1262.9760000000001</v>
      </c>
      <c r="CZ633">
        <f>S633*(CA633/100)</f>
        <v>590.30399999999997</v>
      </c>
      <c r="DC633" t="s">
        <v>3</v>
      </c>
      <c r="DD633" t="s">
        <v>3</v>
      </c>
      <c r="DE633" t="s">
        <v>3</v>
      </c>
      <c r="DF633" t="s">
        <v>3</v>
      </c>
      <c r="DG633" t="s">
        <v>3</v>
      </c>
      <c r="DH633" t="s">
        <v>3</v>
      </c>
      <c r="DI633" t="s">
        <v>3</v>
      </c>
      <c r="DJ633" t="s">
        <v>3</v>
      </c>
      <c r="DK633" t="s">
        <v>3</v>
      </c>
      <c r="DL633" t="s">
        <v>3</v>
      </c>
      <c r="DM633" t="s">
        <v>3</v>
      </c>
      <c r="DN633">
        <v>112</v>
      </c>
      <c r="DO633">
        <v>70</v>
      </c>
      <c r="DP633">
        <v>1</v>
      </c>
      <c r="DQ633">
        <v>1</v>
      </c>
      <c r="DU633">
        <v>1010</v>
      </c>
      <c r="DV633" t="s">
        <v>508</v>
      </c>
      <c r="DW633" t="s">
        <v>508</v>
      </c>
      <c r="DX633">
        <v>100</v>
      </c>
      <c r="DZ633" t="s">
        <v>3</v>
      </c>
      <c r="EA633" t="s">
        <v>3</v>
      </c>
      <c r="EB633" t="s">
        <v>3</v>
      </c>
      <c r="EC633" t="s">
        <v>3</v>
      </c>
      <c r="EE633">
        <v>49573648</v>
      </c>
      <c r="EF633">
        <v>40</v>
      </c>
      <c r="EG633" t="s">
        <v>584</v>
      </c>
      <c r="EH633">
        <v>0</v>
      </c>
      <c r="EI633" t="s">
        <v>3</v>
      </c>
      <c r="EJ633">
        <v>2</v>
      </c>
      <c r="EK633">
        <v>333</v>
      </c>
      <c r="EL633" t="s">
        <v>626</v>
      </c>
      <c r="EM633" t="s">
        <v>627</v>
      </c>
      <c r="EO633" t="s">
        <v>3</v>
      </c>
      <c r="EQ633">
        <v>1024</v>
      </c>
      <c r="ER633">
        <v>2520.13</v>
      </c>
      <c r="ES633">
        <v>362.92</v>
      </c>
      <c r="ET633">
        <v>143.76</v>
      </c>
      <c r="EU633">
        <v>21.83</v>
      </c>
      <c r="EV633">
        <v>2013.45</v>
      </c>
      <c r="EW633">
        <v>155</v>
      </c>
      <c r="EX633">
        <v>0</v>
      </c>
      <c r="EY633">
        <v>0</v>
      </c>
      <c r="FQ633">
        <v>0</v>
      </c>
      <c r="FR633">
        <f t="shared" si="504"/>
        <v>0</v>
      </c>
      <c r="FS633">
        <v>0</v>
      </c>
      <c r="FX633">
        <v>112</v>
      </c>
      <c r="FY633">
        <v>70</v>
      </c>
      <c r="GA633" t="s">
        <v>3</v>
      </c>
      <c r="GD633">
        <v>0</v>
      </c>
      <c r="GF633">
        <v>-321832070</v>
      </c>
      <c r="GG633">
        <v>2</v>
      </c>
      <c r="GH633">
        <v>1</v>
      </c>
      <c r="GI633">
        <v>2</v>
      </c>
      <c r="GJ633">
        <v>0</v>
      </c>
      <c r="GK633">
        <f>ROUND(R633*(S12)/100,2)</f>
        <v>24</v>
      </c>
      <c r="GL633">
        <f t="shared" si="505"/>
        <v>0</v>
      </c>
      <c r="GM633">
        <f t="shared" si="506"/>
        <v>3389.22</v>
      </c>
      <c r="GN633">
        <f t="shared" si="507"/>
        <v>0</v>
      </c>
      <c r="GO633">
        <f t="shared" si="508"/>
        <v>3389.22</v>
      </c>
      <c r="GP633">
        <f t="shared" si="509"/>
        <v>0</v>
      </c>
      <c r="GR633">
        <v>0</v>
      </c>
      <c r="GS633">
        <v>3</v>
      </c>
      <c r="GT633">
        <v>0</v>
      </c>
      <c r="GU633" t="s">
        <v>3</v>
      </c>
      <c r="GV633">
        <f t="shared" si="510"/>
        <v>0</v>
      </c>
      <c r="GW633">
        <v>1</v>
      </c>
      <c r="GX633">
        <f t="shared" si="511"/>
        <v>0</v>
      </c>
      <c r="HA633">
        <v>0</v>
      </c>
      <c r="HB633">
        <v>0</v>
      </c>
      <c r="HC633">
        <f t="shared" si="512"/>
        <v>0</v>
      </c>
      <c r="HE633" t="s">
        <v>3</v>
      </c>
      <c r="HF633" t="s">
        <v>3</v>
      </c>
      <c r="HM633" t="s">
        <v>3</v>
      </c>
      <c r="HN633" t="s">
        <v>3</v>
      </c>
      <c r="HO633" t="s">
        <v>3</v>
      </c>
      <c r="HP633" t="s">
        <v>3</v>
      </c>
      <c r="HQ633" t="s">
        <v>3</v>
      </c>
      <c r="IK633">
        <v>0</v>
      </c>
    </row>
    <row r="634" spans="1:255" x14ac:dyDescent="0.2">
      <c r="A634" s="2">
        <v>18</v>
      </c>
      <c r="B634" s="2">
        <v>1</v>
      </c>
      <c r="C634" s="2">
        <v>702</v>
      </c>
      <c r="D634" s="2"/>
      <c r="E634" s="2" t="s">
        <v>3</v>
      </c>
      <c r="F634" s="2" t="s">
        <v>672</v>
      </c>
      <c r="G634" s="2" t="s">
        <v>1328</v>
      </c>
      <c r="H634" s="2" t="s">
        <v>573</v>
      </c>
      <c r="I634" s="2">
        <f>I632*J634</f>
        <v>2</v>
      </c>
      <c r="J634" s="2">
        <v>100</v>
      </c>
      <c r="K634" s="2">
        <v>100</v>
      </c>
      <c r="L634" s="2"/>
      <c r="M634" s="2"/>
      <c r="N634" s="2"/>
      <c r="O634" s="2">
        <f t="shared" si="483"/>
        <v>3613.98</v>
      </c>
      <c r="P634" s="2">
        <f t="shared" si="484"/>
        <v>3613.98</v>
      </c>
      <c r="Q634" s="2">
        <f t="shared" si="516"/>
        <v>0</v>
      </c>
      <c r="R634" s="2">
        <f t="shared" si="485"/>
        <v>0</v>
      </c>
      <c r="S634" s="2">
        <f t="shared" si="486"/>
        <v>0</v>
      </c>
      <c r="T634" s="2">
        <f t="shared" si="487"/>
        <v>0</v>
      </c>
      <c r="U634" s="2">
        <f t="shared" si="488"/>
        <v>0</v>
      </c>
      <c r="V634" s="2">
        <f t="shared" si="489"/>
        <v>0</v>
      </c>
      <c r="W634" s="2">
        <f t="shared" si="490"/>
        <v>0</v>
      </c>
      <c r="X634" s="2">
        <f t="shared" si="491"/>
        <v>0</v>
      </c>
      <c r="Y634" s="2">
        <f t="shared" si="492"/>
        <v>0</v>
      </c>
      <c r="Z634" s="2"/>
      <c r="AA634" s="2">
        <v>-1</v>
      </c>
      <c r="AB634" s="2">
        <f t="shared" si="493"/>
        <v>1806.99</v>
      </c>
      <c r="AC634" s="2">
        <f t="shared" si="515"/>
        <v>1806.99</v>
      </c>
      <c r="AD634" s="2">
        <f t="shared" si="517"/>
        <v>0</v>
      </c>
      <c r="AE634" s="2">
        <f t="shared" si="518"/>
        <v>0</v>
      </c>
      <c r="AF634" s="2">
        <f t="shared" si="519"/>
        <v>0</v>
      </c>
      <c r="AG634" s="2">
        <f t="shared" si="494"/>
        <v>0</v>
      </c>
      <c r="AH634" s="2">
        <f t="shared" si="520"/>
        <v>0</v>
      </c>
      <c r="AI634" s="2">
        <f t="shared" si="521"/>
        <v>0</v>
      </c>
      <c r="AJ634" s="2">
        <f t="shared" si="495"/>
        <v>0</v>
      </c>
      <c r="AK634" s="2">
        <v>1806.99</v>
      </c>
      <c r="AL634" s="2">
        <v>1806.99</v>
      </c>
      <c r="AM634" s="2">
        <v>0</v>
      </c>
      <c r="AN634" s="2">
        <v>0</v>
      </c>
      <c r="AO634" s="2">
        <v>0</v>
      </c>
      <c r="AP634" s="2">
        <v>0</v>
      </c>
      <c r="AQ634" s="2">
        <v>0</v>
      </c>
      <c r="AR634" s="2">
        <v>0</v>
      </c>
      <c r="AS634" s="2">
        <v>0</v>
      </c>
      <c r="AT634" s="2">
        <v>112</v>
      </c>
      <c r="AU634" s="2">
        <v>70</v>
      </c>
      <c r="AV634" s="2">
        <v>1</v>
      </c>
      <c r="AW634" s="2">
        <v>1</v>
      </c>
      <c r="AX634" s="2"/>
      <c r="AY634" s="2"/>
      <c r="AZ634" s="2">
        <v>1</v>
      </c>
      <c r="BA634" s="2">
        <v>1</v>
      </c>
      <c r="BB634" s="2">
        <v>1</v>
      </c>
      <c r="BC634" s="2">
        <v>1</v>
      </c>
      <c r="BD634" s="2" t="s">
        <v>3</v>
      </c>
      <c r="BE634" s="2" t="s">
        <v>3</v>
      </c>
      <c r="BF634" s="2" t="s">
        <v>3</v>
      </c>
      <c r="BG634" s="2" t="s">
        <v>3</v>
      </c>
      <c r="BH634" s="2">
        <v>3</v>
      </c>
      <c r="BI634" s="2">
        <v>2</v>
      </c>
      <c r="BJ634" s="2" t="s">
        <v>673</v>
      </c>
      <c r="BK634" s="2"/>
      <c r="BL634" s="2"/>
      <c r="BM634" s="2">
        <v>333</v>
      </c>
      <c r="BN634" s="2">
        <v>0</v>
      </c>
      <c r="BO634" s="2" t="s">
        <v>3</v>
      </c>
      <c r="BP634" s="2">
        <v>0</v>
      </c>
      <c r="BQ634" s="2">
        <v>40</v>
      </c>
      <c r="BR634" s="2">
        <v>0</v>
      </c>
      <c r="BS634" s="2">
        <v>1</v>
      </c>
      <c r="BT634" s="2">
        <v>1</v>
      </c>
      <c r="BU634" s="2">
        <v>1</v>
      </c>
      <c r="BV634" s="2">
        <v>1</v>
      </c>
      <c r="BW634" s="2">
        <v>1</v>
      </c>
      <c r="BX634" s="2">
        <v>1</v>
      </c>
      <c r="BY634" s="2" t="s">
        <v>3</v>
      </c>
      <c r="BZ634" s="2">
        <v>112</v>
      </c>
      <c r="CA634" s="2">
        <v>70</v>
      </c>
      <c r="CB634" s="2" t="s">
        <v>3</v>
      </c>
      <c r="CC634" s="2"/>
      <c r="CD634" s="2"/>
      <c r="CE634" s="2">
        <v>30</v>
      </c>
      <c r="CF634" s="2">
        <v>0</v>
      </c>
      <c r="CG634" s="2">
        <v>0</v>
      </c>
      <c r="CH634" s="2"/>
      <c r="CI634" s="2"/>
      <c r="CJ634" s="2"/>
      <c r="CK634" s="2"/>
      <c r="CL634" s="2"/>
      <c r="CM634" s="2">
        <v>0</v>
      </c>
      <c r="CN634" s="2" t="s">
        <v>3</v>
      </c>
      <c r="CO634" s="2">
        <v>0</v>
      </c>
      <c r="CP634" s="2">
        <f t="shared" si="496"/>
        <v>3613.98</v>
      </c>
      <c r="CQ634" s="2">
        <f t="shared" si="497"/>
        <v>1806.99</v>
      </c>
      <c r="CR634" s="2">
        <f t="shared" si="522"/>
        <v>0</v>
      </c>
      <c r="CS634" s="2">
        <f t="shared" si="498"/>
        <v>0</v>
      </c>
      <c r="CT634" s="2">
        <f t="shared" si="499"/>
        <v>0</v>
      </c>
      <c r="CU634" s="2">
        <f t="shared" si="500"/>
        <v>0</v>
      </c>
      <c r="CV634" s="2">
        <f t="shared" si="501"/>
        <v>0</v>
      </c>
      <c r="CW634" s="2">
        <f t="shared" si="502"/>
        <v>0</v>
      </c>
      <c r="CX634" s="2">
        <f t="shared" si="503"/>
        <v>0</v>
      </c>
      <c r="CY634" s="2">
        <f>((S634*BZ634)/100)</f>
        <v>0</v>
      </c>
      <c r="CZ634" s="2">
        <f>((S634*CA634)/100)</f>
        <v>0</v>
      </c>
      <c r="DA634" s="2"/>
      <c r="DB634" s="2"/>
      <c r="DC634" s="2" t="s">
        <v>3</v>
      </c>
      <c r="DD634" s="2" t="s">
        <v>3</v>
      </c>
      <c r="DE634" s="2" t="s">
        <v>3</v>
      </c>
      <c r="DF634" s="2" t="s">
        <v>3</v>
      </c>
      <c r="DG634" s="2" t="s">
        <v>3</v>
      </c>
      <c r="DH634" s="2" t="s">
        <v>3</v>
      </c>
      <c r="DI634" s="2" t="s">
        <v>3</v>
      </c>
      <c r="DJ634" s="2" t="s">
        <v>3</v>
      </c>
      <c r="DK634" s="2" t="s">
        <v>3</v>
      </c>
      <c r="DL634" s="2" t="s">
        <v>3</v>
      </c>
      <c r="DM634" s="2" t="s">
        <v>3</v>
      </c>
      <c r="DN634" s="2">
        <v>0</v>
      </c>
      <c r="DO634" s="2">
        <v>0</v>
      </c>
      <c r="DP634" s="2">
        <v>1</v>
      </c>
      <c r="DQ634" s="2">
        <v>1</v>
      </c>
      <c r="DR634" s="2"/>
      <c r="DS634" s="2"/>
      <c r="DT634" s="2"/>
      <c r="DU634" s="2">
        <v>1010</v>
      </c>
      <c r="DV634" s="2" t="s">
        <v>573</v>
      </c>
      <c r="DW634" s="2" t="s">
        <v>573</v>
      </c>
      <c r="DX634" s="2">
        <v>1</v>
      </c>
      <c r="DY634" s="2"/>
      <c r="DZ634" s="2" t="s">
        <v>3</v>
      </c>
      <c r="EA634" s="2" t="s">
        <v>3</v>
      </c>
      <c r="EB634" s="2" t="s">
        <v>3</v>
      </c>
      <c r="EC634" s="2" t="s">
        <v>3</v>
      </c>
      <c r="ED634" s="2"/>
      <c r="EE634" s="2">
        <v>49573648</v>
      </c>
      <c r="EF634" s="2">
        <v>40</v>
      </c>
      <c r="EG634" s="2" t="s">
        <v>584</v>
      </c>
      <c r="EH634" s="2">
        <v>0</v>
      </c>
      <c r="EI634" s="2" t="s">
        <v>3</v>
      </c>
      <c r="EJ634" s="2">
        <v>2</v>
      </c>
      <c r="EK634" s="2">
        <v>333</v>
      </c>
      <c r="EL634" s="2" t="s">
        <v>626</v>
      </c>
      <c r="EM634" s="2" t="s">
        <v>627</v>
      </c>
      <c r="EN634" s="2"/>
      <c r="EO634" s="2" t="s">
        <v>3</v>
      </c>
      <c r="EP634" s="2"/>
      <c r="EQ634" s="2">
        <v>1024</v>
      </c>
      <c r="ER634" s="2">
        <v>1806.99</v>
      </c>
      <c r="ES634" s="2">
        <v>1806.99</v>
      </c>
      <c r="ET634" s="2">
        <v>0</v>
      </c>
      <c r="EU634" s="2">
        <v>0</v>
      </c>
      <c r="EV634" s="2">
        <v>0</v>
      </c>
      <c r="EW634" s="2">
        <v>0</v>
      </c>
      <c r="EX634" s="2">
        <v>0</v>
      </c>
      <c r="EY634" s="2"/>
      <c r="EZ634" s="2"/>
      <c r="FA634" s="2"/>
      <c r="FB634" s="2"/>
      <c r="FC634" s="2"/>
      <c r="FD634" s="2"/>
      <c r="FE634" s="2"/>
      <c r="FF634" s="2"/>
      <c r="FG634" s="2"/>
      <c r="FH634" s="2"/>
      <c r="FI634" s="2"/>
      <c r="FJ634" s="2"/>
      <c r="FK634" s="2"/>
      <c r="FL634" s="2"/>
      <c r="FM634" s="2"/>
      <c r="FN634" s="2"/>
      <c r="FO634" s="2"/>
      <c r="FP634" s="2"/>
      <c r="FQ634" s="2">
        <v>0</v>
      </c>
      <c r="FR634" s="2">
        <f t="shared" si="504"/>
        <v>0</v>
      </c>
      <c r="FS634" s="2">
        <v>0</v>
      </c>
      <c r="FT634" s="2"/>
      <c r="FU634" s="2"/>
      <c r="FV634" s="2"/>
      <c r="FW634" s="2"/>
      <c r="FX634" s="2">
        <v>112</v>
      </c>
      <c r="FY634" s="2">
        <v>70</v>
      </c>
      <c r="FZ634" s="2"/>
      <c r="GA634" s="2" t="s">
        <v>3</v>
      </c>
      <c r="GB634" s="2"/>
      <c r="GC634" s="2"/>
      <c r="GD634" s="2">
        <v>0</v>
      </c>
      <c r="GE634" s="2"/>
      <c r="GF634" s="2">
        <v>-1193386595</v>
      </c>
      <c r="GG634" s="2">
        <v>2</v>
      </c>
      <c r="GH634" s="2">
        <v>1</v>
      </c>
      <c r="GI634" s="2">
        <v>-2</v>
      </c>
      <c r="GJ634" s="2">
        <v>0</v>
      </c>
      <c r="GK634" s="2">
        <f>ROUND(R634*(R12)/100,2)</f>
        <v>0</v>
      </c>
      <c r="GL634" s="2">
        <f t="shared" si="505"/>
        <v>0</v>
      </c>
      <c r="GM634" s="2">
        <f t="shared" si="506"/>
        <v>3613.98</v>
      </c>
      <c r="GN634" s="2">
        <f t="shared" si="507"/>
        <v>0</v>
      </c>
      <c r="GO634" s="2">
        <f t="shared" si="508"/>
        <v>3613.98</v>
      </c>
      <c r="GP634" s="2">
        <f t="shared" si="509"/>
        <v>0</v>
      </c>
      <c r="GQ634" s="2"/>
      <c r="GR634" s="2">
        <v>0</v>
      </c>
      <c r="GS634" s="2">
        <v>3</v>
      </c>
      <c r="GT634" s="2">
        <v>0</v>
      </c>
      <c r="GU634" s="2" t="s">
        <v>3</v>
      </c>
      <c r="GV634" s="2">
        <f t="shared" si="510"/>
        <v>0</v>
      </c>
      <c r="GW634" s="2">
        <v>1</v>
      </c>
      <c r="GX634" s="2">
        <f t="shared" si="511"/>
        <v>0</v>
      </c>
      <c r="GY634" s="2"/>
      <c r="GZ634" s="2"/>
      <c r="HA634" s="2">
        <v>0</v>
      </c>
      <c r="HB634" s="2">
        <v>0</v>
      </c>
      <c r="HC634" s="2">
        <f t="shared" si="512"/>
        <v>0</v>
      </c>
      <c r="HD634" s="2"/>
      <c r="HE634" s="2" t="s">
        <v>3</v>
      </c>
      <c r="HF634" s="2" t="s">
        <v>3</v>
      </c>
      <c r="HG634" s="2"/>
      <c r="HH634" s="2"/>
      <c r="HI634" s="2"/>
      <c r="HJ634" s="2"/>
      <c r="HK634" s="2"/>
      <c r="HL634" s="2"/>
      <c r="HM634" s="2" t="s">
        <v>3</v>
      </c>
      <c r="HN634" s="2" t="s">
        <v>3</v>
      </c>
      <c r="HO634" s="2" t="s">
        <v>3</v>
      </c>
      <c r="HP634" s="2" t="s">
        <v>3</v>
      </c>
      <c r="HQ634" s="2" t="s">
        <v>3</v>
      </c>
      <c r="HR634" s="2"/>
      <c r="HS634" s="2"/>
      <c r="HT634" s="2"/>
      <c r="HU634" s="2"/>
      <c r="HV634" s="2"/>
      <c r="HW634" s="2"/>
      <c r="HX634" s="2"/>
      <c r="HY634" s="2"/>
      <c r="HZ634" s="2"/>
      <c r="IA634" s="2"/>
      <c r="IB634" s="2"/>
      <c r="IC634" s="2"/>
      <c r="ID634" s="2"/>
      <c r="IE634" s="2"/>
      <c r="IF634" s="2"/>
      <c r="IG634" s="2"/>
      <c r="IH634" s="2"/>
      <c r="II634" s="2"/>
      <c r="IJ634" s="2"/>
      <c r="IK634" s="2">
        <v>0</v>
      </c>
      <c r="IL634" s="2"/>
      <c r="IM634" s="2"/>
      <c r="IN634" s="2"/>
      <c r="IO634" s="2"/>
      <c r="IP634" s="2"/>
      <c r="IQ634" s="2"/>
      <c r="IR634" s="2"/>
      <c r="IS634" s="2"/>
      <c r="IT634" s="2"/>
      <c r="IU634" s="2"/>
    </row>
    <row r="635" spans="1:255" x14ac:dyDescent="0.2">
      <c r="A635">
        <v>18</v>
      </c>
      <c r="B635">
        <v>1</v>
      </c>
      <c r="C635">
        <v>708</v>
      </c>
      <c r="E635" t="s">
        <v>3</v>
      </c>
      <c r="F635" t="s">
        <v>672</v>
      </c>
      <c r="G635" t="s">
        <v>1328</v>
      </c>
      <c r="H635" t="s">
        <v>573</v>
      </c>
      <c r="I635">
        <f>I633*J635</f>
        <v>2</v>
      </c>
      <c r="J635">
        <v>100</v>
      </c>
      <c r="K635">
        <v>100</v>
      </c>
      <c r="O635">
        <f t="shared" si="483"/>
        <v>22478.959999999999</v>
      </c>
      <c r="P635">
        <f t="shared" si="484"/>
        <v>22478.959999999999</v>
      </c>
      <c r="Q635">
        <f t="shared" si="516"/>
        <v>0</v>
      </c>
      <c r="R635">
        <f t="shared" si="485"/>
        <v>0</v>
      </c>
      <c r="S635">
        <f t="shared" si="486"/>
        <v>0</v>
      </c>
      <c r="T635">
        <f t="shared" si="487"/>
        <v>0</v>
      </c>
      <c r="U635">
        <f t="shared" si="488"/>
        <v>0</v>
      </c>
      <c r="V635">
        <f t="shared" si="489"/>
        <v>0</v>
      </c>
      <c r="W635">
        <f t="shared" si="490"/>
        <v>0</v>
      </c>
      <c r="X635">
        <f t="shared" si="491"/>
        <v>0</v>
      </c>
      <c r="Y635">
        <f t="shared" si="492"/>
        <v>0</v>
      </c>
      <c r="AA635">
        <v>-1</v>
      </c>
      <c r="AB635">
        <f t="shared" si="493"/>
        <v>1806.99</v>
      </c>
      <c r="AC635">
        <f t="shared" si="515"/>
        <v>1806.99</v>
      </c>
      <c r="AD635">
        <f t="shared" si="517"/>
        <v>0</v>
      </c>
      <c r="AE635">
        <f t="shared" si="518"/>
        <v>0</v>
      </c>
      <c r="AF635">
        <f t="shared" si="519"/>
        <v>0</v>
      </c>
      <c r="AG635">
        <f t="shared" si="494"/>
        <v>0</v>
      </c>
      <c r="AH635">
        <f t="shared" si="520"/>
        <v>0</v>
      </c>
      <c r="AI635">
        <f t="shared" si="521"/>
        <v>0</v>
      </c>
      <c r="AJ635">
        <f t="shared" si="495"/>
        <v>0</v>
      </c>
      <c r="AK635">
        <v>1806.99</v>
      </c>
      <c r="AL635">
        <v>1806.99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  <c r="AS635">
        <v>0</v>
      </c>
      <c r="AT635">
        <v>0</v>
      </c>
      <c r="AU635">
        <v>0</v>
      </c>
      <c r="AV635">
        <v>1</v>
      </c>
      <c r="AW635">
        <v>1</v>
      </c>
      <c r="AZ635">
        <v>1</v>
      </c>
      <c r="BA635">
        <v>1</v>
      </c>
      <c r="BB635">
        <v>1</v>
      </c>
      <c r="BC635">
        <v>6.22</v>
      </c>
      <c r="BD635" t="s">
        <v>3</v>
      </c>
      <c r="BE635" t="s">
        <v>3</v>
      </c>
      <c r="BF635" t="s">
        <v>3</v>
      </c>
      <c r="BG635" t="s">
        <v>3</v>
      </c>
      <c r="BH635">
        <v>3</v>
      </c>
      <c r="BI635">
        <v>2</v>
      </c>
      <c r="BJ635" t="s">
        <v>673</v>
      </c>
      <c r="BM635">
        <v>333</v>
      </c>
      <c r="BN635">
        <v>0</v>
      </c>
      <c r="BO635" t="s">
        <v>672</v>
      </c>
      <c r="BP635">
        <v>1</v>
      </c>
      <c r="BQ635">
        <v>40</v>
      </c>
      <c r="BR635">
        <v>0</v>
      </c>
      <c r="BS635">
        <v>1</v>
      </c>
      <c r="BT635">
        <v>1</v>
      </c>
      <c r="BU635">
        <v>1</v>
      </c>
      <c r="BV635">
        <v>1</v>
      </c>
      <c r="BW635">
        <v>1</v>
      </c>
      <c r="BX635">
        <v>1</v>
      </c>
      <c r="BY635" t="s">
        <v>3</v>
      </c>
      <c r="BZ635">
        <v>0</v>
      </c>
      <c r="CA635">
        <v>0</v>
      </c>
      <c r="CB635" t="s">
        <v>3</v>
      </c>
      <c r="CE635">
        <v>30</v>
      </c>
      <c r="CF635">
        <v>0</v>
      </c>
      <c r="CG635">
        <v>0</v>
      </c>
      <c r="CM635">
        <v>0</v>
      </c>
      <c r="CN635" t="s">
        <v>3</v>
      </c>
      <c r="CO635">
        <v>0</v>
      </c>
      <c r="CP635">
        <f t="shared" si="496"/>
        <v>22478.959999999999</v>
      </c>
      <c r="CQ635">
        <f t="shared" si="497"/>
        <v>11239.48</v>
      </c>
      <c r="CR635">
        <f t="shared" si="522"/>
        <v>0</v>
      </c>
      <c r="CS635">
        <f t="shared" si="498"/>
        <v>0</v>
      </c>
      <c r="CT635">
        <f t="shared" si="499"/>
        <v>0</v>
      </c>
      <c r="CU635">
        <f t="shared" si="500"/>
        <v>0</v>
      </c>
      <c r="CV635">
        <f t="shared" si="501"/>
        <v>0</v>
      </c>
      <c r="CW635">
        <f t="shared" si="502"/>
        <v>0</v>
      </c>
      <c r="CX635">
        <f t="shared" si="503"/>
        <v>0</v>
      </c>
      <c r="CY635">
        <f>S635*(BZ635/100)</f>
        <v>0</v>
      </c>
      <c r="CZ635">
        <f>S635*(CA635/100)</f>
        <v>0</v>
      </c>
      <c r="DC635" t="s">
        <v>3</v>
      </c>
      <c r="DD635" t="s">
        <v>3</v>
      </c>
      <c r="DE635" t="s">
        <v>3</v>
      </c>
      <c r="DF635" t="s">
        <v>3</v>
      </c>
      <c r="DG635" t="s">
        <v>3</v>
      </c>
      <c r="DH635" t="s">
        <v>3</v>
      </c>
      <c r="DI635" t="s">
        <v>3</v>
      </c>
      <c r="DJ635" t="s">
        <v>3</v>
      </c>
      <c r="DK635" t="s">
        <v>3</v>
      </c>
      <c r="DL635" t="s">
        <v>3</v>
      </c>
      <c r="DM635" t="s">
        <v>3</v>
      </c>
      <c r="DN635">
        <v>112</v>
      </c>
      <c r="DO635">
        <v>70</v>
      </c>
      <c r="DP635">
        <v>1</v>
      </c>
      <c r="DQ635">
        <v>1</v>
      </c>
      <c r="DU635">
        <v>1010</v>
      </c>
      <c r="DV635" t="s">
        <v>573</v>
      </c>
      <c r="DW635" t="s">
        <v>573</v>
      </c>
      <c r="DX635">
        <v>1</v>
      </c>
      <c r="DZ635" t="s">
        <v>3</v>
      </c>
      <c r="EA635" t="s">
        <v>3</v>
      </c>
      <c r="EB635" t="s">
        <v>3</v>
      </c>
      <c r="EC635" t="s">
        <v>3</v>
      </c>
      <c r="EE635">
        <v>49573648</v>
      </c>
      <c r="EF635">
        <v>40</v>
      </c>
      <c r="EG635" t="s">
        <v>584</v>
      </c>
      <c r="EH635">
        <v>0</v>
      </c>
      <c r="EI635" t="s">
        <v>3</v>
      </c>
      <c r="EJ635">
        <v>2</v>
      </c>
      <c r="EK635">
        <v>333</v>
      </c>
      <c r="EL635" t="s">
        <v>626</v>
      </c>
      <c r="EM635" t="s">
        <v>627</v>
      </c>
      <c r="EO635" t="s">
        <v>3</v>
      </c>
      <c r="EQ635">
        <v>1024</v>
      </c>
      <c r="ER635">
        <v>1806.99</v>
      </c>
      <c r="ES635">
        <v>1806.99</v>
      </c>
      <c r="ET635">
        <v>0</v>
      </c>
      <c r="EU635">
        <v>0</v>
      </c>
      <c r="EV635">
        <v>0</v>
      </c>
      <c r="EW635">
        <v>0</v>
      </c>
      <c r="EX635">
        <v>0</v>
      </c>
      <c r="FQ635">
        <v>0</v>
      </c>
      <c r="FR635">
        <f t="shared" si="504"/>
        <v>0</v>
      </c>
      <c r="FS635">
        <v>0</v>
      </c>
      <c r="FX635">
        <v>112</v>
      </c>
      <c r="FY635">
        <v>70</v>
      </c>
      <c r="GA635" t="s">
        <v>3</v>
      </c>
      <c r="GD635">
        <v>0</v>
      </c>
      <c r="GF635">
        <v>-1193386595</v>
      </c>
      <c r="GG635">
        <v>2</v>
      </c>
      <c r="GH635">
        <v>1</v>
      </c>
      <c r="GI635">
        <v>2</v>
      </c>
      <c r="GJ635">
        <v>0</v>
      </c>
      <c r="GK635">
        <f>ROUND(R635*(S12)/100,2)</f>
        <v>0</v>
      </c>
      <c r="GL635">
        <f t="shared" si="505"/>
        <v>0</v>
      </c>
      <c r="GM635">
        <f t="shared" si="506"/>
        <v>22478.959999999999</v>
      </c>
      <c r="GN635">
        <f t="shared" si="507"/>
        <v>0</v>
      </c>
      <c r="GO635">
        <f t="shared" si="508"/>
        <v>22478.959999999999</v>
      </c>
      <c r="GP635">
        <f t="shared" si="509"/>
        <v>0</v>
      </c>
      <c r="GR635">
        <v>0</v>
      </c>
      <c r="GS635">
        <v>3</v>
      </c>
      <c r="GT635">
        <v>0</v>
      </c>
      <c r="GU635" t="s">
        <v>3</v>
      </c>
      <c r="GV635">
        <f t="shared" si="510"/>
        <v>0</v>
      </c>
      <c r="GW635">
        <v>1</v>
      </c>
      <c r="GX635">
        <f t="shared" si="511"/>
        <v>0</v>
      </c>
      <c r="HA635">
        <v>0</v>
      </c>
      <c r="HB635">
        <v>0</v>
      </c>
      <c r="HC635">
        <f t="shared" si="512"/>
        <v>0</v>
      </c>
      <c r="HE635" t="s">
        <v>3</v>
      </c>
      <c r="HF635" t="s">
        <v>3</v>
      </c>
      <c r="HM635" t="s">
        <v>3</v>
      </c>
      <c r="HN635" t="s">
        <v>3</v>
      </c>
      <c r="HO635" t="s">
        <v>3</v>
      </c>
      <c r="HP635" t="s">
        <v>3</v>
      </c>
      <c r="HQ635" t="s">
        <v>3</v>
      </c>
      <c r="IK635">
        <v>0</v>
      </c>
    </row>
    <row r="637" spans="1:255" x14ac:dyDescent="0.2">
      <c r="A637" s="3">
        <v>51</v>
      </c>
      <c r="B637" s="3">
        <f>B570</f>
        <v>1</v>
      </c>
      <c r="C637" s="3">
        <f>A570</f>
        <v>4</v>
      </c>
      <c r="D637" s="3">
        <f>ROW(A570)</f>
        <v>570</v>
      </c>
      <c r="E637" s="3"/>
      <c r="F637" s="3" t="str">
        <f>IF(F570&lt;&gt;"",F570,"")</f>
        <v>Новый раздел</v>
      </c>
      <c r="G637" s="3" t="str">
        <f>IF(G570&lt;&gt;"",G570,"")</f>
        <v>Ввод кабеля в помещение</v>
      </c>
      <c r="H637" s="3">
        <v>0</v>
      </c>
      <c r="I637" s="3"/>
      <c r="J637" s="3"/>
      <c r="K637" s="3"/>
      <c r="L637" s="3"/>
      <c r="M637" s="3"/>
      <c r="N637" s="3"/>
      <c r="O637" s="3">
        <f t="shared" ref="O637:T637" si="523">ROUND(AB637,2)</f>
        <v>272.44</v>
      </c>
      <c r="P637" s="3">
        <f t="shared" si="523"/>
        <v>255.18</v>
      </c>
      <c r="Q637" s="3">
        <f t="shared" si="523"/>
        <v>3.71</v>
      </c>
      <c r="R637" s="3">
        <f t="shared" si="523"/>
        <v>0.17</v>
      </c>
      <c r="S637" s="3">
        <f t="shared" si="523"/>
        <v>13.55</v>
      </c>
      <c r="T637" s="3">
        <f t="shared" si="523"/>
        <v>0</v>
      </c>
      <c r="U637" s="3">
        <f>AH637</f>
        <v>1.1268</v>
      </c>
      <c r="V637" s="3">
        <f>AI637</f>
        <v>0</v>
      </c>
      <c r="W637" s="3">
        <f>ROUND(AJ637,2)</f>
        <v>0</v>
      </c>
      <c r="X637" s="3">
        <f>ROUND(AK637,2)</f>
        <v>14.49</v>
      </c>
      <c r="Y637" s="3">
        <f>ROUND(AL637,2)</f>
        <v>9.49</v>
      </c>
      <c r="Z637" s="3"/>
      <c r="AA637" s="3"/>
      <c r="AB637" s="3">
        <f>ROUND(SUMIF(AA574:AA635,"=50990267",O574:O635),2)</f>
        <v>272.44</v>
      </c>
      <c r="AC637" s="3">
        <f>ROUND(SUMIF(AA574:AA635,"=50990267",P574:P635),2)</f>
        <v>255.18</v>
      </c>
      <c r="AD637" s="3">
        <f>ROUND(SUMIF(AA574:AA635,"=50990267",Q574:Q635),2)</f>
        <v>3.71</v>
      </c>
      <c r="AE637" s="3">
        <f>ROUND(SUMIF(AA574:AA635,"=50990267",R574:R635),2)</f>
        <v>0.17</v>
      </c>
      <c r="AF637" s="3">
        <f>ROUND(SUMIF(AA574:AA635,"=50990267",S574:S635),2)</f>
        <v>13.55</v>
      </c>
      <c r="AG637" s="3">
        <f>ROUND(SUMIF(AA574:AA635,"=50990267",T574:T635),2)</f>
        <v>0</v>
      </c>
      <c r="AH637" s="3">
        <f>SUMIF(AA574:AA635,"=50990267",U574:U635)</f>
        <v>1.1268</v>
      </c>
      <c r="AI637" s="3">
        <f>SUMIF(AA574:AA635,"=50990267",V574:V635)</f>
        <v>0</v>
      </c>
      <c r="AJ637" s="3">
        <f>ROUND(SUMIF(AA574:AA635,"=50990267",W574:W635),2)</f>
        <v>0</v>
      </c>
      <c r="AK637" s="3">
        <f>ROUND(SUMIF(AA574:AA635,"=50990267",X574:X635),2)</f>
        <v>14.49</v>
      </c>
      <c r="AL637" s="3">
        <f>ROUND(SUMIF(AA574:AA635,"=50990267",Y574:Y635),2)</f>
        <v>9.49</v>
      </c>
      <c r="AM637" s="3"/>
      <c r="AN637" s="3"/>
      <c r="AO637" s="3">
        <f t="shared" ref="AO637:BD637" si="524">ROUND(BX637,2)</f>
        <v>0</v>
      </c>
      <c r="AP637" s="3">
        <f t="shared" si="524"/>
        <v>0</v>
      </c>
      <c r="AQ637" s="3">
        <f t="shared" si="524"/>
        <v>0</v>
      </c>
      <c r="AR637" s="3">
        <f t="shared" si="524"/>
        <v>296.72000000000003</v>
      </c>
      <c r="AS637" s="3">
        <f t="shared" si="524"/>
        <v>114.6</v>
      </c>
      <c r="AT637" s="3">
        <f t="shared" si="524"/>
        <v>182.12</v>
      </c>
      <c r="AU637" s="3">
        <f t="shared" si="524"/>
        <v>0</v>
      </c>
      <c r="AV637" s="3">
        <f t="shared" si="524"/>
        <v>255.18</v>
      </c>
      <c r="AW637" s="3">
        <f t="shared" si="524"/>
        <v>255.18</v>
      </c>
      <c r="AX637" s="3">
        <f t="shared" si="524"/>
        <v>0</v>
      </c>
      <c r="AY637" s="3">
        <f t="shared" si="524"/>
        <v>255.18</v>
      </c>
      <c r="AZ637" s="3">
        <f t="shared" si="524"/>
        <v>0</v>
      </c>
      <c r="BA637" s="3">
        <f t="shared" si="524"/>
        <v>0</v>
      </c>
      <c r="BB637" s="3">
        <f t="shared" si="524"/>
        <v>0</v>
      </c>
      <c r="BC637" s="3">
        <f t="shared" si="524"/>
        <v>0</v>
      </c>
      <c r="BD637" s="3">
        <f t="shared" si="524"/>
        <v>0</v>
      </c>
      <c r="BE637" s="3"/>
      <c r="BF637" s="3"/>
      <c r="BG637" s="3"/>
      <c r="BH637" s="3"/>
      <c r="BI637" s="3"/>
      <c r="BJ637" s="3"/>
      <c r="BK637" s="3"/>
      <c r="BL637" s="3"/>
      <c r="BM637" s="3"/>
      <c r="BN637" s="3"/>
      <c r="BO637" s="3"/>
      <c r="BP637" s="3"/>
      <c r="BQ637" s="3"/>
      <c r="BR637" s="3"/>
      <c r="BS637" s="3"/>
      <c r="BT637" s="3"/>
      <c r="BU637" s="3"/>
      <c r="BV637" s="3"/>
      <c r="BW637" s="3"/>
      <c r="BX637" s="3">
        <f>ROUND(SUMIF(AA574:AA635,"=50990267",FQ574:FQ635),2)</f>
        <v>0</v>
      </c>
      <c r="BY637" s="3">
        <f>ROUND(SUMIF(AA574:AA635,"=50990267",FR574:FR635),2)</f>
        <v>0</v>
      </c>
      <c r="BZ637" s="3">
        <f>ROUND(SUMIF(AA574:AA635,"=50990267",GL574:GL635),2)</f>
        <v>0</v>
      </c>
      <c r="CA637" s="3">
        <f>ROUND(SUMIF(AA574:AA635,"=50990267",GM574:GM635),2)</f>
        <v>296.72000000000003</v>
      </c>
      <c r="CB637" s="3">
        <f>ROUND(SUMIF(AA574:AA635,"=50990267",GN574:GN635),2)</f>
        <v>114.6</v>
      </c>
      <c r="CC637" s="3">
        <f>ROUND(SUMIF(AA574:AA635,"=50990267",GO574:GO635),2)</f>
        <v>182.12</v>
      </c>
      <c r="CD637" s="3">
        <f>ROUND(SUMIF(AA574:AA635,"=50990267",GP574:GP635),2)</f>
        <v>0</v>
      </c>
      <c r="CE637" s="3">
        <f>AC637-BX637</f>
        <v>255.18</v>
      </c>
      <c r="CF637" s="3">
        <f>AC637-BY637</f>
        <v>255.18</v>
      </c>
      <c r="CG637" s="3">
        <f>BX637-BZ637</f>
        <v>0</v>
      </c>
      <c r="CH637" s="3">
        <f>AC637-BX637-BY637+BZ637</f>
        <v>255.18</v>
      </c>
      <c r="CI637" s="3">
        <f>BY637-BZ637</f>
        <v>0</v>
      </c>
      <c r="CJ637" s="3">
        <f>ROUND(SUMIF(AA574:AA635,"=50990267",GX574:GX635),2)</f>
        <v>0</v>
      </c>
      <c r="CK637" s="3">
        <f>ROUND(SUMIF(AA574:AA635,"=50990267",GY574:GY635),2)</f>
        <v>0</v>
      </c>
      <c r="CL637" s="3">
        <f>ROUND(SUMIF(AA574:AA635,"=50990267",GZ574:GZ635),2)</f>
        <v>0</v>
      </c>
      <c r="CM637" s="3">
        <f>ROUND(SUMIF(AA574:AA635,"=50990267",HD574:HD635),2)</f>
        <v>0</v>
      </c>
      <c r="CN637" s="3"/>
      <c r="CO637" s="3"/>
      <c r="CP637" s="3"/>
      <c r="CQ637" s="3"/>
      <c r="CR637" s="3"/>
      <c r="CS637" s="3"/>
      <c r="CT637" s="3"/>
      <c r="CU637" s="3"/>
      <c r="CV637" s="3"/>
      <c r="CW637" s="3"/>
      <c r="CX637" s="3"/>
      <c r="CY637" s="3"/>
      <c r="CZ637" s="3"/>
      <c r="DA637" s="3"/>
      <c r="DB637" s="3"/>
      <c r="DC637" s="3"/>
      <c r="DD637" s="3"/>
      <c r="DE637" s="3"/>
      <c r="DF637" s="3"/>
      <c r="DG637" s="4">
        <f t="shared" ref="DG637:DL637" si="525">ROUND(DT637,2)</f>
        <v>2029.06</v>
      </c>
      <c r="DH637" s="4">
        <f t="shared" si="525"/>
        <v>1526</v>
      </c>
      <c r="DI637" s="4">
        <f t="shared" si="525"/>
        <v>41.15</v>
      </c>
      <c r="DJ637" s="4">
        <f t="shared" si="525"/>
        <v>5.8</v>
      </c>
      <c r="DK637" s="4">
        <f t="shared" si="525"/>
        <v>461.91</v>
      </c>
      <c r="DL637" s="4">
        <f t="shared" si="525"/>
        <v>0</v>
      </c>
      <c r="DM637" s="4">
        <f>DZ637</f>
        <v>1.1268</v>
      </c>
      <c r="DN637" s="4">
        <f>EA637</f>
        <v>0</v>
      </c>
      <c r="DO637" s="4">
        <f>ROUND(EB637,2)</f>
        <v>0</v>
      </c>
      <c r="DP637" s="4">
        <f>ROUND(EC637,2)</f>
        <v>405.84</v>
      </c>
      <c r="DQ637" s="4">
        <f>ROUND(ED637,2)</f>
        <v>196.37</v>
      </c>
      <c r="DR637" s="4"/>
      <c r="DS637" s="4"/>
      <c r="DT637" s="4">
        <f>ROUND(SUMIF(AA574:AA635,"=50990268",O574:O635),2)</f>
        <v>2029.06</v>
      </c>
      <c r="DU637" s="4">
        <f>ROUND(SUMIF(AA574:AA635,"=50990268",P574:P635),2)</f>
        <v>1526</v>
      </c>
      <c r="DV637" s="4">
        <f>ROUND(SUMIF(AA574:AA635,"=50990268",Q574:Q635),2)</f>
        <v>41.15</v>
      </c>
      <c r="DW637" s="4">
        <f>ROUND(SUMIF(AA574:AA635,"=50990268",R574:R635),2)</f>
        <v>5.8</v>
      </c>
      <c r="DX637" s="4">
        <f>ROUND(SUMIF(AA574:AA635,"=50990268",S574:S635),2)</f>
        <v>461.91</v>
      </c>
      <c r="DY637" s="4">
        <f>ROUND(SUMIF(AA574:AA635,"=50990268",T574:T635),2)</f>
        <v>0</v>
      </c>
      <c r="DZ637" s="4">
        <f>SUMIF(AA574:AA635,"=50990268",U574:U635)</f>
        <v>1.1268</v>
      </c>
      <c r="EA637" s="4">
        <f>SUMIF(AA574:AA635,"=50990268",V574:V635)</f>
        <v>0</v>
      </c>
      <c r="EB637" s="4">
        <f>ROUND(SUMIF(AA574:AA635,"=50990268",W574:W635),2)</f>
        <v>0</v>
      </c>
      <c r="EC637" s="4">
        <f>ROUND(SUMIF(AA574:AA635,"=50990268",X574:X635),2)</f>
        <v>405.84</v>
      </c>
      <c r="ED637" s="4">
        <f>ROUND(SUMIF(AA574:AA635,"=50990268",Y574:Y635),2)</f>
        <v>196.37</v>
      </c>
      <c r="EE637" s="4"/>
      <c r="EF637" s="4"/>
      <c r="EG637" s="4">
        <f t="shared" ref="EG637:EV637" si="526">ROUND(FP637,2)</f>
        <v>0</v>
      </c>
      <c r="EH637" s="4">
        <f t="shared" si="526"/>
        <v>0</v>
      </c>
      <c r="EI637" s="4">
        <f t="shared" si="526"/>
        <v>0</v>
      </c>
      <c r="EJ637" s="4">
        <f t="shared" si="526"/>
        <v>2640.55</v>
      </c>
      <c r="EK637" s="4">
        <f t="shared" si="526"/>
        <v>560.07000000000005</v>
      </c>
      <c r="EL637" s="4">
        <f t="shared" si="526"/>
        <v>2080.48</v>
      </c>
      <c r="EM637" s="4">
        <f t="shared" si="526"/>
        <v>0</v>
      </c>
      <c r="EN637" s="4">
        <f t="shared" si="526"/>
        <v>1526</v>
      </c>
      <c r="EO637" s="4">
        <f t="shared" si="526"/>
        <v>1526</v>
      </c>
      <c r="EP637" s="4">
        <f t="shared" si="526"/>
        <v>0</v>
      </c>
      <c r="EQ637" s="4">
        <f t="shared" si="526"/>
        <v>1526</v>
      </c>
      <c r="ER637" s="4">
        <f t="shared" si="526"/>
        <v>0</v>
      </c>
      <c r="ES637" s="4">
        <f t="shared" si="526"/>
        <v>0</v>
      </c>
      <c r="ET637" s="4">
        <f t="shared" si="526"/>
        <v>0</v>
      </c>
      <c r="EU637" s="4">
        <f t="shared" si="526"/>
        <v>0</v>
      </c>
      <c r="EV637" s="4">
        <f t="shared" si="526"/>
        <v>0</v>
      </c>
      <c r="EW637" s="4"/>
      <c r="EX637" s="4"/>
      <c r="EY637" s="4"/>
      <c r="EZ637" s="4"/>
      <c r="FA637" s="4"/>
      <c r="FB637" s="4"/>
      <c r="FC637" s="4"/>
      <c r="FD637" s="4"/>
      <c r="FE637" s="4"/>
      <c r="FF637" s="4"/>
      <c r="FG637" s="4"/>
      <c r="FH637" s="4"/>
      <c r="FI637" s="4"/>
      <c r="FJ637" s="4"/>
      <c r="FK637" s="4"/>
      <c r="FL637" s="4"/>
      <c r="FM637" s="4"/>
      <c r="FN637" s="4"/>
      <c r="FO637" s="4"/>
      <c r="FP637" s="4">
        <f>ROUND(SUMIF(AA574:AA635,"=50990268",FQ574:FQ635),2)</f>
        <v>0</v>
      </c>
      <c r="FQ637" s="4">
        <f>ROUND(SUMIF(AA574:AA635,"=50990268",FR574:FR635),2)</f>
        <v>0</v>
      </c>
      <c r="FR637" s="4">
        <f>ROUND(SUMIF(AA574:AA635,"=50990268",GL574:GL635),2)</f>
        <v>0</v>
      </c>
      <c r="FS637" s="4">
        <f>ROUND(SUMIF(AA574:AA635,"=50990268",GM574:GM635),2)</f>
        <v>2640.55</v>
      </c>
      <c r="FT637" s="4">
        <f>ROUND(SUMIF(AA574:AA635,"=50990268",GN574:GN635),2)</f>
        <v>560.07000000000005</v>
      </c>
      <c r="FU637" s="4">
        <f>ROUND(SUMIF(AA574:AA635,"=50990268",GO574:GO635),2)</f>
        <v>2080.48</v>
      </c>
      <c r="FV637" s="4">
        <f>ROUND(SUMIF(AA574:AA635,"=50990268",GP574:GP635),2)</f>
        <v>0</v>
      </c>
      <c r="FW637" s="4">
        <f>DU637-FP637</f>
        <v>1526</v>
      </c>
      <c r="FX637" s="4">
        <f>DU637-FQ637</f>
        <v>1526</v>
      </c>
      <c r="FY637" s="4">
        <f>FP637-FR637</f>
        <v>0</v>
      </c>
      <c r="FZ637" s="4">
        <f>DU637-FP637-FQ637+FR637</f>
        <v>1526</v>
      </c>
      <c r="GA637" s="4">
        <f>FQ637-FR637</f>
        <v>0</v>
      </c>
      <c r="GB637" s="4">
        <f>ROUND(SUMIF(AA574:AA635,"=50990268",GX574:GX635),2)</f>
        <v>0</v>
      </c>
      <c r="GC637" s="4">
        <f>ROUND(SUMIF(AA574:AA635,"=50990268",GY574:GY635),2)</f>
        <v>0</v>
      </c>
      <c r="GD637" s="4">
        <f>ROUND(SUMIF(AA574:AA635,"=50990268",GZ574:GZ635),2)</f>
        <v>0</v>
      </c>
      <c r="GE637" s="4">
        <f>ROUND(SUMIF(AA574:AA635,"=50990268",HD574:HD635),2)</f>
        <v>0</v>
      </c>
      <c r="GF637" s="4"/>
      <c r="GG637" s="4"/>
      <c r="GH637" s="4"/>
      <c r="GI637" s="4"/>
      <c r="GJ637" s="4"/>
      <c r="GK637" s="4"/>
      <c r="GL637" s="4"/>
      <c r="GM637" s="4"/>
      <c r="GN637" s="4"/>
      <c r="GO637" s="4"/>
      <c r="GP637" s="4"/>
      <c r="GQ637" s="4"/>
      <c r="GR637" s="4"/>
      <c r="GS637" s="4"/>
      <c r="GT637" s="4"/>
      <c r="GU637" s="4"/>
      <c r="GV637" s="4"/>
      <c r="GW637" s="4"/>
      <c r="GX637" s="4">
        <v>0</v>
      </c>
    </row>
    <row r="639" spans="1:255" x14ac:dyDescent="0.2">
      <c r="A639" s="5">
        <v>50</v>
      </c>
      <c r="B639" s="5">
        <v>0</v>
      </c>
      <c r="C639" s="5">
        <v>0</v>
      </c>
      <c r="D639" s="5">
        <v>1</v>
      </c>
      <c r="E639" s="5">
        <v>201</v>
      </c>
      <c r="F639" s="5">
        <f>ROUND(Source!O637,O639)</f>
        <v>272.44</v>
      </c>
      <c r="G639" s="5" t="s">
        <v>68</v>
      </c>
      <c r="H639" s="5" t="s">
        <v>69</v>
      </c>
      <c r="I639" s="5"/>
      <c r="J639" s="5"/>
      <c r="K639" s="5">
        <v>201</v>
      </c>
      <c r="L639" s="5">
        <v>1</v>
      </c>
      <c r="M639" s="5">
        <v>3</v>
      </c>
      <c r="N639" s="5" t="s">
        <v>3</v>
      </c>
      <c r="O639" s="5">
        <v>2</v>
      </c>
      <c r="P639" s="5">
        <f>ROUND(Source!DG637,O639)</f>
        <v>2029.06</v>
      </c>
      <c r="Q639" s="5"/>
      <c r="R639" s="5"/>
      <c r="S639" s="5"/>
      <c r="T639" s="5"/>
      <c r="U639" s="5"/>
      <c r="V639" s="5"/>
      <c r="W639" s="5">
        <v>272.44</v>
      </c>
      <c r="X639" s="5">
        <v>1</v>
      </c>
      <c r="Y639" s="5">
        <v>272.44</v>
      </c>
      <c r="Z639" s="5">
        <v>2029.06</v>
      </c>
      <c r="AA639" s="5">
        <v>1</v>
      </c>
      <c r="AB639" s="5">
        <v>2029.06</v>
      </c>
    </row>
    <row r="640" spans="1:255" x14ac:dyDescent="0.2">
      <c r="A640" s="5">
        <v>50</v>
      </c>
      <c r="B640" s="5">
        <v>0</v>
      </c>
      <c r="C640" s="5">
        <v>0</v>
      </c>
      <c r="D640" s="5">
        <v>1</v>
      </c>
      <c r="E640" s="5">
        <v>202</v>
      </c>
      <c r="F640" s="5">
        <f>ROUND(Source!P637,O640)</f>
        <v>255.18</v>
      </c>
      <c r="G640" s="5" t="s">
        <v>70</v>
      </c>
      <c r="H640" s="5" t="s">
        <v>71</v>
      </c>
      <c r="I640" s="5"/>
      <c r="J640" s="5"/>
      <c r="K640" s="5">
        <v>202</v>
      </c>
      <c r="L640" s="5">
        <v>2</v>
      </c>
      <c r="M640" s="5">
        <v>3</v>
      </c>
      <c r="N640" s="5" t="s">
        <v>3</v>
      </c>
      <c r="O640" s="5">
        <v>2</v>
      </c>
      <c r="P640" s="5">
        <f>ROUND(Source!DH637,O640)</f>
        <v>1526</v>
      </c>
      <c r="Q640" s="5"/>
      <c r="R640" s="5"/>
      <c r="S640" s="5"/>
      <c r="T640" s="5"/>
      <c r="U640" s="5"/>
      <c r="V640" s="5"/>
      <c r="W640" s="5">
        <v>255.18</v>
      </c>
      <c r="X640" s="5">
        <v>1</v>
      </c>
      <c r="Y640" s="5">
        <v>255.18</v>
      </c>
      <c r="Z640" s="5">
        <v>1526</v>
      </c>
      <c r="AA640" s="5">
        <v>1</v>
      </c>
      <c r="AB640" s="5">
        <v>1526</v>
      </c>
    </row>
    <row r="641" spans="1:28" x14ac:dyDescent="0.2">
      <c r="A641" s="5">
        <v>50</v>
      </c>
      <c r="B641" s="5">
        <v>0</v>
      </c>
      <c r="C641" s="5">
        <v>0</v>
      </c>
      <c r="D641" s="5">
        <v>1</v>
      </c>
      <c r="E641" s="5">
        <v>222</v>
      </c>
      <c r="F641" s="5">
        <f>ROUND(Source!AO637,O641)</f>
        <v>0</v>
      </c>
      <c r="G641" s="5" t="s">
        <v>72</v>
      </c>
      <c r="H641" s="5" t="s">
        <v>73</v>
      </c>
      <c r="I641" s="5"/>
      <c r="J641" s="5"/>
      <c r="K641" s="5">
        <v>222</v>
      </c>
      <c r="L641" s="5">
        <v>3</v>
      </c>
      <c r="M641" s="5">
        <v>3</v>
      </c>
      <c r="N641" s="5" t="s">
        <v>3</v>
      </c>
      <c r="O641" s="5">
        <v>2</v>
      </c>
      <c r="P641" s="5">
        <f>ROUND(Source!EG637,O641)</f>
        <v>0</v>
      </c>
      <c r="Q641" s="5"/>
      <c r="R641" s="5"/>
      <c r="S641" s="5"/>
      <c r="T641" s="5"/>
      <c r="U641" s="5"/>
      <c r="V641" s="5"/>
      <c r="W641" s="5">
        <v>0</v>
      </c>
      <c r="X641" s="5">
        <v>1</v>
      </c>
      <c r="Y641" s="5">
        <v>0</v>
      </c>
      <c r="Z641" s="5">
        <v>0</v>
      </c>
      <c r="AA641" s="5">
        <v>1</v>
      </c>
      <c r="AB641" s="5">
        <v>0</v>
      </c>
    </row>
    <row r="642" spans="1:28" x14ac:dyDescent="0.2">
      <c r="A642" s="5">
        <v>50</v>
      </c>
      <c r="B642" s="5">
        <v>0</v>
      </c>
      <c r="C642" s="5">
        <v>0</v>
      </c>
      <c r="D642" s="5">
        <v>1</v>
      </c>
      <c r="E642" s="5">
        <v>225</v>
      </c>
      <c r="F642" s="5">
        <f>ROUND(Source!AV637,O642)</f>
        <v>255.18</v>
      </c>
      <c r="G642" s="5" t="s">
        <v>74</v>
      </c>
      <c r="H642" s="5" t="s">
        <v>75</v>
      </c>
      <c r="I642" s="5"/>
      <c r="J642" s="5"/>
      <c r="K642" s="5">
        <v>225</v>
      </c>
      <c r="L642" s="5">
        <v>4</v>
      </c>
      <c r="M642" s="5">
        <v>3</v>
      </c>
      <c r="N642" s="5" t="s">
        <v>3</v>
      </c>
      <c r="O642" s="5">
        <v>2</v>
      </c>
      <c r="P642" s="5">
        <f>ROUND(Source!EN637,O642)</f>
        <v>1526</v>
      </c>
      <c r="Q642" s="5"/>
      <c r="R642" s="5"/>
      <c r="S642" s="5"/>
      <c r="T642" s="5"/>
      <c r="U642" s="5"/>
      <c r="V642" s="5"/>
      <c r="W642" s="5">
        <v>255.18</v>
      </c>
      <c r="X642" s="5">
        <v>1</v>
      </c>
      <c r="Y642" s="5">
        <v>255.18</v>
      </c>
      <c r="Z642" s="5">
        <v>1526</v>
      </c>
      <c r="AA642" s="5">
        <v>1</v>
      </c>
      <c r="AB642" s="5">
        <v>1526</v>
      </c>
    </row>
    <row r="643" spans="1:28" x14ac:dyDescent="0.2">
      <c r="A643" s="5">
        <v>50</v>
      </c>
      <c r="B643" s="5">
        <v>0</v>
      </c>
      <c r="C643" s="5">
        <v>0</v>
      </c>
      <c r="D643" s="5">
        <v>1</v>
      </c>
      <c r="E643" s="5">
        <v>226</v>
      </c>
      <c r="F643" s="5">
        <f>ROUND(Source!AW637,O643)</f>
        <v>255.18</v>
      </c>
      <c r="G643" s="5" t="s">
        <v>76</v>
      </c>
      <c r="H643" s="5" t="s">
        <v>77</v>
      </c>
      <c r="I643" s="5"/>
      <c r="J643" s="5"/>
      <c r="K643" s="5">
        <v>226</v>
      </c>
      <c r="L643" s="5">
        <v>5</v>
      </c>
      <c r="M643" s="5">
        <v>3</v>
      </c>
      <c r="N643" s="5" t="s">
        <v>3</v>
      </c>
      <c r="O643" s="5">
        <v>2</v>
      </c>
      <c r="P643" s="5">
        <f>ROUND(Source!EO637,O643)</f>
        <v>1526</v>
      </c>
      <c r="Q643" s="5"/>
      <c r="R643" s="5"/>
      <c r="S643" s="5"/>
      <c r="T643" s="5"/>
      <c r="U643" s="5"/>
      <c r="V643" s="5"/>
      <c r="W643" s="5">
        <v>255.18</v>
      </c>
      <c r="X643" s="5">
        <v>1</v>
      </c>
      <c r="Y643" s="5">
        <v>255.18</v>
      </c>
      <c r="Z643" s="5">
        <v>1526</v>
      </c>
      <c r="AA643" s="5">
        <v>1</v>
      </c>
      <c r="AB643" s="5">
        <v>1526</v>
      </c>
    </row>
    <row r="644" spans="1:28" x14ac:dyDescent="0.2">
      <c r="A644" s="5">
        <v>50</v>
      </c>
      <c r="B644" s="5">
        <v>0</v>
      </c>
      <c r="C644" s="5">
        <v>0</v>
      </c>
      <c r="D644" s="5">
        <v>1</v>
      </c>
      <c r="E644" s="5">
        <v>227</v>
      </c>
      <c r="F644" s="5">
        <f>ROUND(Source!AX637,O644)</f>
        <v>0</v>
      </c>
      <c r="G644" s="5" t="s">
        <v>78</v>
      </c>
      <c r="H644" s="5" t="s">
        <v>79</v>
      </c>
      <c r="I644" s="5"/>
      <c r="J644" s="5"/>
      <c r="K644" s="5">
        <v>227</v>
      </c>
      <c r="L644" s="5">
        <v>6</v>
      </c>
      <c r="M644" s="5">
        <v>3</v>
      </c>
      <c r="N644" s="5" t="s">
        <v>3</v>
      </c>
      <c r="O644" s="5">
        <v>2</v>
      </c>
      <c r="P644" s="5">
        <f>ROUND(Source!EP637,O644)</f>
        <v>0</v>
      </c>
      <c r="Q644" s="5"/>
      <c r="R644" s="5"/>
      <c r="S644" s="5"/>
      <c r="T644" s="5"/>
      <c r="U644" s="5"/>
      <c r="V644" s="5"/>
      <c r="W644" s="5">
        <v>0</v>
      </c>
      <c r="X644" s="5">
        <v>1</v>
      </c>
      <c r="Y644" s="5">
        <v>0</v>
      </c>
      <c r="Z644" s="5">
        <v>0</v>
      </c>
      <c r="AA644" s="5">
        <v>1</v>
      </c>
      <c r="AB644" s="5">
        <v>0</v>
      </c>
    </row>
    <row r="645" spans="1:28" x14ac:dyDescent="0.2">
      <c r="A645" s="5">
        <v>50</v>
      </c>
      <c r="B645" s="5">
        <v>0</v>
      </c>
      <c r="C645" s="5">
        <v>0</v>
      </c>
      <c r="D645" s="5">
        <v>1</v>
      </c>
      <c r="E645" s="5">
        <v>228</v>
      </c>
      <c r="F645" s="5">
        <f>ROUND(Source!AY637,O645)</f>
        <v>255.18</v>
      </c>
      <c r="G645" s="5" t="s">
        <v>80</v>
      </c>
      <c r="H645" s="5" t="s">
        <v>81</v>
      </c>
      <c r="I645" s="5"/>
      <c r="J645" s="5"/>
      <c r="K645" s="5">
        <v>228</v>
      </c>
      <c r="L645" s="5">
        <v>7</v>
      </c>
      <c r="M645" s="5">
        <v>3</v>
      </c>
      <c r="N645" s="5" t="s">
        <v>3</v>
      </c>
      <c r="O645" s="5">
        <v>2</v>
      </c>
      <c r="P645" s="5">
        <f>ROUND(Source!EQ637,O645)</f>
        <v>1526</v>
      </c>
      <c r="Q645" s="5"/>
      <c r="R645" s="5"/>
      <c r="S645" s="5"/>
      <c r="T645" s="5"/>
      <c r="U645" s="5"/>
      <c r="V645" s="5"/>
      <c r="W645" s="5">
        <v>255.18</v>
      </c>
      <c r="X645" s="5">
        <v>1</v>
      </c>
      <c r="Y645" s="5">
        <v>255.18</v>
      </c>
      <c r="Z645" s="5">
        <v>1526</v>
      </c>
      <c r="AA645" s="5">
        <v>1</v>
      </c>
      <c r="AB645" s="5">
        <v>1526</v>
      </c>
    </row>
    <row r="646" spans="1:28" x14ac:dyDescent="0.2">
      <c r="A646" s="5">
        <v>50</v>
      </c>
      <c r="B646" s="5">
        <v>0</v>
      </c>
      <c r="C646" s="5">
        <v>0</v>
      </c>
      <c r="D646" s="5">
        <v>1</v>
      </c>
      <c r="E646" s="5">
        <v>216</v>
      </c>
      <c r="F646" s="5">
        <f>ROUND(Source!AP637,O646)</f>
        <v>0</v>
      </c>
      <c r="G646" s="5" t="s">
        <v>82</v>
      </c>
      <c r="H646" s="5" t="s">
        <v>83</v>
      </c>
      <c r="I646" s="5"/>
      <c r="J646" s="5"/>
      <c r="K646" s="5">
        <v>216</v>
      </c>
      <c r="L646" s="5">
        <v>8</v>
      </c>
      <c r="M646" s="5">
        <v>3</v>
      </c>
      <c r="N646" s="5" t="s">
        <v>3</v>
      </c>
      <c r="O646" s="5">
        <v>2</v>
      </c>
      <c r="P646" s="5">
        <f>ROUND(Source!EH637,O646)</f>
        <v>0</v>
      </c>
      <c r="Q646" s="5"/>
      <c r="R646" s="5"/>
      <c r="S646" s="5"/>
      <c r="T646" s="5"/>
      <c r="U646" s="5"/>
      <c r="V646" s="5"/>
      <c r="W646" s="5">
        <v>0</v>
      </c>
      <c r="X646" s="5">
        <v>1</v>
      </c>
      <c r="Y646" s="5">
        <v>0</v>
      </c>
      <c r="Z646" s="5">
        <v>0</v>
      </c>
      <c r="AA646" s="5">
        <v>1</v>
      </c>
      <c r="AB646" s="5">
        <v>0</v>
      </c>
    </row>
    <row r="647" spans="1:28" x14ac:dyDescent="0.2">
      <c r="A647" s="5">
        <v>50</v>
      </c>
      <c r="B647" s="5">
        <v>0</v>
      </c>
      <c r="C647" s="5">
        <v>0</v>
      </c>
      <c r="D647" s="5">
        <v>1</v>
      </c>
      <c r="E647" s="5">
        <v>223</v>
      </c>
      <c r="F647" s="5">
        <f>ROUND(Source!AQ637,O647)</f>
        <v>0</v>
      </c>
      <c r="G647" s="5" t="s">
        <v>84</v>
      </c>
      <c r="H647" s="5" t="s">
        <v>85</v>
      </c>
      <c r="I647" s="5"/>
      <c r="J647" s="5"/>
      <c r="K647" s="5">
        <v>223</v>
      </c>
      <c r="L647" s="5">
        <v>9</v>
      </c>
      <c r="M647" s="5">
        <v>3</v>
      </c>
      <c r="N647" s="5" t="s">
        <v>3</v>
      </c>
      <c r="O647" s="5">
        <v>2</v>
      </c>
      <c r="P647" s="5">
        <f>ROUND(Source!EI637,O647)</f>
        <v>0</v>
      </c>
      <c r="Q647" s="5"/>
      <c r="R647" s="5"/>
      <c r="S647" s="5"/>
      <c r="T647" s="5"/>
      <c r="U647" s="5"/>
      <c r="V647" s="5"/>
      <c r="W647" s="5">
        <v>0</v>
      </c>
      <c r="X647" s="5">
        <v>1</v>
      </c>
      <c r="Y647" s="5">
        <v>0</v>
      </c>
      <c r="Z647" s="5">
        <v>0</v>
      </c>
      <c r="AA647" s="5">
        <v>1</v>
      </c>
      <c r="AB647" s="5">
        <v>0</v>
      </c>
    </row>
    <row r="648" spans="1:28" x14ac:dyDescent="0.2">
      <c r="A648" s="5">
        <v>50</v>
      </c>
      <c r="B648" s="5">
        <v>0</v>
      </c>
      <c r="C648" s="5">
        <v>0</v>
      </c>
      <c r="D648" s="5">
        <v>1</v>
      </c>
      <c r="E648" s="5">
        <v>229</v>
      </c>
      <c r="F648" s="5">
        <f>ROUND(Source!AZ637,O648)</f>
        <v>0</v>
      </c>
      <c r="G648" s="5" t="s">
        <v>86</v>
      </c>
      <c r="H648" s="5" t="s">
        <v>87</v>
      </c>
      <c r="I648" s="5"/>
      <c r="J648" s="5"/>
      <c r="K648" s="5">
        <v>229</v>
      </c>
      <c r="L648" s="5">
        <v>10</v>
      </c>
      <c r="M648" s="5">
        <v>3</v>
      </c>
      <c r="N648" s="5" t="s">
        <v>3</v>
      </c>
      <c r="O648" s="5">
        <v>2</v>
      </c>
      <c r="P648" s="5">
        <f>ROUND(Source!ER637,O648)</f>
        <v>0</v>
      </c>
      <c r="Q648" s="5"/>
      <c r="R648" s="5"/>
      <c r="S648" s="5"/>
      <c r="T648" s="5"/>
      <c r="U648" s="5"/>
      <c r="V648" s="5"/>
      <c r="W648" s="5">
        <v>0</v>
      </c>
      <c r="X648" s="5">
        <v>1</v>
      </c>
      <c r="Y648" s="5">
        <v>0</v>
      </c>
      <c r="Z648" s="5">
        <v>0</v>
      </c>
      <c r="AA648" s="5">
        <v>1</v>
      </c>
      <c r="AB648" s="5">
        <v>0</v>
      </c>
    </row>
    <row r="649" spans="1:28" x14ac:dyDescent="0.2">
      <c r="A649" s="5">
        <v>50</v>
      </c>
      <c r="B649" s="5">
        <v>0</v>
      </c>
      <c r="C649" s="5">
        <v>0</v>
      </c>
      <c r="D649" s="5">
        <v>1</v>
      </c>
      <c r="E649" s="5">
        <v>203</v>
      </c>
      <c r="F649" s="5">
        <f>ROUND(Source!Q637,O649)</f>
        <v>3.71</v>
      </c>
      <c r="G649" s="5" t="s">
        <v>88</v>
      </c>
      <c r="H649" s="5" t="s">
        <v>89</v>
      </c>
      <c r="I649" s="5"/>
      <c r="J649" s="5"/>
      <c r="K649" s="5">
        <v>203</v>
      </c>
      <c r="L649" s="5">
        <v>11</v>
      </c>
      <c r="M649" s="5">
        <v>3</v>
      </c>
      <c r="N649" s="5" t="s">
        <v>3</v>
      </c>
      <c r="O649" s="5">
        <v>2</v>
      </c>
      <c r="P649" s="5">
        <f>ROUND(Source!DI637,O649)</f>
        <v>41.15</v>
      </c>
      <c r="Q649" s="5"/>
      <c r="R649" s="5"/>
      <c r="S649" s="5"/>
      <c r="T649" s="5"/>
      <c r="U649" s="5"/>
      <c r="V649" s="5"/>
      <c r="W649" s="5">
        <v>3.71</v>
      </c>
      <c r="X649" s="5">
        <v>1</v>
      </c>
      <c r="Y649" s="5">
        <v>3.71</v>
      </c>
      <c r="Z649" s="5">
        <v>41.15</v>
      </c>
      <c r="AA649" s="5">
        <v>1</v>
      </c>
      <c r="AB649" s="5">
        <v>41.15</v>
      </c>
    </row>
    <row r="650" spans="1:28" x14ac:dyDescent="0.2">
      <c r="A650" s="5">
        <v>50</v>
      </c>
      <c r="B650" s="5">
        <v>0</v>
      </c>
      <c r="C650" s="5">
        <v>0</v>
      </c>
      <c r="D650" s="5">
        <v>1</v>
      </c>
      <c r="E650" s="5">
        <v>231</v>
      </c>
      <c r="F650" s="5">
        <f>ROUND(Source!BB637,O650)</f>
        <v>0</v>
      </c>
      <c r="G650" s="5" t="s">
        <v>90</v>
      </c>
      <c r="H650" s="5" t="s">
        <v>91</v>
      </c>
      <c r="I650" s="5"/>
      <c r="J650" s="5"/>
      <c r="K650" s="5">
        <v>231</v>
      </c>
      <c r="L650" s="5">
        <v>12</v>
      </c>
      <c r="M650" s="5">
        <v>3</v>
      </c>
      <c r="N650" s="5" t="s">
        <v>3</v>
      </c>
      <c r="O650" s="5">
        <v>2</v>
      </c>
      <c r="P650" s="5">
        <f>ROUND(Source!ET637,O650)</f>
        <v>0</v>
      </c>
      <c r="Q650" s="5"/>
      <c r="R650" s="5"/>
      <c r="S650" s="5"/>
      <c r="T650" s="5"/>
      <c r="U650" s="5"/>
      <c r="V650" s="5"/>
      <c r="W650" s="5">
        <v>0</v>
      </c>
      <c r="X650" s="5">
        <v>1</v>
      </c>
      <c r="Y650" s="5">
        <v>0</v>
      </c>
      <c r="Z650" s="5">
        <v>0</v>
      </c>
      <c r="AA650" s="5">
        <v>1</v>
      </c>
      <c r="AB650" s="5">
        <v>0</v>
      </c>
    </row>
    <row r="651" spans="1:28" x14ac:dyDescent="0.2">
      <c r="A651" s="5">
        <v>50</v>
      </c>
      <c r="B651" s="5">
        <v>0</v>
      </c>
      <c r="C651" s="5">
        <v>0</v>
      </c>
      <c r="D651" s="5">
        <v>1</v>
      </c>
      <c r="E651" s="5">
        <v>204</v>
      </c>
      <c r="F651" s="5">
        <f>ROUND(Source!R637,O651)</f>
        <v>0.17</v>
      </c>
      <c r="G651" s="5" t="s">
        <v>92</v>
      </c>
      <c r="H651" s="5" t="s">
        <v>93</v>
      </c>
      <c r="I651" s="5"/>
      <c r="J651" s="5"/>
      <c r="K651" s="5">
        <v>204</v>
      </c>
      <c r="L651" s="5">
        <v>13</v>
      </c>
      <c r="M651" s="5">
        <v>3</v>
      </c>
      <c r="N651" s="5" t="s">
        <v>3</v>
      </c>
      <c r="O651" s="5">
        <v>2</v>
      </c>
      <c r="P651" s="5">
        <f>ROUND(Source!DJ637,O651)</f>
        <v>5.8</v>
      </c>
      <c r="Q651" s="5"/>
      <c r="R651" s="5"/>
      <c r="S651" s="5"/>
      <c r="T651" s="5"/>
      <c r="U651" s="5"/>
      <c r="V651" s="5"/>
      <c r="W651" s="5">
        <v>0.17</v>
      </c>
      <c r="X651" s="5">
        <v>1</v>
      </c>
      <c r="Y651" s="5">
        <v>0.17</v>
      </c>
      <c r="Z651" s="5">
        <v>5.8</v>
      </c>
      <c r="AA651" s="5">
        <v>1</v>
      </c>
      <c r="AB651" s="5">
        <v>5.8</v>
      </c>
    </row>
    <row r="652" spans="1:28" x14ac:dyDescent="0.2">
      <c r="A652" s="5">
        <v>50</v>
      </c>
      <c r="B652" s="5">
        <v>0</v>
      </c>
      <c r="C652" s="5">
        <v>0</v>
      </c>
      <c r="D652" s="5">
        <v>1</v>
      </c>
      <c r="E652" s="5">
        <v>205</v>
      </c>
      <c r="F652" s="5">
        <f>ROUND(Source!S637,O652)</f>
        <v>13.55</v>
      </c>
      <c r="G652" s="5" t="s">
        <v>94</v>
      </c>
      <c r="H652" s="5" t="s">
        <v>95</v>
      </c>
      <c r="I652" s="5"/>
      <c r="J652" s="5"/>
      <c r="K652" s="5">
        <v>205</v>
      </c>
      <c r="L652" s="5">
        <v>14</v>
      </c>
      <c r="M652" s="5">
        <v>3</v>
      </c>
      <c r="N652" s="5" t="s">
        <v>3</v>
      </c>
      <c r="O652" s="5">
        <v>2</v>
      </c>
      <c r="P652" s="5">
        <f>ROUND(Source!DK637,O652)</f>
        <v>461.91</v>
      </c>
      <c r="Q652" s="5"/>
      <c r="R652" s="5"/>
      <c r="S652" s="5"/>
      <c r="T652" s="5"/>
      <c r="U652" s="5"/>
      <c r="V652" s="5"/>
      <c r="W652" s="5">
        <v>13.55</v>
      </c>
      <c r="X652" s="5">
        <v>1</v>
      </c>
      <c r="Y652" s="5">
        <v>13.55</v>
      </c>
      <c r="Z652" s="5">
        <v>461.91</v>
      </c>
      <c r="AA652" s="5">
        <v>1</v>
      </c>
      <c r="AB652" s="5">
        <v>461.91</v>
      </c>
    </row>
    <row r="653" spans="1:28" x14ac:dyDescent="0.2">
      <c r="A653" s="5">
        <v>50</v>
      </c>
      <c r="B653" s="5">
        <v>0</v>
      </c>
      <c r="C653" s="5">
        <v>0</v>
      </c>
      <c r="D653" s="5">
        <v>1</v>
      </c>
      <c r="E653" s="5">
        <v>232</v>
      </c>
      <c r="F653" s="5">
        <f>ROUND(Source!BC637,O653)</f>
        <v>0</v>
      </c>
      <c r="G653" s="5" t="s">
        <v>96</v>
      </c>
      <c r="H653" s="5" t="s">
        <v>97</v>
      </c>
      <c r="I653" s="5"/>
      <c r="J653" s="5"/>
      <c r="K653" s="5">
        <v>232</v>
      </c>
      <c r="L653" s="5">
        <v>15</v>
      </c>
      <c r="M653" s="5">
        <v>3</v>
      </c>
      <c r="N653" s="5" t="s">
        <v>3</v>
      </c>
      <c r="O653" s="5">
        <v>2</v>
      </c>
      <c r="P653" s="5">
        <f>ROUND(Source!EU637,O653)</f>
        <v>0</v>
      </c>
      <c r="Q653" s="5"/>
      <c r="R653" s="5"/>
      <c r="S653" s="5"/>
      <c r="T653" s="5"/>
      <c r="U653" s="5"/>
      <c r="V653" s="5"/>
      <c r="W653" s="5">
        <v>0</v>
      </c>
      <c r="X653" s="5">
        <v>1</v>
      </c>
      <c r="Y653" s="5">
        <v>0</v>
      </c>
      <c r="Z653" s="5">
        <v>0</v>
      </c>
      <c r="AA653" s="5">
        <v>1</v>
      </c>
      <c r="AB653" s="5">
        <v>0</v>
      </c>
    </row>
    <row r="654" spans="1:28" x14ac:dyDescent="0.2">
      <c r="A654" s="5">
        <v>50</v>
      </c>
      <c r="B654" s="5">
        <v>0</v>
      </c>
      <c r="C654" s="5">
        <v>0</v>
      </c>
      <c r="D654" s="5">
        <v>1</v>
      </c>
      <c r="E654" s="5">
        <v>214</v>
      </c>
      <c r="F654" s="5">
        <f>ROUND(Source!AS637,O654)</f>
        <v>114.6</v>
      </c>
      <c r="G654" s="5" t="s">
        <v>98</v>
      </c>
      <c r="H654" s="5" t="s">
        <v>99</v>
      </c>
      <c r="I654" s="5"/>
      <c r="J654" s="5"/>
      <c r="K654" s="5">
        <v>214</v>
      </c>
      <c r="L654" s="5">
        <v>16</v>
      </c>
      <c r="M654" s="5">
        <v>3</v>
      </c>
      <c r="N654" s="5" t="s">
        <v>3</v>
      </c>
      <c r="O654" s="5">
        <v>2</v>
      </c>
      <c r="P654" s="5">
        <f>ROUND(Source!EK637,O654)</f>
        <v>560.07000000000005</v>
      </c>
      <c r="Q654" s="5"/>
      <c r="R654" s="5"/>
      <c r="S654" s="5"/>
      <c r="T654" s="5"/>
      <c r="U654" s="5"/>
      <c r="V654" s="5"/>
      <c r="W654" s="5">
        <v>114.6</v>
      </c>
      <c r="X654" s="5">
        <v>1</v>
      </c>
      <c r="Y654" s="5">
        <v>114.6</v>
      </c>
      <c r="Z654" s="5">
        <v>560.07000000000005</v>
      </c>
      <c r="AA654" s="5">
        <v>1</v>
      </c>
      <c r="AB654" s="5">
        <v>560.07000000000005</v>
      </c>
    </row>
    <row r="655" spans="1:28" x14ac:dyDescent="0.2">
      <c r="A655" s="5">
        <v>50</v>
      </c>
      <c r="B655" s="5">
        <v>0</v>
      </c>
      <c r="C655" s="5">
        <v>0</v>
      </c>
      <c r="D655" s="5">
        <v>1</v>
      </c>
      <c r="E655" s="5">
        <v>215</v>
      </c>
      <c r="F655" s="5">
        <f>ROUND(Source!AT637,O655)</f>
        <v>182.12</v>
      </c>
      <c r="G655" s="5" t="s">
        <v>100</v>
      </c>
      <c r="H655" s="5" t="s">
        <v>101</v>
      </c>
      <c r="I655" s="5"/>
      <c r="J655" s="5"/>
      <c r="K655" s="5">
        <v>215</v>
      </c>
      <c r="L655" s="5">
        <v>17</v>
      </c>
      <c r="M655" s="5">
        <v>3</v>
      </c>
      <c r="N655" s="5" t="s">
        <v>3</v>
      </c>
      <c r="O655" s="5">
        <v>2</v>
      </c>
      <c r="P655" s="5">
        <f>ROUND(Source!EL637,O655)</f>
        <v>2080.48</v>
      </c>
      <c r="Q655" s="5"/>
      <c r="R655" s="5"/>
      <c r="S655" s="5"/>
      <c r="T655" s="5"/>
      <c r="U655" s="5"/>
      <c r="V655" s="5"/>
      <c r="W655" s="5">
        <v>182.12</v>
      </c>
      <c r="X655" s="5">
        <v>1</v>
      </c>
      <c r="Y655" s="5">
        <v>182.12</v>
      </c>
      <c r="Z655" s="5">
        <v>2080.48</v>
      </c>
      <c r="AA655" s="5">
        <v>1</v>
      </c>
      <c r="AB655" s="5">
        <v>2080.48</v>
      </c>
    </row>
    <row r="656" spans="1:28" x14ac:dyDescent="0.2">
      <c r="A656" s="5">
        <v>50</v>
      </c>
      <c r="B656" s="5">
        <v>0</v>
      </c>
      <c r="C656" s="5">
        <v>0</v>
      </c>
      <c r="D656" s="5">
        <v>1</v>
      </c>
      <c r="E656" s="5">
        <v>217</v>
      </c>
      <c r="F656" s="5">
        <f>ROUND(Source!AU637,O656)</f>
        <v>0</v>
      </c>
      <c r="G656" s="5" t="s">
        <v>102</v>
      </c>
      <c r="H656" s="5" t="s">
        <v>103</v>
      </c>
      <c r="I656" s="5"/>
      <c r="J656" s="5"/>
      <c r="K656" s="5">
        <v>217</v>
      </c>
      <c r="L656" s="5">
        <v>18</v>
      </c>
      <c r="M656" s="5">
        <v>3</v>
      </c>
      <c r="N656" s="5" t="s">
        <v>3</v>
      </c>
      <c r="O656" s="5">
        <v>2</v>
      </c>
      <c r="P656" s="5">
        <f>ROUND(Source!EM637,O656)</f>
        <v>0</v>
      </c>
      <c r="Q656" s="5"/>
      <c r="R656" s="5"/>
      <c r="S656" s="5"/>
      <c r="T656" s="5"/>
      <c r="U656" s="5"/>
      <c r="V656" s="5"/>
      <c r="W656" s="5">
        <v>0</v>
      </c>
      <c r="X656" s="5">
        <v>1</v>
      </c>
      <c r="Y656" s="5">
        <v>0</v>
      </c>
      <c r="Z656" s="5">
        <v>0</v>
      </c>
      <c r="AA656" s="5">
        <v>1</v>
      </c>
      <c r="AB656" s="5">
        <v>0</v>
      </c>
    </row>
    <row r="657" spans="1:255" x14ac:dyDescent="0.2">
      <c r="A657" s="5">
        <v>50</v>
      </c>
      <c r="B657" s="5">
        <v>0</v>
      </c>
      <c r="C657" s="5">
        <v>0</v>
      </c>
      <c r="D657" s="5">
        <v>1</v>
      </c>
      <c r="E657" s="5">
        <v>230</v>
      </c>
      <c r="F657" s="5">
        <f>ROUND(Source!BA637,O657)</f>
        <v>0</v>
      </c>
      <c r="G657" s="5" t="s">
        <v>104</v>
      </c>
      <c r="H657" s="5" t="s">
        <v>105</v>
      </c>
      <c r="I657" s="5"/>
      <c r="J657" s="5"/>
      <c r="K657" s="5">
        <v>230</v>
      </c>
      <c r="L657" s="5">
        <v>19</v>
      </c>
      <c r="M657" s="5">
        <v>3</v>
      </c>
      <c r="N657" s="5" t="s">
        <v>3</v>
      </c>
      <c r="O657" s="5">
        <v>2</v>
      </c>
      <c r="P657" s="5">
        <f>ROUND(Source!ES637,O657)</f>
        <v>0</v>
      </c>
      <c r="Q657" s="5"/>
      <c r="R657" s="5"/>
      <c r="S657" s="5"/>
      <c r="T657" s="5"/>
      <c r="U657" s="5"/>
      <c r="V657" s="5"/>
      <c r="W657" s="5">
        <v>0</v>
      </c>
      <c r="X657" s="5">
        <v>1</v>
      </c>
      <c r="Y657" s="5">
        <v>0</v>
      </c>
      <c r="Z657" s="5">
        <v>0</v>
      </c>
      <c r="AA657" s="5">
        <v>1</v>
      </c>
      <c r="AB657" s="5">
        <v>0</v>
      </c>
    </row>
    <row r="658" spans="1:255" x14ac:dyDescent="0.2">
      <c r="A658" s="5">
        <v>50</v>
      </c>
      <c r="B658" s="5">
        <v>0</v>
      </c>
      <c r="C658" s="5">
        <v>0</v>
      </c>
      <c r="D658" s="5">
        <v>1</v>
      </c>
      <c r="E658" s="5">
        <v>206</v>
      </c>
      <c r="F658" s="5">
        <f>ROUND(Source!T637,O658)</f>
        <v>0</v>
      </c>
      <c r="G658" s="5" t="s">
        <v>106</v>
      </c>
      <c r="H658" s="5" t="s">
        <v>107</v>
      </c>
      <c r="I658" s="5"/>
      <c r="J658" s="5"/>
      <c r="K658" s="5">
        <v>206</v>
      </c>
      <c r="L658" s="5">
        <v>20</v>
      </c>
      <c r="M658" s="5">
        <v>3</v>
      </c>
      <c r="N658" s="5" t="s">
        <v>3</v>
      </c>
      <c r="O658" s="5">
        <v>2</v>
      </c>
      <c r="P658" s="5">
        <f>ROUND(Source!DL637,O658)</f>
        <v>0</v>
      </c>
      <c r="Q658" s="5"/>
      <c r="R658" s="5"/>
      <c r="S658" s="5"/>
      <c r="T658" s="5"/>
      <c r="U658" s="5"/>
      <c r="V658" s="5"/>
      <c r="W658" s="5">
        <v>0</v>
      </c>
      <c r="X658" s="5">
        <v>1</v>
      </c>
      <c r="Y658" s="5">
        <v>0</v>
      </c>
      <c r="Z658" s="5">
        <v>0</v>
      </c>
      <c r="AA658" s="5">
        <v>1</v>
      </c>
      <c r="AB658" s="5">
        <v>0</v>
      </c>
    </row>
    <row r="659" spans="1:255" x14ac:dyDescent="0.2">
      <c r="A659" s="5">
        <v>50</v>
      </c>
      <c r="B659" s="5">
        <v>0</v>
      </c>
      <c r="C659" s="5">
        <v>0</v>
      </c>
      <c r="D659" s="5">
        <v>1</v>
      </c>
      <c r="E659" s="5">
        <v>207</v>
      </c>
      <c r="F659" s="5">
        <f>Source!U637</f>
        <v>1.1268</v>
      </c>
      <c r="G659" s="5" t="s">
        <v>108</v>
      </c>
      <c r="H659" s="5" t="s">
        <v>109</v>
      </c>
      <c r="I659" s="5"/>
      <c r="J659" s="5"/>
      <c r="K659" s="5">
        <v>207</v>
      </c>
      <c r="L659" s="5">
        <v>21</v>
      </c>
      <c r="M659" s="5">
        <v>3</v>
      </c>
      <c r="N659" s="5" t="s">
        <v>3</v>
      </c>
      <c r="O659" s="5">
        <v>-1</v>
      </c>
      <c r="P659" s="5">
        <f>Source!DM637</f>
        <v>1.1268</v>
      </c>
      <c r="Q659" s="5"/>
      <c r="R659" s="5"/>
      <c r="S659" s="5"/>
      <c r="T659" s="5"/>
      <c r="U659" s="5"/>
      <c r="V659" s="5"/>
      <c r="W659" s="5">
        <v>1.1268</v>
      </c>
      <c r="X659" s="5">
        <v>1</v>
      </c>
      <c r="Y659" s="5">
        <v>1.1268</v>
      </c>
      <c r="Z659" s="5">
        <v>1.1268</v>
      </c>
      <c r="AA659" s="5">
        <v>1</v>
      </c>
      <c r="AB659" s="5">
        <v>1.1268</v>
      </c>
    </row>
    <row r="660" spans="1:255" x14ac:dyDescent="0.2">
      <c r="A660" s="5">
        <v>50</v>
      </c>
      <c r="B660" s="5">
        <v>0</v>
      </c>
      <c r="C660" s="5">
        <v>0</v>
      </c>
      <c r="D660" s="5">
        <v>1</v>
      </c>
      <c r="E660" s="5">
        <v>208</v>
      </c>
      <c r="F660" s="5">
        <f>Source!V637</f>
        <v>0</v>
      </c>
      <c r="G660" s="5" t="s">
        <v>110</v>
      </c>
      <c r="H660" s="5" t="s">
        <v>111</v>
      </c>
      <c r="I660" s="5"/>
      <c r="J660" s="5"/>
      <c r="K660" s="5">
        <v>208</v>
      </c>
      <c r="L660" s="5">
        <v>22</v>
      </c>
      <c r="M660" s="5">
        <v>3</v>
      </c>
      <c r="N660" s="5" t="s">
        <v>3</v>
      </c>
      <c r="O660" s="5">
        <v>-1</v>
      </c>
      <c r="P660" s="5">
        <f>Source!DN637</f>
        <v>0</v>
      </c>
      <c r="Q660" s="5"/>
      <c r="R660" s="5"/>
      <c r="S660" s="5"/>
      <c r="T660" s="5"/>
      <c r="U660" s="5"/>
      <c r="V660" s="5"/>
      <c r="W660" s="5">
        <v>0</v>
      </c>
      <c r="X660" s="5">
        <v>1</v>
      </c>
      <c r="Y660" s="5">
        <v>0</v>
      </c>
      <c r="Z660" s="5">
        <v>0</v>
      </c>
      <c r="AA660" s="5">
        <v>1</v>
      </c>
      <c r="AB660" s="5">
        <v>0</v>
      </c>
    </row>
    <row r="661" spans="1:255" x14ac:dyDescent="0.2">
      <c r="A661" s="5">
        <v>50</v>
      </c>
      <c r="B661" s="5">
        <v>0</v>
      </c>
      <c r="C661" s="5">
        <v>0</v>
      </c>
      <c r="D661" s="5">
        <v>1</v>
      </c>
      <c r="E661" s="5">
        <v>209</v>
      </c>
      <c r="F661" s="5">
        <f>ROUND(Source!W637,O661)</f>
        <v>0</v>
      </c>
      <c r="G661" s="5" t="s">
        <v>112</v>
      </c>
      <c r="H661" s="5" t="s">
        <v>113</v>
      </c>
      <c r="I661" s="5"/>
      <c r="J661" s="5"/>
      <c r="K661" s="5">
        <v>209</v>
      </c>
      <c r="L661" s="5">
        <v>23</v>
      </c>
      <c r="M661" s="5">
        <v>3</v>
      </c>
      <c r="N661" s="5" t="s">
        <v>3</v>
      </c>
      <c r="O661" s="5">
        <v>2</v>
      </c>
      <c r="P661" s="5">
        <f>ROUND(Source!DO637,O661)</f>
        <v>0</v>
      </c>
      <c r="Q661" s="5"/>
      <c r="R661" s="5"/>
      <c r="S661" s="5"/>
      <c r="T661" s="5"/>
      <c r="U661" s="5"/>
      <c r="V661" s="5"/>
      <c r="W661" s="5">
        <v>0</v>
      </c>
      <c r="X661" s="5">
        <v>1</v>
      </c>
      <c r="Y661" s="5">
        <v>0</v>
      </c>
      <c r="Z661" s="5">
        <v>0</v>
      </c>
      <c r="AA661" s="5">
        <v>1</v>
      </c>
      <c r="AB661" s="5">
        <v>0</v>
      </c>
    </row>
    <row r="662" spans="1:255" x14ac:dyDescent="0.2">
      <c r="A662" s="5">
        <v>50</v>
      </c>
      <c r="B662" s="5">
        <v>0</v>
      </c>
      <c r="C662" s="5">
        <v>0</v>
      </c>
      <c r="D662" s="5">
        <v>1</v>
      </c>
      <c r="E662" s="5">
        <v>233</v>
      </c>
      <c r="F662" s="5">
        <f>ROUND(Source!BD637,O662)</f>
        <v>0</v>
      </c>
      <c r="G662" s="5" t="s">
        <v>114</v>
      </c>
      <c r="H662" s="5" t="s">
        <v>115</v>
      </c>
      <c r="I662" s="5"/>
      <c r="J662" s="5"/>
      <c r="K662" s="5">
        <v>233</v>
      </c>
      <c r="L662" s="5">
        <v>24</v>
      </c>
      <c r="M662" s="5">
        <v>3</v>
      </c>
      <c r="N662" s="5" t="s">
        <v>3</v>
      </c>
      <c r="O662" s="5">
        <v>2</v>
      </c>
      <c r="P662" s="5">
        <f>ROUND(Source!EV637,O662)</f>
        <v>0</v>
      </c>
      <c r="Q662" s="5"/>
      <c r="R662" s="5"/>
      <c r="S662" s="5"/>
      <c r="T662" s="5"/>
      <c r="U662" s="5"/>
      <c r="V662" s="5"/>
      <c r="W662" s="5">
        <v>0</v>
      </c>
      <c r="X662" s="5">
        <v>1</v>
      </c>
      <c r="Y662" s="5">
        <v>0</v>
      </c>
      <c r="Z662" s="5">
        <v>0</v>
      </c>
      <c r="AA662" s="5">
        <v>1</v>
      </c>
      <c r="AB662" s="5">
        <v>0</v>
      </c>
    </row>
    <row r="663" spans="1:255" x14ac:dyDescent="0.2">
      <c r="A663" s="5">
        <v>50</v>
      </c>
      <c r="B663" s="5">
        <v>0</v>
      </c>
      <c r="C663" s="5">
        <v>0</v>
      </c>
      <c r="D663" s="5">
        <v>1</v>
      </c>
      <c r="E663" s="5">
        <v>210</v>
      </c>
      <c r="F663" s="5">
        <f>ROUND(Source!X637,O663)</f>
        <v>14.49</v>
      </c>
      <c r="G663" s="5" t="s">
        <v>116</v>
      </c>
      <c r="H663" s="5" t="s">
        <v>117</v>
      </c>
      <c r="I663" s="5"/>
      <c r="J663" s="5"/>
      <c r="K663" s="5">
        <v>210</v>
      </c>
      <c r="L663" s="5">
        <v>25</v>
      </c>
      <c r="M663" s="5">
        <v>3</v>
      </c>
      <c r="N663" s="5" t="s">
        <v>3</v>
      </c>
      <c r="O663" s="5">
        <v>2</v>
      </c>
      <c r="P663" s="5">
        <f>ROUND(Source!DP637,O663)</f>
        <v>405.84</v>
      </c>
      <c r="Q663" s="5"/>
      <c r="R663" s="5"/>
      <c r="S663" s="5"/>
      <c r="T663" s="5"/>
      <c r="U663" s="5"/>
      <c r="V663" s="5"/>
      <c r="W663" s="5">
        <v>14.49</v>
      </c>
      <c r="X663" s="5">
        <v>1</v>
      </c>
      <c r="Y663" s="5">
        <v>14.49</v>
      </c>
      <c r="Z663" s="5">
        <v>405.84</v>
      </c>
      <c r="AA663" s="5">
        <v>1</v>
      </c>
      <c r="AB663" s="5">
        <v>405.84</v>
      </c>
    </row>
    <row r="664" spans="1:255" x14ac:dyDescent="0.2">
      <c r="A664" s="5">
        <v>50</v>
      </c>
      <c r="B664" s="5">
        <v>0</v>
      </c>
      <c r="C664" s="5">
        <v>0</v>
      </c>
      <c r="D664" s="5">
        <v>1</v>
      </c>
      <c r="E664" s="5">
        <v>211</v>
      </c>
      <c r="F664" s="5">
        <f>ROUND(Source!Y637,O664)</f>
        <v>9.49</v>
      </c>
      <c r="G664" s="5" t="s">
        <v>118</v>
      </c>
      <c r="H664" s="5" t="s">
        <v>119</v>
      </c>
      <c r="I664" s="5"/>
      <c r="J664" s="5"/>
      <c r="K664" s="5">
        <v>211</v>
      </c>
      <c r="L664" s="5">
        <v>26</v>
      </c>
      <c r="M664" s="5">
        <v>3</v>
      </c>
      <c r="N664" s="5" t="s">
        <v>3</v>
      </c>
      <c r="O664" s="5">
        <v>2</v>
      </c>
      <c r="P664" s="5">
        <f>ROUND(Source!DQ637,O664)</f>
        <v>196.37</v>
      </c>
      <c r="Q664" s="5"/>
      <c r="R664" s="5"/>
      <c r="S664" s="5"/>
      <c r="T664" s="5"/>
      <c r="U664" s="5"/>
      <c r="V664" s="5"/>
      <c r="W664" s="5">
        <v>9.49</v>
      </c>
      <c r="X664" s="5">
        <v>1</v>
      </c>
      <c r="Y664" s="5">
        <v>9.49</v>
      </c>
      <c r="Z664" s="5">
        <v>196.37</v>
      </c>
      <c r="AA664" s="5">
        <v>1</v>
      </c>
      <c r="AB664" s="5">
        <v>196.37</v>
      </c>
    </row>
    <row r="665" spans="1:255" x14ac:dyDescent="0.2">
      <c r="A665" s="5">
        <v>50</v>
      </c>
      <c r="B665" s="5">
        <v>0</v>
      </c>
      <c r="C665" s="5">
        <v>0</v>
      </c>
      <c r="D665" s="5">
        <v>1</v>
      </c>
      <c r="E665" s="5">
        <v>224</v>
      </c>
      <c r="F665" s="5">
        <f>ROUND(Source!AR637,O665)</f>
        <v>296.72000000000003</v>
      </c>
      <c r="G665" s="5" t="s">
        <v>120</v>
      </c>
      <c r="H665" s="5" t="s">
        <v>121</v>
      </c>
      <c r="I665" s="5"/>
      <c r="J665" s="5"/>
      <c r="K665" s="5">
        <v>224</v>
      </c>
      <c r="L665" s="5">
        <v>27</v>
      </c>
      <c r="M665" s="5">
        <v>3</v>
      </c>
      <c r="N665" s="5" t="s">
        <v>3</v>
      </c>
      <c r="O665" s="5">
        <v>2</v>
      </c>
      <c r="P665" s="5">
        <f>ROUND(Source!EJ637,O665)</f>
        <v>2640.55</v>
      </c>
      <c r="Q665" s="5"/>
      <c r="R665" s="5"/>
      <c r="S665" s="5"/>
      <c r="T665" s="5"/>
      <c r="U665" s="5"/>
      <c r="V665" s="5"/>
      <c r="W665" s="5">
        <v>296.72000000000003</v>
      </c>
      <c r="X665" s="5">
        <v>1</v>
      </c>
      <c r="Y665" s="5">
        <v>296.72000000000003</v>
      </c>
      <c r="Z665" s="5">
        <v>2640.55</v>
      </c>
      <c r="AA665" s="5">
        <v>1</v>
      </c>
      <c r="AB665" s="5">
        <v>2640.55</v>
      </c>
    </row>
    <row r="667" spans="1:255" x14ac:dyDescent="0.2">
      <c r="A667" s="1">
        <v>4</v>
      </c>
      <c r="B667" s="1">
        <v>1</v>
      </c>
      <c r="C667" s="1"/>
      <c r="D667" s="1">
        <f>ROW(A686)</f>
        <v>686</v>
      </c>
      <c r="E667" s="1"/>
      <c r="F667" s="1" t="s">
        <v>14</v>
      </c>
      <c r="G667" s="1" t="s">
        <v>674</v>
      </c>
      <c r="H667" s="1" t="s">
        <v>3</v>
      </c>
      <c r="I667" s="1">
        <v>0</v>
      </c>
      <c r="J667" s="1"/>
      <c r="K667" s="1">
        <v>0</v>
      </c>
      <c r="L667" s="1"/>
      <c r="M667" s="1" t="s">
        <v>3</v>
      </c>
      <c r="N667" s="1"/>
      <c r="O667" s="1"/>
      <c r="P667" s="1"/>
      <c r="Q667" s="1"/>
      <c r="R667" s="1"/>
      <c r="S667" s="1">
        <v>0</v>
      </c>
      <c r="T667" s="1">
        <v>0</v>
      </c>
      <c r="U667" s="1" t="s">
        <v>3</v>
      </c>
      <c r="V667" s="1">
        <v>0</v>
      </c>
      <c r="W667" s="1"/>
      <c r="X667" s="1"/>
      <c r="Y667" s="1"/>
      <c r="Z667" s="1"/>
      <c r="AA667" s="1"/>
      <c r="AB667" s="1" t="s">
        <v>3</v>
      </c>
      <c r="AC667" s="1" t="s">
        <v>3</v>
      </c>
      <c r="AD667" s="1" t="s">
        <v>3</v>
      </c>
      <c r="AE667" s="1" t="s">
        <v>3</v>
      </c>
      <c r="AF667" s="1" t="s">
        <v>3</v>
      </c>
      <c r="AG667" s="1" t="s">
        <v>3</v>
      </c>
      <c r="AH667" s="1"/>
      <c r="AI667" s="1"/>
      <c r="AJ667" s="1"/>
      <c r="AK667" s="1"/>
      <c r="AL667" s="1"/>
      <c r="AM667" s="1"/>
      <c r="AN667" s="1"/>
      <c r="AO667" s="1"/>
      <c r="AP667" s="1" t="s">
        <v>3</v>
      </c>
      <c r="AQ667" s="1" t="s">
        <v>3</v>
      </c>
      <c r="AR667" s="1" t="s">
        <v>3</v>
      </c>
      <c r="AS667" s="1"/>
      <c r="AT667" s="1"/>
      <c r="AU667" s="1"/>
      <c r="AV667" s="1"/>
      <c r="AW667" s="1"/>
      <c r="AX667" s="1"/>
      <c r="AY667" s="1"/>
      <c r="AZ667" s="1" t="s">
        <v>3</v>
      </c>
      <c r="BA667" s="1"/>
      <c r="BB667" s="1" t="s">
        <v>3</v>
      </c>
      <c r="BC667" s="1" t="s">
        <v>3</v>
      </c>
      <c r="BD667" s="1" t="s">
        <v>3</v>
      </c>
      <c r="BE667" s="1" t="s">
        <v>3</v>
      </c>
      <c r="BF667" s="1" t="s">
        <v>3</v>
      </c>
      <c r="BG667" s="1" t="s">
        <v>3</v>
      </c>
      <c r="BH667" s="1" t="s">
        <v>3</v>
      </c>
      <c r="BI667" s="1" t="s">
        <v>3</v>
      </c>
      <c r="BJ667" s="1" t="s">
        <v>3</v>
      </c>
      <c r="BK667" s="1" t="s">
        <v>3</v>
      </c>
      <c r="BL667" s="1" t="s">
        <v>3</v>
      </c>
      <c r="BM667" s="1" t="s">
        <v>3</v>
      </c>
      <c r="BN667" s="1" t="s">
        <v>3</v>
      </c>
      <c r="BO667" s="1" t="s">
        <v>3</v>
      </c>
      <c r="BP667" s="1" t="s">
        <v>3</v>
      </c>
      <c r="BQ667" s="1"/>
      <c r="BR667" s="1"/>
      <c r="BS667" s="1"/>
      <c r="BT667" s="1"/>
      <c r="BU667" s="1"/>
      <c r="BV667" s="1"/>
      <c r="BW667" s="1"/>
      <c r="BX667" s="1">
        <v>0</v>
      </c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>
        <v>0</v>
      </c>
    </row>
    <row r="669" spans="1:255" x14ac:dyDescent="0.2">
      <c r="A669" s="3">
        <v>52</v>
      </c>
      <c r="B669" s="3">
        <f t="shared" ref="B669:G669" si="527">B686</f>
        <v>1</v>
      </c>
      <c r="C669" s="3">
        <f t="shared" si="527"/>
        <v>4</v>
      </c>
      <c r="D669" s="3">
        <f t="shared" si="527"/>
        <v>667</v>
      </c>
      <c r="E669" s="3">
        <f t="shared" si="527"/>
        <v>0</v>
      </c>
      <c r="F669" s="3" t="str">
        <f t="shared" si="527"/>
        <v>Новый раздел</v>
      </c>
      <c r="G669" s="3" t="str">
        <f t="shared" si="527"/>
        <v>Заземление</v>
      </c>
      <c r="H669" s="3"/>
      <c r="I669" s="3"/>
      <c r="J669" s="3"/>
      <c r="K669" s="3"/>
      <c r="L669" s="3"/>
      <c r="M669" s="3"/>
      <c r="N669" s="3"/>
      <c r="O669" s="3">
        <f t="shared" ref="O669:AT669" si="528">O686</f>
        <v>199.47</v>
      </c>
      <c r="P669" s="3">
        <f t="shared" si="528"/>
        <v>167.76</v>
      </c>
      <c r="Q669" s="3">
        <f t="shared" si="528"/>
        <v>6.35</v>
      </c>
      <c r="R669" s="3">
        <f t="shared" si="528"/>
        <v>0.5</v>
      </c>
      <c r="S669" s="3">
        <f t="shared" si="528"/>
        <v>25.36</v>
      </c>
      <c r="T669" s="3">
        <f t="shared" si="528"/>
        <v>0</v>
      </c>
      <c r="U669" s="3">
        <f t="shared" si="528"/>
        <v>2.0590000000000002</v>
      </c>
      <c r="V669" s="3">
        <f t="shared" si="528"/>
        <v>0</v>
      </c>
      <c r="W669" s="3">
        <f t="shared" si="528"/>
        <v>0</v>
      </c>
      <c r="X669" s="3">
        <f t="shared" si="528"/>
        <v>28.41</v>
      </c>
      <c r="Y669" s="3">
        <f t="shared" si="528"/>
        <v>17.75</v>
      </c>
      <c r="Z669" s="3">
        <f t="shared" si="528"/>
        <v>0</v>
      </c>
      <c r="AA669" s="3">
        <f t="shared" si="528"/>
        <v>0</v>
      </c>
      <c r="AB669" s="3">
        <f t="shared" si="528"/>
        <v>199.47</v>
      </c>
      <c r="AC669" s="3">
        <f t="shared" si="528"/>
        <v>167.76</v>
      </c>
      <c r="AD669" s="3">
        <f t="shared" si="528"/>
        <v>6.35</v>
      </c>
      <c r="AE669" s="3">
        <f t="shared" si="528"/>
        <v>0.5</v>
      </c>
      <c r="AF669" s="3">
        <f t="shared" si="528"/>
        <v>25.36</v>
      </c>
      <c r="AG669" s="3">
        <f t="shared" si="528"/>
        <v>0</v>
      </c>
      <c r="AH669" s="3">
        <f t="shared" si="528"/>
        <v>2.0590000000000002</v>
      </c>
      <c r="AI669" s="3">
        <f t="shared" si="528"/>
        <v>0</v>
      </c>
      <c r="AJ669" s="3">
        <f t="shared" si="528"/>
        <v>0</v>
      </c>
      <c r="AK669" s="3">
        <f t="shared" si="528"/>
        <v>28.41</v>
      </c>
      <c r="AL669" s="3">
        <f t="shared" si="528"/>
        <v>17.75</v>
      </c>
      <c r="AM669" s="3">
        <f t="shared" si="528"/>
        <v>0</v>
      </c>
      <c r="AN669" s="3">
        <f t="shared" si="528"/>
        <v>0</v>
      </c>
      <c r="AO669" s="3">
        <f t="shared" si="528"/>
        <v>0</v>
      </c>
      <c r="AP669" s="3">
        <f t="shared" si="528"/>
        <v>0</v>
      </c>
      <c r="AQ669" s="3">
        <f t="shared" si="528"/>
        <v>0</v>
      </c>
      <c r="AR669" s="3">
        <f t="shared" si="528"/>
        <v>246.51</v>
      </c>
      <c r="AS669" s="3">
        <f t="shared" si="528"/>
        <v>0</v>
      </c>
      <c r="AT669" s="3">
        <f t="shared" si="528"/>
        <v>246.51</v>
      </c>
      <c r="AU669" s="3">
        <f t="shared" ref="AU669:BZ669" si="529">AU686</f>
        <v>0</v>
      </c>
      <c r="AV669" s="3">
        <f t="shared" si="529"/>
        <v>167.76</v>
      </c>
      <c r="AW669" s="3">
        <f t="shared" si="529"/>
        <v>167.76</v>
      </c>
      <c r="AX669" s="3">
        <f t="shared" si="529"/>
        <v>0</v>
      </c>
      <c r="AY669" s="3">
        <f t="shared" si="529"/>
        <v>167.76</v>
      </c>
      <c r="AZ669" s="3">
        <f t="shared" si="529"/>
        <v>0</v>
      </c>
      <c r="BA669" s="3">
        <f t="shared" si="529"/>
        <v>0</v>
      </c>
      <c r="BB669" s="3">
        <f t="shared" si="529"/>
        <v>0</v>
      </c>
      <c r="BC669" s="3">
        <f t="shared" si="529"/>
        <v>0</v>
      </c>
      <c r="BD669" s="3">
        <f t="shared" si="529"/>
        <v>0</v>
      </c>
      <c r="BE669" s="3">
        <f t="shared" si="529"/>
        <v>0</v>
      </c>
      <c r="BF669" s="3">
        <f t="shared" si="529"/>
        <v>0</v>
      </c>
      <c r="BG669" s="3">
        <f t="shared" si="529"/>
        <v>0</v>
      </c>
      <c r="BH669" s="3">
        <f t="shared" si="529"/>
        <v>0</v>
      </c>
      <c r="BI669" s="3">
        <f t="shared" si="529"/>
        <v>0</v>
      </c>
      <c r="BJ669" s="3">
        <f t="shared" si="529"/>
        <v>0</v>
      </c>
      <c r="BK669" s="3">
        <f t="shared" si="529"/>
        <v>0</v>
      </c>
      <c r="BL669" s="3">
        <f t="shared" si="529"/>
        <v>0</v>
      </c>
      <c r="BM669" s="3">
        <f t="shared" si="529"/>
        <v>0</v>
      </c>
      <c r="BN669" s="3">
        <f t="shared" si="529"/>
        <v>0</v>
      </c>
      <c r="BO669" s="3">
        <f t="shared" si="529"/>
        <v>0</v>
      </c>
      <c r="BP669" s="3">
        <f t="shared" si="529"/>
        <v>0</v>
      </c>
      <c r="BQ669" s="3">
        <f t="shared" si="529"/>
        <v>0</v>
      </c>
      <c r="BR669" s="3">
        <f t="shared" si="529"/>
        <v>0</v>
      </c>
      <c r="BS669" s="3">
        <f t="shared" si="529"/>
        <v>0</v>
      </c>
      <c r="BT669" s="3">
        <f t="shared" si="529"/>
        <v>0</v>
      </c>
      <c r="BU669" s="3">
        <f t="shared" si="529"/>
        <v>0</v>
      </c>
      <c r="BV669" s="3">
        <f t="shared" si="529"/>
        <v>0</v>
      </c>
      <c r="BW669" s="3">
        <f t="shared" si="529"/>
        <v>0</v>
      </c>
      <c r="BX669" s="3">
        <f t="shared" si="529"/>
        <v>0</v>
      </c>
      <c r="BY669" s="3">
        <f t="shared" si="529"/>
        <v>0</v>
      </c>
      <c r="BZ669" s="3">
        <f t="shared" si="529"/>
        <v>0</v>
      </c>
      <c r="CA669" s="3">
        <f t="shared" ref="CA669:DF669" si="530">CA686</f>
        <v>246.51</v>
      </c>
      <c r="CB669" s="3">
        <f t="shared" si="530"/>
        <v>0</v>
      </c>
      <c r="CC669" s="3">
        <f t="shared" si="530"/>
        <v>246.51</v>
      </c>
      <c r="CD669" s="3">
        <f t="shared" si="530"/>
        <v>0</v>
      </c>
      <c r="CE669" s="3">
        <f t="shared" si="530"/>
        <v>167.76</v>
      </c>
      <c r="CF669" s="3">
        <f t="shared" si="530"/>
        <v>167.76</v>
      </c>
      <c r="CG669" s="3">
        <f t="shared" si="530"/>
        <v>0</v>
      </c>
      <c r="CH669" s="3">
        <f t="shared" si="530"/>
        <v>167.76</v>
      </c>
      <c r="CI669" s="3">
        <f t="shared" si="530"/>
        <v>0</v>
      </c>
      <c r="CJ669" s="3">
        <f t="shared" si="530"/>
        <v>0</v>
      </c>
      <c r="CK669" s="3">
        <f t="shared" si="530"/>
        <v>0</v>
      </c>
      <c r="CL669" s="3">
        <f t="shared" si="530"/>
        <v>0</v>
      </c>
      <c r="CM669" s="3">
        <f t="shared" si="530"/>
        <v>0</v>
      </c>
      <c r="CN669" s="3">
        <f t="shared" si="530"/>
        <v>0</v>
      </c>
      <c r="CO669" s="3">
        <f t="shared" si="530"/>
        <v>0</v>
      </c>
      <c r="CP669" s="3">
        <f t="shared" si="530"/>
        <v>0</v>
      </c>
      <c r="CQ669" s="3">
        <f t="shared" si="530"/>
        <v>0</v>
      </c>
      <c r="CR669" s="3">
        <f t="shared" si="530"/>
        <v>0</v>
      </c>
      <c r="CS669" s="3">
        <f t="shared" si="530"/>
        <v>0</v>
      </c>
      <c r="CT669" s="3">
        <f t="shared" si="530"/>
        <v>0</v>
      </c>
      <c r="CU669" s="3">
        <f t="shared" si="530"/>
        <v>0</v>
      </c>
      <c r="CV669" s="3">
        <f t="shared" si="530"/>
        <v>0</v>
      </c>
      <c r="CW669" s="3">
        <f t="shared" si="530"/>
        <v>0</v>
      </c>
      <c r="CX669" s="3">
        <f t="shared" si="530"/>
        <v>0</v>
      </c>
      <c r="CY669" s="3">
        <f t="shared" si="530"/>
        <v>0</v>
      </c>
      <c r="CZ669" s="3">
        <f t="shared" si="530"/>
        <v>0</v>
      </c>
      <c r="DA669" s="3">
        <f t="shared" si="530"/>
        <v>0</v>
      </c>
      <c r="DB669" s="3">
        <f t="shared" si="530"/>
        <v>0</v>
      </c>
      <c r="DC669" s="3">
        <f t="shared" si="530"/>
        <v>0</v>
      </c>
      <c r="DD669" s="3">
        <f t="shared" si="530"/>
        <v>0</v>
      </c>
      <c r="DE669" s="3">
        <f t="shared" si="530"/>
        <v>0</v>
      </c>
      <c r="DF669" s="3">
        <f t="shared" si="530"/>
        <v>0</v>
      </c>
      <c r="DG669" s="4">
        <f t="shared" ref="DG669:EL669" si="531">DG686</f>
        <v>2066.61</v>
      </c>
      <c r="DH669" s="4">
        <f t="shared" si="531"/>
        <v>1127.3</v>
      </c>
      <c r="DI669" s="4">
        <f t="shared" si="531"/>
        <v>74.78</v>
      </c>
      <c r="DJ669" s="4">
        <f t="shared" si="531"/>
        <v>17.04</v>
      </c>
      <c r="DK669" s="4">
        <f t="shared" si="531"/>
        <v>864.53</v>
      </c>
      <c r="DL669" s="4">
        <f t="shared" si="531"/>
        <v>0</v>
      </c>
      <c r="DM669" s="4">
        <f t="shared" si="531"/>
        <v>2.0590000000000002</v>
      </c>
      <c r="DN669" s="4">
        <f t="shared" si="531"/>
        <v>0</v>
      </c>
      <c r="DO669" s="4">
        <f t="shared" si="531"/>
        <v>0</v>
      </c>
      <c r="DP669" s="4">
        <f t="shared" si="531"/>
        <v>795.37</v>
      </c>
      <c r="DQ669" s="4">
        <f t="shared" si="531"/>
        <v>371.75</v>
      </c>
      <c r="DR669" s="4">
        <f t="shared" si="531"/>
        <v>0</v>
      </c>
      <c r="DS669" s="4">
        <f t="shared" si="531"/>
        <v>0</v>
      </c>
      <c r="DT669" s="4">
        <f t="shared" si="531"/>
        <v>2066.61</v>
      </c>
      <c r="DU669" s="4">
        <f t="shared" si="531"/>
        <v>1127.3</v>
      </c>
      <c r="DV669" s="4">
        <f t="shared" si="531"/>
        <v>74.78</v>
      </c>
      <c r="DW669" s="4">
        <f t="shared" si="531"/>
        <v>17.04</v>
      </c>
      <c r="DX669" s="4">
        <f t="shared" si="531"/>
        <v>864.53</v>
      </c>
      <c r="DY669" s="4">
        <f t="shared" si="531"/>
        <v>0</v>
      </c>
      <c r="DZ669" s="4">
        <f t="shared" si="531"/>
        <v>2.0590000000000002</v>
      </c>
      <c r="EA669" s="4">
        <f t="shared" si="531"/>
        <v>0</v>
      </c>
      <c r="EB669" s="4">
        <f t="shared" si="531"/>
        <v>0</v>
      </c>
      <c r="EC669" s="4">
        <f t="shared" si="531"/>
        <v>795.37</v>
      </c>
      <c r="ED669" s="4">
        <f t="shared" si="531"/>
        <v>371.75</v>
      </c>
      <c r="EE669" s="4">
        <f t="shared" si="531"/>
        <v>0</v>
      </c>
      <c r="EF669" s="4">
        <f t="shared" si="531"/>
        <v>0</v>
      </c>
      <c r="EG669" s="4">
        <f t="shared" si="531"/>
        <v>0</v>
      </c>
      <c r="EH669" s="4">
        <f t="shared" si="531"/>
        <v>0</v>
      </c>
      <c r="EI669" s="4">
        <f t="shared" si="531"/>
        <v>0</v>
      </c>
      <c r="EJ669" s="4">
        <f t="shared" si="531"/>
        <v>3261</v>
      </c>
      <c r="EK669" s="4">
        <f t="shared" si="531"/>
        <v>0</v>
      </c>
      <c r="EL669" s="4">
        <f t="shared" si="531"/>
        <v>3261</v>
      </c>
      <c r="EM669" s="4">
        <f t="shared" ref="EM669:FR669" si="532">EM686</f>
        <v>0</v>
      </c>
      <c r="EN669" s="4">
        <f t="shared" si="532"/>
        <v>1127.3</v>
      </c>
      <c r="EO669" s="4">
        <f t="shared" si="532"/>
        <v>1127.3</v>
      </c>
      <c r="EP669" s="4">
        <f t="shared" si="532"/>
        <v>0</v>
      </c>
      <c r="EQ669" s="4">
        <f t="shared" si="532"/>
        <v>1127.3</v>
      </c>
      <c r="ER669" s="4">
        <f t="shared" si="532"/>
        <v>0</v>
      </c>
      <c r="ES669" s="4">
        <f t="shared" si="532"/>
        <v>0</v>
      </c>
      <c r="ET669" s="4">
        <f t="shared" si="532"/>
        <v>0</v>
      </c>
      <c r="EU669" s="4">
        <f t="shared" si="532"/>
        <v>0</v>
      </c>
      <c r="EV669" s="4">
        <f t="shared" si="532"/>
        <v>0</v>
      </c>
      <c r="EW669" s="4">
        <f t="shared" si="532"/>
        <v>0</v>
      </c>
      <c r="EX669" s="4">
        <f t="shared" si="532"/>
        <v>0</v>
      </c>
      <c r="EY669" s="4">
        <f t="shared" si="532"/>
        <v>0</v>
      </c>
      <c r="EZ669" s="4">
        <f t="shared" si="532"/>
        <v>0</v>
      </c>
      <c r="FA669" s="4">
        <f t="shared" si="532"/>
        <v>0</v>
      </c>
      <c r="FB669" s="4">
        <f t="shared" si="532"/>
        <v>0</v>
      </c>
      <c r="FC669" s="4">
        <f t="shared" si="532"/>
        <v>0</v>
      </c>
      <c r="FD669" s="4">
        <f t="shared" si="532"/>
        <v>0</v>
      </c>
      <c r="FE669" s="4">
        <f t="shared" si="532"/>
        <v>0</v>
      </c>
      <c r="FF669" s="4">
        <f t="shared" si="532"/>
        <v>0</v>
      </c>
      <c r="FG669" s="4">
        <f t="shared" si="532"/>
        <v>0</v>
      </c>
      <c r="FH669" s="4">
        <f t="shared" si="532"/>
        <v>0</v>
      </c>
      <c r="FI669" s="4">
        <f t="shared" si="532"/>
        <v>0</v>
      </c>
      <c r="FJ669" s="4">
        <f t="shared" si="532"/>
        <v>0</v>
      </c>
      <c r="FK669" s="4">
        <f t="shared" si="532"/>
        <v>0</v>
      </c>
      <c r="FL669" s="4">
        <f t="shared" si="532"/>
        <v>0</v>
      </c>
      <c r="FM669" s="4">
        <f t="shared" si="532"/>
        <v>0</v>
      </c>
      <c r="FN669" s="4">
        <f t="shared" si="532"/>
        <v>0</v>
      </c>
      <c r="FO669" s="4">
        <f t="shared" si="532"/>
        <v>0</v>
      </c>
      <c r="FP669" s="4">
        <f t="shared" si="532"/>
        <v>0</v>
      </c>
      <c r="FQ669" s="4">
        <f t="shared" si="532"/>
        <v>0</v>
      </c>
      <c r="FR669" s="4">
        <f t="shared" si="532"/>
        <v>0</v>
      </c>
      <c r="FS669" s="4">
        <f t="shared" ref="FS669:GX669" si="533">FS686</f>
        <v>3261</v>
      </c>
      <c r="FT669" s="4">
        <f t="shared" si="533"/>
        <v>0</v>
      </c>
      <c r="FU669" s="4">
        <f t="shared" si="533"/>
        <v>3261</v>
      </c>
      <c r="FV669" s="4">
        <f t="shared" si="533"/>
        <v>0</v>
      </c>
      <c r="FW669" s="4">
        <f t="shared" si="533"/>
        <v>1127.3</v>
      </c>
      <c r="FX669" s="4">
        <f t="shared" si="533"/>
        <v>1127.3</v>
      </c>
      <c r="FY669" s="4">
        <f t="shared" si="533"/>
        <v>0</v>
      </c>
      <c r="FZ669" s="4">
        <f t="shared" si="533"/>
        <v>1127.3</v>
      </c>
      <c r="GA669" s="4">
        <f t="shared" si="533"/>
        <v>0</v>
      </c>
      <c r="GB669" s="4">
        <f t="shared" si="533"/>
        <v>0</v>
      </c>
      <c r="GC669" s="4">
        <f t="shared" si="533"/>
        <v>0</v>
      </c>
      <c r="GD669" s="4">
        <f t="shared" si="533"/>
        <v>0</v>
      </c>
      <c r="GE669" s="4">
        <f t="shared" si="533"/>
        <v>0</v>
      </c>
      <c r="GF669" s="4">
        <f t="shared" si="533"/>
        <v>0</v>
      </c>
      <c r="GG669" s="4">
        <f t="shared" si="533"/>
        <v>0</v>
      </c>
      <c r="GH669" s="4">
        <f t="shared" si="533"/>
        <v>0</v>
      </c>
      <c r="GI669" s="4">
        <f t="shared" si="533"/>
        <v>0</v>
      </c>
      <c r="GJ669" s="4">
        <f t="shared" si="533"/>
        <v>0</v>
      </c>
      <c r="GK669" s="4">
        <f t="shared" si="533"/>
        <v>0</v>
      </c>
      <c r="GL669" s="4">
        <f t="shared" si="533"/>
        <v>0</v>
      </c>
      <c r="GM669" s="4">
        <f t="shared" si="533"/>
        <v>0</v>
      </c>
      <c r="GN669" s="4">
        <f t="shared" si="533"/>
        <v>0</v>
      </c>
      <c r="GO669" s="4">
        <f t="shared" si="533"/>
        <v>0</v>
      </c>
      <c r="GP669" s="4">
        <f t="shared" si="533"/>
        <v>0</v>
      </c>
      <c r="GQ669" s="4">
        <f t="shared" si="533"/>
        <v>0</v>
      </c>
      <c r="GR669" s="4">
        <f t="shared" si="533"/>
        <v>0</v>
      </c>
      <c r="GS669" s="4">
        <f t="shared" si="533"/>
        <v>0</v>
      </c>
      <c r="GT669" s="4">
        <f t="shared" si="533"/>
        <v>0</v>
      </c>
      <c r="GU669" s="4">
        <f t="shared" si="533"/>
        <v>0</v>
      </c>
      <c r="GV669" s="4">
        <f t="shared" si="533"/>
        <v>0</v>
      </c>
      <c r="GW669" s="4">
        <f t="shared" si="533"/>
        <v>0</v>
      </c>
      <c r="GX669" s="4">
        <f t="shared" si="533"/>
        <v>0</v>
      </c>
    </row>
    <row r="671" spans="1:255" x14ac:dyDescent="0.2">
      <c r="A671" s="2">
        <v>17</v>
      </c>
      <c r="B671" s="2">
        <v>1</v>
      </c>
      <c r="C671" s="2">
        <f>ROW(SmtRes!A715)</f>
        <v>715</v>
      </c>
      <c r="D671" s="2">
        <f>ROW(EtalonRes!A762)</f>
        <v>762</v>
      </c>
      <c r="E671" s="2" t="s">
        <v>675</v>
      </c>
      <c r="F671" s="2" t="s">
        <v>676</v>
      </c>
      <c r="G671" s="2" t="s">
        <v>677</v>
      </c>
      <c r="H671" s="2" t="s">
        <v>517</v>
      </c>
      <c r="I671" s="2">
        <f>ROUND(1/10,9)</f>
        <v>0.1</v>
      </c>
      <c r="J671" s="2">
        <v>0</v>
      </c>
      <c r="K671" s="2">
        <f>ROUND(1/10,9)</f>
        <v>0.1</v>
      </c>
      <c r="L671" s="2"/>
      <c r="M671" s="2"/>
      <c r="N671" s="2"/>
      <c r="O671" s="2">
        <f t="shared" ref="O671:O684" si="534">ROUND(CP671,2)</f>
        <v>17.71</v>
      </c>
      <c r="P671" s="2">
        <f t="shared" ref="P671:P684" si="535">ROUND((ROUND((AC671*AW671*I671),2)*BC671),2)</f>
        <v>3.8</v>
      </c>
      <c r="Q671" s="2">
        <f t="shared" ref="Q671:Q684" si="536">(ROUND((ROUND(((ET671)*AV671*I671),2)*BB671),2)+ROUND((ROUND(((AE671-(EU671))*AV671*I671),2)*BS671),2))</f>
        <v>2.4900000000000002</v>
      </c>
      <c r="R671" s="2">
        <f t="shared" ref="R671:R684" si="537">ROUND((ROUND((AE671*AV671*I671),2)*BS671),2)</f>
        <v>0.22</v>
      </c>
      <c r="S671" s="2">
        <f t="shared" ref="S671:S684" si="538">ROUND((ROUND((AF671*AV671*I671),2)*BA671),2)</f>
        <v>11.42</v>
      </c>
      <c r="T671" s="2">
        <f t="shared" ref="T671:T684" si="539">ROUND(CU671*I671,2)</f>
        <v>0</v>
      </c>
      <c r="U671" s="2">
        <f t="shared" ref="U671:U684" si="540">CV671*I671</f>
        <v>0.92700000000000005</v>
      </c>
      <c r="V671" s="2">
        <f t="shared" ref="V671:V684" si="541">CW671*I671</f>
        <v>0</v>
      </c>
      <c r="W671" s="2">
        <f t="shared" ref="W671:W684" si="542">ROUND(CX671*I671,2)</f>
        <v>0</v>
      </c>
      <c r="X671" s="2">
        <f t="shared" ref="X671:X684" si="543">ROUND(CY671,2)</f>
        <v>12.79</v>
      </c>
      <c r="Y671" s="2">
        <f t="shared" ref="Y671:Y684" si="544">ROUND(CZ671,2)</f>
        <v>7.99</v>
      </c>
      <c r="Z671" s="2"/>
      <c r="AA671" s="2">
        <v>50990267</v>
      </c>
      <c r="AB671" s="2">
        <f t="shared" ref="AB671:AB684" si="545">ROUND((AC671+AD671+AF671),6)</f>
        <v>177.07</v>
      </c>
      <c r="AC671" s="2">
        <f t="shared" ref="AC671:AC684" si="546">ROUND((ES671),6)</f>
        <v>37.97</v>
      </c>
      <c r="AD671" s="2">
        <f t="shared" ref="AD671:AD684" si="547">ROUND((((ET671)-(EU671))+AE671),6)</f>
        <v>24.89</v>
      </c>
      <c r="AE671" s="2">
        <f t="shared" ref="AE671:AE684" si="548">ROUND((EU671),6)</f>
        <v>2.15</v>
      </c>
      <c r="AF671" s="2">
        <f t="shared" ref="AF671:AF684" si="549">ROUND((EV671),6)</f>
        <v>114.21</v>
      </c>
      <c r="AG671" s="2">
        <f t="shared" ref="AG671:AG684" si="550">ROUND((AP671),6)</f>
        <v>0</v>
      </c>
      <c r="AH671" s="2">
        <f t="shared" ref="AH671:AH684" si="551">(EW671)</f>
        <v>9.27</v>
      </c>
      <c r="AI671" s="2">
        <f t="shared" ref="AI671:AI684" si="552">(EX671)</f>
        <v>0</v>
      </c>
      <c r="AJ671" s="2">
        <f t="shared" ref="AJ671:AJ684" si="553">(AS671)</f>
        <v>0</v>
      </c>
      <c r="AK671" s="2">
        <v>177.07</v>
      </c>
      <c r="AL671" s="2">
        <v>37.97</v>
      </c>
      <c r="AM671" s="2">
        <v>24.89</v>
      </c>
      <c r="AN671" s="2">
        <v>2.15</v>
      </c>
      <c r="AO671" s="2">
        <v>114.21</v>
      </c>
      <c r="AP671" s="2">
        <v>0</v>
      </c>
      <c r="AQ671" s="2">
        <v>9.27</v>
      </c>
      <c r="AR671" s="2">
        <v>0</v>
      </c>
      <c r="AS671" s="2">
        <v>0</v>
      </c>
      <c r="AT671" s="2">
        <v>112</v>
      </c>
      <c r="AU671" s="2">
        <v>70</v>
      </c>
      <c r="AV671" s="2">
        <v>1</v>
      </c>
      <c r="AW671" s="2">
        <v>1</v>
      </c>
      <c r="AX671" s="2"/>
      <c r="AY671" s="2"/>
      <c r="AZ671" s="2">
        <v>1</v>
      </c>
      <c r="BA671" s="2">
        <v>1</v>
      </c>
      <c r="BB671" s="2">
        <v>1</v>
      </c>
      <c r="BC671" s="2">
        <v>1</v>
      </c>
      <c r="BD671" s="2" t="s">
        <v>3</v>
      </c>
      <c r="BE671" s="2" t="s">
        <v>3</v>
      </c>
      <c r="BF671" s="2" t="s">
        <v>3</v>
      </c>
      <c r="BG671" s="2" t="s">
        <v>3</v>
      </c>
      <c r="BH671" s="2">
        <v>0</v>
      </c>
      <c r="BI671" s="2">
        <v>2</v>
      </c>
      <c r="BJ671" s="2" t="s">
        <v>678</v>
      </c>
      <c r="BK671" s="2"/>
      <c r="BL671" s="2"/>
      <c r="BM671" s="2">
        <v>332</v>
      </c>
      <c r="BN671" s="2">
        <v>0</v>
      </c>
      <c r="BO671" s="2" t="s">
        <v>3</v>
      </c>
      <c r="BP671" s="2">
        <v>0</v>
      </c>
      <c r="BQ671" s="2">
        <v>40</v>
      </c>
      <c r="BR671" s="2">
        <v>0</v>
      </c>
      <c r="BS671" s="2">
        <v>1</v>
      </c>
      <c r="BT671" s="2">
        <v>1</v>
      </c>
      <c r="BU671" s="2">
        <v>1</v>
      </c>
      <c r="BV671" s="2">
        <v>1</v>
      </c>
      <c r="BW671" s="2">
        <v>1</v>
      </c>
      <c r="BX671" s="2">
        <v>1</v>
      </c>
      <c r="BY671" s="2" t="s">
        <v>3</v>
      </c>
      <c r="BZ671" s="2">
        <v>112</v>
      </c>
      <c r="CA671" s="2">
        <v>70</v>
      </c>
      <c r="CB671" s="2" t="s">
        <v>3</v>
      </c>
      <c r="CC671" s="2"/>
      <c r="CD671" s="2"/>
      <c r="CE671" s="2">
        <v>30</v>
      </c>
      <c r="CF671" s="2">
        <v>0</v>
      </c>
      <c r="CG671" s="2">
        <v>0</v>
      </c>
      <c r="CH671" s="2"/>
      <c r="CI671" s="2"/>
      <c r="CJ671" s="2"/>
      <c r="CK671" s="2"/>
      <c r="CL671" s="2"/>
      <c r="CM671" s="2">
        <v>0</v>
      </c>
      <c r="CN671" s="2" t="s">
        <v>3</v>
      </c>
      <c r="CO671" s="2">
        <v>0</v>
      </c>
      <c r="CP671" s="2">
        <f t="shared" ref="CP671:CP684" si="554">(P671+Q671+S671)</f>
        <v>17.71</v>
      </c>
      <c r="CQ671" s="2">
        <f t="shared" ref="CQ671:CQ684" si="555">ROUND((ROUND((AC671*AW671*1),2)*BC671),2)</f>
        <v>37.97</v>
      </c>
      <c r="CR671" s="2">
        <f t="shared" ref="CR671:CR684" si="556">(ROUND((ROUND(((ET671)*AV671*1),2)*BB671),2)+ROUND((ROUND(((AE671-(EU671))*AV671*1),2)*BS671),2))</f>
        <v>24.89</v>
      </c>
      <c r="CS671" s="2">
        <f t="shared" ref="CS671:CS684" si="557">ROUND((ROUND((AE671*AV671*1),2)*BS671),2)</f>
        <v>2.15</v>
      </c>
      <c r="CT671" s="2">
        <f t="shared" ref="CT671:CT684" si="558">ROUND((ROUND((AF671*AV671*1),2)*BA671),2)</f>
        <v>114.21</v>
      </c>
      <c r="CU671" s="2">
        <f t="shared" ref="CU671:CU684" si="559">AG671</f>
        <v>0</v>
      </c>
      <c r="CV671" s="2">
        <f t="shared" ref="CV671:CV684" si="560">(AH671*AV671)</f>
        <v>9.27</v>
      </c>
      <c r="CW671" s="2">
        <f t="shared" ref="CW671:CW684" si="561">AI671</f>
        <v>0</v>
      </c>
      <c r="CX671" s="2">
        <f t="shared" ref="CX671:CX684" si="562">AJ671</f>
        <v>0</v>
      </c>
      <c r="CY671" s="2">
        <f>((S671*BZ671)/100)</f>
        <v>12.7904</v>
      </c>
      <c r="CZ671" s="2">
        <f>((S671*CA671)/100)</f>
        <v>7.9939999999999998</v>
      </c>
      <c r="DA671" s="2"/>
      <c r="DB671" s="2"/>
      <c r="DC671" s="2" t="s">
        <v>3</v>
      </c>
      <c r="DD671" s="2" t="s">
        <v>3</v>
      </c>
      <c r="DE671" s="2" t="s">
        <v>3</v>
      </c>
      <c r="DF671" s="2" t="s">
        <v>3</v>
      </c>
      <c r="DG671" s="2" t="s">
        <v>3</v>
      </c>
      <c r="DH671" s="2" t="s">
        <v>3</v>
      </c>
      <c r="DI671" s="2" t="s">
        <v>3</v>
      </c>
      <c r="DJ671" s="2" t="s">
        <v>3</v>
      </c>
      <c r="DK671" s="2" t="s">
        <v>3</v>
      </c>
      <c r="DL671" s="2" t="s">
        <v>3</v>
      </c>
      <c r="DM671" s="2" t="s">
        <v>3</v>
      </c>
      <c r="DN671" s="2">
        <v>0</v>
      </c>
      <c r="DO671" s="2">
        <v>0</v>
      </c>
      <c r="DP671" s="2">
        <v>1</v>
      </c>
      <c r="DQ671" s="2">
        <v>1</v>
      </c>
      <c r="DR671" s="2"/>
      <c r="DS671" s="2"/>
      <c r="DT671" s="2"/>
      <c r="DU671" s="2">
        <v>1010</v>
      </c>
      <c r="DV671" s="2" t="s">
        <v>517</v>
      </c>
      <c r="DW671" s="2" t="s">
        <v>517</v>
      </c>
      <c r="DX671" s="2">
        <v>10</v>
      </c>
      <c r="DY671" s="2"/>
      <c r="DZ671" s="2" t="s">
        <v>3</v>
      </c>
      <c r="EA671" s="2" t="s">
        <v>3</v>
      </c>
      <c r="EB671" s="2" t="s">
        <v>3</v>
      </c>
      <c r="EC671" s="2" t="s">
        <v>3</v>
      </c>
      <c r="ED671" s="2"/>
      <c r="EE671" s="2">
        <v>49573647</v>
      </c>
      <c r="EF671" s="2">
        <v>40</v>
      </c>
      <c r="EG671" s="2" t="s">
        <v>584</v>
      </c>
      <c r="EH671" s="2">
        <v>0</v>
      </c>
      <c r="EI671" s="2" t="s">
        <v>3</v>
      </c>
      <c r="EJ671" s="2">
        <v>2</v>
      </c>
      <c r="EK671" s="2">
        <v>332</v>
      </c>
      <c r="EL671" s="2" t="s">
        <v>679</v>
      </c>
      <c r="EM671" s="2" t="s">
        <v>680</v>
      </c>
      <c r="EN671" s="2"/>
      <c r="EO671" s="2" t="s">
        <v>3</v>
      </c>
      <c r="EP671" s="2"/>
      <c r="EQ671" s="2">
        <v>0</v>
      </c>
      <c r="ER671" s="2">
        <v>177.07</v>
      </c>
      <c r="ES671" s="2">
        <v>37.97</v>
      </c>
      <c r="ET671" s="2">
        <v>24.89</v>
      </c>
      <c r="EU671" s="2">
        <v>2.15</v>
      </c>
      <c r="EV671" s="2">
        <v>114.21</v>
      </c>
      <c r="EW671" s="2">
        <v>9.27</v>
      </c>
      <c r="EX671" s="2">
        <v>0</v>
      </c>
      <c r="EY671" s="2">
        <v>0</v>
      </c>
      <c r="EZ671" s="2"/>
      <c r="FA671" s="2"/>
      <c r="FB671" s="2"/>
      <c r="FC671" s="2"/>
      <c r="FD671" s="2"/>
      <c r="FE671" s="2"/>
      <c r="FF671" s="2"/>
      <c r="FG671" s="2"/>
      <c r="FH671" s="2"/>
      <c r="FI671" s="2"/>
      <c r="FJ671" s="2"/>
      <c r="FK671" s="2"/>
      <c r="FL671" s="2"/>
      <c r="FM671" s="2"/>
      <c r="FN671" s="2"/>
      <c r="FO671" s="2"/>
      <c r="FP671" s="2"/>
      <c r="FQ671" s="2">
        <v>0</v>
      </c>
      <c r="FR671" s="2">
        <f t="shared" ref="FR671:FR684" si="563">ROUND(IF(BI671=3,GM671,0),2)</f>
        <v>0</v>
      </c>
      <c r="FS671" s="2">
        <v>2</v>
      </c>
      <c r="FT671" s="2"/>
      <c r="FU671" s="2"/>
      <c r="FV671" s="2"/>
      <c r="FW671" s="2"/>
      <c r="FX671" s="2">
        <v>112</v>
      </c>
      <c r="FY671" s="2">
        <v>70</v>
      </c>
      <c r="FZ671" s="2"/>
      <c r="GA671" s="2" t="s">
        <v>3</v>
      </c>
      <c r="GB671" s="2"/>
      <c r="GC671" s="2"/>
      <c r="GD671" s="2">
        <v>0</v>
      </c>
      <c r="GE671" s="2"/>
      <c r="GF671" s="2">
        <v>-909311872</v>
      </c>
      <c r="GG671" s="2">
        <v>2</v>
      </c>
      <c r="GH671" s="2">
        <v>1</v>
      </c>
      <c r="GI671" s="2">
        <v>-2</v>
      </c>
      <c r="GJ671" s="2">
        <v>0</v>
      </c>
      <c r="GK671" s="2">
        <f>ROUND(R671*(R12)/100,2)</f>
        <v>0.39</v>
      </c>
      <c r="GL671" s="2">
        <f t="shared" ref="GL671:GL684" si="564">ROUND(IF(AND(BH671=3,BI671=3,FS671&lt;&gt;0),P671,0),2)</f>
        <v>0</v>
      </c>
      <c r="GM671" s="2">
        <f t="shared" ref="GM671:GM684" si="565">ROUND(O671+X671+Y671+GK671,2)+GX671</f>
        <v>38.880000000000003</v>
      </c>
      <c r="GN671" s="2">
        <f t="shared" ref="GN671:GN684" si="566">IF(OR(BI671=0,BI671=1),GM671-GX671,0)</f>
        <v>0</v>
      </c>
      <c r="GO671" s="2">
        <f t="shared" ref="GO671:GO684" si="567">IF(BI671=2,GM671-GX671,0)</f>
        <v>38.880000000000003</v>
      </c>
      <c r="GP671" s="2">
        <f t="shared" ref="GP671:GP684" si="568">IF(BI671=4,GM671-GX671,0)</f>
        <v>0</v>
      </c>
      <c r="GQ671" s="2"/>
      <c r="GR671" s="2">
        <v>0</v>
      </c>
      <c r="GS671" s="2">
        <v>3</v>
      </c>
      <c r="GT671" s="2">
        <v>0</v>
      </c>
      <c r="GU671" s="2" t="s">
        <v>3</v>
      </c>
      <c r="GV671" s="2">
        <f t="shared" ref="GV671:GV684" si="569">ROUND((GT671),6)</f>
        <v>0</v>
      </c>
      <c r="GW671" s="2">
        <v>1</v>
      </c>
      <c r="GX671" s="2">
        <f t="shared" ref="GX671:GX684" si="570">ROUND(HC671*I671,2)</f>
        <v>0</v>
      </c>
      <c r="GY671" s="2"/>
      <c r="GZ671" s="2"/>
      <c r="HA671" s="2">
        <v>0</v>
      </c>
      <c r="HB671" s="2">
        <v>0</v>
      </c>
      <c r="HC671" s="2">
        <f t="shared" ref="HC671:HC684" si="571">GV671*GW671</f>
        <v>0</v>
      </c>
      <c r="HD671" s="2"/>
      <c r="HE671" s="2" t="s">
        <v>3</v>
      </c>
      <c r="HF671" s="2" t="s">
        <v>3</v>
      </c>
      <c r="HG671" s="2"/>
      <c r="HH671" s="2"/>
      <c r="HI671" s="2"/>
      <c r="HJ671" s="2"/>
      <c r="HK671" s="2"/>
      <c r="HL671" s="2"/>
      <c r="HM671" s="2" t="s">
        <v>3</v>
      </c>
      <c r="HN671" s="2" t="s">
        <v>3</v>
      </c>
      <c r="HO671" s="2" t="s">
        <v>3</v>
      </c>
      <c r="HP671" s="2" t="s">
        <v>3</v>
      </c>
      <c r="HQ671" s="2" t="s">
        <v>3</v>
      </c>
      <c r="HR671" s="2"/>
      <c r="HS671" s="2"/>
      <c r="HT671" s="2"/>
      <c r="HU671" s="2"/>
      <c r="HV671" s="2"/>
      <c r="HW671" s="2"/>
      <c r="HX671" s="2"/>
      <c r="HY671" s="2"/>
      <c r="HZ671" s="2"/>
      <c r="IA671" s="2"/>
      <c r="IB671" s="2"/>
      <c r="IC671" s="2"/>
      <c r="ID671" s="2"/>
      <c r="IE671" s="2"/>
      <c r="IF671" s="2"/>
      <c r="IG671" s="2"/>
      <c r="IH671" s="2"/>
      <c r="II671" s="2"/>
      <c r="IJ671" s="2"/>
      <c r="IK671" s="2">
        <v>0</v>
      </c>
      <c r="IL671" s="2"/>
      <c r="IM671" s="2"/>
      <c r="IN671" s="2"/>
      <c r="IO671" s="2"/>
      <c r="IP671" s="2"/>
      <c r="IQ671" s="2"/>
      <c r="IR671" s="2"/>
      <c r="IS671" s="2"/>
      <c r="IT671" s="2"/>
      <c r="IU671" s="2"/>
    </row>
    <row r="672" spans="1:255" x14ac:dyDescent="0.2">
      <c r="A672">
        <v>17</v>
      </c>
      <c r="B672">
        <v>1</v>
      </c>
      <c r="C672">
        <f>ROW(SmtRes!A722)</f>
        <v>722</v>
      </c>
      <c r="D672">
        <f>ROW(EtalonRes!A768)</f>
        <v>768</v>
      </c>
      <c r="E672" t="s">
        <v>675</v>
      </c>
      <c r="F672" t="s">
        <v>676</v>
      </c>
      <c r="G672" t="s">
        <v>677</v>
      </c>
      <c r="H672" t="s">
        <v>517</v>
      </c>
      <c r="I672">
        <f>ROUND(1/10,9)</f>
        <v>0.1</v>
      </c>
      <c r="J672">
        <v>0</v>
      </c>
      <c r="K672">
        <f>ROUND(1/10,9)</f>
        <v>0.1</v>
      </c>
      <c r="O672">
        <f t="shared" si="534"/>
        <v>438.87</v>
      </c>
      <c r="P672">
        <f t="shared" si="535"/>
        <v>19.95</v>
      </c>
      <c r="Q672">
        <f t="shared" si="536"/>
        <v>29.61</v>
      </c>
      <c r="R672">
        <f t="shared" si="537"/>
        <v>7.5</v>
      </c>
      <c r="S672">
        <f t="shared" si="538"/>
        <v>389.31</v>
      </c>
      <c r="T672">
        <f t="shared" si="539"/>
        <v>0</v>
      </c>
      <c r="U672">
        <f t="shared" si="540"/>
        <v>0.92700000000000005</v>
      </c>
      <c r="V672">
        <f t="shared" si="541"/>
        <v>0</v>
      </c>
      <c r="W672">
        <f t="shared" si="542"/>
        <v>0</v>
      </c>
      <c r="X672">
        <f t="shared" si="543"/>
        <v>358.17</v>
      </c>
      <c r="Y672">
        <f t="shared" si="544"/>
        <v>167.4</v>
      </c>
      <c r="AA672">
        <v>50990268</v>
      </c>
      <c r="AB672">
        <f t="shared" si="545"/>
        <v>177.07</v>
      </c>
      <c r="AC672">
        <f t="shared" si="546"/>
        <v>37.97</v>
      </c>
      <c r="AD672">
        <f t="shared" si="547"/>
        <v>24.89</v>
      </c>
      <c r="AE672">
        <f t="shared" si="548"/>
        <v>2.15</v>
      </c>
      <c r="AF672">
        <f t="shared" si="549"/>
        <v>114.21</v>
      </c>
      <c r="AG672">
        <f t="shared" si="550"/>
        <v>0</v>
      </c>
      <c r="AH672">
        <f t="shared" si="551"/>
        <v>9.27</v>
      </c>
      <c r="AI672">
        <f t="shared" si="552"/>
        <v>0</v>
      </c>
      <c r="AJ672">
        <f t="shared" si="553"/>
        <v>0</v>
      </c>
      <c r="AK672">
        <v>177.07</v>
      </c>
      <c r="AL672">
        <v>37.97</v>
      </c>
      <c r="AM672">
        <v>24.89</v>
      </c>
      <c r="AN672">
        <v>2.15</v>
      </c>
      <c r="AO672">
        <v>114.21</v>
      </c>
      <c r="AP672">
        <v>0</v>
      </c>
      <c r="AQ672">
        <v>9.27</v>
      </c>
      <c r="AR672">
        <v>0</v>
      </c>
      <c r="AS672">
        <v>0</v>
      </c>
      <c r="AT672">
        <v>92</v>
      </c>
      <c r="AU672">
        <v>43</v>
      </c>
      <c r="AV672">
        <v>1</v>
      </c>
      <c r="AW672">
        <v>1</v>
      </c>
      <c r="AZ672">
        <v>1</v>
      </c>
      <c r="BA672">
        <v>34.090000000000003</v>
      </c>
      <c r="BB672">
        <v>11.89</v>
      </c>
      <c r="BC672">
        <v>5.25</v>
      </c>
      <c r="BD672" t="s">
        <v>3</v>
      </c>
      <c r="BE672" t="s">
        <v>3</v>
      </c>
      <c r="BF672" t="s">
        <v>3</v>
      </c>
      <c r="BG672" t="s">
        <v>3</v>
      </c>
      <c r="BH672">
        <v>0</v>
      </c>
      <c r="BI672">
        <v>2</v>
      </c>
      <c r="BJ672" t="s">
        <v>678</v>
      </c>
      <c r="BM672">
        <v>332</v>
      </c>
      <c r="BN672">
        <v>0</v>
      </c>
      <c r="BO672" t="s">
        <v>676</v>
      </c>
      <c r="BP672">
        <v>1</v>
      </c>
      <c r="BQ672">
        <v>40</v>
      </c>
      <c r="BR672">
        <v>0</v>
      </c>
      <c r="BS672">
        <v>34.090000000000003</v>
      </c>
      <c r="BT672">
        <v>1</v>
      </c>
      <c r="BU672">
        <v>1</v>
      </c>
      <c r="BV672">
        <v>1</v>
      </c>
      <c r="BW672">
        <v>1</v>
      </c>
      <c r="BX672">
        <v>1</v>
      </c>
      <c r="BY672" t="s">
        <v>3</v>
      </c>
      <c r="BZ672">
        <v>92</v>
      </c>
      <c r="CA672">
        <v>43</v>
      </c>
      <c r="CB672" t="s">
        <v>3</v>
      </c>
      <c r="CE672">
        <v>30</v>
      </c>
      <c r="CF672">
        <v>0</v>
      </c>
      <c r="CG672">
        <v>0</v>
      </c>
      <c r="CM672">
        <v>0</v>
      </c>
      <c r="CN672" t="s">
        <v>3</v>
      </c>
      <c r="CO672">
        <v>0</v>
      </c>
      <c r="CP672">
        <f t="shared" si="554"/>
        <v>438.87</v>
      </c>
      <c r="CQ672">
        <f t="shared" si="555"/>
        <v>199.34</v>
      </c>
      <c r="CR672">
        <f t="shared" si="556"/>
        <v>295.94</v>
      </c>
      <c r="CS672">
        <f t="shared" si="557"/>
        <v>73.290000000000006</v>
      </c>
      <c r="CT672">
        <f t="shared" si="558"/>
        <v>3893.42</v>
      </c>
      <c r="CU672">
        <f t="shared" si="559"/>
        <v>0</v>
      </c>
      <c r="CV672">
        <f t="shared" si="560"/>
        <v>9.27</v>
      </c>
      <c r="CW672">
        <f t="shared" si="561"/>
        <v>0</v>
      </c>
      <c r="CX672">
        <f t="shared" si="562"/>
        <v>0</v>
      </c>
      <c r="CY672">
        <f>S672*(BZ672/100)</f>
        <v>358.16520000000003</v>
      </c>
      <c r="CZ672">
        <f>S672*(CA672/100)</f>
        <v>167.4033</v>
      </c>
      <c r="DC672" t="s">
        <v>3</v>
      </c>
      <c r="DD672" t="s">
        <v>3</v>
      </c>
      <c r="DE672" t="s">
        <v>3</v>
      </c>
      <c r="DF672" t="s">
        <v>3</v>
      </c>
      <c r="DG672" t="s">
        <v>3</v>
      </c>
      <c r="DH672" t="s">
        <v>3</v>
      </c>
      <c r="DI672" t="s">
        <v>3</v>
      </c>
      <c r="DJ672" t="s">
        <v>3</v>
      </c>
      <c r="DK672" t="s">
        <v>3</v>
      </c>
      <c r="DL672" t="s">
        <v>3</v>
      </c>
      <c r="DM672" t="s">
        <v>3</v>
      </c>
      <c r="DN672">
        <v>112</v>
      </c>
      <c r="DO672">
        <v>70</v>
      </c>
      <c r="DP672">
        <v>1</v>
      </c>
      <c r="DQ672">
        <v>1</v>
      </c>
      <c r="DU672">
        <v>1010</v>
      </c>
      <c r="DV672" t="s">
        <v>517</v>
      </c>
      <c r="DW672" t="s">
        <v>517</v>
      </c>
      <c r="DX672">
        <v>10</v>
      </c>
      <c r="DZ672" t="s">
        <v>3</v>
      </c>
      <c r="EA672" t="s">
        <v>3</v>
      </c>
      <c r="EB672" t="s">
        <v>3</v>
      </c>
      <c r="EC672" t="s">
        <v>3</v>
      </c>
      <c r="EE672">
        <v>49573647</v>
      </c>
      <c r="EF672">
        <v>40</v>
      </c>
      <c r="EG672" t="s">
        <v>584</v>
      </c>
      <c r="EH672">
        <v>0</v>
      </c>
      <c r="EI672" t="s">
        <v>3</v>
      </c>
      <c r="EJ672">
        <v>2</v>
      </c>
      <c r="EK672">
        <v>332</v>
      </c>
      <c r="EL672" t="s">
        <v>679</v>
      </c>
      <c r="EM672" t="s">
        <v>680</v>
      </c>
      <c r="EO672" t="s">
        <v>3</v>
      </c>
      <c r="EQ672">
        <v>0</v>
      </c>
      <c r="ER672">
        <v>177.07</v>
      </c>
      <c r="ES672">
        <v>37.97</v>
      </c>
      <c r="ET672">
        <v>24.89</v>
      </c>
      <c r="EU672">
        <v>2.15</v>
      </c>
      <c r="EV672">
        <v>114.21</v>
      </c>
      <c r="EW672">
        <v>9.27</v>
      </c>
      <c r="EX672">
        <v>0</v>
      </c>
      <c r="EY672">
        <v>0</v>
      </c>
      <c r="FQ672">
        <v>0</v>
      </c>
      <c r="FR672">
        <f t="shared" si="563"/>
        <v>0</v>
      </c>
      <c r="FS672">
        <v>2</v>
      </c>
      <c r="FX672">
        <v>112</v>
      </c>
      <c r="FY672">
        <v>70</v>
      </c>
      <c r="GA672" t="s">
        <v>3</v>
      </c>
      <c r="GD672">
        <v>0</v>
      </c>
      <c r="GF672">
        <v>-909311872</v>
      </c>
      <c r="GG672">
        <v>2</v>
      </c>
      <c r="GH672">
        <v>1</v>
      </c>
      <c r="GI672">
        <v>2</v>
      </c>
      <c r="GJ672">
        <v>0</v>
      </c>
      <c r="GK672">
        <f>ROUND(R672*(S12)/100,2)</f>
        <v>12</v>
      </c>
      <c r="GL672">
        <f t="shared" si="564"/>
        <v>0</v>
      </c>
      <c r="GM672">
        <f t="shared" si="565"/>
        <v>976.44</v>
      </c>
      <c r="GN672">
        <f t="shared" si="566"/>
        <v>0</v>
      </c>
      <c r="GO672">
        <f t="shared" si="567"/>
        <v>976.44</v>
      </c>
      <c r="GP672">
        <f t="shared" si="568"/>
        <v>0</v>
      </c>
      <c r="GR672">
        <v>0</v>
      </c>
      <c r="GS672">
        <v>3</v>
      </c>
      <c r="GT672">
        <v>0</v>
      </c>
      <c r="GU672" t="s">
        <v>3</v>
      </c>
      <c r="GV672">
        <f t="shared" si="569"/>
        <v>0</v>
      </c>
      <c r="GW672">
        <v>1</v>
      </c>
      <c r="GX672">
        <f t="shared" si="570"/>
        <v>0</v>
      </c>
      <c r="HA672">
        <v>0</v>
      </c>
      <c r="HB672">
        <v>0</v>
      </c>
      <c r="HC672">
        <f t="shared" si="571"/>
        <v>0</v>
      </c>
      <c r="HE672" t="s">
        <v>3</v>
      </c>
      <c r="HF672" t="s">
        <v>3</v>
      </c>
      <c r="HM672" t="s">
        <v>3</v>
      </c>
      <c r="HN672" t="s">
        <v>3</v>
      </c>
      <c r="HO672" t="s">
        <v>3</v>
      </c>
      <c r="HP672" t="s">
        <v>3</v>
      </c>
      <c r="HQ672" t="s">
        <v>3</v>
      </c>
      <c r="IK672">
        <v>0</v>
      </c>
    </row>
    <row r="673" spans="1:255" x14ac:dyDescent="0.2">
      <c r="A673" s="2">
        <v>18</v>
      </c>
      <c r="B673" s="2">
        <v>1</v>
      </c>
      <c r="C673" s="2">
        <v>713</v>
      </c>
      <c r="D673" s="2"/>
      <c r="E673" s="2" t="s">
        <v>681</v>
      </c>
      <c r="F673" s="2" t="s">
        <v>289</v>
      </c>
      <c r="G673" s="2" t="s">
        <v>290</v>
      </c>
      <c r="H673" s="2" t="s">
        <v>48</v>
      </c>
      <c r="I673" s="2">
        <f>I671*J673</f>
        <v>7.4999999999999997E-3</v>
      </c>
      <c r="J673" s="2">
        <v>7.4999999999999997E-2</v>
      </c>
      <c r="K673" s="2">
        <v>7.4999999999999997E-2</v>
      </c>
      <c r="L673" s="2"/>
      <c r="M673" s="2"/>
      <c r="N673" s="2"/>
      <c r="O673" s="2">
        <f t="shared" si="534"/>
        <v>76.849999999999994</v>
      </c>
      <c r="P673" s="2">
        <f t="shared" si="535"/>
        <v>76.849999999999994</v>
      </c>
      <c r="Q673" s="2">
        <f t="shared" si="536"/>
        <v>0</v>
      </c>
      <c r="R673" s="2">
        <f t="shared" si="537"/>
        <v>0</v>
      </c>
      <c r="S673" s="2">
        <f t="shared" si="538"/>
        <v>0</v>
      </c>
      <c r="T673" s="2">
        <f t="shared" si="539"/>
        <v>0</v>
      </c>
      <c r="U673" s="2">
        <f t="shared" si="540"/>
        <v>0</v>
      </c>
      <c r="V673" s="2">
        <f t="shared" si="541"/>
        <v>0</v>
      </c>
      <c r="W673" s="2">
        <f t="shared" si="542"/>
        <v>0</v>
      </c>
      <c r="X673" s="2">
        <f t="shared" si="543"/>
        <v>0</v>
      </c>
      <c r="Y673" s="2">
        <f t="shared" si="544"/>
        <v>0</v>
      </c>
      <c r="Z673" s="2"/>
      <c r="AA673" s="2">
        <v>50990267</v>
      </c>
      <c r="AB673" s="2">
        <f t="shared" si="545"/>
        <v>10246.450000000001</v>
      </c>
      <c r="AC673" s="2">
        <f t="shared" si="546"/>
        <v>10246.450000000001</v>
      </c>
      <c r="AD673" s="2">
        <f t="shared" si="547"/>
        <v>0</v>
      </c>
      <c r="AE673" s="2">
        <f t="shared" si="548"/>
        <v>0</v>
      </c>
      <c r="AF673" s="2">
        <f t="shared" si="549"/>
        <v>0</v>
      </c>
      <c r="AG673" s="2">
        <f t="shared" si="550"/>
        <v>0</v>
      </c>
      <c r="AH673" s="2">
        <f t="shared" si="551"/>
        <v>0</v>
      </c>
      <c r="AI673" s="2">
        <f t="shared" si="552"/>
        <v>0</v>
      </c>
      <c r="AJ673" s="2">
        <f t="shared" si="553"/>
        <v>0</v>
      </c>
      <c r="AK673" s="2">
        <v>10246.450000000001</v>
      </c>
      <c r="AL673" s="2">
        <v>10246.450000000001</v>
      </c>
      <c r="AM673" s="2">
        <v>0</v>
      </c>
      <c r="AN673" s="2">
        <v>0</v>
      </c>
      <c r="AO673" s="2">
        <v>0</v>
      </c>
      <c r="AP673" s="2">
        <v>0</v>
      </c>
      <c r="AQ673" s="2">
        <v>0</v>
      </c>
      <c r="AR673" s="2">
        <v>0</v>
      </c>
      <c r="AS673" s="2">
        <v>0</v>
      </c>
      <c r="AT673" s="2">
        <v>112</v>
      </c>
      <c r="AU673" s="2">
        <v>70</v>
      </c>
      <c r="AV673" s="2">
        <v>1</v>
      </c>
      <c r="AW673" s="2">
        <v>1</v>
      </c>
      <c r="AX673" s="2"/>
      <c r="AY673" s="2"/>
      <c r="AZ673" s="2">
        <v>1</v>
      </c>
      <c r="BA673" s="2">
        <v>1</v>
      </c>
      <c r="BB673" s="2">
        <v>1</v>
      </c>
      <c r="BC673" s="2">
        <v>1</v>
      </c>
      <c r="BD673" s="2" t="s">
        <v>3</v>
      </c>
      <c r="BE673" s="2" t="s">
        <v>3</v>
      </c>
      <c r="BF673" s="2" t="s">
        <v>3</v>
      </c>
      <c r="BG673" s="2" t="s">
        <v>3</v>
      </c>
      <c r="BH673" s="2">
        <v>3</v>
      </c>
      <c r="BI673" s="2">
        <v>2</v>
      </c>
      <c r="BJ673" s="2" t="s">
        <v>291</v>
      </c>
      <c r="BK673" s="2"/>
      <c r="BL673" s="2"/>
      <c r="BM673" s="2">
        <v>332</v>
      </c>
      <c r="BN673" s="2">
        <v>0</v>
      </c>
      <c r="BO673" s="2" t="s">
        <v>3</v>
      </c>
      <c r="BP673" s="2">
        <v>0</v>
      </c>
      <c r="BQ673" s="2">
        <v>40</v>
      </c>
      <c r="BR673" s="2">
        <v>0</v>
      </c>
      <c r="BS673" s="2">
        <v>1</v>
      </c>
      <c r="BT673" s="2">
        <v>1</v>
      </c>
      <c r="BU673" s="2">
        <v>1</v>
      </c>
      <c r="BV673" s="2">
        <v>1</v>
      </c>
      <c r="BW673" s="2">
        <v>1</v>
      </c>
      <c r="BX673" s="2">
        <v>1</v>
      </c>
      <c r="BY673" s="2" t="s">
        <v>3</v>
      </c>
      <c r="BZ673" s="2">
        <v>112</v>
      </c>
      <c r="CA673" s="2">
        <v>70</v>
      </c>
      <c r="CB673" s="2" t="s">
        <v>3</v>
      </c>
      <c r="CC673" s="2"/>
      <c r="CD673" s="2"/>
      <c r="CE673" s="2">
        <v>30</v>
      </c>
      <c r="CF673" s="2">
        <v>0</v>
      </c>
      <c r="CG673" s="2">
        <v>0</v>
      </c>
      <c r="CH673" s="2"/>
      <c r="CI673" s="2"/>
      <c r="CJ673" s="2"/>
      <c r="CK673" s="2"/>
      <c r="CL673" s="2"/>
      <c r="CM673" s="2">
        <v>0</v>
      </c>
      <c r="CN673" s="2" t="s">
        <v>3</v>
      </c>
      <c r="CO673" s="2">
        <v>0</v>
      </c>
      <c r="CP673" s="2">
        <f t="shared" si="554"/>
        <v>76.849999999999994</v>
      </c>
      <c r="CQ673" s="2">
        <f t="shared" si="555"/>
        <v>10246.450000000001</v>
      </c>
      <c r="CR673" s="2">
        <f t="shared" si="556"/>
        <v>0</v>
      </c>
      <c r="CS673" s="2">
        <f t="shared" si="557"/>
        <v>0</v>
      </c>
      <c r="CT673" s="2">
        <f t="shared" si="558"/>
        <v>0</v>
      </c>
      <c r="CU673" s="2">
        <f t="shared" si="559"/>
        <v>0</v>
      </c>
      <c r="CV673" s="2">
        <f t="shared" si="560"/>
        <v>0</v>
      </c>
      <c r="CW673" s="2">
        <f t="shared" si="561"/>
        <v>0</v>
      </c>
      <c r="CX673" s="2">
        <f t="shared" si="562"/>
        <v>0</v>
      </c>
      <c r="CY673" s="2">
        <f>((S673*BZ673)/100)</f>
        <v>0</v>
      </c>
      <c r="CZ673" s="2">
        <f>((S673*CA673)/100)</f>
        <v>0</v>
      </c>
      <c r="DA673" s="2"/>
      <c r="DB673" s="2"/>
      <c r="DC673" s="2" t="s">
        <v>3</v>
      </c>
      <c r="DD673" s="2" t="s">
        <v>3</v>
      </c>
      <c r="DE673" s="2" t="s">
        <v>3</v>
      </c>
      <c r="DF673" s="2" t="s">
        <v>3</v>
      </c>
      <c r="DG673" s="2" t="s">
        <v>3</v>
      </c>
      <c r="DH673" s="2" t="s">
        <v>3</v>
      </c>
      <c r="DI673" s="2" t="s">
        <v>3</v>
      </c>
      <c r="DJ673" s="2" t="s">
        <v>3</v>
      </c>
      <c r="DK673" s="2" t="s">
        <v>3</v>
      </c>
      <c r="DL673" s="2" t="s">
        <v>3</v>
      </c>
      <c r="DM673" s="2" t="s">
        <v>3</v>
      </c>
      <c r="DN673" s="2">
        <v>0</v>
      </c>
      <c r="DO673" s="2">
        <v>0</v>
      </c>
      <c r="DP673" s="2">
        <v>1</v>
      </c>
      <c r="DQ673" s="2">
        <v>1</v>
      </c>
      <c r="DR673" s="2"/>
      <c r="DS673" s="2"/>
      <c r="DT673" s="2"/>
      <c r="DU673" s="2">
        <v>1009</v>
      </c>
      <c r="DV673" s="2" t="s">
        <v>48</v>
      </c>
      <c r="DW673" s="2" t="s">
        <v>48</v>
      </c>
      <c r="DX673" s="2">
        <v>1000</v>
      </c>
      <c r="DY673" s="2"/>
      <c r="DZ673" s="2" t="s">
        <v>3</v>
      </c>
      <c r="EA673" s="2" t="s">
        <v>3</v>
      </c>
      <c r="EB673" s="2" t="s">
        <v>3</v>
      </c>
      <c r="EC673" s="2" t="s">
        <v>3</v>
      </c>
      <c r="ED673" s="2"/>
      <c r="EE673" s="2">
        <v>49573647</v>
      </c>
      <c r="EF673" s="2">
        <v>40</v>
      </c>
      <c r="EG673" s="2" t="s">
        <v>584</v>
      </c>
      <c r="EH673" s="2">
        <v>0</v>
      </c>
      <c r="EI673" s="2" t="s">
        <v>3</v>
      </c>
      <c r="EJ673" s="2">
        <v>2</v>
      </c>
      <c r="EK673" s="2">
        <v>332</v>
      </c>
      <c r="EL673" s="2" t="s">
        <v>679</v>
      </c>
      <c r="EM673" s="2" t="s">
        <v>680</v>
      </c>
      <c r="EN673" s="2"/>
      <c r="EO673" s="2" t="s">
        <v>3</v>
      </c>
      <c r="EP673" s="2"/>
      <c r="EQ673" s="2">
        <v>0</v>
      </c>
      <c r="ER673" s="2">
        <v>10246.450000000001</v>
      </c>
      <c r="ES673" s="2">
        <v>10246.450000000001</v>
      </c>
      <c r="ET673" s="2">
        <v>0</v>
      </c>
      <c r="EU673" s="2">
        <v>0</v>
      </c>
      <c r="EV673" s="2">
        <v>0</v>
      </c>
      <c r="EW673" s="2">
        <v>0</v>
      </c>
      <c r="EX673" s="2">
        <v>0</v>
      </c>
      <c r="EY673" s="2"/>
      <c r="EZ673" s="2"/>
      <c r="FA673" s="2"/>
      <c r="FB673" s="2"/>
      <c r="FC673" s="2"/>
      <c r="FD673" s="2"/>
      <c r="FE673" s="2"/>
      <c r="FF673" s="2"/>
      <c r="FG673" s="2"/>
      <c r="FH673" s="2"/>
      <c r="FI673" s="2"/>
      <c r="FJ673" s="2"/>
      <c r="FK673" s="2"/>
      <c r="FL673" s="2"/>
      <c r="FM673" s="2"/>
      <c r="FN673" s="2"/>
      <c r="FO673" s="2"/>
      <c r="FP673" s="2"/>
      <c r="FQ673" s="2">
        <v>0</v>
      </c>
      <c r="FR673" s="2">
        <f t="shared" si="563"/>
        <v>0</v>
      </c>
      <c r="FS673" s="2">
        <v>0</v>
      </c>
      <c r="FT673" s="2"/>
      <c r="FU673" s="2"/>
      <c r="FV673" s="2"/>
      <c r="FW673" s="2"/>
      <c r="FX673" s="2">
        <v>112</v>
      </c>
      <c r="FY673" s="2">
        <v>70</v>
      </c>
      <c r="FZ673" s="2"/>
      <c r="GA673" s="2" t="s">
        <v>3</v>
      </c>
      <c r="GB673" s="2"/>
      <c r="GC673" s="2"/>
      <c r="GD673" s="2">
        <v>0</v>
      </c>
      <c r="GE673" s="2"/>
      <c r="GF673" s="2">
        <v>-660370592</v>
      </c>
      <c r="GG673" s="2">
        <v>2</v>
      </c>
      <c r="GH673" s="2">
        <v>1</v>
      </c>
      <c r="GI673" s="2">
        <v>-2</v>
      </c>
      <c r="GJ673" s="2">
        <v>0</v>
      </c>
      <c r="GK673" s="2">
        <f>ROUND(R673*(R12)/100,2)</f>
        <v>0</v>
      </c>
      <c r="GL673" s="2">
        <f t="shared" si="564"/>
        <v>0</v>
      </c>
      <c r="GM673" s="2">
        <f t="shared" si="565"/>
        <v>76.849999999999994</v>
      </c>
      <c r="GN673" s="2">
        <f t="shared" si="566"/>
        <v>0</v>
      </c>
      <c r="GO673" s="2">
        <f t="shared" si="567"/>
        <v>76.849999999999994</v>
      </c>
      <c r="GP673" s="2">
        <f t="shared" si="568"/>
        <v>0</v>
      </c>
      <c r="GQ673" s="2"/>
      <c r="GR673" s="2">
        <v>0</v>
      </c>
      <c r="GS673" s="2">
        <v>3</v>
      </c>
      <c r="GT673" s="2">
        <v>0</v>
      </c>
      <c r="GU673" s="2" t="s">
        <v>3</v>
      </c>
      <c r="GV673" s="2">
        <f t="shared" si="569"/>
        <v>0</v>
      </c>
      <c r="GW673" s="2">
        <v>1</v>
      </c>
      <c r="GX673" s="2">
        <f t="shared" si="570"/>
        <v>0</v>
      </c>
      <c r="GY673" s="2"/>
      <c r="GZ673" s="2"/>
      <c r="HA673" s="2">
        <v>0</v>
      </c>
      <c r="HB673" s="2">
        <v>0</v>
      </c>
      <c r="HC673" s="2">
        <f t="shared" si="571"/>
        <v>0</v>
      </c>
      <c r="HD673" s="2"/>
      <c r="HE673" s="2" t="s">
        <v>3</v>
      </c>
      <c r="HF673" s="2" t="s">
        <v>3</v>
      </c>
      <c r="HG673" s="2"/>
      <c r="HH673" s="2"/>
      <c r="HI673" s="2"/>
      <c r="HJ673" s="2"/>
      <c r="HK673" s="2"/>
      <c r="HL673" s="2"/>
      <c r="HM673" s="2" t="s">
        <v>3</v>
      </c>
      <c r="HN673" s="2" t="s">
        <v>3</v>
      </c>
      <c r="HO673" s="2" t="s">
        <v>3</v>
      </c>
      <c r="HP673" s="2" t="s">
        <v>3</v>
      </c>
      <c r="HQ673" s="2" t="s">
        <v>3</v>
      </c>
      <c r="HR673" s="2"/>
      <c r="HS673" s="2"/>
      <c r="HT673" s="2"/>
      <c r="HU673" s="2"/>
      <c r="HV673" s="2"/>
      <c r="HW673" s="2"/>
      <c r="HX673" s="2"/>
      <c r="HY673" s="2"/>
      <c r="HZ673" s="2"/>
      <c r="IA673" s="2"/>
      <c r="IB673" s="2"/>
      <c r="IC673" s="2"/>
      <c r="ID673" s="2"/>
      <c r="IE673" s="2"/>
      <c r="IF673" s="2"/>
      <c r="IG673" s="2"/>
      <c r="IH673" s="2"/>
      <c r="II673" s="2"/>
      <c r="IJ673" s="2"/>
      <c r="IK673" s="2">
        <v>0</v>
      </c>
      <c r="IL673" s="2"/>
      <c r="IM673" s="2"/>
      <c r="IN673" s="2"/>
      <c r="IO673" s="2"/>
      <c r="IP673" s="2"/>
      <c r="IQ673" s="2"/>
      <c r="IR673" s="2"/>
      <c r="IS673" s="2"/>
      <c r="IT673" s="2"/>
      <c r="IU673" s="2"/>
    </row>
    <row r="674" spans="1:255" x14ac:dyDescent="0.2">
      <c r="A674">
        <v>18</v>
      </c>
      <c r="B674">
        <v>1</v>
      </c>
      <c r="C674">
        <v>720</v>
      </c>
      <c r="E674" t="s">
        <v>681</v>
      </c>
      <c r="F674" t="s">
        <v>289</v>
      </c>
      <c r="G674" t="s">
        <v>290</v>
      </c>
      <c r="H674" t="s">
        <v>48</v>
      </c>
      <c r="I674">
        <f>I672*J674</f>
        <v>7.4999999999999997E-3</v>
      </c>
      <c r="J674">
        <v>7.4999999999999997E-2</v>
      </c>
      <c r="K674">
        <v>7.4999999999999997E-2</v>
      </c>
      <c r="O674">
        <f t="shared" si="534"/>
        <v>421.91</v>
      </c>
      <c r="P674">
        <f t="shared" si="535"/>
        <v>421.91</v>
      </c>
      <c r="Q674">
        <f t="shared" si="536"/>
        <v>0</v>
      </c>
      <c r="R674">
        <f t="shared" si="537"/>
        <v>0</v>
      </c>
      <c r="S674">
        <f t="shared" si="538"/>
        <v>0</v>
      </c>
      <c r="T674">
        <f t="shared" si="539"/>
        <v>0</v>
      </c>
      <c r="U674">
        <f t="shared" si="540"/>
        <v>0</v>
      </c>
      <c r="V674">
        <f t="shared" si="541"/>
        <v>0</v>
      </c>
      <c r="W674">
        <f t="shared" si="542"/>
        <v>0</v>
      </c>
      <c r="X674">
        <f t="shared" si="543"/>
        <v>0</v>
      </c>
      <c r="Y674">
        <f t="shared" si="544"/>
        <v>0</v>
      </c>
      <c r="AA674">
        <v>50990268</v>
      </c>
      <c r="AB674">
        <f t="shared" si="545"/>
        <v>10246.450000000001</v>
      </c>
      <c r="AC674">
        <f t="shared" si="546"/>
        <v>10246.450000000001</v>
      </c>
      <c r="AD674">
        <f t="shared" si="547"/>
        <v>0</v>
      </c>
      <c r="AE674">
        <f t="shared" si="548"/>
        <v>0</v>
      </c>
      <c r="AF674">
        <f t="shared" si="549"/>
        <v>0</v>
      </c>
      <c r="AG674">
        <f t="shared" si="550"/>
        <v>0</v>
      </c>
      <c r="AH674">
        <f t="shared" si="551"/>
        <v>0</v>
      </c>
      <c r="AI674">
        <f t="shared" si="552"/>
        <v>0</v>
      </c>
      <c r="AJ674">
        <f t="shared" si="553"/>
        <v>0</v>
      </c>
      <c r="AK674">
        <v>10246.450000000001</v>
      </c>
      <c r="AL674">
        <v>10246.450000000001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  <c r="AS674">
        <v>0</v>
      </c>
      <c r="AT674">
        <v>0</v>
      </c>
      <c r="AU674">
        <v>0</v>
      </c>
      <c r="AV674">
        <v>1</v>
      </c>
      <c r="AW674">
        <v>1</v>
      </c>
      <c r="AZ674">
        <v>1</v>
      </c>
      <c r="BA674">
        <v>1</v>
      </c>
      <c r="BB674">
        <v>1</v>
      </c>
      <c r="BC674">
        <v>5.49</v>
      </c>
      <c r="BD674" t="s">
        <v>3</v>
      </c>
      <c r="BE674" t="s">
        <v>3</v>
      </c>
      <c r="BF674" t="s">
        <v>3</v>
      </c>
      <c r="BG674" t="s">
        <v>3</v>
      </c>
      <c r="BH674">
        <v>3</v>
      </c>
      <c r="BI674">
        <v>2</v>
      </c>
      <c r="BJ674" t="s">
        <v>291</v>
      </c>
      <c r="BM674">
        <v>332</v>
      </c>
      <c r="BN674">
        <v>0</v>
      </c>
      <c r="BO674" t="s">
        <v>289</v>
      </c>
      <c r="BP674">
        <v>1</v>
      </c>
      <c r="BQ674">
        <v>40</v>
      </c>
      <c r="BR674">
        <v>0</v>
      </c>
      <c r="BS674">
        <v>1</v>
      </c>
      <c r="BT674">
        <v>1</v>
      </c>
      <c r="BU674">
        <v>1</v>
      </c>
      <c r="BV674">
        <v>1</v>
      </c>
      <c r="BW674">
        <v>1</v>
      </c>
      <c r="BX674">
        <v>1</v>
      </c>
      <c r="BY674" t="s">
        <v>3</v>
      </c>
      <c r="BZ674">
        <v>0</v>
      </c>
      <c r="CA674">
        <v>0</v>
      </c>
      <c r="CB674" t="s">
        <v>3</v>
      </c>
      <c r="CE674">
        <v>30</v>
      </c>
      <c r="CF674">
        <v>0</v>
      </c>
      <c r="CG674">
        <v>0</v>
      </c>
      <c r="CM674">
        <v>0</v>
      </c>
      <c r="CN674" t="s">
        <v>3</v>
      </c>
      <c r="CO674">
        <v>0</v>
      </c>
      <c r="CP674">
        <f t="shared" si="554"/>
        <v>421.91</v>
      </c>
      <c r="CQ674">
        <f t="shared" si="555"/>
        <v>56253.01</v>
      </c>
      <c r="CR674">
        <f t="shared" si="556"/>
        <v>0</v>
      </c>
      <c r="CS674">
        <f t="shared" si="557"/>
        <v>0</v>
      </c>
      <c r="CT674">
        <f t="shared" si="558"/>
        <v>0</v>
      </c>
      <c r="CU674">
        <f t="shared" si="559"/>
        <v>0</v>
      </c>
      <c r="CV674">
        <f t="shared" si="560"/>
        <v>0</v>
      </c>
      <c r="CW674">
        <f t="shared" si="561"/>
        <v>0</v>
      </c>
      <c r="CX674">
        <f t="shared" si="562"/>
        <v>0</v>
      </c>
      <c r="CY674">
        <f>S674*(BZ674/100)</f>
        <v>0</v>
      </c>
      <c r="CZ674">
        <f>S674*(CA674/100)</f>
        <v>0</v>
      </c>
      <c r="DC674" t="s">
        <v>3</v>
      </c>
      <c r="DD674" t="s">
        <v>3</v>
      </c>
      <c r="DE674" t="s">
        <v>3</v>
      </c>
      <c r="DF674" t="s">
        <v>3</v>
      </c>
      <c r="DG674" t="s">
        <v>3</v>
      </c>
      <c r="DH674" t="s">
        <v>3</v>
      </c>
      <c r="DI674" t="s">
        <v>3</v>
      </c>
      <c r="DJ674" t="s">
        <v>3</v>
      </c>
      <c r="DK674" t="s">
        <v>3</v>
      </c>
      <c r="DL674" t="s">
        <v>3</v>
      </c>
      <c r="DM674" t="s">
        <v>3</v>
      </c>
      <c r="DN674">
        <v>112</v>
      </c>
      <c r="DO674">
        <v>70</v>
      </c>
      <c r="DP674">
        <v>1</v>
      </c>
      <c r="DQ674">
        <v>1</v>
      </c>
      <c r="DU674">
        <v>1009</v>
      </c>
      <c r="DV674" t="s">
        <v>48</v>
      </c>
      <c r="DW674" t="s">
        <v>48</v>
      </c>
      <c r="DX674">
        <v>1000</v>
      </c>
      <c r="DZ674" t="s">
        <v>3</v>
      </c>
      <c r="EA674" t="s">
        <v>3</v>
      </c>
      <c r="EB674" t="s">
        <v>3</v>
      </c>
      <c r="EC674" t="s">
        <v>3</v>
      </c>
      <c r="EE674">
        <v>49573647</v>
      </c>
      <c r="EF674">
        <v>40</v>
      </c>
      <c r="EG674" t="s">
        <v>584</v>
      </c>
      <c r="EH674">
        <v>0</v>
      </c>
      <c r="EI674" t="s">
        <v>3</v>
      </c>
      <c r="EJ674">
        <v>2</v>
      </c>
      <c r="EK674">
        <v>332</v>
      </c>
      <c r="EL674" t="s">
        <v>679</v>
      </c>
      <c r="EM674" t="s">
        <v>680</v>
      </c>
      <c r="EO674" t="s">
        <v>3</v>
      </c>
      <c r="EQ674">
        <v>0</v>
      </c>
      <c r="ER674">
        <v>10246.450000000001</v>
      </c>
      <c r="ES674">
        <v>10246.450000000001</v>
      </c>
      <c r="ET674">
        <v>0</v>
      </c>
      <c r="EU674">
        <v>0</v>
      </c>
      <c r="EV674">
        <v>0</v>
      </c>
      <c r="EW674">
        <v>0</v>
      </c>
      <c r="EX674">
        <v>0</v>
      </c>
      <c r="FQ674">
        <v>0</v>
      </c>
      <c r="FR674">
        <f t="shared" si="563"/>
        <v>0</v>
      </c>
      <c r="FS674">
        <v>0</v>
      </c>
      <c r="FX674">
        <v>112</v>
      </c>
      <c r="FY674">
        <v>70</v>
      </c>
      <c r="GA674" t="s">
        <v>3</v>
      </c>
      <c r="GD674">
        <v>0</v>
      </c>
      <c r="GF674">
        <v>-660370592</v>
      </c>
      <c r="GG674">
        <v>2</v>
      </c>
      <c r="GH674">
        <v>1</v>
      </c>
      <c r="GI674">
        <v>2</v>
      </c>
      <c r="GJ674">
        <v>0</v>
      </c>
      <c r="GK674">
        <f>ROUND(R674*(S12)/100,2)</f>
        <v>0</v>
      </c>
      <c r="GL674">
        <f t="shared" si="564"/>
        <v>0</v>
      </c>
      <c r="GM674">
        <f t="shared" si="565"/>
        <v>421.91</v>
      </c>
      <c r="GN674">
        <f t="shared" si="566"/>
        <v>0</v>
      </c>
      <c r="GO674">
        <f t="shared" si="567"/>
        <v>421.91</v>
      </c>
      <c r="GP674">
        <f t="shared" si="568"/>
        <v>0</v>
      </c>
      <c r="GR674">
        <v>0</v>
      </c>
      <c r="GS674">
        <v>3</v>
      </c>
      <c r="GT674">
        <v>0</v>
      </c>
      <c r="GU674" t="s">
        <v>3</v>
      </c>
      <c r="GV674">
        <f t="shared" si="569"/>
        <v>0</v>
      </c>
      <c r="GW674">
        <v>1</v>
      </c>
      <c r="GX674">
        <f t="shared" si="570"/>
        <v>0</v>
      </c>
      <c r="HA674">
        <v>0</v>
      </c>
      <c r="HB674">
        <v>0</v>
      </c>
      <c r="HC674">
        <f t="shared" si="571"/>
        <v>0</v>
      </c>
      <c r="HE674" t="s">
        <v>3</v>
      </c>
      <c r="HF674" t="s">
        <v>3</v>
      </c>
      <c r="HM674" t="s">
        <v>3</v>
      </c>
      <c r="HN674" t="s">
        <v>3</v>
      </c>
      <c r="HO674" t="s">
        <v>3</v>
      </c>
      <c r="HP674" t="s">
        <v>3</v>
      </c>
      <c r="HQ674" t="s">
        <v>3</v>
      </c>
      <c r="IK674">
        <v>0</v>
      </c>
    </row>
    <row r="675" spans="1:255" x14ac:dyDescent="0.2">
      <c r="A675" s="2">
        <v>18</v>
      </c>
      <c r="B675" s="2">
        <v>1</v>
      </c>
      <c r="C675" s="2">
        <v>712</v>
      </c>
      <c r="D675" s="2"/>
      <c r="E675" s="2" t="s">
        <v>682</v>
      </c>
      <c r="F675" s="2" t="s">
        <v>683</v>
      </c>
      <c r="G675" s="2" t="s">
        <v>684</v>
      </c>
      <c r="H675" s="2" t="s">
        <v>48</v>
      </c>
      <c r="I675" s="2">
        <f>I671*J675</f>
        <v>2.5000000000000001E-3</v>
      </c>
      <c r="J675" s="2">
        <v>2.4999999999999998E-2</v>
      </c>
      <c r="K675" s="2">
        <v>2.5000000000000001E-2</v>
      </c>
      <c r="L675" s="2"/>
      <c r="M675" s="2"/>
      <c r="N675" s="2"/>
      <c r="O675" s="2">
        <f t="shared" si="534"/>
        <v>19.260000000000002</v>
      </c>
      <c r="P675" s="2">
        <f t="shared" si="535"/>
        <v>19.260000000000002</v>
      </c>
      <c r="Q675" s="2">
        <f t="shared" si="536"/>
        <v>0</v>
      </c>
      <c r="R675" s="2">
        <f t="shared" si="537"/>
        <v>0</v>
      </c>
      <c r="S675" s="2">
        <f t="shared" si="538"/>
        <v>0</v>
      </c>
      <c r="T675" s="2">
        <f t="shared" si="539"/>
        <v>0</v>
      </c>
      <c r="U675" s="2">
        <f t="shared" si="540"/>
        <v>0</v>
      </c>
      <c r="V675" s="2">
        <f t="shared" si="541"/>
        <v>0</v>
      </c>
      <c r="W675" s="2">
        <f t="shared" si="542"/>
        <v>0</v>
      </c>
      <c r="X675" s="2">
        <f t="shared" si="543"/>
        <v>0</v>
      </c>
      <c r="Y675" s="2">
        <f t="shared" si="544"/>
        <v>0</v>
      </c>
      <c r="Z675" s="2"/>
      <c r="AA675" s="2">
        <v>50990267</v>
      </c>
      <c r="AB675" s="2">
        <f t="shared" si="545"/>
        <v>7704.74</v>
      </c>
      <c r="AC675" s="2">
        <f t="shared" si="546"/>
        <v>7704.74</v>
      </c>
      <c r="AD675" s="2">
        <f t="shared" si="547"/>
        <v>0</v>
      </c>
      <c r="AE675" s="2">
        <f t="shared" si="548"/>
        <v>0</v>
      </c>
      <c r="AF675" s="2">
        <f t="shared" si="549"/>
        <v>0</v>
      </c>
      <c r="AG675" s="2">
        <f t="shared" si="550"/>
        <v>0</v>
      </c>
      <c r="AH675" s="2">
        <f t="shared" si="551"/>
        <v>0</v>
      </c>
      <c r="AI675" s="2">
        <f t="shared" si="552"/>
        <v>0</v>
      </c>
      <c r="AJ675" s="2">
        <f t="shared" si="553"/>
        <v>0</v>
      </c>
      <c r="AK675" s="2">
        <v>7704.74</v>
      </c>
      <c r="AL675" s="2">
        <v>7704.74</v>
      </c>
      <c r="AM675" s="2">
        <v>0</v>
      </c>
      <c r="AN675" s="2">
        <v>0</v>
      </c>
      <c r="AO675" s="2">
        <v>0</v>
      </c>
      <c r="AP675" s="2">
        <v>0</v>
      </c>
      <c r="AQ675" s="2">
        <v>0</v>
      </c>
      <c r="AR675" s="2">
        <v>0</v>
      </c>
      <c r="AS675" s="2">
        <v>0</v>
      </c>
      <c r="AT675" s="2">
        <v>112</v>
      </c>
      <c r="AU675" s="2">
        <v>70</v>
      </c>
      <c r="AV675" s="2">
        <v>1</v>
      </c>
      <c r="AW675" s="2">
        <v>1</v>
      </c>
      <c r="AX675" s="2"/>
      <c r="AY675" s="2"/>
      <c r="AZ675" s="2">
        <v>1</v>
      </c>
      <c r="BA675" s="2">
        <v>1</v>
      </c>
      <c r="BB675" s="2">
        <v>1</v>
      </c>
      <c r="BC675" s="2">
        <v>1</v>
      </c>
      <c r="BD675" s="2" t="s">
        <v>3</v>
      </c>
      <c r="BE675" s="2" t="s">
        <v>3</v>
      </c>
      <c r="BF675" s="2" t="s">
        <v>3</v>
      </c>
      <c r="BG675" s="2" t="s">
        <v>3</v>
      </c>
      <c r="BH675" s="2">
        <v>3</v>
      </c>
      <c r="BI675" s="2">
        <v>2</v>
      </c>
      <c r="BJ675" s="2" t="s">
        <v>685</v>
      </c>
      <c r="BK675" s="2"/>
      <c r="BL675" s="2"/>
      <c r="BM675" s="2">
        <v>332</v>
      </c>
      <c r="BN675" s="2">
        <v>0</v>
      </c>
      <c r="BO675" s="2" t="s">
        <v>3</v>
      </c>
      <c r="BP675" s="2">
        <v>0</v>
      </c>
      <c r="BQ675" s="2">
        <v>40</v>
      </c>
      <c r="BR675" s="2">
        <v>0</v>
      </c>
      <c r="BS675" s="2">
        <v>1</v>
      </c>
      <c r="BT675" s="2">
        <v>1</v>
      </c>
      <c r="BU675" s="2">
        <v>1</v>
      </c>
      <c r="BV675" s="2">
        <v>1</v>
      </c>
      <c r="BW675" s="2">
        <v>1</v>
      </c>
      <c r="BX675" s="2">
        <v>1</v>
      </c>
      <c r="BY675" s="2" t="s">
        <v>3</v>
      </c>
      <c r="BZ675" s="2">
        <v>112</v>
      </c>
      <c r="CA675" s="2">
        <v>70</v>
      </c>
      <c r="CB675" s="2" t="s">
        <v>3</v>
      </c>
      <c r="CC675" s="2"/>
      <c r="CD675" s="2"/>
      <c r="CE675" s="2">
        <v>30</v>
      </c>
      <c r="CF675" s="2">
        <v>0</v>
      </c>
      <c r="CG675" s="2">
        <v>0</v>
      </c>
      <c r="CH675" s="2"/>
      <c r="CI675" s="2"/>
      <c r="CJ675" s="2"/>
      <c r="CK675" s="2"/>
      <c r="CL675" s="2"/>
      <c r="CM675" s="2">
        <v>0</v>
      </c>
      <c r="CN675" s="2" t="s">
        <v>3</v>
      </c>
      <c r="CO675" s="2">
        <v>0</v>
      </c>
      <c r="CP675" s="2">
        <f t="shared" si="554"/>
        <v>19.260000000000002</v>
      </c>
      <c r="CQ675" s="2">
        <f t="shared" si="555"/>
        <v>7704.74</v>
      </c>
      <c r="CR675" s="2">
        <f t="shared" si="556"/>
        <v>0</v>
      </c>
      <c r="CS675" s="2">
        <f t="shared" si="557"/>
        <v>0</v>
      </c>
      <c r="CT675" s="2">
        <f t="shared" si="558"/>
        <v>0</v>
      </c>
      <c r="CU675" s="2">
        <f t="shared" si="559"/>
        <v>0</v>
      </c>
      <c r="CV675" s="2">
        <f t="shared" si="560"/>
        <v>0</v>
      </c>
      <c r="CW675" s="2">
        <f t="shared" si="561"/>
        <v>0</v>
      </c>
      <c r="CX675" s="2">
        <f t="shared" si="562"/>
        <v>0</v>
      </c>
      <c r="CY675" s="2">
        <f>((S675*BZ675)/100)</f>
        <v>0</v>
      </c>
      <c r="CZ675" s="2">
        <f>((S675*CA675)/100)</f>
        <v>0</v>
      </c>
      <c r="DA675" s="2"/>
      <c r="DB675" s="2"/>
      <c r="DC675" s="2" t="s">
        <v>3</v>
      </c>
      <c r="DD675" s="2" t="s">
        <v>3</v>
      </c>
      <c r="DE675" s="2" t="s">
        <v>3</v>
      </c>
      <c r="DF675" s="2" t="s">
        <v>3</v>
      </c>
      <c r="DG675" s="2" t="s">
        <v>3</v>
      </c>
      <c r="DH675" s="2" t="s">
        <v>3</v>
      </c>
      <c r="DI675" s="2" t="s">
        <v>3</v>
      </c>
      <c r="DJ675" s="2" t="s">
        <v>3</v>
      </c>
      <c r="DK675" s="2" t="s">
        <v>3</v>
      </c>
      <c r="DL675" s="2" t="s">
        <v>3</v>
      </c>
      <c r="DM675" s="2" t="s">
        <v>3</v>
      </c>
      <c r="DN675" s="2">
        <v>0</v>
      </c>
      <c r="DO675" s="2">
        <v>0</v>
      </c>
      <c r="DP675" s="2">
        <v>1</v>
      </c>
      <c r="DQ675" s="2">
        <v>1</v>
      </c>
      <c r="DR675" s="2"/>
      <c r="DS675" s="2"/>
      <c r="DT675" s="2"/>
      <c r="DU675" s="2">
        <v>1009</v>
      </c>
      <c r="DV675" s="2" t="s">
        <v>48</v>
      </c>
      <c r="DW675" s="2" t="s">
        <v>48</v>
      </c>
      <c r="DX675" s="2">
        <v>1000</v>
      </c>
      <c r="DY675" s="2"/>
      <c r="DZ675" s="2" t="s">
        <v>3</v>
      </c>
      <c r="EA675" s="2" t="s">
        <v>3</v>
      </c>
      <c r="EB675" s="2" t="s">
        <v>3</v>
      </c>
      <c r="EC675" s="2" t="s">
        <v>3</v>
      </c>
      <c r="ED675" s="2"/>
      <c r="EE675" s="2">
        <v>49573647</v>
      </c>
      <c r="EF675" s="2">
        <v>40</v>
      </c>
      <c r="EG675" s="2" t="s">
        <v>584</v>
      </c>
      <c r="EH675" s="2">
        <v>0</v>
      </c>
      <c r="EI675" s="2" t="s">
        <v>3</v>
      </c>
      <c r="EJ675" s="2">
        <v>2</v>
      </c>
      <c r="EK675" s="2">
        <v>332</v>
      </c>
      <c r="EL675" s="2" t="s">
        <v>679</v>
      </c>
      <c r="EM675" s="2" t="s">
        <v>680</v>
      </c>
      <c r="EN675" s="2"/>
      <c r="EO675" s="2" t="s">
        <v>3</v>
      </c>
      <c r="EP675" s="2"/>
      <c r="EQ675" s="2">
        <v>0</v>
      </c>
      <c r="ER675" s="2">
        <v>7704.74</v>
      </c>
      <c r="ES675" s="2">
        <v>7704.74</v>
      </c>
      <c r="ET675" s="2">
        <v>0</v>
      </c>
      <c r="EU675" s="2">
        <v>0</v>
      </c>
      <c r="EV675" s="2">
        <v>0</v>
      </c>
      <c r="EW675" s="2">
        <v>0</v>
      </c>
      <c r="EX675" s="2">
        <v>0</v>
      </c>
      <c r="EY675" s="2"/>
      <c r="EZ675" s="2"/>
      <c r="FA675" s="2"/>
      <c r="FB675" s="2"/>
      <c r="FC675" s="2"/>
      <c r="FD675" s="2"/>
      <c r="FE675" s="2"/>
      <c r="FF675" s="2"/>
      <c r="FG675" s="2"/>
      <c r="FH675" s="2"/>
      <c r="FI675" s="2"/>
      <c r="FJ675" s="2"/>
      <c r="FK675" s="2"/>
      <c r="FL675" s="2"/>
      <c r="FM675" s="2"/>
      <c r="FN675" s="2"/>
      <c r="FO675" s="2"/>
      <c r="FP675" s="2"/>
      <c r="FQ675" s="2">
        <v>0</v>
      </c>
      <c r="FR675" s="2">
        <f t="shared" si="563"/>
        <v>0</v>
      </c>
      <c r="FS675" s="2">
        <v>0</v>
      </c>
      <c r="FT675" s="2"/>
      <c r="FU675" s="2"/>
      <c r="FV675" s="2"/>
      <c r="FW675" s="2"/>
      <c r="FX675" s="2">
        <v>112</v>
      </c>
      <c r="FY675" s="2">
        <v>70</v>
      </c>
      <c r="FZ675" s="2"/>
      <c r="GA675" s="2" t="s">
        <v>3</v>
      </c>
      <c r="GB675" s="2"/>
      <c r="GC675" s="2"/>
      <c r="GD675" s="2">
        <v>0</v>
      </c>
      <c r="GE675" s="2"/>
      <c r="GF675" s="2">
        <v>-1060764293</v>
      </c>
      <c r="GG675" s="2">
        <v>2</v>
      </c>
      <c r="GH675" s="2">
        <v>1</v>
      </c>
      <c r="GI675" s="2">
        <v>-2</v>
      </c>
      <c r="GJ675" s="2">
        <v>0</v>
      </c>
      <c r="GK675" s="2">
        <f>ROUND(R675*(R12)/100,2)</f>
        <v>0</v>
      </c>
      <c r="GL675" s="2">
        <f t="shared" si="564"/>
        <v>0</v>
      </c>
      <c r="GM675" s="2">
        <f t="shared" si="565"/>
        <v>19.260000000000002</v>
      </c>
      <c r="GN675" s="2">
        <f t="shared" si="566"/>
        <v>0</v>
      </c>
      <c r="GO675" s="2">
        <f t="shared" si="567"/>
        <v>19.260000000000002</v>
      </c>
      <c r="GP675" s="2">
        <f t="shared" si="568"/>
        <v>0</v>
      </c>
      <c r="GQ675" s="2"/>
      <c r="GR675" s="2">
        <v>0</v>
      </c>
      <c r="GS675" s="2">
        <v>3</v>
      </c>
      <c r="GT675" s="2">
        <v>0</v>
      </c>
      <c r="GU675" s="2" t="s">
        <v>3</v>
      </c>
      <c r="GV675" s="2">
        <f t="shared" si="569"/>
        <v>0</v>
      </c>
      <c r="GW675" s="2">
        <v>1</v>
      </c>
      <c r="GX675" s="2">
        <f t="shared" si="570"/>
        <v>0</v>
      </c>
      <c r="GY675" s="2"/>
      <c r="GZ675" s="2"/>
      <c r="HA675" s="2">
        <v>0</v>
      </c>
      <c r="HB675" s="2">
        <v>0</v>
      </c>
      <c r="HC675" s="2">
        <f t="shared" si="571"/>
        <v>0</v>
      </c>
      <c r="HD675" s="2"/>
      <c r="HE675" s="2" t="s">
        <v>3</v>
      </c>
      <c r="HF675" s="2" t="s">
        <v>3</v>
      </c>
      <c r="HG675" s="2"/>
      <c r="HH675" s="2"/>
      <c r="HI675" s="2"/>
      <c r="HJ675" s="2"/>
      <c r="HK675" s="2"/>
      <c r="HL675" s="2"/>
      <c r="HM675" s="2" t="s">
        <v>3</v>
      </c>
      <c r="HN675" s="2" t="s">
        <v>3</v>
      </c>
      <c r="HO675" s="2" t="s">
        <v>3</v>
      </c>
      <c r="HP675" s="2" t="s">
        <v>3</v>
      </c>
      <c r="HQ675" s="2" t="s">
        <v>3</v>
      </c>
      <c r="HR675" s="2"/>
      <c r="HS675" s="2"/>
      <c r="HT675" s="2"/>
      <c r="HU675" s="2"/>
      <c r="HV675" s="2"/>
      <c r="HW675" s="2"/>
      <c r="HX675" s="2"/>
      <c r="HY675" s="2"/>
      <c r="HZ675" s="2"/>
      <c r="IA675" s="2"/>
      <c r="IB675" s="2"/>
      <c r="IC675" s="2"/>
      <c r="ID675" s="2"/>
      <c r="IE675" s="2"/>
      <c r="IF675" s="2"/>
      <c r="IG675" s="2"/>
      <c r="IH675" s="2"/>
      <c r="II675" s="2"/>
      <c r="IJ675" s="2"/>
      <c r="IK675" s="2">
        <v>0</v>
      </c>
      <c r="IL675" s="2"/>
      <c r="IM675" s="2"/>
      <c r="IN675" s="2"/>
      <c r="IO675" s="2"/>
      <c r="IP675" s="2"/>
      <c r="IQ675" s="2"/>
      <c r="IR675" s="2"/>
      <c r="IS675" s="2"/>
      <c r="IT675" s="2"/>
      <c r="IU675" s="2"/>
    </row>
    <row r="676" spans="1:255" x14ac:dyDescent="0.2">
      <c r="A676">
        <v>18</v>
      </c>
      <c r="B676">
        <v>1</v>
      </c>
      <c r="C676">
        <v>719</v>
      </c>
      <c r="E676" t="s">
        <v>682</v>
      </c>
      <c r="F676" t="s">
        <v>683</v>
      </c>
      <c r="G676" t="s">
        <v>684</v>
      </c>
      <c r="H676" t="s">
        <v>48</v>
      </c>
      <c r="I676">
        <f>I672*J676</f>
        <v>2.5000000000000001E-3</v>
      </c>
      <c r="J676">
        <v>2.4999999999999998E-2</v>
      </c>
      <c r="K676">
        <v>2.5000000000000001E-2</v>
      </c>
      <c r="O676">
        <f t="shared" si="534"/>
        <v>66.45</v>
      </c>
      <c r="P676">
        <f t="shared" si="535"/>
        <v>66.45</v>
      </c>
      <c r="Q676">
        <f t="shared" si="536"/>
        <v>0</v>
      </c>
      <c r="R676">
        <f t="shared" si="537"/>
        <v>0</v>
      </c>
      <c r="S676">
        <f t="shared" si="538"/>
        <v>0</v>
      </c>
      <c r="T676">
        <f t="shared" si="539"/>
        <v>0</v>
      </c>
      <c r="U676">
        <f t="shared" si="540"/>
        <v>0</v>
      </c>
      <c r="V676">
        <f t="shared" si="541"/>
        <v>0</v>
      </c>
      <c r="W676">
        <f t="shared" si="542"/>
        <v>0</v>
      </c>
      <c r="X676">
        <f t="shared" si="543"/>
        <v>0</v>
      </c>
      <c r="Y676">
        <f t="shared" si="544"/>
        <v>0</v>
      </c>
      <c r="AA676">
        <v>50990268</v>
      </c>
      <c r="AB676">
        <f t="shared" si="545"/>
        <v>7704.74</v>
      </c>
      <c r="AC676">
        <f t="shared" si="546"/>
        <v>7704.74</v>
      </c>
      <c r="AD676">
        <f t="shared" si="547"/>
        <v>0</v>
      </c>
      <c r="AE676">
        <f t="shared" si="548"/>
        <v>0</v>
      </c>
      <c r="AF676">
        <f t="shared" si="549"/>
        <v>0</v>
      </c>
      <c r="AG676">
        <f t="shared" si="550"/>
        <v>0</v>
      </c>
      <c r="AH676">
        <f t="shared" si="551"/>
        <v>0</v>
      </c>
      <c r="AI676">
        <f t="shared" si="552"/>
        <v>0</v>
      </c>
      <c r="AJ676">
        <f t="shared" si="553"/>
        <v>0</v>
      </c>
      <c r="AK676">
        <v>7704.74</v>
      </c>
      <c r="AL676">
        <v>7704.74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>
        <v>0</v>
      </c>
      <c r="AT676">
        <v>0</v>
      </c>
      <c r="AU676">
        <v>0</v>
      </c>
      <c r="AV676">
        <v>1</v>
      </c>
      <c r="AW676">
        <v>1</v>
      </c>
      <c r="AZ676">
        <v>1</v>
      </c>
      <c r="BA676">
        <v>1</v>
      </c>
      <c r="BB676">
        <v>1</v>
      </c>
      <c r="BC676">
        <v>3.45</v>
      </c>
      <c r="BD676" t="s">
        <v>3</v>
      </c>
      <c r="BE676" t="s">
        <v>3</v>
      </c>
      <c r="BF676" t="s">
        <v>3</v>
      </c>
      <c r="BG676" t="s">
        <v>3</v>
      </c>
      <c r="BH676">
        <v>3</v>
      </c>
      <c r="BI676">
        <v>2</v>
      </c>
      <c r="BJ676" t="s">
        <v>685</v>
      </c>
      <c r="BM676">
        <v>332</v>
      </c>
      <c r="BN676">
        <v>0</v>
      </c>
      <c r="BO676" t="s">
        <v>683</v>
      </c>
      <c r="BP676">
        <v>1</v>
      </c>
      <c r="BQ676">
        <v>40</v>
      </c>
      <c r="BR676">
        <v>0</v>
      </c>
      <c r="BS676">
        <v>1</v>
      </c>
      <c r="BT676">
        <v>1</v>
      </c>
      <c r="BU676">
        <v>1</v>
      </c>
      <c r="BV676">
        <v>1</v>
      </c>
      <c r="BW676">
        <v>1</v>
      </c>
      <c r="BX676">
        <v>1</v>
      </c>
      <c r="BY676" t="s">
        <v>3</v>
      </c>
      <c r="BZ676">
        <v>0</v>
      </c>
      <c r="CA676">
        <v>0</v>
      </c>
      <c r="CB676" t="s">
        <v>3</v>
      </c>
      <c r="CE676">
        <v>30</v>
      </c>
      <c r="CF676">
        <v>0</v>
      </c>
      <c r="CG676">
        <v>0</v>
      </c>
      <c r="CM676">
        <v>0</v>
      </c>
      <c r="CN676" t="s">
        <v>3</v>
      </c>
      <c r="CO676">
        <v>0</v>
      </c>
      <c r="CP676">
        <f t="shared" si="554"/>
        <v>66.45</v>
      </c>
      <c r="CQ676">
        <f t="shared" si="555"/>
        <v>26581.35</v>
      </c>
      <c r="CR676">
        <f t="shared" si="556"/>
        <v>0</v>
      </c>
      <c r="CS676">
        <f t="shared" si="557"/>
        <v>0</v>
      </c>
      <c r="CT676">
        <f t="shared" si="558"/>
        <v>0</v>
      </c>
      <c r="CU676">
        <f t="shared" si="559"/>
        <v>0</v>
      </c>
      <c r="CV676">
        <f t="shared" si="560"/>
        <v>0</v>
      </c>
      <c r="CW676">
        <f t="shared" si="561"/>
        <v>0</v>
      </c>
      <c r="CX676">
        <f t="shared" si="562"/>
        <v>0</v>
      </c>
      <c r="CY676">
        <f>S676*(BZ676/100)</f>
        <v>0</v>
      </c>
      <c r="CZ676">
        <f>S676*(CA676/100)</f>
        <v>0</v>
      </c>
      <c r="DC676" t="s">
        <v>3</v>
      </c>
      <c r="DD676" t="s">
        <v>3</v>
      </c>
      <c r="DE676" t="s">
        <v>3</v>
      </c>
      <c r="DF676" t="s">
        <v>3</v>
      </c>
      <c r="DG676" t="s">
        <v>3</v>
      </c>
      <c r="DH676" t="s">
        <v>3</v>
      </c>
      <c r="DI676" t="s">
        <v>3</v>
      </c>
      <c r="DJ676" t="s">
        <v>3</v>
      </c>
      <c r="DK676" t="s">
        <v>3</v>
      </c>
      <c r="DL676" t="s">
        <v>3</v>
      </c>
      <c r="DM676" t="s">
        <v>3</v>
      </c>
      <c r="DN676">
        <v>112</v>
      </c>
      <c r="DO676">
        <v>70</v>
      </c>
      <c r="DP676">
        <v>1</v>
      </c>
      <c r="DQ676">
        <v>1</v>
      </c>
      <c r="DU676">
        <v>1009</v>
      </c>
      <c r="DV676" t="s">
        <v>48</v>
      </c>
      <c r="DW676" t="s">
        <v>48</v>
      </c>
      <c r="DX676">
        <v>1000</v>
      </c>
      <c r="DZ676" t="s">
        <v>3</v>
      </c>
      <c r="EA676" t="s">
        <v>3</v>
      </c>
      <c r="EB676" t="s">
        <v>3</v>
      </c>
      <c r="EC676" t="s">
        <v>3</v>
      </c>
      <c r="EE676">
        <v>49573647</v>
      </c>
      <c r="EF676">
        <v>40</v>
      </c>
      <c r="EG676" t="s">
        <v>584</v>
      </c>
      <c r="EH676">
        <v>0</v>
      </c>
      <c r="EI676" t="s">
        <v>3</v>
      </c>
      <c r="EJ676">
        <v>2</v>
      </c>
      <c r="EK676">
        <v>332</v>
      </c>
      <c r="EL676" t="s">
        <v>679</v>
      </c>
      <c r="EM676" t="s">
        <v>680</v>
      </c>
      <c r="EO676" t="s">
        <v>3</v>
      </c>
      <c r="EQ676">
        <v>0</v>
      </c>
      <c r="ER676">
        <v>7704.74</v>
      </c>
      <c r="ES676">
        <v>7704.74</v>
      </c>
      <c r="ET676">
        <v>0</v>
      </c>
      <c r="EU676">
        <v>0</v>
      </c>
      <c r="EV676">
        <v>0</v>
      </c>
      <c r="EW676">
        <v>0</v>
      </c>
      <c r="EX676">
        <v>0</v>
      </c>
      <c r="FQ676">
        <v>0</v>
      </c>
      <c r="FR676">
        <f t="shared" si="563"/>
        <v>0</v>
      </c>
      <c r="FS676">
        <v>0</v>
      </c>
      <c r="FX676">
        <v>112</v>
      </c>
      <c r="FY676">
        <v>70</v>
      </c>
      <c r="GA676" t="s">
        <v>3</v>
      </c>
      <c r="GD676">
        <v>0</v>
      </c>
      <c r="GF676">
        <v>-1060764293</v>
      </c>
      <c r="GG676">
        <v>2</v>
      </c>
      <c r="GH676">
        <v>1</v>
      </c>
      <c r="GI676">
        <v>2</v>
      </c>
      <c r="GJ676">
        <v>0</v>
      </c>
      <c r="GK676">
        <f>ROUND(R676*(S12)/100,2)</f>
        <v>0</v>
      </c>
      <c r="GL676">
        <f t="shared" si="564"/>
        <v>0</v>
      </c>
      <c r="GM676">
        <f t="shared" si="565"/>
        <v>66.45</v>
      </c>
      <c r="GN676">
        <f t="shared" si="566"/>
        <v>0</v>
      </c>
      <c r="GO676">
        <f t="shared" si="567"/>
        <v>66.45</v>
      </c>
      <c r="GP676">
        <f t="shared" si="568"/>
        <v>0</v>
      </c>
      <c r="GR676">
        <v>0</v>
      </c>
      <c r="GS676">
        <v>3</v>
      </c>
      <c r="GT676">
        <v>0</v>
      </c>
      <c r="GU676" t="s">
        <v>3</v>
      </c>
      <c r="GV676">
        <f t="shared" si="569"/>
        <v>0</v>
      </c>
      <c r="GW676">
        <v>1</v>
      </c>
      <c r="GX676">
        <f t="shared" si="570"/>
        <v>0</v>
      </c>
      <c r="HA676">
        <v>0</v>
      </c>
      <c r="HB676">
        <v>0</v>
      </c>
      <c r="HC676">
        <f t="shared" si="571"/>
        <v>0</v>
      </c>
      <c r="HE676" t="s">
        <v>3</v>
      </c>
      <c r="HF676" t="s">
        <v>3</v>
      </c>
      <c r="HM676" t="s">
        <v>3</v>
      </c>
      <c r="HN676" t="s">
        <v>3</v>
      </c>
      <c r="HO676" t="s">
        <v>3</v>
      </c>
      <c r="HP676" t="s">
        <v>3</v>
      </c>
      <c r="HQ676" t="s">
        <v>3</v>
      </c>
      <c r="IK676">
        <v>0</v>
      </c>
    </row>
    <row r="677" spans="1:255" x14ac:dyDescent="0.2">
      <c r="A677" s="2">
        <v>17</v>
      </c>
      <c r="B677" s="2">
        <v>1</v>
      </c>
      <c r="C677" s="2">
        <f>ROW(SmtRes!A728)</f>
        <v>728</v>
      </c>
      <c r="D677" s="2">
        <f>ROW(EtalonRes!A774)</f>
        <v>774</v>
      </c>
      <c r="E677" s="2" t="s">
        <v>686</v>
      </c>
      <c r="F677" s="2" t="s">
        <v>687</v>
      </c>
      <c r="G677" s="2" t="s">
        <v>688</v>
      </c>
      <c r="H677" s="2" t="s">
        <v>470</v>
      </c>
      <c r="I677" s="2">
        <f>ROUND(6/100,9)</f>
        <v>0.06</v>
      </c>
      <c r="J677" s="2">
        <v>0</v>
      </c>
      <c r="K677" s="2">
        <f>ROUND(6/100,9)</f>
        <v>0.06</v>
      </c>
      <c r="L677" s="2"/>
      <c r="M677" s="2"/>
      <c r="N677" s="2"/>
      <c r="O677" s="2">
        <f t="shared" si="534"/>
        <v>16.850000000000001</v>
      </c>
      <c r="P677" s="2">
        <f t="shared" si="535"/>
        <v>4.0599999999999996</v>
      </c>
      <c r="Q677" s="2">
        <f t="shared" si="536"/>
        <v>2.15</v>
      </c>
      <c r="R677" s="2">
        <f t="shared" si="537"/>
        <v>0.15</v>
      </c>
      <c r="S677" s="2">
        <f t="shared" si="538"/>
        <v>10.64</v>
      </c>
      <c r="T677" s="2">
        <f t="shared" si="539"/>
        <v>0</v>
      </c>
      <c r="U677" s="2">
        <f t="shared" si="540"/>
        <v>0.86399999999999999</v>
      </c>
      <c r="V677" s="2">
        <f t="shared" si="541"/>
        <v>0</v>
      </c>
      <c r="W677" s="2">
        <f t="shared" si="542"/>
        <v>0</v>
      </c>
      <c r="X677" s="2">
        <f t="shared" si="543"/>
        <v>11.92</v>
      </c>
      <c r="Y677" s="2">
        <f t="shared" si="544"/>
        <v>7.45</v>
      </c>
      <c r="Z677" s="2"/>
      <c r="AA677" s="2">
        <v>50990267</v>
      </c>
      <c r="AB677" s="2">
        <f t="shared" si="545"/>
        <v>280.87</v>
      </c>
      <c r="AC677" s="2">
        <f t="shared" si="546"/>
        <v>67.64</v>
      </c>
      <c r="AD677" s="2">
        <f t="shared" si="547"/>
        <v>35.82</v>
      </c>
      <c r="AE677" s="2">
        <f t="shared" si="548"/>
        <v>2.52</v>
      </c>
      <c r="AF677" s="2">
        <f t="shared" si="549"/>
        <v>177.41</v>
      </c>
      <c r="AG677" s="2">
        <f t="shared" si="550"/>
        <v>0</v>
      </c>
      <c r="AH677" s="2">
        <f t="shared" si="551"/>
        <v>14.4</v>
      </c>
      <c r="AI677" s="2">
        <f t="shared" si="552"/>
        <v>0</v>
      </c>
      <c r="AJ677" s="2">
        <f t="shared" si="553"/>
        <v>0</v>
      </c>
      <c r="AK677" s="2">
        <v>280.87</v>
      </c>
      <c r="AL677" s="2">
        <v>67.64</v>
      </c>
      <c r="AM677" s="2">
        <v>35.82</v>
      </c>
      <c r="AN677" s="2">
        <v>2.52</v>
      </c>
      <c r="AO677" s="2">
        <v>177.41</v>
      </c>
      <c r="AP677" s="2">
        <v>0</v>
      </c>
      <c r="AQ677" s="2">
        <v>14.4</v>
      </c>
      <c r="AR677" s="2">
        <v>0</v>
      </c>
      <c r="AS677" s="2">
        <v>0</v>
      </c>
      <c r="AT677" s="2">
        <v>112</v>
      </c>
      <c r="AU677" s="2">
        <v>70</v>
      </c>
      <c r="AV677" s="2">
        <v>1</v>
      </c>
      <c r="AW677" s="2">
        <v>1</v>
      </c>
      <c r="AX677" s="2"/>
      <c r="AY677" s="2"/>
      <c r="AZ677" s="2">
        <v>1</v>
      </c>
      <c r="BA677" s="2">
        <v>1</v>
      </c>
      <c r="BB677" s="2">
        <v>1</v>
      </c>
      <c r="BC677" s="2">
        <v>1</v>
      </c>
      <c r="BD677" s="2" t="s">
        <v>3</v>
      </c>
      <c r="BE677" s="2" t="s">
        <v>3</v>
      </c>
      <c r="BF677" s="2" t="s">
        <v>3</v>
      </c>
      <c r="BG677" s="2" t="s">
        <v>3</v>
      </c>
      <c r="BH677" s="2">
        <v>0</v>
      </c>
      <c r="BI677" s="2">
        <v>2</v>
      </c>
      <c r="BJ677" s="2" t="s">
        <v>689</v>
      </c>
      <c r="BK677" s="2"/>
      <c r="BL677" s="2"/>
      <c r="BM677" s="2">
        <v>332</v>
      </c>
      <c r="BN677" s="2">
        <v>0</v>
      </c>
      <c r="BO677" s="2" t="s">
        <v>3</v>
      </c>
      <c r="BP677" s="2">
        <v>0</v>
      </c>
      <c r="BQ677" s="2">
        <v>40</v>
      </c>
      <c r="BR677" s="2">
        <v>0</v>
      </c>
      <c r="BS677" s="2">
        <v>1</v>
      </c>
      <c r="BT677" s="2">
        <v>1</v>
      </c>
      <c r="BU677" s="2">
        <v>1</v>
      </c>
      <c r="BV677" s="2">
        <v>1</v>
      </c>
      <c r="BW677" s="2">
        <v>1</v>
      </c>
      <c r="BX677" s="2">
        <v>1</v>
      </c>
      <c r="BY677" s="2" t="s">
        <v>3</v>
      </c>
      <c r="BZ677" s="2">
        <v>112</v>
      </c>
      <c r="CA677" s="2">
        <v>70</v>
      </c>
      <c r="CB677" s="2" t="s">
        <v>3</v>
      </c>
      <c r="CC677" s="2"/>
      <c r="CD677" s="2"/>
      <c r="CE677" s="2">
        <v>30</v>
      </c>
      <c r="CF677" s="2">
        <v>0</v>
      </c>
      <c r="CG677" s="2">
        <v>0</v>
      </c>
      <c r="CH677" s="2"/>
      <c r="CI677" s="2"/>
      <c r="CJ677" s="2"/>
      <c r="CK677" s="2"/>
      <c r="CL677" s="2"/>
      <c r="CM677" s="2">
        <v>0</v>
      </c>
      <c r="CN677" s="2" t="s">
        <v>3</v>
      </c>
      <c r="CO677" s="2">
        <v>0</v>
      </c>
      <c r="CP677" s="2">
        <f t="shared" si="554"/>
        <v>16.850000000000001</v>
      </c>
      <c r="CQ677" s="2">
        <f t="shared" si="555"/>
        <v>67.64</v>
      </c>
      <c r="CR677" s="2">
        <f t="shared" si="556"/>
        <v>35.82</v>
      </c>
      <c r="CS677" s="2">
        <f t="shared" si="557"/>
        <v>2.52</v>
      </c>
      <c r="CT677" s="2">
        <f t="shared" si="558"/>
        <v>177.41</v>
      </c>
      <c r="CU677" s="2">
        <f t="shared" si="559"/>
        <v>0</v>
      </c>
      <c r="CV677" s="2">
        <f t="shared" si="560"/>
        <v>14.4</v>
      </c>
      <c r="CW677" s="2">
        <f t="shared" si="561"/>
        <v>0</v>
      </c>
      <c r="CX677" s="2">
        <f t="shared" si="562"/>
        <v>0</v>
      </c>
      <c r="CY677" s="2">
        <f>((S677*BZ677)/100)</f>
        <v>11.9168</v>
      </c>
      <c r="CZ677" s="2">
        <f>((S677*CA677)/100)</f>
        <v>7.4480000000000004</v>
      </c>
      <c r="DA677" s="2"/>
      <c r="DB677" s="2"/>
      <c r="DC677" s="2" t="s">
        <v>3</v>
      </c>
      <c r="DD677" s="2" t="s">
        <v>3</v>
      </c>
      <c r="DE677" s="2" t="s">
        <v>3</v>
      </c>
      <c r="DF677" s="2" t="s">
        <v>3</v>
      </c>
      <c r="DG677" s="2" t="s">
        <v>3</v>
      </c>
      <c r="DH677" s="2" t="s">
        <v>3</v>
      </c>
      <c r="DI677" s="2" t="s">
        <v>3</v>
      </c>
      <c r="DJ677" s="2" t="s">
        <v>3</v>
      </c>
      <c r="DK677" s="2" t="s">
        <v>3</v>
      </c>
      <c r="DL677" s="2" t="s">
        <v>3</v>
      </c>
      <c r="DM677" s="2" t="s">
        <v>3</v>
      </c>
      <c r="DN677" s="2">
        <v>0</v>
      </c>
      <c r="DO677" s="2">
        <v>0</v>
      </c>
      <c r="DP677" s="2">
        <v>1</v>
      </c>
      <c r="DQ677" s="2">
        <v>1</v>
      </c>
      <c r="DR677" s="2"/>
      <c r="DS677" s="2"/>
      <c r="DT677" s="2"/>
      <c r="DU677" s="2">
        <v>1003</v>
      </c>
      <c r="DV677" s="2" t="s">
        <v>470</v>
      </c>
      <c r="DW677" s="2" t="s">
        <v>470</v>
      </c>
      <c r="DX677" s="2">
        <v>100</v>
      </c>
      <c r="DY677" s="2"/>
      <c r="DZ677" s="2" t="s">
        <v>3</v>
      </c>
      <c r="EA677" s="2" t="s">
        <v>3</v>
      </c>
      <c r="EB677" s="2" t="s">
        <v>3</v>
      </c>
      <c r="EC677" s="2" t="s">
        <v>3</v>
      </c>
      <c r="ED677" s="2"/>
      <c r="EE677" s="2">
        <v>49573647</v>
      </c>
      <c r="EF677" s="2">
        <v>40</v>
      </c>
      <c r="EG677" s="2" t="s">
        <v>584</v>
      </c>
      <c r="EH677" s="2">
        <v>0</v>
      </c>
      <c r="EI677" s="2" t="s">
        <v>3</v>
      </c>
      <c r="EJ677" s="2">
        <v>2</v>
      </c>
      <c r="EK677" s="2">
        <v>332</v>
      </c>
      <c r="EL677" s="2" t="s">
        <v>679</v>
      </c>
      <c r="EM677" s="2" t="s">
        <v>680</v>
      </c>
      <c r="EN677" s="2"/>
      <c r="EO677" s="2" t="s">
        <v>3</v>
      </c>
      <c r="EP677" s="2"/>
      <c r="EQ677" s="2">
        <v>0</v>
      </c>
      <c r="ER677" s="2">
        <v>280.87</v>
      </c>
      <c r="ES677" s="2">
        <v>67.64</v>
      </c>
      <c r="ET677" s="2">
        <v>35.82</v>
      </c>
      <c r="EU677" s="2">
        <v>2.52</v>
      </c>
      <c r="EV677" s="2">
        <v>177.41</v>
      </c>
      <c r="EW677" s="2">
        <v>14.4</v>
      </c>
      <c r="EX677" s="2">
        <v>0</v>
      </c>
      <c r="EY677" s="2">
        <v>0</v>
      </c>
      <c r="EZ677" s="2"/>
      <c r="FA677" s="2"/>
      <c r="FB677" s="2"/>
      <c r="FC677" s="2"/>
      <c r="FD677" s="2"/>
      <c r="FE677" s="2"/>
      <c r="FF677" s="2"/>
      <c r="FG677" s="2"/>
      <c r="FH677" s="2"/>
      <c r="FI677" s="2"/>
      <c r="FJ677" s="2"/>
      <c r="FK677" s="2"/>
      <c r="FL677" s="2"/>
      <c r="FM677" s="2"/>
      <c r="FN677" s="2"/>
      <c r="FO677" s="2"/>
      <c r="FP677" s="2"/>
      <c r="FQ677" s="2">
        <v>0</v>
      </c>
      <c r="FR677" s="2">
        <f t="shared" si="563"/>
        <v>0</v>
      </c>
      <c r="FS677" s="2">
        <v>2</v>
      </c>
      <c r="FT677" s="2"/>
      <c r="FU677" s="2"/>
      <c r="FV677" s="2"/>
      <c r="FW677" s="2"/>
      <c r="FX677" s="2">
        <v>112</v>
      </c>
      <c r="FY677" s="2">
        <v>70</v>
      </c>
      <c r="FZ677" s="2"/>
      <c r="GA677" s="2" t="s">
        <v>3</v>
      </c>
      <c r="GB677" s="2"/>
      <c r="GC677" s="2"/>
      <c r="GD677" s="2">
        <v>0</v>
      </c>
      <c r="GE677" s="2"/>
      <c r="GF677" s="2">
        <v>139602973</v>
      </c>
      <c r="GG677" s="2">
        <v>2</v>
      </c>
      <c r="GH677" s="2">
        <v>1</v>
      </c>
      <c r="GI677" s="2">
        <v>-2</v>
      </c>
      <c r="GJ677" s="2">
        <v>0</v>
      </c>
      <c r="GK677" s="2">
        <f>ROUND(R677*(R12)/100,2)</f>
        <v>0.26</v>
      </c>
      <c r="GL677" s="2">
        <f t="shared" si="564"/>
        <v>0</v>
      </c>
      <c r="GM677" s="2">
        <f t="shared" si="565"/>
        <v>36.479999999999997</v>
      </c>
      <c r="GN677" s="2">
        <f t="shared" si="566"/>
        <v>0</v>
      </c>
      <c r="GO677" s="2">
        <f t="shared" si="567"/>
        <v>36.479999999999997</v>
      </c>
      <c r="GP677" s="2">
        <f t="shared" si="568"/>
        <v>0</v>
      </c>
      <c r="GQ677" s="2"/>
      <c r="GR677" s="2">
        <v>0</v>
      </c>
      <c r="GS677" s="2">
        <v>3</v>
      </c>
      <c r="GT677" s="2">
        <v>0</v>
      </c>
      <c r="GU677" s="2" t="s">
        <v>3</v>
      </c>
      <c r="GV677" s="2">
        <f t="shared" si="569"/>
        <v>0</v>
      </c>
      <c r="GW677" s="2">
        <v>1</v>
      </c>
      <c r="GX677" s="2">
        <f t="shared" si="570"/>
        <v>0</v>
      </c>
      <c r="GY677" s="2"/>
      <c r="GZ677" s="2"/>
      <c r="HA677" s="2">
        <v>0</v>
      </c>
      <c r="HB677" s="2">
        <v>0</v>
      </c>
      <c r="HC677" s="2">
        <f t="shared" si="571"/>
        <v>0</v>
      </c>
      <c r="HD677" s="2"/>
      <c r="HE677" s="2" t="s">
        <v>3</v>
      </c>
      <c r="HF677" s="2" t="s">
        <v>3</v>
      </c>
      <c r="HG677" s="2"/>
      <c r="HH677" s="2"/>
      <c r="HI677" s="2"/>
      <c r="HJ677" s="2"/>
      <c r="HK677" s="2"/>
      <c r="HL677" s="2"/>
      <c r="HM677" s="2" t="s">
        <v>3</v>
      </c>
      <c r="HN677" s="2" t="s">
        <v>3</v>
      </c>
      <c r="HO677" s="2" t="s">
        <v>3</v>
      </c>
      <c r="HP677" s="2" t="s">
        <v>3</v>
      </c>
      <c r="HQ677" s="2" t="s">
        <v>3</v>
      </c>
      <c r="HR677" s="2"/>
      <c r="HS677" s="2"/>
      <c r="HT677" s="2"/>
      <c r="HU677" s="2"/>
      <c r="HV677" s="2"/>
      <c r="HW677" s="2"/>
      <c r="HX677" s="2"/>
      <c r="HY677" s="2"/>
      <c r="HZ677" s="2"/>
      <c r="IA677" s="2"/>
      <c r="IB677" s="2"/>
      <c r="IC677" s="2"/>
      <c r="ID677" s="2"/>
      <c r="IE677" s="2"/>
      <c r="IF677" s="2"/>
      <c r="IG677" s="2"/>
      <c r="IH677" s="2"/>
      <c r="II677" s="2"/>
      <c r="IJ677" s="2"/>
      <c r="IK677" s="2">
        <v>0</v>
      </c>
      <c r="IL677" s="2"/>
      <c r="IM677" s="2"/>
      <c r="IN677" s="2"/>
      <c r="IO677" s="2"/>
      <c r="IP677" s="2"/>
      <c r="IQ677" s="2"/>
      <c r="IR677" s="2"/>
      <c r="IS677" s="2"/>
      <c r="IT677" s="2"/>
      <c r="IU677" s="2"/>
    </row>
    <row r="678" spans="1:255" x14ac:dyDescent="0.2">
      <c r="A678">
        <v>17</v>
      </c>
      <c r="B678">
        <v>1</v>
      </c>
      <c r="C678">
        <f>ROW(SmtRes!A734)</f>
        <v>734</v>
      </c>
      <c r="D678">
        <f>ROW(EtalonRes!A780)</f>
        <v>780</v>
      </c>
      <c r="E678" t="s">
        <v>686</v>
      </c>
      <c r="F678" t="s">
        <v>687</v>
      </c>
      <c r="G678" t="s">
        <v>688</v>
      </c>
      <c r="H678" t="s">
        <v>470</v>
      </c>
      <c r="I678">
        <f>ROUND(6/100,9)</f>
        <v>0.06</v>
      </c>
      <c r="J678">
        <v>0</v>
      </c>
      <c r="K678">
        <f>ROUND(6/100,9)</f>
        <v>0.06</v>
      </c>
      <c r="O678">
        <f t="shared" si="534"/>
        <v>407.12</v>
      </c>
      <c r="P678">
        <f t="shared" si="535"/>
        <v>19.29</v>
      </c>
      <c r="Q678">
        <f t="shared" si="536"/>
        <v>25.11</v>
      </c>
      <c r="R678">
        <f t="shared" si="537"/>
        <v>5.1100000000000003</v>
      </c>
      <c r="S678">
        <f t="shared" si="538"/>
        <v>362.72</v>
      </c>
      <c r="T678">
        <f t="shared" si="539"/>
        <v>0</v>
      </c>
      <c r="U678">
        <f t="shared" si="540"/>
        <v>0.86399999999999999</v>
      </c>
      <c r="V678">
        <f t="shared" si="541"/>
        <v>0</v>
      </c>
      <c r="W678">
        <f t="shared" si="542"/>
        <v>0</v>
      </c>
      <c r="X678">
        <f t="shared" si="543"/>
        <v>333.7</v>
      </c>
      <c r="Y678">
        <f t="shared" si="544"/>
        <v>155.97</v>
      </c>
      <c r="AA678">
        <v>50990268</v>
      </c>
      <c r="AB678">
        <f t="shared" si="545"/>
        <v>280.87</v>
      </c>
      <c r="AC678">
        <f t="shared" si="546"/>
        <v>67.64</v>
      </c>
      <c r="AD678">
        <f t="shared" si="547"/>
        <v>35.82</v>
      </c>
      <c r="AE678">
        <f t="shared" si="548"/>
        <v>2.52</v>
      </c>
      <c r="AF678">
        <f t="shared" si="549"/>
        <v>177.41</v>
      </c>
      <c r="AG678">
        <f t="shared" si="550"/>
        <v>0</v>
      </c>
      <c r="AH678">
        <f t="shared" si="551"/>
        <v>14.4</v>
      </c>
      <c r="AI678">
        <f t="shared" si="552"/>
        <v>0</v>
      </c>
      <c r="AJ678">
        <f t="shared" si="553"/>
        <v>0</v>
      </c>
      <c r="AK678">
        <v>280.87</v>
      </c>
      <c r="AL678">
        <v>67.64</v>
      </c>
      <c r="AM678">
        <v>35.82</v>
      </c>
      <c r="AN678">
        <v>2.52</v>
      </c>
      <c r="AO678">
        <v>177.41</v>
      </c>
      <c r="AP678">
        <v>0</v>
      </c>
      <c r="AQ678">
        <v>14.4</v>
      </c>
      <c r="AR678">
        <v>0</v>
      </c>
      <c r="AS678">
        <v>0</v>
      </c>
      <c r="AT678">
        <v>92</v>
      </c>
      <c r="AU678">
        <v>43</v>
      </c>
      <c r="AV678">
        <v>1</v>
      </c>
      <c r="AW678">
        <v>1</v>
      </c>
      <c r="AZ678">
        <v>1</v>
      </c>
      <c r="BA678">
        <v>34.090000000000003</v>
      </c>
      <c r="BB678">
        <v>11.68</v>
      </c>
      <c r="BC678">
        <v>4.75</v>
      </c>
      <c r="BD678" t="s">
        <v>3</v>
      </c>
      <c r="BE678" t="s">
        <v>3</v>
      </c>
      <c r="BF678" t="s">
        <v>3</v>
      </c>
      <c r="BG678" t="s">
        <v>3</v>
      </c>
      <c r="BH678">
        <v>0</v>
      </c>
      <c r="BI678">
        <v>2</v>
      </c>
      <c r="BJ678" t="s">
        <v>689</v>
      </c>
      <c r="BM678">
        <v>332</v>
      </c>
      <c r="BN678">
        <v>0</v>
      </c>
      <c r="BO678" t="s">
        <v>687</v>
      </c>
      <c r="BP678">
        <v>1</v>
      </c>
      <c r="BQ678">
        <v>40</v>
      </c>
      <c r="BR678">
        <v>0</v>
      </c>
      <c r="BS678">
        <v>34.090000000000003</v>
      </c>
      <c r="BT678">
        <v>1</v>
      </c>
      <c r="BU678">
        <v>1</v>
      </c>
      <c r="BV678">
        <v>1</v>
      </c>
      <c r="BW678">
        <v>1</v>
      </c>
      <c r="BX678">
        <v>1</v>
      </c>
      <c r="BY678" t="s">
        <v>3</v>
      </c>
      <c r="BZ678">
        <v>92</v>
      </c>
      <c r="CA678">
        <v>43</v>
      </c>
      <c r="CB678" t="s">
        <v>3</v>
      </c>
      <c r="CE678">
        <v>30</v>
      </c>
      <c r="CF678">
        <v>0</v>
      </c>
      <c r="CG678">
        <v>0</v>
      </c>
      <c r="CM678">
        <v>0</v>
      </c>
      <c r="CN678" t="s">
        <v>3</v>
      </c>
      <c r="CO678">
        <v>0</v>
      </c>
      <c r="CP678">
        <f t="shared" si="554"/>
        <v>407.12</v>
      </c>
      <c r="CQ678">
        <f t="shared" si="555"/>
        <v>321.29000000000002</v>
      </c>
      <c r="CR678">
        <f t="shared" si="556"/>
        <v>418.38</v>
      </c>
      <c r="CS678">
        <f t="shared" si="557"/>
        <v>85.91</v>
      </c>
      <c r="CT678">
        <f t="shared" si="558"/>
        <v>6047.91</v>
      </c>
      <c r="CU678">
        <f t="shared" si="559"/>
        <v>0</v>
      </c>
      <c r="CV678">
        <f t="shared" si="560"/>
        <v>14.4</v>
      </c>
      <c r="CW678">
        <f t="shared" si="561"/>
        <v>0</v>
      </c>
      <c r="CX678">
        <f t="shared" si="562"/>
        <v>0</v>
      </c>
      <c r="CY678">
        <f>S678*(BZ678/100)</f>
        <v>333.70240000000001</v>
      </c>
      <c r="CZ678">
        <f>S678*(CA678/100)</f>
        <v>155.96960000000001</v>
      </c>
      <c r="DC678" t="s">
        <v>3</v>
      </c>
      <c r="DD678" t="s">
        <v>3</v>
      </c>
      <c r="DE678" t="s">
        <v>3</v>
      </c>
      <c r="DF678" t="s">
        <v>3</v>
      </c>
      <c r="DG678" t="s">
        <v>3</v>
      </c>
      <c r="DH678" t="s">
        <v>3</v>
      </c>
      <c r="DI678" t="s">
        <v>3</v>
      </c>
      <c r="DJ678" t="s">
        <v>3</v>
      </c>
      <c r="DK678" t="s">
        <v>3</v>
      </c>
      <c r="DL678" t="s">
        <v>3</v>
      </c>
      <c r="DM678" t="s">
        <v>3</v>
      </c>
      <c r="DN678">
        <v>112</v>
      </c>
      <c r="DO678">
        <v>70</v>
      </c>
      <c r="DP678">
        <v>1</v>
      </c>
      <c r="DQ678">
        <v>1</v>
      </c>
      <c r="DU678">
        <v>1003</v>
      </c>
      <c r="DV678" t="s">
        <v>470</v>
      </c>
      <c r="DW678" t="s">
        <v>470</v>
      </c>
      <c r="DX678">
        <v>100</v>
      </c>
      <c r="DZ678" t="s">
        <v>3</v>
      </c>
      <c r="EA678" t="s">
        <v>3</v>
      </c>
      <c r="EB678" t="s">
        <v>3</v>
      </c>
      <c r="EC678" t="s">
        <v>3</v>
      </c>
      <c r="EE678">
        <v>49573647</v>
      </c>
      <c r="EF678">
        <v>40</v>
      </c>
      <c r="EG678" t="s">
        <v>584</v>
      </c>
      <c r="EH678">
        <v>0</v>
      </c>
      <c r="EI678" t="s">
        <v>3</v>
      </c>
      <c r="EJ678">
        <v>2</v>
      </c>
      <c r="EK678">
        <v>332</v>
      </c>
      <c r="EL678" t="s">
        <v>679</v>
      </c>
      <c r="EM678" t="s">
        <v>680</v>
      </c>
      <c r="EO678" t="s">
        <v>3</v>
      </c>
      <c r="EQ678">
        <v>0</v>
      </c>
      <c r="ER678">
        <v>280.87</v>
      </c>
      <c r="ES678">
        <v>67.64</v>
      </c>
      <c r="ET678">
        <v>35.82</v>
      </c>
      <c r="EU678">
        <v>2.52</v>
      </c>
      <c r="EV678">
        <v>177.41</v>
      </c>
      <c r="EW678">
        <v>14.4</v>
      </c>
      <c r="EX678">
        <v>0</v>
      </c>
      <c r="EY678">
        <v>0</v>
      </c>
      <c r="FQ678">
        <v>0</v>
      </c>
      <c r="FR678">
        <f t="shared" si="563"/>
        <v>0</v>
      </c>
      <c r="FS678">
        <v>2</v>
      </c>
      <c r="FX678">
        <v>112</v>
      </c>
      <c r="FY678">
        <v>70</v>
      </c>
      <c r="GA678" t="s">
        <v>3</v>
      </c>
      <c r="GD678">
        <v>0</v>
      </c>
      <c r="GF678">
        <v>139602973</v>
      </c>
      <c r="GG678">
        <v>2</v>
      </c>
      <c r="GH678">
        <v>1</v>
      </c>
      <c r="GI678">
        <v>2</v>
      </c>
      <c r="GJ678">
        <v>0</v>
      </c>
      <c r="GK678">
        <f>ROUND(R678*(S12)/100,2)</f>
        <v>8.18</v>
      </c>
      <c r="GL678">
        <f t="shared" si="564"/>
        <v>0</v>
      </c>
      <c r="GM678">
        <f t="shared" si="565"/>
        <v>904.97</v>
      </c>
      <c r="GN678">
        <f t="shared" si="566"/>
        <v>0</v>
      </c>
      <c r="GO678">
        <f t="shared" si="567"/>
        <v>904.97</v>
      </c>
      <c r="GP678">
        <f t="shared" si="568"/>
        <v>0</v>
      </c>
      <c r="GR678">
        <v>0</v>
      </c>
      <c r="GS678">
        <v>3</v>
      </c>
      <c r="GT678">
        <v>0</v>
      </c>
      <c r="GU678" t="s">
        <v>3</v>
      </c>
      <c r="GV678">
        <f t="shared" si="569"/>
        <v>0</v>
      </c>
      <c r="GW678">
        <v>1</v>
      </c>
      <c r="GX678">
        <f t="shared" si="570"/>
        <v>0</v>
      </c>
      <c r="HA678">
        <v>0</v>
      </c>
      <c r="HB678">
        <v>0</v>
      </c>
      <c r="HC678">
        <f t="shared" si="571"/>
        <v>0</v>
      </c>
      <c r="HE678" t="s">
        <v>3</v>
      </c>
      <c r="HF678" t="s">
        <v>3</v>
      </c>
      <c r="HM678" t="s">
        <v>3</v>
      </c>
      <c r="HN678" t="s">
        <v>3</v>
      </c>
      <c r="HO678" t="s">
        <v>3</v>
      </c>
      <c r="HP678" t="s">
        <v>3</v>
      </c>
      <c r="HQ678" t="s">
        <v>3</v>
      </c>
      <c r="IK678">
        <v>0</v>
      </c>
    </row>
    <row r="679" spans="1:255" x14ac:dyDescent="0.2">
      <c r="A679" s="2">
        <v>18</v>
      </c>
      <c r="B679" s="2">
        <v>1</v>
      </c>
      <c r="C679" s="2">
        <v>726</v>
      </c>
      <c r="D679" s="2"/>
      <c r="E679" s="2" t="s">
        <v>690</v>
      </c>
      <c r="F679" s="2" t="s">
        <v>691</v>
      </c>
      <c r="G679" s="2" t="s">
        <v>692</v>
      </c>
      <c r="H679" s="2" t="s">
        <v>48</v>
      </c>
      <c r="I679" s="2">
        <f>I677*J679</f>
        <v>6.0000000000000001E-3</v>
      </c>
      <c r="J679" s="2">
        <v>0.1</v>
      </c>
      <c r="K679" s="2">
        <v>0.1</v>
      </c>
      <c r="L679" s="2"/>
      <c r="M679" s="2"/>
      <c r="N679" s="2"/>
      <c r="O679" s="2">
        <f t="shared" si="534"/>
        <v>42.8</v>
      </c>
      <c r="P679" s="2">
        <f t="shared" si="535"/>
        <v>42.8</v>
      </c>
      <c r="Q679" s="2">
        <f t="shared" si="536"/>
        <v>0</v>
      </c>
      <c r="R679" s="2">
        <f t="shared" si="537"/>
        <v>0</v>
      </c>
      <c r="S679" s="2">
        <f t="shared" si="538"/>
        <v>0</v>
      </c>
      <c r="T679" s="2">
        <f t="shared" si="539"/>
        <v>0</v>
      </c>
      <c r="U679" s="2">
        <f t="shared" si="540"/>
        <v>0</v>
      </c>
      <c r="V679" s="2">
        <f t="shared" si="541"/>
        <v>0</v>
      </c>
      <c r="W679" s="2">
        <f t="shared" si="542"/>
        <v>0</v>
      </c>
      <c r="X679" s="2">
        <f t="shared" si="543"/>
        <v>0</v>
      </c>
      <c r="Y679" s="2">
        <f t="shared" si="544"/>
        <v>0</v>
      </c>
      <c r="Z679" s="2"/>
      <c r="AA679" s="2">
        <v>50990267</v>
      </c>
      <c r="AB679" s="2">
        <f t="shared" si="545"/>
        <v>7133</v>
      </c>
      <c r="AC679" s="2">
        <f t="shared" si="546"/>
        <v>7133</v>
      </c>
      <c r="AD679" s="2">
        <f t="shared" si="547"/>
        <v>0</v>
      </c>
      <c r="AE679" s="2">
        <f t="shared" si="548"/>
        <v>0</v>
      </c>
      <c r="AF679" s="2">
        <f t="shared" si="549"/>
        <v>0</v>
      </c>
      <c r="AG679" s="2">
        <f t="shared" si="550"/>
        <v>0</v>
      </c>
      <c r="AH679" s="2">
        <f t="shared" si="551"/>
        <v>0</v>
      </c>
      <c r="AI679" s="2">
        <f t="shared" si="552"/>
        <v>0</v>
      </c>
      <c r="AJ679" s="2">
        <f t="shared" si="553"/>
        <v>0</v>
      </c>
      <c r="AK679" s="2">
        <v>7133</v>
      </c>
      <c r="AL679" s="2">
        <v>7133</v>
      </c>
      <c r="AM679" s="2">
        <v>0</v>
      </c>
      <c r="AN679" s="2">
        <v>0</v>
      </c>
      <c r="AO679" s="2">
        <v>0</v>
      </c>
      <c r="AP679" s="2">
        <v>0</v>
      </c>
      <c r="AQ679" s="2">
        <v>0</v>
      </c>
      <c r="AR679" s="2">
        <v>0</v>
      </c>
      <c r="AS679" s="2">
        <v>0</v>
      </c>
      <c r="AT679" s="2">
        <v>112</v>
      </c>
      <c r="AU679" s="2">
        <v>70</v>
      </c>
      <c r="AV679" s="2">
        <v>1</v>
      </c>
      <c r="AW679" s="2">
        <v>1</v>
      </c>
      <c r="AX679" s="2"/>
      <c r="AY679" s="2"/>
      <c r="AZ679" s="2">
        <v>1</v>
      </c>
      <c r="BA679" s="2">
        <v>1</v>
      </c>
      <c r="BB679" s="2">
        <v>1</v>
      </c>
      <c r="BC679" s="2">
        <v>1</v>
      </c>
      <c r="BD679" s="2" t="s">
        <v>3</v>
      </c>
      <c r="BE679" s="2" t="s">
        <v>3</v>
      </c>
      <c r="BF679" s="2" t="s">
        <v>3</v>
      </c>
      <c r="BG679" s="2" t="s">
        <v>3</v>
      </c>
      <c r="BH679" s="2">
        <v>3</v>
      </c>
      <c r="BI679" s="2">
        <v>2</v>
      </c>
      <c r="BJ679" s="2" t="s">
        <v>693</v>
      </c>
      <c r="BK679" s="2"/>
      <c r="BL679" s="2"/>
      <c r="BM679" s="2">
        <v>332</v>
      </c>
      <c r="BN679" s="2">
        <v>0</v>
      </c>
      <c r="BO679" s="2" t="s">
        <v>3</v>
      </c>
      <c r="BP679" s="2">
        <v>0</v>
      </c>
      <c r="BQ679" s="2">
        <v>40</v>
      </c>
      <c r="BR679" s="2">
        <v>0</v>
      </c>
      <c r="BS679" s="2">
        <v>1</v>
      </c>
      <c r="BT679" s="2">
        <v>1</v>
      </c>
      <c r="BU679" s="2">
        <v>1</v>
      </c>
      <c r="BV679" s="2">
        <v>1</v>
      </c>
      <c r="BW679" s="2">
        <v>1</v>
      </c>
      <c r="BX679" s="2">
        <v>1</v>
      </c>
      <c r="BY679" s="2" t="s">
        <v>3</v>
      </c>
      <c r="BZ679" s="2">
        <v>112</v>
      </c>
      <c r="CA679" s="2">
        <v>70</v>
      </c>
      <c r="CB679" s="2" t="s">
        <v>3</v>
      </c>
      <c r="CC679" s="2"/>
      <c r="CD679" s="2"/>
      <c r="CE679" s="2">
        <v>30</v>
      </c>
      <c r="CF679" s="2">
        <v>0</v>
      </c>
      <c r="CG679" s="2">
        <v>0</v>
      </c>
      <c r="CH679" s="2"/>
      <c r="CI679" s="2"/>
      <c r="CJ679" s="2"/>
      <c r="CK679" s="2"/>
      <c r="CL679" s="2"/>
      <c r="CM679" s="2">
        <v>0</v>
      </c>
      <c r="CN679" s="2" t="s">
        <v>3</v>
      </c>
      <c r="CO679" s="2">
        <v>0</v>
      </c>
      <c r="CP679" s="2">
        <f t="shared" si="554"/>
        <v>42.8</v>
      </c>
      <c r="CQ679" s="2">
        <f t="shared" si="555"/>
        <v>7133</v>
      </c>
      <c r="CR679" s="2">
        <f t="shared" si="556"/>
        <v>0</v>
      </c>
      <c r="CS679" s="2">
        <f t="shared" si="557"/>
        <v>0</v>
      </c>
      <c r="CT679" s="2">
        <f t="shared" si="558"/>
        <v>0</v>
      </c>
      <c r="CU679" s="2">
        <f t="shared" si="559"/>
        <v>0</v>
      </c>
      <c r="CV679" s="2">
        <f t="shared" si="560"/>
        <v>0</v>
      </c>
      <c r="CW679" s="2">
        <f t="shared" si="561"/>
        <v>0</v>
      </c>
      <c r="CX679" s="2">
        <f t="shared" si="562"/>
        <v>0</v>
      </c>
      <c r="CY679" s="2">
        <f>((S679*BZ679)/100)</f>
        <v>0</v>
      </c>
      <c r="CZ679" s="2">
        <f>((S679*CA679)/100)</f>
        <v>0</v>
      </c>
      <c r="DA679" s="2"/>
      <c r="DB679" s="2"/>
      <c r="DC679" s="2" t="s">
        <v>3</v>
      </c>
      <c r="DD679" s="2" t="s">
        <v>3</v>
      </c>
      <c r="DE679" s="2" t="s">
        <v>3</v>
      </c>
      <c r="DF679" s="2" t="s">
        <v>3</v>
      </c>
      <c r="DG679" s="2" t="s">
        <v>3</v>
      </c>
      <c r="DH679" s="2" t="s">
        <v>3</v>
      </c>
      <c r="DI679" s="2" t="s">
        <v>3</v>
      </c>
      <c r="DJ679" s="2" t="s">
        <v>3</v>
      </c>
      <c r="DK679" s="2" t="s">
        <v>3</v>
      </c>
      <c r="DL679" s="2" t="s">
        <v>3</v>
      </c>
      <c r="DM679" s="2" t="s">
        <v>3</v>
      </c>
      <c r="DN679" s="2">
        <v>0</v>
      </c>
      <c r="DO679" s="2">
        <v>0</v>
      </c>
      <c r="DP679" s="2">
        <v>1</v>
      </c>
      <c r="DQ679" s="2">
        <v>1</v>
      </c>
      <c r="DR679" s="2"/>
      <c r="DS679" s="2"/>
      <c r="DT679" s="2"/>
      <c r="DU679" s="2">
        <v>1009</v>
      </c>
      <c r="DV679" s="2" t="s">
        <v>48</v>
      </c>
      <c r="DW679" s="2" t="s">
        <v>48</v>
      </c>
      <c r="DX679" s="2">
        <v>1000</v>
      </c>
      <c r="DY679" s="2"/>
      <c r="DZ679" s="2" t="s">
        <v>3</v>
      </c>
      <c r="EA679" s="2" t="s">
        <v>3</v>
      </c>
      <c r="EB679" s="2" t="s">
        <v>3</v>
      </c>
      <c r="EC679" s="2" t="s">
        <v>3</v>
      </c>
      <c r="ED679" s="2"/>
      <c r="EE679" s="2">
        <v>49573647</v>
      </c>
      <c r="EF679" s="2">
        <v>40</v>
      </c>
      <c r="EG679" s="2" t="s">
        <v>584</v>
      </c>
      <c r="EH679" s="2">
        <v>0</v>
      </c>
      <c r="EI679" s="2" t="s">
        <v>3</v>
      </c>
      <c r="EJ679" s="2">
        <v>2</v>
      </c>
      <c r="EK679" s="2">
        <v>332</v>
      </c>
      <c r="EL679" s="2" t="s">
        <v>679</v>
      </c>
      <c r="EM679" s="2" t="s">
        <v>680</v>
      </c>
      <c r="EN679" s="2"/>
      <c r="EO679" s="2" t="s">
        <v>3</v>
      </c>
      <c r="EP679" s="2"/>
      <c r="EQ679" s="2">
        <v>0</v>
      </c>
      <c r="ER679" s="2">
        <v>7133</v>
      </c>
      <c r="ES679" s="2">
        <v>7133</v>
      </c>
      <c r="ET679" s="2">
        <v>0</v>
      </c>
      <c r="EU679" s="2">
        <v>0</v>
      </c>
      <c r="EV679" s="2">
        <v>0</v>
      </c>
      <c r="EW679" s="2">
        <v>0</v>
      </c>
      <c r="EX679" s="2">
        <v>0</v>
      </c>
      <c r="EY679" s="2"/>
      <c r="EZ679" s="2"/>
      <c r="FA679" s="2"/>
      <c r="FB679" s="2"/>
      <c r="FC679" s="2"/>
      <c r="FD679" s="2"/>
      <c r="FE679" s="2"/>
      <c r="FF679" s="2"/>
      <c r="FG679" s="2"/>
      <c r="FH679" s="2"/>
      <c r="FI679" s="2"/>
      <c r="FJ679" s="2"/>
      <c r="FK679" s="2"/>
      <c r="FL679" s="2"/>
      <c r="FM679" s="2"/>
      <c r="FN679" s="2"/>
      <c r="FO679" s="2"/>
      <c r="FP679" s="2"/>
      <c r="FQ679" s="2">
        <v>0</v>
      </c>
      <c r="FR679" s="2">
        <f t="shared" si="563"/>
        <v>0</v>
      </c>
      <c r="FS679" s="2">
        <v>0</v>
      </c>
      <c r="FT679" s="2"/>
      <c r="FU679" s="2"/>
      <c r="FV679" s="2"/>
      <c r="FW679" s="2"/>
      <c r="FX679" s="2">
        <v>112</v>
      </c>
      <c r="FY679" s="2">
        <v>70</v>
      </c>
      <c r="FZ679" s="2"/>
      <c r="GA679" s="2" t="s">
        <v>3</v>
      </c>
      <c r="GB679" s="2"/>
      <c r="GC679" s="2"/>
      <c r="GD679" s="2">
        <v>0</v>
      </c>
      <c r="GE679" s="2"/>
      <c r="GF679" s="2">
        <v>1755830793</v>
      </c>
      <c r="GG679" s="2">
        <v>2</v>
      </c>
      <c r="GH679" s="2">
        <v>1</v>
      </c>
      <c r="GI679" s="2">
        <v>-2</v>
      </c>
      <c r="GJ679" s="2">
        <v>0</v>
      </c>
      <c r="GK679" s="2">
        <f>ROUND(R679*(R12)/100,2)</f>
        <v>0</v>
      </c>
      <c r="GL679" s="2">
        <f t="shared" si="564"/>
        <v>0</v>
      </c>
      <c r="GM679" s="2">
        <f t="shared" si="565"/>
        <v>42.8</v>
      </c>
      <c r="GN679" s="2">
        <f t="shared" si="566"/>
        <v>0</v>
      </c>
      <c r="GO679" s="2">
        <f t="shared" si="567"/>
        <v>42.8</v>
      </c>
      <c r="GP679" s="2">
        <f t="shared" si="568"/>
        <v>0</v>
      </c>
      <c r="GQ679" s="2"/>
      <c r="GR679" s="2">
        <v>0</v>
      </c>
      <c r="GS679" s="2">
        <v>3</v>
      </c>
      <c r="GT679" s="2">
        <v>0</v>
      </c>
      <c r="GU679" s="2" t="s">
        <v>3</v>
      </c>
      <c r="GV679" s="2">
        <f t="shared" si="569"/>
        <v>0</v>
      </c>
      <c r="GW679" s="2">
        <v>1</v>
      </c>
      <c r="GX679" s="2">
        <f t="shared" si="570"/>
        <v>0</v>
      </c>
      <c r="GY679" s="2"/>
      <c r="GZ679" s="2"/>
      <c r="HA679" s="2">
        <v>0</v>
      </c>
      <c r="HB679" s="2">
        <v>0</v>
      </c>
      <c r="HC679" s="2">
        <f t="shared" si="571"/>
        <v>0</v>
      </c>
      <c r="HD679" s="2"/>
      <c r="HE679" s="2" t="s">
        <v>3</v>
      </c>
      <c r="HF679" s="2" t="s">
        <v>3</v>
      </c>
      <c r="HG679" s="2"/>
      <c r="HH679" s="2"/>
      <c r="HI679" s="2"/>
      <c r="HJ679" s="2"/>
      <c r="HK679" s="2"/>
      <c r="HL679" s="2"/>
      <c r="HM679" s="2" t="s">
        <v>3</v>
      </c>
      <c r="HN679" s="2" t="s">
        <v>3</v>
      </c>
      <c r="HO679" s="2" t="s">
        <v>3</v>
      </c>
      <c r="HP679" s="2" t="s">
        <v>3</v>
      </c>
      <c r="HQ679" s="2" t="s">
        <v>3</v>
      </c>
      <c r="HR679" s="2"/>
      <c r="HS679" s="2"/>
      <c r="HT679" s="2"/>
      <c r="HU679" s="2"/>
      <c r="HV679" s="2"/>
      <c r="HW679" s="2"/>
      <c r="HX679" s="2"/>
      <c r="HY679" s="2"/>
      <c r="HZ679" s="2"/>
      <c r="IA679" s="2"/>
      <c r="IB679" s="2"/>
      <c r="IC679" s="2"/>
      <c r="ID679" s="2"/>
      <c r="IE679" s="2"/>
      <c r="IF679" s="2"/>
      <c r="IG679" s="2"/>
      <c r="IH679" s="2"/>
      <c r="II679" s="2"/>
      <c r="IJ679" s="2"/>
      <c r="IK679" s="2">
        <v>0</v>
      </c>
      <c r="IL679" s="2"/>
      <c r="IM679" s="2"/>
      <c r="IN679" s="2"/>
      <c r="IO679" s="2"/>
      <c r="IP679" s="2"/>
      <c r="IQ679" s="2"/>
      <c r="IR679" s="2"/>
      <c r="IS679" s="2"/>
      <c r="IT679" s="2"/>
      <c r="IU679" s="2"/>
    </row>
    <row r="680" spans="1:255" x14ac:dyDescent="0.2">
      <c r="A680">
        <v>18</v>
      </c>
      <c r="B680">
        <v>1</v>
      </c>
      <c r="C680">
        <v>732</v>
      </c>
      <c r="E680" t="s">
        <v>690</v>
      </c>
      <c r="F680" t="s">
        <v>691</v>
      </c>
      <c r="G680" t="s">
        <v>692</v>
      </c>
      <c r="H680" t="s">
        <v>48</v>
      </c>
      <c r="I680">
        <f>I678*J680</f>
        <v>6.0000000000000001E-3</v>
      </c>
      <c r="J680">
        <v>0.1</v>
      </c>
      <c r="K680">
        <v>0.1</v>
      </c>
      <c r="O680">
        <f t="shared" si="534"/>
        <v>405.74</v>
      </c>
      <c r="P680">
        <f t="shared" si="535"/>
        <v>405.74</v>
      </c>
      <c r="Q680">
        <f t="shared" si="536"/>
        <v>0</v>
      </c>
      <c r="R680">
        <f t="shared" si="537"/>
        <v>0</v>
      </c>
      <c r="S680">
        <f t="shared" si="538"/>
        <v>0</v>
      </c>
      <c r="T680">
        <f t="shared" si="539"/>
        <v>0</v>
      </c>
      <c r="U680">
        <f t="shared" si="540"/>
        <v>0</v>
      </c>
      <c r="V680">
        <f t="shared" si="541"/>
        <v>0</v>
      </c>
      <c r="W680">
        <f t="shared" si="542"/>
        <v>0</v>
      </c>
      <c r="X680">
        <f t="shared" si="543"/>
        <v>0</v>
      </c>
      <c r="Y680">
        <f t="shared" si="544"/>
        <v>0</v>
      </c>
      <c r="AA680">
        <v>50990268</v>
      </c>
      <c r="AB680">
        <f t="shared" si="545"/>
        <v>7133</v>
      </c>
      <c r="AC680">
        <f t="shared" si="546"/>
        <v>7133</v>
      </c>
      <c r="AD680">
        <f t="shared" si="547"/>
        <v>0</v>
      </c>
      <c r="AE680">
        <f t="shared" si="548"/>
        <v>0</v>
      </c>
      <c r="AF680">
        <f t="shared" si="549"/>
        <v>0</v>
      </c>
      <c r="AG680">
        <f t="shared" si="550"/>
        <v>0</v>
      </c>
      <c r="AH680">
        <f t="shared" si="551"/>
        <v>0</v>
      </c>
      <c r="AI680">
        <f t="shared" si="552"/>
        <v>0</v>
      </c>
      <c r="AJ680">
        <f t="shared" si="553"/>
        <v>0</v>
      </c>
      <c r="AK680">
        <v>7133</v>
      </c>
      <c r="AL680">
        <v>7133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  <c r="AS680">
        <v>0</v>
      </c>
      <c r="AT680">
        <v>0</v>
      </c>
      <c r="AU680">
        <v>0</v>
      </c>
      <c r="AV680">
        <v>1</v>
      </c>
      <c r="AW680">
        <v>1</v>
      </c>
      <c r="AZ680">
        <v>1</v>
      </c>
      <c r="BA680">
        <v>1</v>
      </c>
      <c r="BB680">
        <v>1</v>
      </c>
      <c r="BC680">
        <v>9.48</v>
      </c>
      <c r="BD680" t="s">
        <v>3</v>
      </c>
      <c r="BE680" t="s">
        <v>3</v>
      </c>
      <c r="BF680" t="s">
        <v>3</v>
      </c>
      <c r="BG680" t="s">
        <v>3</v>
      </c>
      <c r="BH680">
        <v>3</v>
      </c>
      <c r="BI680">
        <v>2</v>
      </c>
      <c r="BJ680" t="s">
        <v>693</v>
      </c>
      <c r="BM680">
        <v>332</v>
      </c>
      <c r="BN680">
        <v>0</v>
      </c>
      <c r="BO680" t="s">
        <v>691</v>
      </c>
      <c r="BP680">
        <v>1</v>
      </c>
      <c r="BQ680">
        <v>40</v>
      </c>
      <c r="BR680">
        <v>0</v>
      </c>
      <c r="BS680">
        <v>1</v>
      </c>
      <c r="BT680">
        <v>1</v>
      </c>
      <c r="BU680">
        <v>1</v>
      </c>
      <c r="BV680">
        <v>1</v>
      </c>
      <c r="BW680">
        <v>1</v>
      </c>
      <c r="BX680">
        <v>1</v>
      </c>
      <c r="BY680" t="s">
        <v>3</v>
      </c>
      <c r="BZ680">
        <v>0</v>
      </c>
      <c r="CA680">
        <v>0</v>
      </c>
      <c r="CB680" t="s">
        <v>3</v>
      </c>
      <c r="CE680">
        <v>30</v>
      </c>
      <c r="CF680">
        <v>0</v>
      </c>
      <c r="CG680">
        <v>0</v>
      </c>
      <c r="CM680">
        <v>0</v>
      </c>
      <c r="CN680" t="s">
        <v>3</v>
      </c>
      <c r="CO680">
        <v>0</v>
      </c>
      <c r="CP680">
        <f t="shared" si="554"/>
        <v>405.74</v>
      </c>
      <c r="CQ680">
        <f t="shared" si="555"/>
        <v>67620.84</v>
      </c>
      <c r="CR680">
        <f t="shared" si="556"/>
        <v>0</v>
      </c>
      <c r="CS680">
        <f t="shared" si="557"/>
        <v>0</v>
      </c>
      <c r="CT680">
        <f t="shared" si="558"/>
        <v>0</v>
      </c>
      <c r="CU680">
        <f t="shared" si="559"/>
        <v>0</v>
      </c>
      <c r="CV680">
        <f t="shared" si="560"/>
        <v>0</v>
      </c>
      <c r="CW680">
        <f t="shared" si="561"/>
        <v>0</v>
      </c>
      <c r="CX680">
        <f t="shared" si="562"/>
        <v>0</v>
      </c>
      <c r="CY680">
        <f>S680*(BZ680/100)</f>
        <v>0</v>
      </c>
      <c r="CZ680">
        <f>S680*(CA680/100)</f>
        <v>0</v>
      </c>
      <c r="DC680" t="s">
        <v>3</v>
      </c>
      <c r="DD680" t="s">
        <v>3</v>
      </c>
      <c r="DE680" t="s">
        <v>3</v>
      </c>
      <c r="DF680" t="s">
        <v>3</v>
      </c>
      <c r="DG680" t="s">
        <v>3</v>
      </c>
      <c r="DH680" t="s">
        <v>3</v>
      </c>
      <c r="DI680" t="s">
        <v>3</v>
      </c>
      <c r="DJ680" t="s">
        <v>3</v>
      </c>
      <c r="DK680" t="s">
        <v>3</v>
      </c>
      <c r="DL680" t="s">
        <v>3</v>
      </c>
      <c r="DM680" t="s">
        <v>3</v>
      </c>
      <c r="DN680">
        <v>112</v>
      </c>
      <c r="DO680">
        <v>70</v>
      </c>
      <c r="DP680">
        <v>1</v>
      </c>
      <c r="DQ680">
        <v>1</v>
      </c>
      <c r="DU680">
        <v>1009</v>
      </c>
      <c r="DV680" t="s">
        <v>48</v>
      </c>
      <c r="DW680" t="s">
        <v>48</v>
      </c>
      <c r="DX680">
        <v>1000</v>
      </c>
      <c r="DZ680" t="s">
        <v>3</v>
      </c>
      <c r="EA680" t="s">
        <v>3</v>
      </c>
      <c r="EB680" t="s">
        <v>3</v>
      </c>
      <c r="EC680" t="s">
        <v>3</v>
      </c>
      <c r="EE680">
        <v>49573647</v>
      </c>
      <c r="EF680">
        <v>40</v>
      </c>
      <c r="EG680" t="s">
        <v>584</v>
      </c>
      <c r="EH680">
        <v>0</v>
      </c>
      <c r="EI680" t="s">
        <v>3</v>
      </c>
      <c r="EJ680">
        <v>2</v>
      </c>
      <c r="EK680">
        <v>332</v>
      </c>
      <c r="EL680" t="s">
        <v>679</v>
      </c>
      <c r="EM680" t="s">
        <v>680</v>
      </c>
      <c r="EO680" t="s">
        <v>3</v>
      </c>
      <c r="EQ680">
        <v>0</v>
      </c>
      <c r="ER680">
        <v>7133</v>
      </c>
      <c r="ES680">
        <v>7133</v>
      </c>
      <c r="ET680">
        <v>0</v>
      </c>
      <c r="EU680">
        <v>0</v>
      </c>
      <c r="EV680">
        <v>0</v>
      </c>
      <c r="EW680">
        <v>0</v>
      </c>
      <c r="EX680">
        <v>0</v>
      </c>
      <c r="FQ680">
        <v>0</v>
      </c>
      <c r="FR680">
        <f t="shared" si="563"/>
        <v>0</v>
      </c>
      <c r="FS680">
        <v>0</v>
      </c>
      <c r="FX680">
        <v>112</v>
      </c>
      <c r="FY680">
        <v>70</v>
      </c>
      <c r="GA680" t="s">
        <v>3</v>
      </c>
      <c r="GD680">
        <v>0</v>
      </c>
      <c r="GF680">
        <v>1755830793</v>
      </c>
      <c r="GG680">
        <v>2</v>
      </c>
      <c r="GH680">
        <v>1</v>
      </c>
      <c r="GI680">
        <v>2</v>
      </c>
      <c r="GJ680">
        <v>0</v>
      </c>
      <c r="GK680">
        <f>ROUND(R680*(S12)/100,2)</f>
        <v>0</v>
      </c>
      <c r="GL680">
        <f t="shared" si="564"/>
        <v>0</v>
      </c>
      <c r="GM680">
        <f t="shared" si="565"/>
        <v>405.74</v>
      </c>
      <c r="GN680">
        <f t="shared" si="566"/>
        <v>0</v>
      </c>
      <c r="GO680">
        <f t="shared" si="567"/>
        <v>405.74</v>
      </c>
      <c r="GP680">
        <f t="shared" si="568"/>
        <v>0</v>
      </c>
      <c r="GR680">
        <v>0</v>
      </c>
      <c r="GS680">
        <v>3</v>
      </c>
      <c r="GT680">
        <v>0</v>
      </c>
      <c r="GU680" t="s">
        <v>3</v>
      </c>
      <c r="GV680">
        <f t="shared" si="569"/>
        <v>0</v>
      </c>
      <c r="GW680">
        <v>1</v>
      </c>
      <c r="GX680">
        <f t="shared" si="570"/>
        <v>0</v>
      </c>
      <c r="HA680">
        <v>0</v>
      </c>
      <c r="HB680">
        <v>0</v>
      </c>
      <c r="HC680">
        <f t="shared" si="571"/>
        <v>0</v>
      </c>
      <c r="HE680" t="s">
        <v>3</v>
      </c>
      <c r="HF680" t="s">
        <v>3</v>
      </c>
      <c r="HM680" t="s">
        <v>3</v>
      </c>
      <c r="HN680" t="s">
        <v>3</v>
      </c>
      <c r="HO680" t="s">
        <v>3</v>
      </c>
      <c r="HP680" t="s">
        <v>3</v>
      </c>
      <c r="HQ680" t="s">
        <v>3</v>
      </c>
      <c r="IK680">
        <v>0</v>
      </c>
    </row>
    <row r="681" spans="1:255" x14ac:dyDescent="0.2">
      <c r="A681" s="2">
        <v>17</v>
      </c>
      <c r="B681" s="2">
        <v>1</v>
      </c>
      <c r="C681" s="2">
        <f>ROW(SmtRes!A741)</f>
        <v>741</v>
      </c>
      <c r="D681" s="2">
        <f>ROW(EtalonRes!A787)</f>
        <v>787</v>
      </c>
      <c r="E681" s="2" t="s">
        <v>694</v>
      </c>
      <c r="F681" s="2" t="s">
        <v>695</v>
      </c>
      <c r="G681" s="2" t="s">
        <v>696</v>
      </c>
      <c r="H681" s="2" t="s">
        <v>470</v>
      </c>
      <c r="I681" s="2">
        <f>ROUND(2/100,9)</f>
        <v>0.02</v>
      </c>
      <c r="J681" s="2">
        <v>0</v>
      </c>
      <c r="K681" s="2">
        <f>ROUND(2/100,9)</f>
        <v>0.02</v>
      </c>
      <c r="L681" s="2"/>
      <c r="M681" s="2"/>
      <c r="N681" s="2"/>
      <c r="O681" s="2">
        <f t="shared" si="534"/>
        <v>6.58</v>
      </c>
      <c r="P681" s="2">
        <f t="shared" si="535"/>
        <v>1.57</v>
      </c>
      <c r="Q681" s="2">
        <f t="shared" si="536"/>
        <v>1.71</v>
      </c>
      <c r="R681" s="2">
        <f t="shared" si="537"/>
        <v>0.13</v>
      </c>
      <c r="S681" s="2">
        <f t="shared" si="538"/>
        <v>3.3</v>
      </c>
      <c r="T681" s="2">
        <f t="shared" si="539"/>
        <v>0</v>
      </c>
      <c r="U681" s="2">
        <f t="shared" si="540"/>
        <v>0.26800000000000002</v>
      </c>
      <c r="V681" s="2">
        <f t="shared" si="541"/>
        <v>0</v>
      </c>
      <c r="W681" s="2">
        <f t="shared" si="542"/>
        <v>0</v>
      </c>
      <c r="X681" s="2">
        <f t="shared" si="543"/>
        <v>3.7</v>
      </c>
      <c r="Y681" s="2">
        <f t="shared" si="544"/>
        <v>2.31</v>
      </c>
      <c r="Z681" s="2"/>
      <c r="AA681" s="2">
        <v>50990267</v>
      </c>
      <c r="AB681" s="2">
        <f t="shared" si="545"/>
        <v>329.06</v>
      </c>
      <c r="AC681" s="2">
        <f t="shared" si="546"/>
        <v>78.34</v>
      </c>
      <c r="AD681" s="2">
        <f t="shared" si="547"/>
        <v>85.63</v>
      </c>
      <c r="AE681" s="2">
        <f t="shared" si="548"/>
        <v>6.31</v>
      </c>
      <c r="AF681" s="2">
        <f t="shared" si="549"/>
        <v>165.09</v>
      </c>
      <c r="AG681" s="2">
        <f t="shared" si="550"/>
        <v>0</v>
      </c>
      <c r="AH681" s="2">
        <f t="shared" si="551"/>
        <v>13.4</v>
      </c>
      <c r="AI681" s="2">
        <f t="shared" si="552"/>
        <v>0</v>
      </c>
      <c r="AJ681" s="2">
        <f t="shared" si="553"/>
        <v>0</v>
      </c>
      <c r="AK681" s="2">
        <v>329.06</v>
      </c>
      <c r="AL681" s="2">
        <v>78.34</v>
      </c>
      <c r="AM681" s="2">
        <v>85.63</v>
      </c>
      <c r="AN681" s="2">
        <v>6.31</v>
      </c>
      <c r="AO681" s="2">
        <v>165.09</v>
      </c>
      <c r="AP681" s="2">
        <v>0</v>
      </c>
      <c r="AQ681" s="2">
        <v>13.4</v>
      </c>
      <c r="AR681" s="2">
        <v>0</v>
      </c>
      <c r="AS681" s="2">
        <v>0</v>
      </c>
      <c r="AT681" s="2">
        <v>112</v>
      </c>
      <c r="AU681" s="2">
        <v>70</v>
      </c>
      <c r="AV681" s="2">
        <v>1</v>
      </c>
      <c r="AW681" s="2">
        <v>1</v>
      </c>
      <c r="AX681" s="2"/>
      <c r="AY681" s="2"/>
      <c r="AZ681" s="2">
        <v>1</v>
      </c>
      <c r="BA681" s="2">
        <v>1</v>
      </c>
      <c r="BB681" s="2">
        <v>1</v>
      </c>
      <c r="BC681" s="2">
        <v>1</v>
      </c>
      <c r="BD681" s="2" t="s">
        <v>3</v>
      </c>
      <c r="BE681" s="2" t="s">
        <v>3</v>
      </c>
      <c r="BF681" s="2" t="s">
        <v>3</v>
      </c>
      <c r="BG681" s="2" t="s">
        <v>3</v>
      </c>
      <c r="BH681" s="2">
        <v>0</v>
      </c>
      <c r="BI681" s="2">
        <v>2</v>
      </c>
      <c r="BJ681" s="2" t="s">
        <v>697</v>
      </c>
      <c r="BK681" s="2"/>
      <c r="BL681" s="2"/>
      <c r="BM681" s="2">
        <v>332</v>
      </c>
      <c r="BN681" s="2">
        <v>0</v>
      </c>
      <c r="BO681" s="2" t="s">
        <v>3</v>
      </c>
      <c r="BP681" s="2">
        <v>0</v>
      </c>
      <c r="BQ681" s="2">
        <v>40</v>
      </c>
      <c r="BR681" s="2">
        <v>0</v>
      </c>
      <c r="BS681" s="2">
        <v>1</v>
      </c>
      <c r="BT681" s="2">
        <v>1</v>
      </c>
      <c r="BU681" s="2">
        <v>1</v>
      </c>
      <c r="BV681" s="2">
        <v>1</v>
      </c>
      <c r="BW681" s="2">
        <v>1</v>
      </c>
      <c r="BX681" s="2">
        <v>1</v>
      </c>
      <c r="BY681" s="2" t="s">
        <v>3</v>
      </c>
      <c r="BZ681" s="2">
        <v>112</v>
      </c>
      <c r="CA681" s="2">
        <v>70</v>
      </c>
      <c r="CB681" s="2" t="s">
        <v>3</v>
      </c>
      <c r="CC681" s="2"/>
      <c r="CD681" s="2"/>
      <c r="CE681" s="2">
        <v>30</v>
      </c>
      <c r="CF681" s="2">
        <v>0</v>
      </c>
      <c r="CG681" s="2">
        <v>0</v>
      </c>
      <c r="CH681" s="2"/>
      <c r="CI681" s="2"/>
      <c r="CJ681" s="2"/>
      <c r="CK681" s="2"/>
      <c r="CL681" s="2"/>
      <c r="CM681" s="2">
        <v>0</v>
      </c>
      <c r="CN681" s="2" t="s">
        <v>3</v>
      </c>
      <c r="CO681" s="2">
        <v>0</v>
      </c>
      <c r="CP681" s="2">
        <f t="shared" si="554"/>
        <v>6.58</v>
      </c>
      <c r="CQ681" s="2">
        <f t="shared" si="555"/>
        <v>78.34</v>
      </c>
      <c r="CR681" s="2">
        <f t="shared" si="556"/>
        <v>85.63</v>
      </c>
      <c r="CS681" s="2">
        <f t="shared" si="557"/>
        <v>6.31</v>
      </c>
      <c r="CT681" s="2">
        <f t="shared" si="558"/>
        <v>165.09</v>
      </c>
      <c r="CU681" s="2">
        <f t="shared" si="559"/>
        <v>0</v>
      </c>
      <c r="CV681" s="2">
        <f t="shared" si="560"/>
        <v>13.4</v>
      </c>
      <c r="CW681" s="2">
        <f t="shared" si="561"/>
        <v>0</v>
      </c>
      <c r="CX681" s="2">
        <f t="shared" si="562"/>
        <v>0</v>
      </c>
      <c r="CY681" s="2">
        <f>((S681*BZ681)/100)</f>
        <v>3.6959999999999997</v>
      </c>
      <c r="CZ681" s="2">
        <f>((S681*CA681)/100)</f>
        <v>2.31</v>
      </c>
      <c r="DA681" s="2"/>
      <c r="DB681" s="2"/>
      <c r="DC681" s="2" t="s">
        <v>3</v>
      </c>
      <c r="DD681" s="2" t="s">
        <v>3</v>
      </c>
      <c r="DE681" s="2" t="s">
        <v>3</v>
      </c>
      <c r="DF681" s="2" t="s">
        <v>3</v>
      </c>
      <c r="DG681" s="2" t="s">
        <v>3</v>
      </c>
      <c r="DH681" s="2" t="s">
        <v>3</v>
      </c>
      <c r="DI681" s="2" t="s">
        <v>3</v>
      </c>
      <c r="DJ681" s="2" t="s">
        <v>3</v>
      </c>
      <c r="DK681" s="2" t="s">
        <v>3</v>
      </c>
      <c r="DL681" s="2" t="s">
        <v>3</v>
      </c>
      <c r="DM681" s="2" t="s">
        <v>3</v>
      </c>
      <c r="DN681" s="2">
        <v>0</v>
      </c>
      <c r="DO681" s="2">
        <v>0</v>
      </c>
      <c r="DP681" s="2">
        <v>1</v>
      </c>
      <c r="DQ681" s="2">
        <v>1</v>
      </c>
      <c r="DR681" s="2"/>
      <c r="DS681" s="2"/>
      <c r="DT681" s="2"/>
      <c r="DU681" s="2">
        <v>1003</v>
      </c>
      <c r="DV681" s="2" t="s">
        <v>470</v>
      </c>
      <c r="DW681" s="2" t="s">
        <v>470</v>
      </c>
      <c r="DX681" s="2">
        <v>100</v>
      </c>
      <c r="DY681" s="2"/>
      <c r="DZ681" s="2" t="s">
        <v>3</v>
      </c>
      <c r="EA681" s="2" t="s">
        <v>3</v>
      </c>
      <c r="EB681" s="2" t="s">
        <v>3</v>
      </c>
      <c r="EC681" s="2" t="s">
        <v>3</v>
      </c>
      <c r="ED681" s="2"/>
      <c r="EE681" s="2">
        <v>49573647</v>
      </c>
      <c r="EF681" s="2">
        <v>40</v>
      </c>
      <c r="EG681" s="2" t="s">
        <v>584</v>
      </c>
      <c r="EH681" s="2">
        <v>0</v>
      </c>
      <c r="EI681" s="2" t="s">
        <v>3</v>
      </c>
      <c r="EJ681" s="2">
        <v>2</v>
      </c>
      <c r="EK681" s="2">
        <v>332</v>
      </c>
      <c r="EL681" s="2" t="s">
        <v>679</v>
      </c>
      <c r="EM681" s="2" t="s">
        <v>680</v>
      </c>
      <c r="EN681" s="2"/>
      <c r="EO681" s="2" t="s">
        <v>3</v>
      </c>
      <c r="EP681" s="2"/>
      <c r="EQ681" s="2">
        <v>0</v>
      </c>
      <c r="ER681" s="2">
        <v>329.06</v>
      </c>
      <c r="ES681" s="2">
        <v>78.34</v>
      </c>
      <c r="ET681" s="2">
        <v>85.63</v>
      </c>
      <c r="EU681" s="2">
        <v>6.31</v>
      </c>
      <c r="EV681" s="2">
        <v>165.09</v>
      </c>
      <c r="EW681" s="2">
        <v>13.4</v>
      </c>
      <c r="EX681" s="2">
        <v>0</v>
      </c>
      <c r="EY681" s="2">
        <v>0</v>
      </c>
      <c r="EZ681" s="2"/>
      <c r="FA681" s="2"/>
      <c r="FB681" s="2"/>
      <c r="FC681" s="2"/>
      <c r="FD681" s="2"/>
      <c r="FE681" s="2"/>
      <c r="FF681" s="2"/>
      <c r="FG681" s="2"/>
      <c r="FH681" s="2"/>
      <c r="FI681" s="2"/>
      <c r="FJ681" s="2"/>
      <c r="FK681" s="2"/>
      <c r="FL681" s="2"/>
      <c r="FM681" s="2"/>
      <c r="FN681" s="2"/>
      <c r="FO681" s="2"/>
      <c r="FP681" s="2"/>
      <c r="FQ681" s="2">
        <v>0</v>
      </c>
      <c r="FR681" s="2">
        <f t="shared" si="563"/>
        <v>0</v>
      </c>
      <c r="FS681" s="2">
        <v>2</v>
      </c>
      <c r="FT681" s="2"/>
      <c r="FU681" s="2"/>
      <c r="FV681" s="2"/>
      <c r="FW681" s="2"/>
      <c r="FX681" s="2">
        <v>112</v>
      </c>
      <c r="FY681" s="2">
        <v>70</v>
      </c>
      <c r="FZ681" s="2"/>
      <c r="GA681" s="2" t="s">
        <v>3</v>
      </c>
      <c r="GB681" s="2"/>
      <c r="GC681" s="2"/>
      <c r="GD681" s="2">
        <v>0</v>
      </c>
      <c r="GE681" s="2"/>
      <c r="GF681" s="2">
        <v>-1463999321</v>
      </c>
      <c r="GG681" s="2">
        <v>2</v>
      </c>
      <c r="GH681" s="2">
        <v>1</v>
      </c>
      <c r="GI681" s="2">
        <v>-2</v>
      </c>
      <c r="GJ681" s="2">
        <v>0</v>
      </c>
      <c r="GK681" s="2">
        <f>ROUND(R681*(R12)/100,2)</f>
        <v>0.23</v>
      </c>
      <c r="GL681" s="2">
        <f t="shared" si="564"/>
        <v>0</v>
      </c>
      <c r="GM681" s="2">
        <f t="shared" si="565"/>
        <v>12.82</v>
      </c>
      <c r="GN681" s="2">
        <f t="shared" si="566"/>
        <v>0</v>
      </c>
      <c r="GO681" s="2">
        <f t="shared" si="567"/>
        <v>12.82</v>
      </c>
      <c r="GP681" s="2">
        <f t="shared" si="568"/>
        <v>0</v>
      </c>
      <c r="GQ681" s="2"/>
      <c r="GR681" s="2">
        <v>0</v>
      </c>
      <c r="GS681" s="2">
        <v>3</v>
      </c>
      <c r="GT681" s="2">
        <v>0</v>
      </c>
      <c r="GU681" s="2" t="s">
        <v>3</v>
      </c>
      <c r="GV681" s="2">
        <f t="shared" si="569"/>
        <v>0</v>
      </c>
      <c r="GW681" s="2">
        <v>1</v>
      </c>
      <c r="GX681" s="2">
        <f t="shared" si="570"/>
        <v>0</v>
      </c>
      <c r="GY681" s="2"/>
      <c r="GZ681" s="2"/>
      <c r="HA681" s="2">
        <v>0</v>
      </c>
      <c r="HB681" s="2">
        <v>0</v>
      </c>
      <c r="HC681" s="2">
        <f t="shared" si="571"/>
        <v>0</v>
      </c>
      <c r="HD681" s="2"/>
      <c r="HE681" s="2" t="s">
        <v>3</v>
      </c>
      <c r="HF681" s="2" t="s">
        <v>3</v>
      </c>
      <c r="HG681" s="2"/>
      <c r="HH681" s="2"/>
      <c r="HI681" s="2"/>
      <c r="HJ681" s="2"/>
      <c r="HK681" s="2"/>
      <c r="HL681" s="2"/>
      <c r="HM681" s="2" t="s">
        <v>3</v>
      </c>
      <c r="HN681" s="2" t="s">
        <v>3</v>
      </c>
      <c r="HO681" s="2" t="s">
        <v>3</v>
      </c>
      <c r="HP681" s="2" t="s">
        <v>3</v>
      </c>
      <c r="HQ681" s="2" t="s">
        <v>3</v>
      </c>
      <c r="HR681" s="2"/>
      <c r="HS681" s="2"/>
      <c r="HT681" s="2"/>
      <c r="HU681" s="2"/>
      <c r="HV681" s="2"/>
      <c r="HW681" s="2"/>
      <c r="HX681" s="2"/>
      <c r="HY681" s="2"/>
      <c r="HZ681" s="2"/>
      <c r="IA681" s="2"/>
      <c r="IB681" s="2"/>
      <c r="IC681" s="2"/>
      <c r="ID681" s="2"/>
      <c r="IE681" s="2"/>
      <c r="IF681" s="2"/>
      <c r="IG681" s="2"/>
      <c r="IH681" s="2"/>
      <c r="II681" s="2"/>
      <c r="IJ681" s="2"/>
      <c r="IK681" s="2">
        <v>0</v>
      </c>
      <c r="IL681" s="2"/>
      <c r="IM681" s="2"/>
      <c r="IN681" s="2"/>
      <c r="IO681" s="2"/>
      <c r="IP681" s="2"/>
      <c r="IQ681" s="2"/>
      <c r="IR681" s="2"/>
      <c r="IS681" s="2"/>
      <c r="IT681" s="2"/>
      <c r="IU681" s="2"/>
    </row>
    <row r="682" spans="1:255" x14ac:dyDescent="0.2">
      <c r="A682">
        <v>17</v>
      </c>
      <c r="B682">
        <v>1</v>
      </c>
      <c r="C682">
        <f>ROW(SmtRes!A748)</f>
        <v>748</v>
      </c>
      <c r="D682">
        <f>ROW(EtalonRes!A794)</f>
        <v>794</v>
      </c>
      <c r="E682" t="s">
        <v>694</v>
      </c>
      <c r="F682" t="s">
        <v>695</v>
      </c>
      <c r="G682" t="s">
        <v>696</v>
      </c>
      <c r="H682" t="s">
        <v>470</v>
      </c>
      <c r="I682">
        <f>ROUND(2/100,9)</f>
        <v>0.02</v>
      </c>
      <c r="J682">
        <v>0</v>
      </c>
      <c r="K682">
        <f>ROUND(2/100,9)</f>
        <v>0.02</v>
      </c>
      <c r="O682">
        <f t="shared" si="534"/>
        <v>142.41999999999999</v>
      </c>
      <c r="P682">
        <f t="shared" si="535"/>
        <v>9.86</v>
      </c>
      <c r="Q682">
        <f t="shared" si="536"/>
        <v>20.059999999999999</v>
      </c>
      <c r="R682">
        <f t="shared" si="537"/>
        <v>4.43</v>
      </c>
      <c r="S682">
        <f t="shared" si="538"/>
        <v>112.5</v>
      </c>
      <c r="T682">
        <f t="shared" si="539"/>
        <v>0</v>
      </c>
      <c r="U682">
        <f t="shared" si="540"/>
        <v>0.26800000000000002</v>
      </c>
      <c r="V682">
        <f t="shared" si="541"/>
        <v>0</v>
      </c>
      <c r="W682">
        <f t="shared" si="542"/>
        <v>0</v>
      </c>
      <c r="X682">
        <f t="shared" si="543"/>
        <v>103.5</v>
      </c>
      <c r="Y682">
        <f t="shared" si="544"/>
        <v>48.38</v>
      </c>
      <c r="AA682">
        <v>50990268</v>
      </c>
      <c r="AB682">
        <f t="shared" si="545"/>
        <v>329.06</v>
      </c>
      <c r="AC682">
        <f t="shared" si="546"/>
        <v>78.34</v>
      </c>
      <c r="AD682">
        <f t="shared" si="547"/>
        <v>85.63</v>
      </c>
      <c r="AE682">
        <f t="shared" si="548"/>
        <v>6.31</v>
      </c>
      <c r="AF682">
        <f t="shared" si="549"/>
        <v>165.09</v>
      </c>
      <c r="AG682">
        <f t="shared" si="550"/>
        <v>0</v>
      </c>
      <c r="AH682">
        <f t="shared" si="551"/>
        <v>13.4</v>
      </c>
      <c r="AI682">
        <f t="shared" si="552"/>
        <v>0</v>
      </c>
      <c r="AJ682">
        <f t="shared" si="553"/>
        <v>0</v>
      </c>
      <c r="AK682">
        <v>329.06</v>
      </c>
      <c r="AL682">
        <v>78.34</v>
      </c>
      <c r="AM682">
        <v>85.63</v>
      </c>
      <c r="AN682">
        <v>6.31</v>
      </c>
      <c r="AO682">
        <v>165.09</v>
      </c>
      <c r="AP682">
        <v>0</v>
      </c>
      <c r="AQ682">
        <v>13.4</v>
      </c>
      <c r="AR682">
        <v>0</v>
      </c>
      <c r="AS682">
        <v>0</v>
      </c>
      <c r="AT682">
        <v>92</v>
      </c>
      <c r="AU682">
        <v>43</v>
      </c>
      <c r="AV682">
        <v>1</v>
      </c>
      <c r="AW682">
        <v>1</v>
      </c>
      <c r="AZ682">
        <v>1</v>
      </c>
      <c r="BA682">
        <v>34.090000000000003</v>
      </c>
      <c r="BB682">
        <v>11.73</v>
      </c>
      <c r="BC682">
        <v>6.28</v>
      </c>
      <c r="BD682" t="s">
        <v>3</v>
      </c>
      <c r="BE682" t="s">
        <v>3</v>
      </c>
      <c r="BF682" t="s">
        <v>3</v>
      </c>
      <c r="BG682" t="s">
        <v>3</v>
      </c>
      <c r="BH682">
        <v>0</v>
      </c>
      <c r="BI682">
        <v>2</v>
      </c>
      <c r="BJ682" t="s">
        <v>697</v>
      </c>
      <c r="BM682">
        <v>332</v>
      </c>
      <c r="BN682">
        <v>0</v>
      </c>
      <c r="BO682" t="s">
        <v>695</v>
      </c>
      <c r="BP682">
        <v>1</v>
      </c>
      <c r="BQ682">
        <v>40</v>
      </c>
      <c r="BR682">
        <v>0</v>
      </c>
      <c r="BS682">
        <v>34.090000000000003</v>
      </c>
      <c r="BT682">
        <v>1</v>
      </c>
      <c r="BU682">
        <v>1</v>
      </c>
      <c r="BV682">
        <v>1</v>
      </c>
      <c r="BW682">
        <v>1</v>
      </c>
      <c r="BX682">
        <v>1</v>
      </c>
      <c r="BY682" t="s">
        <v>3</v>
      </c>
      <c r="BZ682">
        <v>92</v>
      </c>
      <c r="CA682">
        <v>43</v>
      </c>
      <c r="CB682" t="s">
        <v>3</v>
      </c>
      <c r="CE682">
        <v>30</v>
      </c>
      <c r="CF682">
        <v>0</v>
      </c>
      <c r="CG682">
        <v>0</v>
      </c>
      <c r="CM682">
        <v>0</v>
      </c>
      <c r="CN682" t="s">
        <v>3</v>
      </c>
      <c r="CO682">
        <v>0</v>
      </c>
      <c r="CP682">
        <f t="shared" si="554"/>
        <v>142.41999999999999</v>
      </c>
      <c r="CQ682">
        <f t="shared" si="555"/>
        <v>491.98</v>
      </c>
      <c r="CR682">
        <f t="shared" si="556"/>
        <v>1004.44</v>
      </c>
      <c r="CS682">
        <f t="shared" si="557"/>
        <v>215.11</v>
      </c>
      <c r="CT682">
        <f t="shared" si="558"/>
        <v>5627.92</v>
      </c>
      <c r="CU682">
        <f t="shared" si="559"/>
        <v>0</v>
      </c>
      <c r="CV682">
        <f t="shared" si="560"/>
        <v>13.4</v>
      </c>
      <c r="CW682">
        <f t="shared" si="561"/>
        <v>0</v>
      </c>
      <c r="CX682">
        <f t="shared" si="562"/>
        <v>0</v>
      </c>
      <c r="CY682">
        <f>S682*(BZ682/100)</f>
        <v>103.5</v>
      </c>
      <c r="CZ682">
        <f>S682*(CA682/100)</f>
        <v>48.375</v>
      </c>
      <c r="DC682" t="s">
        <v>3</v>
      </c>
      <c r="DD682" t="s">
        <v>3</v>
      </c>
      <c r="DE682" t="s">
        <v>3</v>
      </c>
      <c r="DF682" t="s">
        <v>3</v>
      </c>
      <c r="DG682" t="s">
        <v>3</v>
      </c>
      <c r="DH682" t="s">
        <v>3</v>
      </c>
      <c r="DI682" t="s">
        <v>3</v>
      </c>
      <c r="DJ682" t="s">
        <v>3</v>
      </c>
      <c r="DK682" t="s">
        <v>3</v>
      </c>
      <c r="DL682" t="s">
        <v>3</v>
      </c>
      <c r="DM682" t="s">
        <v>3</v>
      </c>
      <c r="DN682">
        <v>112</v>
      </c>
      <c r="DO682">
        <v>70</v>
      </c>
      <c r="DP682">
        <v>1</v>
      </c>
      <c r="DQ682">
        <v>1</v>
      </c>
      <c r="DU682">
        <v>1003</v>
      </c>
      <c r="DV682" t="s">
        <v>470</v>
      </c>
      <c r="DW682" t="s">
        <v>470</v>
      </c>
      <c r="DX682">
        <v>100</v>
      </c>
      <c r="DZ682" t="s">
        <v>3</v>
      </c>
      <c r="EA682" t="s">
        <v>3</v>
      </c>
      <c r="EB682" t="s">
        <v>3</v>
      </c>
      <c r="EC682" t="s">
        <v>3</v>
      </c>
      <c r="EE682">
        <v>49573647</v>
      </c>
      <c r="EF682">
        <v>40</v>
      </c>
      <c r="EG682" t="s">
        <v>584</v>
      </c>
      <c r="EH682">
        <v>0</v>
      </c>
      <c r="EI682" t="s">
        <v>3</v>
      </c>
      <c r="EJ682">
        <v>2</v>
      </c>
      <c r="EK682">
        <v>332</v>
      </c>
      <c r="EL682" t="s">
        <v>679</v>
      </c>
      <c r="EM682" t="s">
        <v>680</v>
      </c>
      <c r="EO682" t="s">
        <v>3</v>
      </c>
      <c r="EQ682">
        <v>0</v>
      </c>
      <c r="ER682">
        <v>329.06</v>
      </c>
      <c r="ES682">
        <v>78.34</v>
      </c>
      <c r="ET682">
        <v>85.63</v>
      </c>
      <c r="EU682">
        <v>6.31</v>
      </c>
      <c r="EV682">
        <v>165.09</v>
      </c>
      <c r="EW682">
        <v>13.4</v>
      </c>
      <c r="EX682">
        <v>0</v>
      </c>
      <c r="EY682">
        <v>0</v>
      </c>
      <c r="FQ682">
        <v>0</v>
      </c>
      <c r="FR682">
        <f t="shared" si="563"/>
        <v>0</v>
      </c>
      <c r="FS682">
        <v>2</v>
      </c>
      <c r="FX682">
        <v>112</v>
      </c>
      <c r="FY682">
        <v>70</v>
      </c>
      <c r="GA682" t="s">
        <v>3</v>
      </c>
      <c r="GD682">
        <v>0</v>
      </c>
      <c r="GF682">
        <v>-1463999321</v>
      </c>
      <c r="GG682">
        <v>2</v>
      </c>
      <c r="GH682">
        <v>1</v>
      </c>
      <c r="GI682">
        <v>2</v>
      </c>
      <c r="GJ682">
        <v>0</v>
      </c>
      <c r="GK682">
        <f>ROUND(R682*(S12)/100,2)</f>
        <v>7.09</v>
      </c>
      <c r="GL682">
        <f t="shared" si="564"/>
        <v>0</v>
      </c>
      <c r="GM682">
        <f t="shared" si="565"/>
        <v>301.39</v>
      </c>
      <c r="GN682">
        <f t="shared" si="566"/>
        <v>0</v>
      </c>
      <c r="GO682">
        <f t="shared" si="567"/>
        <v>301.39</v>
      </c>
      <c r="GP682">
        <f t="shared" si="568"/>
        <v>0</v>
      </c>
      <c r="GR682">
        <v>0</v>
      </c>
      <c r="GS682">
        <v>3</v>
      </c>
      <c r="GT682">
        <v>0</v>
      </c>
      <c r="GU682" t="s">
        <v>3</v>
      </c>
      <c r="GV682">
        <f t="shared" si="569"/>
        <v>0</v>
      </c>
      <c r="GW682">
        <v>1</v>
      </c>
      <c r="GX682">
        <f t="shared" si="570"/>
        <v>0</v>
      </c>
      <c r="HA682">
        <v>0</v>
      </c>
      <c r="HB682">
        <v>0</v>
      </c>
      <c r="HC682">
        <f t="shared" si="571"/>
        <v>0</v>
      </c>
      <c r="HE682" t="s">
        <v>3</v>
      </c>
      <c r="HF682" t="s">
        <v>3</v>
      </c>
      <c r="HM682" t="s">
        <v>3</v>
      </c>
      <c r="HN682" t="s">
        <v>3</v>
      </c>
      <c r="HO682" t="s">
        <v>3</v>
      </c>
      <c r="HP682" t="s">
        <v>3</v>
      </c>
      <c r="HQ682" t="s">
        <v>3</v>
      </c>
      <c r="IK682">
        <v>0</v>
      </c>
    </row>
    <row r="683" spans="1:255" x14ac:dyDescent="0.2">
      <c r="A683" s="2">
        <v>18</v>
      </c>
      <c r="B683" s="2">
        <v>1</v>
      </c>
      <c r="C683" s="2">
        <v>738</v>
      </c>
      <c r="D683" s="2"/>
      <c r="E683" s="2" t="s">
        <v>698</v>
      </c>
      <c r="F683" s="2" t="s">
        <v>691</v>
      </c>
      <c r="G683" s="2" t="s">
        <v>692</v>
      </c>
      <c r="H683" s="2" t="s">
        <v>48</v>
      </c>
      <c r="I683" s="2">
        <f>I681*J683</f>
        <v>2.7229999999999997E-3</v>
      </c>
      <c r="J683" s="2">
        <v>0.13614999999999999</v>
      </c>
      <c r="K683" s="2">
        <v>0.13614999999999999</v>
      </c>
      <c r="L683" s="2"/>
      <c r="M683" s="2"/>
      <c r="N683" s="2"/>
      <c r="O683" s="2">
        <f t="shared" si="534"/>
        <v>19.420000000000002</v>
      </c>
      <c r="P683" s="2">
        <f t="shared" si="535"/>
        <v>19.420000000000002</v>
      </c>
      <c r="Q683" s="2">
        <f t="shared" si="536"/>
        <v>0</v>
      </c>
      <c r="R683" s="2">
        <f t="shared" si="537"/>
        <v>0</v>
      </c>
      <c r="S683" s="2">
        <f t="shared" si="538"/>
        <v>0</v>
      </c>
      <c r="T683" s="2">
        <f t="shared" si="539"/>
        <v>0</v>
      </c>
      <c r="U683" s="2">
        <f t="shared" si="540"/>
        <v>0</v>
      </c>
      <c r="V683" s="2">
        <f t="shared" si="541"/>
        <v>0</v>
      </c>
      <c r="W683" s="2">
        <f t="shared" si="542"/>
        <v>0</v>
      </c>
      <c r="X683" s="2">
        <f t="shared" si="543"/>
        <v>0</v>
      </c>
      <c r="Y683" s="2">
        <f t="shared" si="544"/>
        <v>0</v>
      </c>
      <c r="Z683" s="2"/>
      <c r="AA683" s="2">
        <v>50990267</v>
      </c>
      <c r="AB683" s="2">
        <f t="shared" si="545"/>
        <v>7133</v>
      </c>
      <c r="AC683" s="2">
        <f t="shared" si="546"/>
        <v>7133</v>
      </c>
      <c r="AD683" s="2">
        <f t="shared" si="547"/>
        <v>0</v>
      </c>
      <c r="AE683" s="2">
        <f t="shared" si="548"/>
        <v>0</v>
      </c>
      <c r="AF683" s="2">
        <f t="shared" si="549"/>
        <v>0</v>
      </c>
      <c r="AG683" s="2">
        <f t="shared" si="550"/>
        <v>0</v>
      </c>
      <c r="AH683" s="2">
        <f t="shared" si="551"/>
        <v>0</v>
      </c>
      <c r="AI683" s="2">
        <f t="shared" si="552"/>
        <v>0</v>
      </c>
      <c r="AJ683" s="2">
        <f t="shared" si="553"/>
        <v>0</v>
      </c>
      <c r="AK683" s="2">
        <v>7133</v>
      </c>
      <c r="AL683" s="2">
        <v>7133</v>
      </c>
      <c r="AM683" s="2">
        <v>0</v>
      </c>
      <c r="AN683" s="2">
        <v>0</v>
      </c>
      <c r="AO683" s="2">
        <v>0</v>
      </c>
      <c r="AP683" s="2">
        <v>0</v>
      </c>
      <c r="AQ683" s="2">
        <v>0</v>
      </c>
      <c r="AR683" s="2">
        <v>0</v>
      </c>
      <c r="AS683" s="2">
        <v>0</v>
      </c>
      <c r="AT683" s="2">
        <v>112</v>
      </c>
      <c r="AU683" s="2">
        <v>70</v>
      </c>
      <c r="AV683" s="2">
        <v>1</v>
      </c>
      <c r="AW683" s="2">
        <v>1</v>
      </c>
      <c r="AX683" s="2"/>
      <c r="AY683" s="2"/>
      <c r="AZ683" s="2">
        <v>1</v>
      </c>
      <c r="BA683" s="2">
        <v>1</v>
      </c>
      <c r="BB683" s="2">
        <v>1</v>
      </c>
      <c r="BC683" s="2">
        <v>1</v>
      </c>
      <c r="BD683" s="2" t="s">
        <v>3</v>
      </c>
      <c r="BE683" s="2" t="s">
        <v>3</v>
      </c>
      <c r="BF683" s="2" t="s">
        <v>3</v>
      </c>
      <c r="BG683" s="2" t="s">
        <v>3</v>
      </c>
      <c r="BH683" s="2">
        <v>3</v>
      </c>
      <c r="BI683" s="2">
        <v>2</v>
      </c>
      <c r="BJ683" s="2" t="s">
        <v>693</v>
      </c>
      <c r="BK683" s="2"/>
      <c r="BL683" s="2"/>
      <c r="BM683" s="2">
        <v>332</v>
      </c>
      <c r="BN683" s="2">
        <v>0</v>
      </c>
      <c r="BO683" s="2" t="s">
        <v>3</v>
      </c>
      <c r="BP683" s="2">
        <v>0</v>
      </c>
      <c r="BQ683" s="2">
        <v>40</v>
      </c>
      <c r="BR683" s="2">
        <v>0</v>
      </c>
      <c r="BS683" s="2">
        <v>1</v>
      </c>
      <c r="BT683" s="2">
        <v>1</v>
      </c>
      <c r="BU683" s="2">
        <v>1</v>
      </c>
      <c r="BV683" s="2">
        <v>1</v>
      </c>
      <c r="BW683" s="2">
        <v>1</v>
      </c>
      <c r="BX683" s="2">
        <v>1</v>
      </c>
      <c r="BY683" s="2" t="s">
        <v>3</v>
      </c>
      <c r="BZ683" s="2">
        <v>112</v>
      </c>
      <c r="CA683" s="2">
        <v>70</v>
      </c>
      <c r="CB683" s="2" t="s">
        <v>3</v>
      </c>
      <c r="CC683" s="2"/>
      <c r="CD683" s="2"/>
      <c r="CE683" s="2">
        <v>30</v>
      </c>
      <c r="CF683" s="2">
        <v>0</v>
      </c>
      <c r="CG683" s="2">
        <v>0</v>
      </c>
      <c r="CH683" s="2"/>
      <c r="CI683" s="2"/>
      <c r="CJ683" s="2"/>
      <c r="CK683" s="2"/>
      <c r="CL683" s="2"/>
      <c r="CM683" s="2">
        <v>0</v>
      </c>
      <c r="CN683" s="2" t="s">
        <v>3</v>
      </c>
      <c r="CO683" s="2">
        <v>0</v>
      </c>
      <c r="CP683" s="2">
        <f t="shared" si="554"/>
        <v>19.420000000000002</v>
      </c>
      <c r="CQ683" s="2">
        <f t="shared" si="555"/>
        <v>7133</v>
      </c>
      <c r="CR683" s="2">
        <f t="shared" si="556"/>
        <v>0</v>
      </c>
      <c r="CS683" s="2">
        <f t="shared" si="557"/>
        <v>0</v>
      </c>
      <c r="CT683" s="2">
        <f t="shared" si="558"/>
        <v>0</v>
      </c>
      <c r="CU683" s="2">
        <f t="shared" si="559"/>
        <v>0</v>
      </c>
      <c r="CV683" s="2">
        <f t="shared" si="560"/>
        <v>0</v>
      </c>
      <c r="CW683" s="2">
        <f t="shared" si="561"/>
        <v>0</v>
      </c>
      <c r="CX683" s="2">
        <f t="shared" si="562"/>
        <v>0</v>
      </c>
      <c r="CY683" s="2">
        <f>((S683*BZ683)/100)</f>
        <v>0</v>
      </c>
      <c r="CZ683" s="2">
        <f>((S683*CA683)/100)</f>
        <v>0</v>
      </c>
      <c r="DA683" s="2"/>
      <c r="DB683" s="2"/>
      <c r="DC683" s="2" t="s">
        <v>3</v>
      </c>
      <c r="DD683" s="2" t="s">
        <v>3</v>
      </c>
      <c r="DE683" s="2" t="s">
        <v>3</v>
      </c>
      <c r="DF683" s="2" t="s">
        <v>3</v>
      </c>
      <c r="DG683" s="2" t="s">
        <v>3</v>
      </c>
      <c r="DH683" s="2" t="s">
        <v>3</v>
      </c>
      <c r="DI683" s="2" t="s">
        <v>3</v>
      </c>
      <c r="DJ683" s="2" t="s">
        <v>3</v>
      </c>
      <c r="DK683" s="2" t="s">
        <v>3</v>
      </c>
      <c r="DL683" s="2" t="s">
        <v>3</v>
      </c>
      <c r="DM683" s="2" t="s">
        <v>3</v>
      </c>
      <c r="DN683" s="2">
        <v>0</v>
      </c>
      <c r="DO683" s="2">
        <v>0</v>
      </c>
      <c r="DP683" s="2">
        <v>1</v>
      </c>
      <c r="DQ683" s="2">
        <v>1</v>
      </c>
      <c r="DR683" s="2"/>
      <c r="DS683" s="2"/>
      <c r="DT683" s="2"/>
      <c r="DU683" s="2">
        <v>1009</v>
      </c>
      <c r="DV683" s="2" t="s">
        <v>48</v>
      </c>
      <c r="DW683" s="2" t="s">
        <v>48</v>
      </c>
      <c r="DX683" s="2">
        <v>1000</v>
      </c>
      <c r="DY683" s="2"/>
      <c r="DZ683" s="2" t="s">
        <v>3</v>
      </c>
      <c r="EA683" s="2" t="s">
        <v>3</v>
      </c>
      <c r="EB683" s="2" t="s">
        <v>3</v>
      </c>
      <c r="EC683" s="2" t="s">
        <v>3</v>
      </c>
      <c r="ED683" s="2"/>
      <c r="EE683" s="2">
        <v>49573647</v>
      </c>
      <c r="EF683" s="2">
        <v>40</v>
      </c>
      <c r="EG683" s="2" t="s">
        <v>584</v>
      </c>
      <c r="EH683" s="2">
        <v>0</v>
      </c>
      <c r="EI683" s="2" t="s">
        <v>3</v>
      </c>
      <c r="EJ683" s="2">
        <v>2</v>
      </c>
      <c r="EK683" s="2">
        <v>332</v>
      </c>
      <c r="EL683" s="2" t="s">
        <v>679</v>
      </c>
      <c r="EM683" s="2" t="s">
        <v>680</v>
      </c>
      <c r="EN683" s="2"/>
      <c r="EO683" s="2" t="s">
        <v>3</v>
      </c>
      <c r="EP683" s="2"/>
      <c r="EQ683" s="2">
        <v>0</v>
      </c>
      <c r="ER683" s="2">
        <v>7133</v>
      </c>
      <c r="ES683" s="2">
        <v>7133</v>
      </c>
      <c r="ET683" s="2">
        <v>0</v>
      </c>
      <c r="EU683" s="2">
        <v>0</v>
      </c>
      <c r="EV683" s="2">
        <v>0</v>
      </c>
      <c r="EW683" s="2">
        <v>0</v>
      </c>
      <c r="EX683" s="2">
        <v>0</v>
      </c>
      <c r="EY683" s="2"/>
      <c r="EZ683" s="2"/>
      <c r="FA683" s="2"/>
      <c r="FB683" s="2"/>
      <c r="FC683" s="2"/>
      <c r="FD683" s="2"/>
      <c r="FE683" s="2"/>
      <c r="FF683" s="2"/>
      <c r="FG683" s="2"/>
      <c r="FH683" s="2"/>
      <c r="FI683" s="2"/>
      <c r="FJ683" s="2"/>
      <c r="FK683" s="2"/>
      <c r="FL683" s="2"/>
      <c r="FM683" s="2"/>
      <c r="FN683" s="2"/>
      <c r="FO683" s="2"/>
      <c r="FP683" s="2"/>
      <c r="FQ683" s="2">
        <v>0</v>
      </c>
      <c r="FR683" s="2">
        <f t="shared" si="563"/>
        <v>0</v>
      </c>
      <c r="FS683" s="2">
        <v>0</v>
      </c>
      <c r="FT683" s="2"/>
      <c r="FU683" s="2"/>
      <c r="FV683" s="2"/>
      <c r="FW683" s="2"/>
      <c r="FX683" s="2">
        <v>112</v>
      </c>
      <c r="FY683" s="2">
        <v>70</v>
      </c>
      <c r="FZ683" s="2"/>
      <c r="GA683" s="2" t="s">
        <v>3</v>
      </c>
      <c r="GB683" s="2"/>
      <c r="GC683" s="2"/>
      <c r="GD683" s="2">
        <v>0</v>
      </c>
      <c r="GE683" s="2"/>
      <c r="GF683" s="2">
        <v>1755830793</v>
      </c>
      <c r="GG683" s="2">
        <v>2</v>
      </c>
      <c r="GH683" s="2">
        <v>1</v>
      </c>
      <c r="GI683" s="2">
        <v>-2</v>
      </c>
      <c r="GJ683" s="2">
        <v>0</v>
      </c>
      <c r="GK683" s="2">
        <f>ROUND(R683*(R12)/100,2)</f>
        <v>0</v>
      </c>
      <c r="GL683" s="2">
        <f t="shared" si="564"/>
        <v>0</v>
      </c>
      <c r="GM683" s="2">
        <f t="shared" si="565"/>
        <v>19.420000000000002</v>
      </c>
      <c r="GN683" s="2">
        <f t="shared" si="566"/>
        <v>0</v>
      </c>
      <c r="GO683" s="2">
        <f t="shared" si="567"/>
        <v>19.420000000000002</v>
      </c>
      <c r="GP683" s="2">
        <f t="shared" si="568"/>
        <v>0</v>
      </c>
      <c r="GQ683" s="2"/>
      <c r="GR683" s="2">
        <v>0</v>
      </c>
      <c r="GS683" s="2">
        <v>3</v>
      </c>
      <c r="GT683" s="2">
        <v>0</v>
      </c>
      <c r="GU683" s="2" t="s">
        <v>3</v>
      </c>
      <c r="GV683" s="2">
        <f t="shared" si="569"/>
        <v>0</v>
      </c>
      <c r="GW683" s="2">
        <v>1</v>
      </c>
      <c r="GX683" s="2">
        <f t="shared" si="570"/>
        <v>0</v>
      </c>
      <c r="GY683" s="2"/>
      <c r="GZ683" s="2"/>
      <c r="HA683" s="2">
        <v>0</v>
      </c>
      <c r="HB683" s="2">
        <v>0</v>
      </c>
      <c r="HC683" s="2">
        <f t="shared" si="571"/>
        <v>0</v>
      </c>
      <c r="HD683" s="2"/>
      <c r="HE683" s="2" t="s">
        <v>3</v>
      </c>
      <c r="HF683" s="2" t="s">
        <v>3</v>
      </c>
      <c r="HG683" s="2"/>
      <c r="HH683" s="2"/>
      <c r="HI683" s="2"/>
      <c r="HJ683" s="2"/>
      <c r="HK683" s="2"/>
      <c r="HL683" s="2"/>
      <c r="HM683" s="2" t="s">
        <v>3</v>
      </c>
      <c r="HN683" s="2" t="s">
        <v>3</v>
      </c>
      <c r="HO683" s="2" t="s">
        <v>3</v>
      </c>
      <c r="HP683" s="2" t="s">
        <v>3</v>
      </c>
      <c r="HQ683" s="2" t="s">
        <v>3</v>
      </c>
      <c r="HR683" s="2"/>
      <c r="HS683" s="2"/>
      <c r="HT683" s="2"/>
      <c r="HU683" s="2"/>
      <c r="HV683" s="2"/>
      <c r="HW683" s="2"/>
      <c r="HX683" s="2"/>
      <c r="HY683" s="2"/>
      <c r="HZ683" s="2"/>
      <c r="IA683" s="2"/>
      <c r="IB683" s="2"/>
      <c r="IC683" s="2"/>
      <c r="ID683" s="2"/>
      <c r="IE683" s="2"/>
      <c r="IF683" s="2"/>
      <c r="IG683" s="2"/>
      <c r="IH683" s="2"/>
      <c r="II683" s="2"/>
      <c r="IJ683" s="2"/>
      <c r="IK683" s="2">
        <v>0</v>
      </c>
      <c r="IL683" s="2"/>
      <c r="IM683" s="2"/>
      <c r="IN683" s="2"/>
      <c r="IO683" s="2"/>
      <c r="IP683" s="2"/>
      <c r="IQ683" s="2"/>
      <c r="IR683" s="2"/>
      <c r="IS683" s="2"/>
      <c r="IT683" s="2"/>
      <c r="IU683" s="2"/>
    </row>
    <row r="684" spans="1:255" x14ac:dyDescent="0.2">
      <c r="A684">
        <v>18</v>
      </c>
      <c r="B684">
        <v>1</v>
      </c>
      <c r="C684">
        <v>745</v>
      </c>
      <c r="E684" t="s">
        <v>698</v>
      </c>
      <c r="F684" t="s">
        <v>691</v>
      </c>
      <c r="G684" t="s">
        <v>692</v>
      </c>
      <c r="H684" t="s">
        <v>48</v>
      </c>
      <c r="I684">
        <f>I682*J684</f>
        <v>2.7229999999999997E-3</v>
      </c>
      <c r="J684">
        <v>0.13614999999999999</v>
      </c>
      <c r="K684">
        <v>0.13614999999999999</v>
      </c>
      <c r="O684">
        <f t="shared" si="534"/>
        <v>184.1</v>
      </c>
      <c r="P684">
        <f t="shared" si="535"/>
        <v>184.1</v>
      </c>
      <c r="Q684">
        <f t="shared" si="536"/>
        <v>0</v>
      </c>
      <c r="R684">
        <f t="shared" si="537"/>
        <v>0</v>
      </c>
      <c r="S684">
        <f t="shared" si="538"/>
        <v>0</v>
      </c>
      <c r="T684">
        <f t="shared" si="539"/>
        <v>0</v>
      </c>
      <c r="U684">
        <f t="shared" si="540"/>
        <v>0</v>
      </c>
      <c r="V684">
        <f t="shared" si="541"/>
        <v>0</v>
      </c>
      <c r="W684">
        <f t="shared" si="542"/>
        <v>0</v>
      </c>
      <c r="X684">
        <f t="shared" si="543"/>
        <v>0</v>
      </c>
      <c r="Y684">
        <f t="shared" si="544"/>
        <v>0</v>
      </c>
      <c r="AA684">
        <v>50990268</v>
      </c>
      <c r="AB684">
        <f t="shared" si="545"/>
        <v>7133</v>
      </c>
      <c r="AC684">
        <f t="shared" si="546"/>
        <v>7133</v>
      </c>
      <c r="AD684">
        <f t="shared" si="547"/>
        <v>0</v>
      </c>
      <c r="AE684">
        <f t="shared" si="548"/>
        <v>0</v>
      </c>
      <c r="AF684">
        <f t="shared" si="549"/>
        <v>0</v>
      </c>
      <c r="AG684">
        <f t="shared" si="550"/>
        <v>0</v>
      </c>
      <c r="AH684">
        <f t="shared" si="551"/>
        <v>0</v>
      </c>
      <c r="AI684">
        <f t="shared" si="552"/>
        <v>0</v>
      </c>
      <c r="AJ684">
        <f t="shared" si="553"/>
        <v>0</v>
      </c>
      <c r="AK684">
        <v>7133</v>
      </c>
      <c r="AL684">
        <v>7133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  <c r="AS684">
        <v>0</v>
      </c>
      <c r="AT684">
        <v>0</v>
      </c>
      <c r="AU684">
        <v>0</v>
      </c>
      <c r="AV684">
        <v>1</v>
      </c>
      <c r="AW684">
        <v>1</v>
      </c>
      <c r="AZ684">
        <v>1</v>
      </c>
      <c r="BA684">
        <v>1</v>
      </c>
      <c r="BB684">
        <v>1</v>
      </c>
      <c r="BC684">
        <v>9.48</v>
      </c>
      <c r="BD684" t="s">
        <v>3</v>
      </c>
      <c r="BE684" t="s">
        <v>3</v>
      </c>
      <c r="BF684" t="s">
        <v>3</v>
      </c>
      <c r="BG684" t="s">
        <v>3</v>
      </c>
      <c r="BH684">
        <v>3</v>
      </c>
      <c r="BI684">
        <v>2</v>
      </c>
      <c r="BJ684" t="s">
        <v>693</v>
      </c>
      <c r="BM684">
        <v>332</v>
      </c>
      <c r="BN684">
        <v>0</v>
      </c>
      <c r="BO684" t="s">
        <v>691</v>
      </c>
      <c r="BP684">
        <v>1</v>
      </c>
      <c r="BQ684">
        <v>40</v>
      </c>
      <c r="BR684">
        <v>0</v>
      </c>
      <c r="BS684">
        <v>1</v>
      </c>
      <c r="BT684">
        <v>1</v>
      </c>
      <c r="BU684">
        <v>1</v>
      </c>
      <c r="BV684">
        <v>1</v>
      </c>
      <c r="BW684">
        <v>1</v>
      </c>
      <c r="BX684">
        <v>1</v>
      </c>
      <c r="BY684" t="s">
        <v>3</v>
      </c>
      <c r="BZ684">
        <v>0</v>
      </c>
      <c r="CA684">
        <v>0</v>
      </c>
      <c r="CB684" t="s">
        <v>3</v>
      </c>
      <c r="CE684">
        <v>30</v>
      </c>
      <c r="CF684">
        <v>0</v>
      </c>
      <c r="CG684">
        <v>0</v>
      </c>
      <c r="CM684">
        <v>0</v>
      </c>
      <c r="CN684" t="s">
        <v>3</v>
      </c>
      <c r="CO684">
        <v>0</v>
      </c>
      <c r="CP684">
        <f t="shared" si="554"/>
        <v>184.1</v>
      </c>
      <c r="CQ684">
        <f t="shared" si="555"/>
        <v>67620.84</v>
      </c>
      <c r="CR684">
        <f t="shared" si="556"/>
        <v>0</v>
      </c>
      <c r="CS684">
        <f t="shared" si="557"/>
        <v>0</v>
      </c>
      <c r="CT684">
        <f t="shared" si="558"/>
        <v>0</v>
      </c>
      <c r="CU684">
        <f t="shared" si="559"/>
        <v>0</v>
      </c>
      <c r="CV684">
        <f t="shared" si="560"/>
        <v>0</v>
      </c>
      <c r="CW684">
        <f t="shared" si="561"/>
        <v>0</v>
      </c>
      <c r="CX684">
        <f t="shared" si="562"/>
        <v>0</v>
      </c>
      <c r="CY684">
        <f>S684*(BZ684/100)</f>
        <v>0</v>
      </c>
      <c r="CZ684">
        <f>S684*(CA684/100)</f>
        <v>0</v>
      </c>
      <c r="DC684" t="s">
        <v>3</v>
      </c>
      <c r="DD684" t="s">
        <v>3</v>
      </c>
      <c r="DE684" t="s">
        <v>3</v>
      </c>
      <c r="DF684" t="s">
        <v>3</v>
      </c>
      <c r="DG684" t="s">
        <v>3</v>
      </c>
      <c r="DH684" t="s">
        <v>3</v>
      </c>
      <c r="DI684" t="s">
        <v>3</v>
      </c>
      <c r="DJ684" t="s">
        <v>3</v>
      </c>
      <c r="DK684" t="s">
        <v>3</v>
      </c>
      <c r="DL684" t="s">
        <v>3</v>
      </c>
      <c r="DM684" t="s">
        <v>3</v>
      </c>
      <c r="DN684">
        <v>112</v>
      </c>
      <c r="DO684">
        <v>70</v>
      </c>
      <c r="DP684">
        <v>1</v>
      </c>
      <c r="DQ684">
        <v>1</v>
      </c>
      <c r="DU684">
        <v>1009</v>
      </c>
      <c r="DV684" t="s">
        <v>48</v>
      </c>
      <c r="DW684" t="s">
        <v>48</v>
      </c>
      <c r="DX684">
        <v>1000</v>
      </c>
      <c r="DZ684" t="s">
        <v>3</v>
      </c>
      <c r="EA684" t="s">
        <v>3</v>
      </c>
      <c r="EB684" t="s">
        <v>3</v>
      </c>
      <c r="EC684" t="s">
        <v>3</v>
      </c>
      <c r="EE684">
        <v>49573647</v>
      </c>
      <c r="EF684">
        <v>40</v>
      </c>
      <c r="EG684" t="s">
        <v>584</v>
      </c>
      <c r="EH684">
        <v>0</v>
      </c>
      <c r="EI684" t="s">
        <v>3</v>
      </c>
      <c r="EJ684">
        <v>2</v>
      </c>
      <c r="EK684">
        <v>332</v>
      </c>
      <c r="EL684" t="s">
        <v>679</v>
      </c>
      <c r="EM684" t="s">
        <v>680</v>
      </c>
      <c r="EO684" t="s">
        <v>3</v>
      </c>
      <c r="EQ684">
        <v>0</v>
      </c>
      <c r="ER684">
        <v>7133</v>
      </c>
      <c r="ES684">
        <v>7133</v>
      </c>
      <c r="ET684">
        <v>0</v>
      </c>
      <c r="EU684">
        <v>0</v>
      </c>
      <c r="EV684">
        <v>0</v>
      </c>
      <c r="EW684">
        <v>0</v>
      </c>
      <c r="EX684">
        <v>0</v>
      </c>
      <c r="FQ684">
        <v>0</v>
      </c>
      <c r="FR684">
        <f t="shared" si="563"/>
        <v>0</v>
      </c>
      <c r="FS684">
        <v>0</v>
      </c>
      <c r="FX684">
        <v>112</v>
      </c>
      <c r="FY684">
        <v>70</v>
      </c>
      <c r="GA684" t="s">
        <v>3</v>
      </c>
      <c r="GD684">
        <v>0</v>
      </c>
      <c r="GF684">
        <v>1755830793</v>
      </c>
      <c r="GG684">
        <v>2</v>
      </c>
      <c r="GH684">
        <v>1</v>
      </c>
      <c r="GI684">
        <v>2</v>
      </c>
      <c r="GJ684">
        <v>0</v>
      </c>
      <c r="GK684">
        <f>ROUND(R684*(S12)/100,2)</f>
        <v>0</v>
      </c>
      <c r="GL684">
        <f t="shared" si="564"/>
        <v>0</v>
      </c>
      <c r="GM684">
        <f t="shared" si="565"/>
        <v>184.1</v>
      </c>
      <c r="GN684">
        <f t="shared" si="566"/>
        <v>0</v>
      </c>
      <c r="GO684">
        <f t="shared" si="567"/>
        <v>184.1</v>
      </c>
      <c r="GP684">
        <f t="shared" si="568"/>
        <v>0</v>
      </c>
      <c r="GR684">
        <v>0</v>
      </c>
      <c r="GS684">
        <v>3</v>
      </c>
      <c r="GT684">
        <v>0</v>
      </c>
      <c r="GU684" t="s">
        <v>3</v>
      </c>
      <c r="GV684">
        <f t="shared" si="569"/>
        <v>0</v>
      </c>
      <c r="GW684">
        <v>1</v>
      </c>
      <c r="GX684">
        <f t="shared" si="570"/>
        <v>0</v>
      </c>
      <c r="HA684">
        <v>0</v>
      </c>
      <c r="HB684">
        <v>0</v>
      </c>
      <c r="HC684">
        <f t="shared" si="571"/>
        <v>0</v>
      </c>
      <c r="HE684" t="s">
        <v>3</v>
      </c>
      <c r="HF684" t="s">
        <v>3</v>
      </c>
      <c r="HM684" t="s">
        <v>3</v>
      </c>
      <c r="HN684" t="s">
        <v>3</v>
      </c>
      <c r="HO684" t="s">
        <v>3</v>
      </c>
      <c r="HP684" t="s">
        <v>3</v>
      </c>
      <c r="HQ684" t="s">
        <v>3</v>
      </c>
      <c r="IK684">
        <v>0</v>
      </c>
    </row>
    <row r="686" spans="1:255" x14ac:dyDescent="0.2">
      <c r="A686" s="3">
        <v>51</v>
      </c>
      <c r="B686" s="3">
        <f>B667</f>
        <v>1</v>
      </c>
      <c r="C686" s="3">
        <f>A667</f>
        <v>4</v>
      </c>
      <c r="D686" s="3">
        <f>ROW(A667)</f>
        <v>667</v>
      </c>
      <c r="E686" s="3"/>
      <c r="F686" s="3" t="str">
        <f>IF(F667&lt;&gt;"",F667,"")</f>
        <v>Новый раздел</v>
      </c>
      <c r="G686" s="3" t="str">
        <f>IF(G667&lt;&gt;"",G667,"")</f>
        <v>Заземление</v>
      </c>
      <c r="H686" s="3">
        <v>0</v>
      </c>
      <c r="I686" s="3"/>
      <c r="J686" s="3"/>
      <c r="K686" s="3"/>
      <c r="L686" s="3"/>
      <c r="M686" s="3"/>
      <c r="N686" s="3"/>
      <c r="O686" s="3">
        <f t="shared" ref="O686:T686" si="572">ROUND(AB686,2)</f>
        <v>199.47</v>
      </c>
      <c r="P686" s="3">
        <f t="shared" si="572"/>
        <v>167.76</v>
      </c>
      <c r="Q686" s="3">
        <f t="shared" si="572"/>
        <v>6.35</v>
      </c>
      <c r="R686" s="3">
        <f t="shared" si="572"/>
        <v>0.5</v>
      </c>
      <c r="S686" s="3">
        <f t="shared" si="572"/>
        <v>25.36</v>
      </c>
      <c r="T686" s="3">
        <f t="shared" si="572"/>
        <v>0</v>
      </c>
      <c r="U686" s="3">
        <f>AH686</f>
        <v>2.0590000000000002</v>
      </c>
      <c r="V686" s="3">
        <f>AI686</f>
        <v>0</v>
      </c>
      <c r="W686" s="3">
        <f>ROUND(AJ686,2)</f>
        <v>0</v>
      </c>
      <c r="X686" s="3">
        <f>ROUND(AK686,2)</f>
        <v>28.41</v>
      </c>
      <c r="Y686" s="3">
        <f>ROUND(AL686,2)</f>
        <v>17.75</v>
      </c>
      <c r="Z686" s="3"/>
      <c r="AA686" s="3"/>
      <c r="AB686" s="3">
        <f>ROUND(SUMIF(AA671:AA684,"=50990267",O671:O684),2)</f>
        <v>199.47</v>
      </c>
      <c r="AC686" s="3">
        <f>ROUND(SUMIF(AA671:AA684,"=50990267",P671:P684),2)</f>
        <v>167.76</v>
      </c>
      <c r="AD686" s="3">
        <f>ROUND(SUMIF(AA671:AA684,"=50990267",Q671:Q684),2)</f>
        <v>6.35</v>
      </c>
      <c r="AE686" s="3">
        <f>ROUND(SUMIF(AA671:AA684,"=50990267",R671:R684),2)</f>
        <v>0.5</v>
      </c>
      <c r="AF686" s="3">
        <f>ROUND(SUMIF(AA671:AA684,"=50990267",S671:S684),2)</f>
        <v>25.36</v>
      </c>
      <c r="AG686" s="3">
        <f>ROUND(SUMIF(AA671:AA684,"=50990267",T671:T684),2)</f>
        <v>0</v>
      </c>
      <c r="AH686" s="3">
        <f>SUMIF(AA671:AA684,"=50990267",U671:U684)</f>
        <v>2.0590000000000002</v>
      </c>
      <c r="AI686" s="3">
        <f>SUMIF(AA671:AA684,"=50990267",V671:V684)</f>
        <v>0</v>
      </c>
      <c r="AJ686" s="3">
        <f>ROUND(SUMIF(AA671:AA684,"=50990267",W671:W684),2)</f>
        <v>0</v>
      </c>
      <c r="AK686" s="3">
        <f>ROUND(SUMIF(AA671:AA684,"=50990267",X671:X684),2)</f>
        <v>28.41</v>
      </c>
      <c r="AL686" s="3">
        <f>ROUND(SUMIF(AA671:AA684,"=50990267",Y671:Y684),2)</f>
        <v>17.75</v>
      </c>
      <c r="AM686" s="3"/>
      <c r="AN686" s="3"/>
      <c r="AO686" s="3">
        <f t="shared" ref="AO686:BD686" si="573">ROUND(BX686,2)</f>
        <v>0</v>
      </c>
      <c r="AP686" s="3">
        <f t="shared" si="573"/>
        <v>0</v>
      </c>
      <c r="AQ686" s="3">
        <f t="shared" si="573"/>
        <v>0</v>
      </c>
      <c r="AR686" s="3">
        <f t="shared" si="573"/>
        <v>246.51</v>
      </c>
      <c r="AS686" s="3">
        <f t="shared" si="573"/>
        <v>0</v>
      </c>
      <c r="AT686" s="3">
        <f t="shared" si="573"/>
        <v>246.51</v>
      </c>
      <c r="AU686" s="3">
        <f t="shared" si="573"/>
        <v>0</v>
      </c>
      <c r="AV686" s="3">
        <f t="shared" si="573"/>
        <v>167.76</v>
      </c>
      <c r="AW686" s="3">
        <f t="shared" si="573"/>
        <v>167.76</v>
      </c>
      <c r="AX686" s="3">
        <f t="shared" si="573"/>
        <v>0</v>
      </c>
      <c r="AY686" s="3">
        <f t="shared" si="573"/>
        <v>167.76</v>
      </c>
      <c r="AZ686" s="3">
        <f t="shared" si="573"/>
        <v>0</v>
      </c>
      <c r="BA686" s="3">
        <f t="shared" si="573"/>
        <v>0</v>
      </c>
      <c r="BB686" s="3">
        <f t="shared" si="573"/>
        <v>0</v>
      </c>
      <c r="BC686" s="3">
        <f t="shared" si="573"/>
        <v>0</v>
      </c>
      <c r="BD686" s="3">
        <f t="shared" si="573"/>
        <v>0</v>
      </c>
      <c r="BE686" s="3"/>
      <c r="BF686" s="3"/>
      <c r="BG686" s="3"/>
      <c r="BH686" s="3"/>
      <c r="BI686" s="3"/>
      <c r="BJ686" s="3"/>
      <c r="BK686" s="3"/>
      <c r="BL686" s="3"/>
      <c r="BM686" s="3"/>
      <c r="BN686" s="3"/>
      <c r="BO686" s="3"/>
      <c r="BP686" s="3"/>
      <c r="BQ686" s="3"/>
      <c r="BR686" s="3"/>
      <c r="BS686" s="3"/>
      <c r="BT686" s="3"/>
      <c r="BU686" s="3"/>
      <c r="BV686" s="3"/>
      <c r="BW686" s="3"/>
      <c r="BX686" s="3">
        <f>ROUND(SUMIF(AA671:AA684,"=50990267",FQ671:FQ684),2)</f>
        <v>0</v>
      </c>
      <c r="BY686" s="3">
        <f>ROUND(SUMIF(AA671:AA684,"=50990267",FR671:FR684),2)</f>
        <v>0</v>
      </c>
      <c r="BZ686" s="3">
        <f>ROUND(SUMIF(AA671:AA684,"=50990267",GL671:GL684),2)</f>
        <v>0</v>
      </c>
      <c r="CA686" s="3">
        <f>ROUND(SUMIF(AA671:AA684,"=50990267",GM671:GM684),2)</f>
        <v>246.51</v>
      </c>
      <c r="CB686" s="3">
        <f>ROUND(SUMIF(AA671:AA684,"=50990267",GN671:GN684),2)</f>
        <v>0</v>
      </c>
      <c r="CC686" s="3">
        <f>ROUND(SUMIF(AA671:AA684,"=50990267",GO671:GO684),2)</f>
        <v>246.51</v>
      </c>
      <c r="CD686" s="3">
        <f>ROUND(SUMIF(AA671:AA684,"=50990267",GP671:GP684),2)</f>
        <v>0</v>
      </c>
      <c r="CE686" s="3">
        <f>AC686-BX686</f>
        <v>167.76</v>
      </c>
      <c r="CF686" s="3">
        <f>AC686-BY686</f>
        <v>167.76</v>
      </c>
      <c r="CG686" s="3">
        <f>BX686-BZ686</f>
        <v>0</v>
      </c>
      <c r="CH686" s="3">
        <f>AC686-BX686-BY686+BZ686</f>
        <v>167.76</v>
      </c>
      <c r="CI686" s="3">
        <f>BY686-BZ686</f>
        <v>0</v>
      </c>
      <c r="CJ686" s="3">
        <f>ROUND(SUMIF(AA671:AA684,"=50990267",GX671:GX684),2)</f>
        <v>0</v>
      </c>
      <c r="CK686" s="3">
        <f>ROUND(SUMIF(AA671:AA684,"=50990267",GY671:GY684),2)</f>
        <v>0</v>
      </c>
      <c r="CL686" s="3">
        <f>ROUND(SUMIF(AA671:AA684,"=50990267",GZ671:GZ684),2)</f>
        <v>0</v>
      </c>
      <c r="CM686" s="3">
        <f>ROUND(SUMIF(AA671:AA684,"=50990267",HD671:HD684),2)</f>
        <v>0</v>
      </c>
      <c r="CN686" s="3"/>
      <c r="CO686" s="3"/>
      <c r="CP686" s="3"/>
      <c r="CQ686" s="3"/>
      <c r="CR686" s="3"/>
      <c r="CS686" s="3"/>
      <c r="CT686" s="3"/>
      <c r="CU686" s="3"/>
      <c r="CV686" s="3"/>
      <c r="CW686" s="3"/>
      <c r="CX686" s="3"/>
      <c r="CY686" s="3"/>
      <c r="CZ686" s="3"/>
      <c r="DA686" s="3"/>
      <c r="DB686" s="3"/>
      <c r="DC686" s="3"/>
      <c r="DD686" s="3"/>
      <c r="DE686" s="3"/>
      <c r="DF686" s="3"/>
      <c r="DG686" s="4">
        <f t="shared" ref="DG686:DL686" si="574">ROUND(DT686,2)</f>
        <v>2066.61</v>
      </c>
      <c r="DH686" s="4">
        <f t="shared" si="574"/>
        <v>1127.3</v>
      </c>
      <c r="DI686" s="4">
        <f t="shared" si="574"/>
        <v>74.78</v>
      </c>
      <c r="DJ686" s="4">
        <f t="shared" si="574"/>
        <v>17.04</v>
      </c>
      <c r="DK686" s="4">
        <f t="shared" si="574"/>
        <v>864.53</v>
      </c>
      <c r="DL686" s="4">
        <f t="shared" si="574"/>
        <v>0</v>
      </c>
      <c r="DM686" s="4">
        <f>DZ686</f>
        <v>2.0590000000000002</v>
      </c>
      <c r="DN686" s="4">
        <f>EA686</f>
        <v>0</v>
      </c>
      <c r="DO686" s="4">
        <f>ROUND(EB686,2)</f>
        <v>0</v>
      </c>
      <c r="DP686" s="4">
        <f>ROUND(EC686,2)</f>
        <v>795.37</v>
      </c>
      <c r="DQ686" s="4">
        <f>ROUND(ED686,2)</f>
        <v>371.75</v>
      </c>
      <c r="DR686" s="4"/>
      <c r="DS686" s="4"/>
      <c r="DT686" s="4">
        <f>ROUND(SUMIF(AA671:AA684,"=50990268",O671:O684),2)</f>
        <v>2066.61</v>
      </c>
      <c r="DU686" s="4">
        <f>ROUND(SUMIF(AA671:AA684,"=50990268",P671:P684),2)</f>
        <v>1127.3</v>
      </c>
      <c r="DV686" s="4">
        <f>ROUND(SUMIF(AA671:AA684,"=50990268",Q671:Q684),2)</f>
        <v>74.78</v>
      </c>
      <c r="DW686" s="4">
        <f>ROUND(SUMIF(AA671:AA684,"=50990268",R671:R684),2)</f>
        <v>17.04</v>
      </c>
      <c r="DX686" s="4">
        <f>ROUND(SUMIF(AA671:AA684,"=50990268",S671:S684),2)</f>
        <v>864.53</v>
      </c>
      <c r="DY686" s="4">
        <f>ROUND(SUMIF(AA671:AA684,"=50990268",T671:T684),2)</f>
        <v>0</v>
      </c>
      <c r="DZ686" s="4">
        <f>SUMIF(AA671:AA684,"=50990268",U671:U684)</f>
        <v>2.0590000000000002</v>
      </c>
      <c r="EA686" s="4">
        <f>SUMIF(AA671:AA684,"=50990268",V671:V684)</f>
        <v>0</v>
      </c>
      <c r="EB686" s="4">
        <f>ROUND(SUMIF(AA671:AA684,"=50990268",W671:W684),2)</f>
        <v>0</v>
      </c>
      <c r="EC686" s="4">
        <f>ROUND(SUMIF(AA671:AA684,"=50990268",X671:X684),2)</f>
        <v>795.37</v>
      </c>
      <c r="ED686" s="4">
        <f>ROUND(SUMIF(AA671:AA684,"=50990268",Y671:Y684),2)</f>
        <v>371.75</v>
      </c>
      <c r="EE686" s="4"/>
      <c r="EF686" s="4"/>
      <c r="EG686" s="4">
        <f t="shared" ref="EG686:EV686" si="575">ROUND(FP686,2)</f>
        <v>0</v>
      </c>
      <c r="EH686" s="4">
        <f t="shared" si="575"/>
        <v>0</v>
      </c>
      <c r="EI686" s="4">
        <f t="shared" si="575"/>
        <v>0</v>
      </c>
      <c r="EJ686" s="4">
        <f t="shared" si="575"/>
        <v>3261</v>
      </c>
      <c r="EK686" s="4">
        <f t="shared" si="575"/>
        <v>0</v>
      </c>
      <c r="EL686" s="4">
        <f t="shared" si="575"/>
        <v>3261</v>
      </c>
      <c r="EM686" s="4">
        <f t="shared" si="575"/>
        <v>0</v>
      </c>
      <c r="EN686" s="4">
        <f t="shared" si="575"/>
        <v>1127.3</v>
      </c>
      <c r="EO686" s="4">
        <f t="shared" si="575"/>
        <v>1127.3</v>
      </c>
      <c r="EP686" s="4">
        <f t="shared" si="575"/>
        <v>0</v>
      </c>
      <c r="EQ686" s="4">
        <f t="shared" si="575"/>
        <v>1127.3</v>
      </c>
      <c r="ER686" s="4">
        <f t="shared" si="575"/>
        <v>0</v>
      </c>
      <c r="ES686" s="4">
        <f t="shared" si="575"/>
        <v>0</v>
      </c>
      <c r="ET686" s="4">
        <f t="shared" si="575"/>
        <v>0</v>
      </c>
      <c r="EU686" s="4">
        <f t="shared" si="575"/>
        <v>0</v>
      </c>
      <c r="EV686" s="4">
        <f t="shared" si="575"/>
        <v>0</v>
      </c>
      <c r="EW686" s="4"/>
      <c r="EX686" s="4"/>
      <c r="EY686" s="4"/>
      <c r="EZ686" s="4"/>
      <c r="FA686" s="4"/>
      <c r="FB686" s="4"/>
      <c r="FC686" s="4"/>
      <c r="FD686" s="4"/>
      <c r="FE686" s="4"/>
      <c r="FF686" s="4"/>
      <c r="FG686" s="4"/>
      <c r="FH686" s="4"/>
      <c r="FI686" s="4"/>
      <c r="FJ686" s="4"/>
      <c r="FK686" s="4"/>
      <c r="FL686" s="4"/>
      <c r="FM686" s="4"/>
      <c r="FN686" s="4"/>
      <c r="FO686" s="4"/>
      <c r="FP686" s="4">
        <f>ROUND(SUMIF(AA671:AA684,"=50990268",FQ671:FQ684),2)</f>
        <v>0</v>
      </c>
      <c r="FQ686" s="4">
        <f>ROUND(SUMIF(AA671:AA684,"=50990268",FR671:FR684),2)</f>
        <v>0</v>
      </c>
      <c r="FR686" s="4">
        <f>ROUND(SUMIF(AA671:AA684,"=50990268",GL671:GL684),2)</f>
        <v>0</v>
      </c>
      <c r="FS686" s="4">
        <f>ROUND(SUMIF(AA671:AA684,"=50990268",GM671:GM684),2)</f>
        <v>3261</v>
      </c>
      <c r="FT686" s="4">
        <f>ROUND(SUMIF(AA671:AA684,"=50990268",GN671:GN684),2)</f>
        <v>0</v>
      </c>
      <c r="FU686" s="4">
        <f>ROUND(SUMIF(AA671:AA684,"=50990268",GO671:GO684),2)</f>
        <v>3261</v>
      </c>
      <c r="FV686" s="4">
        <f>ROUND(SUMIF(AA671:AA684,"=50990268",GP671:GP684),2)</f>
        <v>0</v>
      </c>
      <c r="FW686" s="4">
        <f>DU686-FP686</f>
        <v>1127.3</v>
      </c>
      <c r="FX686" s="4">
        <f>DU686-FQ686</f>
        <v>1127.3</v>
      </c>
      <c r="FY686" s="4">
        <f>FP686-FR686</f>
        <v>0</v>
      </c>
      <c r="FZ686" s="4">
        <f>DU686-FP686-FQ686+FR686</f>
        <v>1127.3</v>
      </c>
      <c r="GA686" s="4">
        <f>FQ686-FR686</f>
        <v>0</v>
      </c>
      <c r="GB686" s="4">
        <f>ROUND(SUMIF(AA671:AA684,"=50990268",GX671:GX684),2)</f>
        <v>0</v>
      </c>
      <c r="GC686" s="4">
        <f>ROUND(SUMIF(AA671:AA684,"=50990268",GY671:GY684),2)</f>
        <v>0</v>
      </c>
      <c r="GD686" s="4">
        <f>ROUND(SUMIF(AA671:AA684,"=50990268",GZ671:GZ684),2)</f>
        <v>0</v>
      </c>
      <c r="GE686" s="4">
        <f>ROUND(SUMIF(AA671:AA684,"=50990268",HD671:HD684),2)</f>
        <v>0</v>
      </c>
      <c r="GF686" s="4"/>
      <c r="GG686" s="4"/>
      <c r="GH686" s="4"/>
      <c r="GI686" s="4"/>
      <c r="GJ686" s="4"/>
      <c r="GK686" s="4"/>
      <c r="GL686" s="4"/>
      <c r="GM686" s="4"/>
      <c r="GN686" s="4"/>
      <c r="GO686" s="4"/>
      <c r="GP686" s="4"/>
      <c r="GQ686" s="4"/>
      <c r="GR686" s="4"/>
      <c r="GS686" s="4"/>
      <c r="GT686" s="4"/>
      <c r="GU686" s="4"/>
      <c r="GV686" s="4"/>
      <c r="GW686" s="4"/>
      <c r="GX686" s="4">
        <v>0</v>
      </c>
    </row>
    <row r="688" spans="1:255" x14ac:dyDescent="0.2">
      <c r="A688" s="5">
        <v>50</v>
      </c>
      <c r="B688" s="5">
        <v>0</v>
      </c>
      <c r="C688" s="5">
        <v>0</v>
      </c>
      <c r="D688" s="5">
        <v>1</v>
      </c>
      <c r="E688" s="5">
        <v>201</v>
      </c>
      <c r="F688" s="5">
        <f>ROUND(Source!O686,O688)</f>
        <v>199.47</v>
      </c>
      <c r="G688" s="5" t="s">
        <v>68</v>
      </c>
      <c r="H688" s="5" t="s">
        <v>69</v>
      </c>
      <c r="I688" s="5"/>
      <c r="J688" s="5"/>
      <c r="K688" s="5">
        <v>201</v>
      </c>
      <c r="L688" s="5">
        <v>1</v>
      </c>
      <c r="M688" s="5">
        <v>3</v>
      </c>
      <c r="N688" s="5" t="s">
        <v>3</v>
      </c>
      <c r="O688" s="5">
        <v>2</v>
      </c>
      <c r="P688" s="5">
        <f>ROUND(Source!DG686,O688)</f>
        <v>2066.61</v>
      </c>
      <c r="Q688" s="5"/>
      <c r="R688" s="5"/>
      <c r="S688" s="5"/>
      <c r="T688" s="5"/>
      <c r="U688" s="5"/>
      <c r="V688" s="5"/>
      <c r="W688" s="5">
        <v>199.47</v>
      </c>
      <c r="X688" s="5">
        <v>1</v>
      </c>
      <c r="Y688" s="5">
        <v>199.47</v>
      </c>
      <c r="Z688" s="5">
        <v>2066.61</v>
      </c>
      <c r="AA688" s="5">
        <v>1</v>
      </c>
      <c r="AB688" s="5">
        <v>2066.61</v>
      </c>
    </row>
    <row r="689" spans="1:28" x14ac:dyDescent="0.2">
      <c r="A689" s="5">
        <v>50</v>
      </c>
      <c r="B689" s="5">
        <v>0</v>
      </c>
      <c r="C689" s="5">
        <v>0</v>
      </c>
      <c r="D689" s="5">
        <v>1</v>
      </c>
      <c r="E689" s="5">
        <v>202</v>
      </c>
      <c r="F689" s="5">
        <f>ROUND(Source!P686,O689)</f>
        <v>167.76</v>
      </c>
      <c r="G689" s="5" t="s">
        <v>70</v>
      </c>
      <c r="H689" s="5" t="s">
        <v>71</v>
      </c>
      <c r="I689" s="5"/>
      <c r="J689" s="5"/>
      <c r="K689" s="5">
        <v>202</v>
      </c>
      <c r="L689" s="5">
        <v>2</v>
      </c>
      <c r="M689" s="5">
        <v>3</v>
      </c>
      <c r="N689" s="5" t="s">
        <v>3</v>
      </c>
      <c r="O689" s="5">
        <v>2</v>
      </c>
      <c r="P689" s="5">
        <f>ROUND(Source!DH686,O689)</f>
        <v>1127.3</v>
      </c>
      <c r="Q689" s="5"/>
      <c r="R689" s="5"/>
      <c r="S689" s="5"/>
      <c r="T689" s="5"/>
      <c r="U689" s="5"/>
      <c r="V689" s="5"/>
      <c r="W689" s="5">
        <v>167.76</v>
      </c>
      <c r="X689" s="5">
        <v>1</v>
      </c>
      <c r="Y689" s="5">
        <v>167.76</v>
      </c>
      <c r="Z689" s="5">
        <v>1127.3</v>
      </c>
      <c r="AA689" s="5">
        <v>1</v>
      </c>
      <c r="AB689" s="5">
        <v>1127.3</v>
      </c>
    </row>
    <row r="690" spans="1:28" x14ac:dyDescent="0.2">
      <c r="A690" s="5">
        <v>50</v>
      </c>
      <c r="B690" s="5">
        <v>0</v>
      </c>
      <c r="C690" s="5">
        <v>0</v>
      </c>
      <c r="D690" s="5">
        <v>1</v>
      </c>
      <c r="E690" s="5">
        <v>222</v>
      </c>
      <c r="F690" s="5">
        <f>ROUND(Source!AO686,O690)</f>
        <v>0</v>
      </c>
      <c r="G690" s="5" t="s">
        <v>72</v>
      </c>
      <c r="H690" s="5" t="s">
        <v>73</v>
      </c>
      <c r="I690" s="5"/>
      <c r="J690" s="5"/>
      <c r="K690" s="5">
        <v>222</v>
      </c>
      <c r="L690" s="5">
        <v>3</v>
      </c>
      <c r="M690" s="5">
        <v>3</v>
      </c>
      <c r="N690" s="5" t="s">
        <v>3</v>
      </c>
      <c r="O690" s="5">
        <v>2</v>
      </c>
      <c r="P690" s="5">
        <f>ROUND(Source!EG686,O690)</f>
        <v>0</v>
      </c>
      <c r="Q690" s="5"/>
      <c r="R690" s="5"/>
      <c r="S690" s="5"/>
      <c r="T690" s="5"/>
      <c r="U690" s="5"/>
      <c r="V690" s="5"/>
      <c r="W690" s="5">
        <v>0</v>
      </c>
      <c r="X690" s="5">
        <v>1</v>
      </c>
      <c r="Y690" s="5">
        <v>0</v>
      </c>
      <c r="Z690" s="5">
        <v>0</v>
      </c>
      <c r="AA690" s="5">
        <v>1</v>
      </c>
      <c r="AB690" s="5">
        <v>0</v>
      </c>
    </row>
    <row r="691" spans="1:28" x14ac:dyDescent="0.2">
      <c r="A691" s="5">
        <v>50</v>
      </c>
      <c r="B691" s="5">
        <v>0</v>
      </c>
      <c r="C691" s="5">
        <v>0</v>
      </c>
      <c r="D691" s="5">
        <v>1</v>
      </c>
      <c r="E691" s="5">
        <v>225</v>
      </c>
      <c r="F691" s="5">
        <f>ROUND(Source!AV686,O691)</f>
        <v>167.76</v>
      </c>
      <c r="G691" s="5" t="s">
        <v>74</v>
      </c>
      <c r="H691" s="5" t="s">
        <v>75</v>
      </c>
      <c r="I691" s="5"/>
      <c r="J691" s="5"/>
      <c r="K691" s="5">
        <v>225</v>
      </c>
      <c r="L691" s="5">
        <v>4</v>
      </c>
      <c r="M691" s="5">
        <v>3</v>
      </c>
      <c r="N691" s="5" t="s">
        <v>3</v>
      </c>
      <c r="O691" s="5">
        <v>2</v>
      </c>
      <c r="P691" s="5">
        <f>ROUND(Source!EN686,O691)</f>
        <v>1127.3</v>
      </c>
      <c r="Q691" s="5"/>
      <c r="R691" s="5"/>
      <c r="S691" s="5"/>
      <c r="T691" s="5"/>
      <c r="U691" s="5"/>
      <c r="V691" s="5"/>
      <c r="W691" s="5">
        <v>167.76</v>
      </c>
      <c r="X691" s="5">
        <v>1</v>
      </c>
      <c r="Y691" s="5">
        <v>167.76</v>
      </c>
      <c r="Z691" s="5">
        <v>1127.3</v>
      </c>
      <c r="AA691" s="5">
        <v>1</v>
      </c>
      <c r="AB691" s="5">
        <v>1127.3</v>
      </c>
    </row>
    <row r="692" spans="1:28" x14ac:dyDescent="0.2">
      <c r="A692" s="5">
        <v>50</v>
      </c>
      <c r="B692" s="5">
        <v>0</v>
      </c>
      <c r="C692" s="5">
        <v>0</v>
      </c>
      <c r="D692" s="5">
        <v>1</v>
      </c>
      <c r="E692" s="5">
        <v>226</v>
      </c>
      <c r="F692" s="5">
        <f>ROUND(Source!AW686,O692)</f>
        <v>167.76</v>
      </c>
      <c r="G692" s="5" t="s">
        <v>76</v>
      </c>
      <c r="H692" s="5" t="s">
        <v>77</v>
      </c>
      <c r="I692" s="5"/>
      <c r="J692" s="5"/>
      <c r="K692" s="5">
        <v>226</v>
      </c>
      <c r="L692" s="5">
        <v>5</v>
      </c>
      <c r="M692" s="5">
        <v>3</v>
      </c>
      <c r="N692" s="5" t="s">
        <v>3</v>
      </c>
      <c r="O692" s="5">
        <v>2</v>
      </c>
      <c r="P692" s="5">
        <f>ROUND(Source!EO686,O692)</f>
        <v>1127.3</v>
      </c>
      <c r="Q692" s="5"/>
      <c r="R692" s="5"/>
      <c r="S692" s="5"/>
      <c r="T692" s="5"/>
      <c r="U692" s="5"/>
      <c r="V692" s="5"/>
      <c r="W692" s="5">
        <v>167.76</v>
      </c>
      <c r="X692" s="5">
        <v>1</v>
      </c>
      <c r="Y692" s="5">
        <v>167.76</v>
      </c>
      <c r="Z692" s="5">
        <v>1127.3</v>
      </c>
      <c r="AA692" s="5">
        <v>1</v>
      </c>
      <c r="AB692" s="5">
        <v>1127.3</v>
      </c>
    </row>
    <row r="693" spans="1:28" x14ac:dyDescent="0.2">
      <c r="A693" s="5">
        <v>50</v>
      </c>
      <c r="B693" s="5">
        <v>0</v>
      </c>
      <c r="C693" s="5">
        <v>0</v>
      </c>
      <c r="D693" s="5">
        <v>1</v>
      </c>
      <c r="E693" s="5">
        <v>227</v>
      </c>
      <c r="F693" s="5">
        <f>ROUND(Source!AX686,O693)</f>
        <v>0</v>
      </c>
      <c r="G693" s="5" t="s">
        <v>78</v>
      </c>
      <c r="H693" s="5" t="s">
        <v>79</v>
      </c>
      <c r="I693" s="5"/>
      <c r="J693" s="5"/>
      <c r="K693" s="5">
        <v>227</v>
      </c>
      <c r="L693" s="5">
        <v>6</v>
      </c>
      <c r="M693" s="5">
        <v>3</v>
      </c>
      <c r="N693" s="5" t="s">
        <v>3</v>
      </c>
      <c r="O693" s="5">
        <v>2</v>
      </c>
      <c r="P693" s="5">
        <f>ROUND(Source!EP686,O693)</f>
        <v>0</v>
      </c>
      <c r="Q693" s="5"/>
      <c r="R693" s="5"/>
      <c r="S693" s="5"/>
      <c r="T693" s="5"/>
      <c r="U693" s="5"/>
      <c r="V693" s="5"/>
      <c r="W693" s="5">
        <v>0</v>
      </c>
      <c r="X693" s="5">
        <v>1</v>
      </c>
      <c r="Y693" s="5">
        <v>0</v>
      </c>
      <c r="Z693" s="5">
        <v>0</v>
      </c>
      <c r="AA693" s="5">
        <v>1</v>
      </c>
      <c r="AB693" s="5">
        <v>0</v>
      </c>
    </row>
    <row r="694" spans="1:28" x14ac:dyDescent="0.2">
      <c r="A694" s="5">
        <v>50</v>
      </c>
      <c r="B694" s="5">
        <v>0</v>
      </c>
      <c r="C694" s="5">
        <v>0</v>
      </c>
      <c r="D694" s="5">
        <v>1</v>
      </c>
      <c r="E694" s="5">
        <v>228</v>
      </c>
      <c r="F694" s="5">
        <f>ROUND(Source!AY686,O694)</f>
        <v>167.76</v>
      </c>
      <c r="G694" s="5" t="s">
        <v>80</v>
      </c>
      <c r="H694" s="5" t="s">
        <v>81</v>
      </c>
      <c r="I694" s="5"/>
      <c r="J694" s="5"/>
      <c r="K694" s="5">
        <v>228</v>
      </c>
      <c r="L694" s="5">
        <v>7</v>
      </c>
      <c r="M694" s="5">
        <v>3</v>
      </c>
      <c r="N694" s="5" t="s">
        <v>3</v>
      </c>
      <c r="O694" s="5">
        <v>2</v>
      </c>
      <c r="P694" s="5">
        <f>ROUND(Source!EQ686,O694)</f>
        <v>1127.3</v>
      </c>
      <c r="Q694" s="5"/>
      <c r="R694" s="5"/>
      <c r="S694" s="5"/>
      <c r="T694" s="5"/>
      <c r="U694" s="5"/>
      <c r="V694" s="5"/>
      <c r="W694" s="5">
        <v>167.76</v>
      </c>
      <c r="X694" s="5">
        <v>1</v>
      </c>
      <c r="Y694" s="5">
        <v>167.76</v>
      </c>
      <c r="Z694" s="5">
        <v>1127.3</v>
      </c>
      <c r="AA694" s="5">
        <v>1</v>
      </c>
      <c r="AB694" s="5">
        <v>1127.3</v>
      </c>
    </row>
    <row r="695" spans="1:28" x14ac:dyDescent="0.2">
      <c r="A695" s="5">
        <v>50</v>
      </c>
      <c r="B695" s="5">
        <v>0</v>
      </c>
      <c r="C695" s="5">
        <v>0</v>
      </c>
      <c r="D695" s="5">
        <v>1</v>
      </c>
      <c r="E695" s="5">
        <v>216</v>
      </c>
      <c r="F695" s="5">
        <f>ROUND(Source!AP686,O695)</f>
        <v>0</v>
      </c>
      <c r="G695" s="5" t="s">
        <v>82</v>
      </c>
      <c r="H695" s="5" t="s">
        <v>83</v>
      </c>
      <c r="I695" s="5"/>
      <c r="J695" s="5"/>
      <c r="K695" s="5">
        <v>216</v>
      </c>
      <c r="L695" s="5">
        <v>8</v>
      </c>
      <c r="M695" s="5">
        <v>3</v>
      </c>
      <c r="N695" s="5" t="s">
        <v>3</v>
      </c>
      <c r="O695" s="5">
        <v>2</v>
      </c>
      <c r="P695" s="5">
        <f>ROUND(Source!EH686,O695)</f>
        <v>0</v>
      </c>
      <c r="Q695" s="5"/>
      <c r="R695" s="5"/>
      <c r="S695" s="5"/>
      <c r="T695" s="5"/>
      <c r="U695" s="5"/>
      <c r="V695" s="5"/>
      <c r="W695" s="5">
        <v>0</v>
      </c>
      <c r="X695" s="5">
        <v>1</v>
      </c>
      <c r="Y695" s="5">
        <v>0</v>
      </c>
      <c r="Z695" s="5">
        <v>0</v>
      </c>
      <c r="AA695" s="5">
        <v>1</v>
      </c>
      <c r="AB695" s="5">
        <v>0</v>
      </c>
    </row>
    <row r="696" spans="1:28" x14ac:dyDescent="0.2">
      <c r="A696" s="5">
        <v>50</v>
      </c>
      <c r="B696" s="5">
        <v>0</v>
      </c>
      <c r="C696" s="5">
        <v>0</v>
      </c>
      <c r="D696" s="5">
        <v>1</v>
      </c>
      <c r="E696" s="5">
        <v>223</v>
      </c>
      <c r="F696" s="5">
        <f>ROUND(Source!AQ686,O696)</f>
        <v>0</v>
      </c>
      <c r="G696" s="5" t="s">
        <v>84</v>
      </c>
      <c r="H696" s="5" t="s">
        <v>85</v>
      </c>
      <c r="I696" s="5"/>
      <c r="J696" s="5"/>
      <c r="K696" s="5">
        <v>223</v>
      </c>
      <c r="L696" s="5">
        <v>9</v>
      </c>
      <c r="M696" s="5">
        <v>3</v>
      </c>
      <c r="N696" s="5" t="s">
        <v>3</v>
      </c>
      <c r="O696" s="5">
        <v>2</v>
      </c>
      <c r="P696" s="5">
        <f>ROUND(Source!EI686,O696)</f>
        <v>0</v>
      </c>
      <c r="Q696" s="5"/>
      <c r="R696" s="5"/>
      <c r="S696" s="5"/>
      <c r="T696" s="5"/>
      <c r="U696" s="5"/>
      <c r="V696" s="5"/>
      <c r="W696" s="5">
        <v>0</v>
      </c>
      <c r="X696" s="5">
        <v>1</v>
      </c>
      <c r="Y696" s="5">
        <v>0</v>
      </c>
      <c r="Z696" s="5">
        <v>0</v>
      </c>
      <c r="AA696" s="5">
        <v>1</v>
      </c>
      <c r="AB696" s="5">
        <v>0</v>
      </c>
    </row>
    <row r="697" spans="1:28" x14ac:dyDescent="0.2">
      <c r="A697" s="5">
        <v>50</v>
      </c>
      <c r="B697" s="5">
        <v>0</v>
      </c>
      <c r="C697" s="5">
        <v>0</v>
      </c>
      <c r="D697" s="5">
        <v>1</v>
      </c>
      <c r="E697" s="5">
        <v>229</v>
      </c>
      <c r="F697" s="5">
        <f>ROUND(Source!AZ686,O697)</f>
        <v>0</v>
      </c>
      <c r="G697" s="5" t="s">
        <v>86</v>
      </c>
      <c r="H697" s="5" t="s">
        <v>87</v>
      </c>
      <c r="I697" s="5"/>
      <c r="J697" s="5"/>
      <c r="K697" s="5">
        <v>229</v>
      </c>
      <c r="L697" s="5">
        <v>10</v>
      </c>
      <c r="M697" s="5">
        <v>3</v>
      </c>
      <c r="N697" s="5" t="s">
        <v>3</v>
      </c>
      <c r="O697" s="5">
        <v>2</v>
      </c>
      <c r="P697" s="5">
        <f>ROUND(Source!ER686,O697)</f>
        <v>0</v>
      </c>
      <c r="Q697" s="5"/>
      <c r="R697" s="5"/>
      <c r="S697" s="5"/>
      <c r="T697" s="5"/>
      <c r="U697" s="5"/>
      <c r="V697" s="5"/>
      <c r="W697" s="5">
        <v>0</v>
      </c>
      <c r="X697" s="5">
        <v>1</v>
      </c>
      <c r="Y697" s="5">
        <v>0</v>
      </c>
      <c r="Z697" s="5">
        <v>0</v>
      </c>
      <c r="AA697" s="5">
        <v>1</v>
      </c>
      <c r="AB697" s="5">
        <v>0</v>
      </c>
    </row>
    <row r="698" spans="1:28" x14ac:dyDescent="0.2">
      <c r="A698" s="5">
        <v>50</v>
      </c>
      <c r="B698" s="5">
        <v>0</v>
      </c>
      <c r="C698" s="5">
        <v>0</v>
      </c>
      <c r="D698" s="5">
        <v>1</v>
      </c>
      <c r="E698" s="5">
        <v>203</v>
      </c>
      <c r="F698" s="5">
        <f>ROUND(Source!Q686,O698)</f>
        <v>6.35</v>
      </c>
      <c r="G698" s="5" t="s">
        <v>88</v>
      </c>
      <c r="H698" s="5" t="s">
        <v>89</v>
      </c>
      <c r="I698" s="5"/>
      <c r="J698" s="5"/>
      <c r="K698" s="5">
        <v>203</v>
      </c>
      <c r="L698" s="5">
        <v>11</v>
      </c>
      <c r="M698" s="5">
        <v>3</v>
      </c>
      <c r="N698" s="5" t="s">
        <v>3</v>
      </c>
      <c r="O698" s="5">
        <v>2</v>
      </c>
      <c r="P698" s="5">
        <f>ROUND(Source!DI686,O698)</f>
        <v>74.78</v>
      </c>
      <c r="Q698" s="5"/>
      <c r="R698" s="5"/>
      <c r="S698" s="5"/>
      <c r="T698" s="5"/>
      <c r="U698" s="5"/>
      <c r="V698" s="5"/>
      <c r="W698" s="5">
        <v>6.35</v>
      </c>
      <c r="X698" s="5">
        <v>1</v>
      </c>
      <c r="Y698" s="5">
        <v>6.35</v>
      </c>
      <c r="Z698" s="5">
        <v>74.78</v>
      </c>
      <c r="AA698" s="5">
        <v>1</v>
      </c>
      <c r="AB698" s="5">
        <v>74.78</v>
      </c>
    </row>
    <row r="699" spans="1:28" x14ac:dyDescent="0.2">
      <c r="A699" s="5">
        <v>50</v>
      </c>
      <c r="B699" s="5">
        <v>0</v>
      </c>
      <c r="C699" s="5">
        <v>0</v>
      </c>
      <c r="D699" s="5">
        <v>1</v>
      </c>
      <c r="E699" s="5">
        <v>231</v>
      </c>
      <c r="F699" s="5">
        <f>ROUND(Source!BB686,O699)</f>
        <v>0</v>
      </c>
      <c r="G699" s="5" t="s">
        <v>90</v>
      </c>
      <c r="H699" s="5" t="s">
        <v>91</v>
      </c>
      <c r="I699" s="5"/>
      <c r="J699" s="5"/>
      <c r="K699" s="5">
        <v>231</v>
      </c>
      <c r="L699" s="5">
        <v>12</v>
      </c>
      <c r="M699" s="5">
        <v>3</v>
      </c>
      <c r="N699" s="5" t="s">
        <v>3</v>
      </c>
      <c r="O699" s="5">
        <v>2</v>
      </c>
      <c r="P699" s="5">
        <f>ROUND(Source!ET686,O699)</f>
        <v>0</v>
      </c>
      <c r="Q699" s="5"/>
      <c r="R699" s="5"/>
      <c r="S699" s="5"/>
      <c r="T699" s="5"/>
      <c r="U699" s="5"/>
      <c r="V699" s="5"/>
      <c r="W699" s="5">
        <v>0</v>
      </c>
      <c r="X699" s="5">
        <v>1</v>
      </c>
      <c r="Y699" s="5">
        <v>0</v>
      </c>
      <c r="Z699" s="5">
        <v>0</v>
      </c>
      <c r="AA699" s="5">
        <v>1</v>
      </c>
      <c r="AB699" s="5">
        <v>0</v>
      </c>
    </row>
    <row r="700" spans="1:28" x14ac:dyDescent="0.2">
      <c r="A700" s="5">
        <v>50</v>
      </c>
      <c r="B700" s="5">
        <v>0</v>
      </c>
      <c r="C700" s="5">
        <v>0</v>
      </c>
      <c r="D700" s="5">
        <v>1</v>
      </c>
      <c r="E700" s="5">
        <v>204</v>
      </c>
      <c r="F700" s="5">
        <f>ROUND(Source!R686,O700)</f>
        <v>0.5</v>
      </c>
      <c r="G700" s="5" t="s">
        <v>92</v>
      </c>
      <c r="H700" s="5" t="s">
        <v>93</v>
      </c>
      <c r="I700" s="5"/>
      <c r="J700" s="5"/>
      <c r="K700" s="5">
        <v>204</v>
      </c>
      <c r="L700" s="5">
        <v>13</v>
      </c>
      <c r="M700" s="5">
        <v>3</v>
      </c>
      <c r="N700" s="5" t="s">
        <v>3</v>
      </c>
      <c r="O700" s="5">
        <v>2</v>
      </c>
      <c r="P700" s="5">
        <f>ROUND(Source!DJ686,O700)</f>
        <v>17.04</v>
      </c>
      <c r="Q700" s="5"/>
      <c r="R700" s="5"/>
      <c r="S700" s="5"/>
      <c r="T700" s="5"/>
      <c r="U700" s="5"/>
      <c r="V700" s="5"/>
      <c r="W700" s="5">
        <v>0.5</v>
      </c>
      <c r="X700" s="5">
        <v>1</v>
      </c>
      <c r="Y700" s="5">
        <v>0.5</v>
      </c>
      <c r="Z700" s="5">
        <v>17.04</v>
      </c>
      <c r="AA700" s="5">
        <v>1</v>
      </c>
      <c r="AB700" s="5">
        <v>17.04</v>
      </c>
    </row>
    <row r="701" spans="1:28" x14ac:dyDescent="0.2">
      <c r="A701" s="5">
        <v>50</v>
      </c>
      <c r="B701" s="5">
        <v>0</v>
      </c>
      <c r="C701" s="5">
        <v>0</v>
      </c>
      <c r="D701" s="5">
        <v>1</v>
      </c>
      <c r="E701" s="5">
        <v>205</v>
      </c>
      <c r="F701" s="5">
        <f>ROUND(Source!S686,O701)</f>
        <v>25.36</v>
      </c>
      <c r="G701" s="5" t="s">
        <v>94</v>
      </c>
      <c r="H701" s="5" t="s">
        <v>95</v>
      </c>
      <c r="I701" s="5"/>
      <c r="J701" s="5"/>
      <c r="K701" s="5">
        <v>205</v>
      </c>
      <c r="L701" s="5">
        <v>14</v>
      </c>
      <c r="M701" s="5">
        <v>3</v>
      </c>
      <c r="N701" s="5" t="s">
        <v>3</v>
      </c>
      <c r="O701" s="5">
        <v>2</v>
      </c>
      <c r="P701" s="5">
        <f>ROUND(Source!DK686,O701)</f>
        <v>864.53</v>
      </c>
      <c r="Q701" s="5"/>
      <c r="R701" s="5"/>
      <c r="S701" s="5"/>
      <c r="T701" s="5"/>
      <c r="U701" s="5"/>
      <c r="V701" s="5"/>
      <c r="W701" s="5">
        <v>25.36</v>
      </c>
      <c r="X701" s="5">
        <v>1</v>
      </c>
      <c r="Y701" s="5">
        <v>25.36</v>
      </c>
      <c r="Z701" s="5">
        <v>864.53</v>
      </c>
      <c r="AA701" s="5">
        <v>1</v>
      </c>
      <c r="AB701" s="5">
        <v>864.53</v>
      </c>
    </row>
    <row r="702" spans="1:28" x14ac:dyDescent="0.2">
      <c r="A702" s="5">
        <v>50</v>
      </c>
      <c r="B702" s="5">
        <v>0</v>
      </c>
      <c r="C702" s="5">
        <v>0</v>
      </c>
      <c r="D702" s="5">
        <v>1</v>
      </c>
      <c r="E702" s="5">
        <v>232</v>
      </c>
      <c r="F702" s="5">
        <f>ROUND(Source!BC686,O702)</f>
        <v>0</v>
      </c>
      <c r="G702" s="5" t="s">
        <v>96</v>
      </c>
      <c r="H702" s="5" t="s">
        <v>97</v>
      </c>
      <c r="I702" s="5"/>
      <c r="J702" s="5"/>
      <c r="K702" s="5">
        <v>232</v>
      </c>
      <c r="L702" s="5">
        <v>15</v>
      </c>
      <c r="M702" s="5">
        <v>3</v>
      </c>
      <c r="N702" s="5" t="s">
        <v>3</v>
      </c>
      <c r="O702" s="5">
        <v>2</v>
      </c>
      <c r="P702" s="5">
        <f>ROUND(Source!EU686,O702)</f>
        <v>0</v>
      </c>
      <c r="Q702" s="5"/>
      <c r="R702" s="5"/>
      <c r="S702" s="5"/>
      <c r="T702" s="5"/>
      <c r="U702" s="5"/>
      <c r="V702" s="5"/>
      <c r="W702" s="5">
        <v>0</v>
      </c>
      <c r="X702" s="5">
        <v>1</v>
      </c>
      <c r="Y702" s="5">
        <v>0</v>
      </c>
      <c r="Z702" s="5">
        <v>0</v>
      </c>
      <c r="AA702" s="5">
        <v>1</v>
      </c>
      <c r="AB702" s="5">
        <v>0</v>
      </c>
    </row>
    <row r="703" spans="1:28" x14ac:dyDescent="0.2">
      <c r="A703" s="5">
        <v>50</v>
      </c>
      <c r="B703" s="5">
        <v>0</v>
      </c>
      <c r="C703" s="5">
        <v>0</v>
      </c>
      <c r="D703" s="5">
        <v>1</v>
      </c>
      <c r="E703" s="5">
        <v>214</v>
      </c>
      <c r="F703" s="5">
        <f>ROUND(Source!AS686,O703)</f>
        <v>0</v>
      </c>
      <c r="G703" s="5" t="s">
        <v>98</v>
      </c>
      <c r="H703" s="5" t="s">
        <v>99</v>
      </c>
      <c r="I703" s="5"/>
      <c r="J703" s="5"/>
      <c r="K703" s="5">
        <v>214</v>
      </c>
      <c r="L703" s="5">
        <v>16</v>
      </c>
      <c r="M703" s="5">
        <v>3</v>
      </c>
      <c r="N703" s="5" t="s">
        <v>3</v>
      </c>
      <c r="O703" s="5">
        <v>2</v>
      </c>
      <c r="P703" s="5">
        <f>ROUND(Source!EK686,O703)</f>
        <v>0</v>
      </c>
      <c r="Q703" s="5"/>
      <c r="R703" s="5"/>
      <c r="S703" s="5"/>
      <c r="T703" s="5"/>
      <c r="U703" s="5"/>
      <c r="V703" s="5"/>
      <c r="W703" s="5">
        <v>0</v>
      </c>
      <c r="X703" s="5">
        <v>1</v>
      </c>
      <c r="Y703" s="5">
        <v>0</v>
      </c>
      <c r="Z703" s="5">
        <v>0</v>
      </c>
      <c r="AA703" s="5">
        <v>1</v>
      </c>
      <c r="AB703" s="5">
        <v>0</v>
      </c>
    </row>
    <row r="704" spans="1:28" x14ac:dyDescent="0.2">
      <c r="A704" s="5">
        <v>50</v>
      </c>
      <c r="B704" s="5">
        <v>0</v>
      </c>
      <c r="C704" s="5">
        <v>0</v>
      </c>
      <c r="D704" s="5">
        <v>1</v>
      </c>
      <c r="E704" s="5">
        <v>215</v>
      </c>
      <c r="F704" s="5">
        <f>ROUND(Source!AT686,O704)</f>
        <v>246.51</v>
      </c>
      <c r="G704" s="5" t="s">
        <v>100</v>
      </c>
      <c r="H704" s="5" t="s">
        <v>101</v>
      </c>
      <c r="I704" s="5"/>
      <c r="J704" s="5"/>
      <c r="K704" s="5">
        <v>215</v>
      </c>
      <c r="L704" s="5">
        <v>17</v>
      </c>
      <c r="M704" s="5">
        <v>3</v>
      </c>
      <c r="N704" s="5" t="s">
        <v>3</v>
      </c>
      <c r="O704" s="5">
        <v>2</v>
      </c>
      <c r="P704" s="5">
        <f>ROUND(Source!EL686,O704)</f>
        <v>3261</v>
      </c>
      <c r="Q704" s="5"/>
      <c r="R704" s="5"/>
      <c r="S704" s="5"/>
      <c r="T704" s="5"/>
      <c r="U704" s="5"/>
      <c r="V704" s="5"/>
      <c r="W704" s="5">
        <v>246.51</v>
      </c>
      <c r="X704" s="5">
        <v>1</v>
      </c>
      <c r="Y704" s="5">
        <v>246.51</v>
      </c>
      <c r="Z704" s="5">
        <v>3261</v>
      </c>
      <c r="AA704" s="5">
        <v>1</v>
      </c>
      <c r="AB704" s="5">
        <v>3261</v>
      </c>
    </row>
    <row r="705" spans="1:255" x14ac:dyDescent="0.2">
      <c r="A705" s="5">
        <v>50</v>
      </c>
      <c r="B705" s="5">
        <v>0</v>
      </c>
      <c r="C705" s="5">
        <v>0</v>
      </c>
      <c r="D705" s="5">
        <v>1</v>
      </c>
      <c r="E705" s="5">
        <v>217</v>
      </c>
      <c r="F705" s="5">
        <f>ROUND(Source!AU686,O705)</f>
        <v>0</v>
      </c>
      <c r="G705" s="5" t="s">
        <v>102</v>
      </c>
      <c r="H705" s="5" t="s">
        <v>103</v>
      </c>
      <c r="I705" s="5"/>
      <c r="J705" s="5"/>
      <c r="K705" s="5">
        <v>217</v>
      </c>
      <c r="L705" s="5">
        <v>18</v>
      </c>
      <c r="M705" s="5">
        <v>3</v>
      </c>
      <c r="N705" s="5" t="s">
        <v>3</v>
      </c>
      <c r="O705" s="5">
        <v>2</v>
      </c>
      <c r="P705" s="5">
        <f>ROUND(Source!EM686,O705)</f>
        <v>0</v>
      </c>
      <c r="Q705" s="5"/>
      <c r="R705" s="5"/>
      <c r="S705" s="5"/>
      <c r="T705" s="5"/>
      <c r="U705" s="5"/>
      <c r="V705" s="5"/>
      <c r="W705" s="5">
        <v>0</v>
      </c>
      <c r="X705" s="5">
        <v>1</v>
      </c>
      <c r="Y705" s="5">
        <v>0</v>
      </c>
      <c r="Z705" s="5">
        <v>0</v>
      </c>
      <c r="AA705" s="5">
        <v>1</v>
      </c>
      <c r="AB705" s="5">
        <v>0</v>
      </c>
    </row>
    <row r="706" spans="1:255" x14ac:dyDescent="0.2">
      <c r="A706" s="5">
        <v>50</v>
      </c>
      <c r="B706" s="5">
        <v>0</v>
      </c>
      <c r="C706" s="5">
        <v>0</v>
      </c>
      <c r="D706" s="5">
        <v>1</v>
      </c>
      <c r="E706" s="5">
        <v>230</v>
      </c>
      <c r="F706" s="5">
        <f>ROUND(Source!BA686,O706)</f>
        <v>0</v>
      </c>
      <c r="G706" s="5" t="s">
        <v>104</v>
      </c>
      <c r="H706" s="5" t="s">
        <v>105</v>
      </c>
      <c r="I706" s="5"/>
      <c r="J706" s="5"/>
      <c r="K706" s="5">
        <v>230</v>
      </c>
      <c r="L706" s="5">
        <v>19</v>
      </c>
      <c r="M706" s="5">
        <v>3</v>
      </c>
      <c r="N706" s="5" t="s">
        <v>3</v>
      </c>
      <c r="O706" s="5">
        <v>2</v>
      </c>
      <c r="P706" s="5">
        <f>ROUND(Source!ES686,O706)</f>
        <v>0</v>
      </c>
      <c r="Q706" s="5"/>
      <c r="R706" s="5"/>
      <c r="S706" s="5"/>
      <c r="T706" s="5"/>
      <c r="U706" s="5"/>
      <c r="V706" s="5"/>
      <c r="W706" s="5">
        <v>0</v>
      </c>
      <c r="X706" s="5">
        <v>1</v>
      </c>
      <c r="Y706" s="5">
        <v>0</v>
      </c>
      <c r="Z706" s="5">
        <v>0</v>
      </c>
      <c r="AA706" s="5">
        <v>1</v>
      </c>
      <c r="AB706" s="5">
        <v>0</v>
      </c>
    </row>
    <row r="707" spans="1:255" x14ac:dyDescent="0.2">
      <c r="A707" s="5">
        <v>50</v>
      </c>
      <c r="B707" s="5">
        <v>0</v>
      </c>
      <c r="C707" s="5">
        <v>0</v>
      </c>
      <c r="D707" s="5">
        <v>1</v>
      </c>
      <c r="E707" s="5">
        <v>206</v>
      </c>
      <c r="F707" s="5">
        <f>ROUND(Source!T686,O707)</f>
        <v>0</v>
      </c>
      <c r="G707" s="5" t="s">
        <v>106</v>
      </c>
      <c r="H707" s="5" t="s">
        <v>107</v>
      </c>
      <c r="I707" s="5"/>
      <c r="J707" s="5"/>
      <c r="K707" s="5">
        <v>206</v>
      </c>
      <c r="L707" s="5">
        <v>20</v>
      </c>
      <c r="M707" s="5">
        <v>3</v>
      </c>
      <c r="N707" s="5" t="s">
        <v>3</v>
      </c>
      <c r="O707" s="5">
        <v>2</v>
      </c>
      <c r="P707" s="5">
        <f>ROUND(Source!DL686,O707)</f>
        <v>0</v>
      </c>
      <c r="Q707" s="5"/>
      <c r="R707" s="5"/>
      <c r="S707" s="5"/>
      <c r="T707" s="5"/>
      <c r="U707" s="5"/>
      <c r="V707" s="5"/>
      <c r="W707" s="5">
        <v>0</v>
      </c>
      <c r="X707" s="5">
        <v>1</v>
      </c>
      <c r="Y707" s="5">
        <v>0</v>
      </c>
      <c r="Z707" s="5">
        <v>0</v>
      </c>
      <c r="AA707" s="5">
        <v>1</v>
      </c>
      <c r="AB707" s="5">
        <v>0</v>
      </c>
    </row>
    <row r="708" spans="1:255" x14ac:dyDescent="0.2">
      <c r="A708" s="5">
        <v>50</v>
      </c>
      <c r="B708" s="5">
        <v>0</v>
      </c>
      <c r="C708" s="5">
        <v>0</v>
      </c>
      <c r="D708" s="5">
        <v>1</v>
      </c>
      <c r="E708" s="5">
        <v>207</v>
      </c>
      <c r="F708" s="5">
        <f>Source!U686</f>
        <v>2.0590000000000002</v>
      </c>
      <c r="G708" s="5" t="s">
        <v>108</v>
      </c>
      <c r="H708" s="5" t="s">
        <v>109</v>
      </c>
      <c r="I708" s="5"/>
      <c r="J708" s="5"/>
      <c r="K708" s="5">
        <v>207</v>
      </c>
      <c r="L708" s="5">
        <v>21</v>
      </c>
      <c r="M708" s="5">
        <v>3</v>
      </c>
      <c r="N708" s="5" t="s">
        <v>3</v>
      </c>
      <c r="O708" s="5">
        <v>-1</v>
      </c>
      <c r="P708" s="5">
        <f>Source!DM686</f>
        <v>2.0590000000000002</v>
      </c>
      <c r="Q708" s="5"/>
      <c r="R708" s="5"/>
      <c r="S708" s="5"/>
      <c r="T708" s="5"/>
      <c r="U708" s="5"/>
      <c r="V708" s="5"/>
      <c r="W708" s="5">
        <v>2.0590000000000002</v>
      </c>
      <c r="X708" s="5">
        <v>1</v>
      </c>
      <c r="Y708" s="5">
        <v>2.0590000000000002</v>
      </c>
      <c r="Z708" s="5">
        <v>2.0590000000000002</v>
      </c>
      <c r="AA708" s="5">
        <v>1</v>
      </c>
      <c r="AB708" s="5">
        <v>2.0590000000000002</v>
      </c>
    </row>
    <row r="709" spans="1:255" x14ac:dyDescent="0.2">
      <c r="A709" s="5">
        <v>50</v>
      </c>
      <c r="B709" s="5">
        <v>0</v>
      </c>
      <c r="C709" s="5">
        <v>0</v>
      </c>
      <c r="D709" s="5">
        <v>1</v>
      </c>
      <c r="E709" s="5">
        <v>208</v>
      </c>
      <c r="F709" s="5">
        <f>Source!V686</f>
        <v>0</v>
      </c>
      <c r="G709" s="5" t="s">
        <v>110</v>
      </c>
      <c r="H709" s="5" t="s">
        <v>111</v>
      </c>
      <c r="I709" s="5"/>
      <c r="J709" s="5"/>
      <c r="K709" s="5">
        <v>208</v>
      </c>
      <c r="L709" s="5">
        <v>22</v>
      </c>
      <c r="M709" s="5">
        <v>3</v>
      </c>
      <c r="N709" s="5" t="s">
        <v>3</v>
      </c>
      <c r="O709" s="5">
        <v>-1</v>
      </c>
      <c r="P709" s="5">
        <f>Source!DN686</f>
        <v>0</v>
      </c>
      <c r="Q709" s="5"/>
      <c r="R709" s="5"/>
      <c r="S709" s="5"/>
      <c r="T709" s="5"/>
      <c r="U709" s="5"/>
      <c r="V709" s="5"/>
      <c r="W709" s="5">
        <v>0</v>
      </c>
      <c r="X709" s="5">
        <v>1</v>
      </c>
      <c r="Y709" s="5">
        <v>0</v>
      </c>
      <c r="Z709" s="5">
        <v>0</v>
      </c>
      <c r="AA709" s="5">
        <v>1</v>
      </c>
      <c r="AB709" s="5">
        <v>0</v>
      </c>
    </row>
    <row r="710" spans="1:255" x14ac:dyDescent="0.2">
      <c r="A710" s="5">
        <v>50</v>
      </c>
      <c r="B710" s="5">
        <v>0</v>
      </c>
      <c r="C710" s="5">
        <v>0</v>
      </c>
      <c r="D710" s="5">
        <v>1</v>
      </c>
      <c r="E710" s="5">
        <v>209</v>
      </c>
      <c r="F710" s="5">
        <f>ROUND(Source!W686,O710)</f>
        <v>0</v>
      </c>
      <c r="G710" s="5" t="s">
        <v>112</v>
      </c>
      <c r="H710" s="5" t="s">
        <v>113</v>
      </c>
      <c r="I710" s="5"/>
      <c r="J710" s="5"/>
      <c r="K710" s="5">
        <v>209</v>
      </c>
      <c r="L710" s="5">
        <v>23</v>
      </c>
      <c r="M710" s="5">
        <v>3</v>
      </c>
      <c r="N710" s="5" t="s">
        <v>3</v>
      </c>
      <c r="O710" s="5">
        <v>2</v>
      </c>
      <c r="P710" s="5">
        <f>ROUND(Source!DO686,O710)</f>
        <v>0</v>
      </c>
      <c r="Q710" s="5"/>
      <c r="R710" s="5"/>
      <c r="S710" s="5"/>
      <c r="T710" s="5"/>
      <c r="U710" s="5"/>
      <c r="V710" s="5"/>
      <c r="W710" s="5">
        <v>0</v>
      </c>
      <c r="X710" s="5">
        <v>1</v>
      </c>
      <c r="Y710" s="5">
        <v>0</v>
      </c>
      <c r="Z710" s="5">
        <v>0</v>
      </c>
      <c r="AA710" s="5">
        <v>1</v>
      </c>
      <c r="AB710" s="5">
        <v>0</v>
      </c>
    </row>
    <row r="711" spans="1:255" x14ac:dyDescent="0.2">
      <c r="A711" s="5">
        <v>50</v>
      </c>
      <c r="B711" s="5">
        <v>0</v>
      </c>
      <c r="C711" s="5">
        <v>0</v>
      </c>
      <c r="D711" s="5">
        <v>1</v>
      </c>
      <c r="E711" s="5">
        <v>233</v>
      </c>
      <c r="F711" s="5">
        <f>ROUND(Source!BD686,O711)</f>
        <v>0</v>
      </c>
      <c r="G711" s="5" t="s">
        <v>114</v>
      </c>
      <c r="H711" s="5" t="s">
        <v>115</v>
      </c>
      <c r="I711" s="5"/>
      <c r="J711" s="5"/>
      <c r="K711" s="5">
        <v>233</v>
      </c>
      <c r="L711" s="5">
        <v>24</v>
      </c>
      <c r="M711" s="5">
        <v>3</v>
      </c>
      <c r="N711" s="5" t="s">
        <v>3</v>
      </c>
      <c r="O711" s="5">
        <v>2</v>
      </c>
      <c r="P711" s="5">
        <f>ROUND(Source!EV686,O711)</f>
        <v>0</v>
      </c>
      <c r="Q711" s="5"/>
      <c r="R711" s="5"/>
      <c r="S711" s="5"/>
      <c r="T711" s="5"/>
      <c r="U711" s="5"/>
      <c r="V711" s="5"/>
      <c r="W711" s="5">
        <v>0</v>
      </c>
      <c r="X711" s="5">
        <v>1</v>
      </c>
      <c r="Y711" s="5">
        <v>0</v>
      </c>
      <c r="Z711" s="5">
        <v>0</v>
      </c>
      <c r="AA711" s="5">
        <v>1</v>
      </c>
      <c r="AB711" s="5">
        <v>0</v>
      </c>
    </row>
    <row r="712" spans="1:255" x14ac:dyDescent="0.2">
      <c r="A712" s="5">
        <v>50</v>
      </c>
      <c r="B712" s="5">
        <v>0</v>
      </c>
      <c r="C712" s="5">
        <v>0</v>
      </c>
      <c r="D712" s="5">
        <v>1</v>
      </c>
      <c r="E712" s="5">
        <v>210</v>
      </c>
      <c r="F712" s="5">
        <f>ROUND(Source!X686,O712)</f>
        <v>28.41</v>
      </c>
      <c r="G712" s="5" t="s">
        <v>116</v>
      </c>
      <c r="H712" s="5" t="s">
        <v>117</v>
      </c>
      <c r="I712" s="5"/>
      <c r="J712" s="5"/>
      <c r="K712" s="5">
        <v>210</v>
      </c>
      <c r="L712" s="5">
        <v>25</v>
      </c>
      <c r="M712" s="5">
        <v>3</v>
      </c>
      <c r="N712" s="5" t="s">
        <v>3</v>
      </c>
      <c r="O712" s="5">
        <v>2</v>
      </c>
      <c r="P712" s="5">
        <f>ROUND(Source!DP686,O712)</f>
        <v>795.37</v>
      </c>
      <c r="Q712" s="5"/>
      <c r="R712" s="5"/>
      <c r="S712" s="5"/>
      <c r="T712" s="5"/>
      <c r="U712" s="5"/>
      <c r="V712" s="5"/>
      <c r="W712" s="5">
        <v>28.41</v>
      </c>
      <c r="X712" s="5">
        <v>1</v>
      </c>
      <c r="Y712" s="5">
        <v>28.41</v>
      </c>
      <c r="Z712" s="5">
        <v>795.37</v>
      </c>
      <c r="AA712" s="5">
        <v>1</v>
      </c>
      <c r="AB712" s="5">
        <v>795.37</v>
      </c>
    </row>
    <row r="713" spans="1:255" x14ac:dyDescent="0.2">
      <c r="A713" s="5">
        <v>50</v>
      </c>
      <c r="B713" s="5">
        <v>0</v>
      </c>
      <c r="C713" s="5">
        <v>0</v>
      </c>
      <c r="D713" s="5">
        <v>1</v>
      </c>
      <c r="E713" s="5">
        <v>211</v>
      </c>
      <c r="F713" s="5">
        <f>ROUND(Source!Y686,O713)</f>
        <v>17.75</v>
      </c>
      <c r="G713" s="5" t="s">
        <v>118</v>
      </c>
      <c r="H713" s="5" t="s">
        <v>119</v>
      </c>
      <c r="I713" s="5"/>
      <c r="J713" s="5"/>
      <c r="K713" s="5">
        <v>211</v>
      </c>
      <c r="L713" s="5">
        <v>26</v>
      </c>
      <c r="M713" s="5">
        <v>3</v>
      </c>
      <c r="N713" s="5" t="s">
        <v>3</v>
      </c>
      <c r="O713" s="5">
        <v>2</v>
      </c>
      <c r="P713" s="5">
        <f>ROUND(Source!DQ686,O713)</f>
        <v>371.75</v>
      </c>
      <c r="Q713" s="5"/>
      <c r="R713" s="5"/>
      <c r="S713" s="5"/>
      <c r="T713" s="5"/>
      <c r="U713" s="5"/>
      <c r="V713" s="5"/>
      <c r="W713" s="5">
        <v>17.75</v>
      </c>
      <c r="X713" s="5">
        <v>1</v>
      </c>
      <c r="Y713" s="5">
        <v>17.75</v>
      </c>
      <c r="Z713" s="5">
        <v>371.75</v>
      </c>
      <c r="AA713" s="5">
        <v>1</v>
      </c>
      <c r="AB713" s="5">
        <v>371.75</v>
      </c>
    </row>
    <row r="714" spans="1:255" x14ac:dyDescent="0.2">
      <c r="A714" s="5">
        <v>50</v>
      </c>
      <c r="B714" s="5">
        <v>0</v>
      </c>
      <c r="C714" s="5">
        <v>0</v>
      </c>
      <c r="D714" s="5">
        <v>1</v>
      </c>
      <c r="E714" s="5">
        <v>224</v>
      </c>
      <c r="F714" s="5">
        <f>ROUND(Source!AR686,O714)</f>
        <v>246.51</v>
      </c>
      <c r="G714" s="5" t="s">
        <v>120</v>
      </c>
      <c r="H714" s="5" t="s">
        <v>121</v>
      </c>
      <c r="I714" s="5"/>
      <c r="J714" s="5"/>
      <c r="K714" s="5">
        <v>224</v>
      </c>
      <c r="L714" s="5">
        <v>27</v>
      </c>
      <c r="M714" s="5">
        <v>3</v>
      </c>
      <c r="N714" s="5" t="s">
        <v>3</v>
      </c>
      <c r="O714" s="5">
        <v>2</v>
      </c>
      <c r="P714" s="5">
        <f>ROUND(Source!EJ686,O714)</f>
        <v>3261</v>
      </c>
      <c r="Q714" s="5"/>
      <c r="R714" s="5"/>
      <c r="S714" s="5"/>
      <c r="T714" s="5"/>
      <c r="U714" s="5"/>
      <c r="V714" s="5"/>
      <c r="W714" s="5">
        <v>246.51</v>
      </c>
      <c r="X714" s="5">
        <v>1</v>
      </c>
      <c r="Y714" s="5">
        <v>246.51</v>
      </c>
      <c r="Z714" s="5">
        <v>3261</v>
      </c>
      <c r="AA714" s="5">
        <v>1</v>
      </c>
      <c r="AB714" s="5">
        <v>3261</v>
      </c>
    </row>
    <row r="716" spans="1:255" x14ac:dyDescent="0.2">
      <c r="A716" s="1">
        <v>4</v>
      </c>
      <c r="B716" s="1">
        <v>1</v>
      </c>
      <c r="C716" s="1"/>
      <c r="D716" s="1">
        <f>ROW(A828)</f>
        <v>828</v>
      </c>
      <c r="E716" s="1"/>
      <c r="F716" s="1" t="s">
        <v>14</v>
      </c>
      <c r="G716" s="1" t="s">
        <v>699</v>
      </c>
      <c r="H716" s="1" t="s">
        <v>3</v>
      </c>
      <c r="I716" s="1">
        <v>0</v>
      </c>
      <c r="J716" s="1"/>
      <c r="K716" s="1">
        <v>0</v>
      </c>
      <c r="L716" s="1"/>
      <c r="M716" s="1" t="s">
        <v>3</v>
      </c>
      <c r="N716" s="1"/>
      <c r="O716" s="1"/>
      <c r="P716" s="1"/>
      <c r="Q716" s="1"/>
      <c r="R716" s="1"/>
      <c r="S716" s="1">
        <v>0</v>
      </c>
      <c r="T716" s="1">
        <v>0</v>
      </c>
      <c r="U716" s="1" t="s">
        <v>3</v>
      </c>
      <c r="V716" s="1">
        <v>0</v>
      </c>
      <c r="W716" s="1"/>
      <c r="X716" s="1"/>
      <c r="Y716" s="1"/>
      <c r="Z716" s="1"/>
      <c r="AA716" s="1"/>
      <c r="AB716" s="1" t="s">
        <v>3</v>
      </c>
      <c r="AC716" s="1" t="s">
        <v>3</v>
      </c>
      <c r="AD716" s="1" t="s">
        <v>3</v>
      </c>
      <c r="AE716" s="1" t="s">
        <v>3</v>
      </c>
      <c r="AF716" s="1" t="s">
        <v>3</v>
      </c>
      <c r="AG716" s="1" t="s">
        <v>3</v>
      </c>
      <c r="AH716" s="1"/>
      <c r="AI716" s="1"/>
      <c r="AJ716" s="1"/>
      <c r="AK716" s="1"/>
      <c r="AL716" s="1"/>
      <c r="AM716" s="1"/>
      <c r="AN716" s="1"/>
      <c r="AO716" s="1"/>
      <c r="AP716" s="1" t="s">
        <v>3</v>
      </c>
      <c r="AQ716" s="1" t="s">
        <v>3</v>
      </c>
      <c r="AR716" s="1" t="s">
        <v>3</v>
      </c>
      <c r="AS716" s="1"/>
      <c r="AT716" s="1"/>
      <c r="AU716" s="1"/>
      <c r="AV716" s="1"/>
      <c r="AW716" s="1"/>
      <c r="AX716" s="1"/>
      <c r="AY716" s="1"/>
      <c r="AZ716" s="1" t="s">
        <v>3</v>
      </c>
      <c r="BA716" s="1"/>
      <c r="BB716" s="1" t="s">
        <v>3</v>
      </c>
      <c r="BC716" s="1" t="s">
        <v>3</v>
      </c>
      <c r="BD716" s="1" t="s">
        <v>3</v>
      </c>
      <c r="BE716" s="1" t="s">
        <v>3</v>
      </c>
      <c r="BF716" s="1" t="s">
        <v>3</v>
      </c>
      <c r="BG716" s="1" t="s">
        <v>3</v>
      </c>
      <c r="BH716" s="1" t="s">
        <v>3</v>
      </c>
      <c r="BI716" s="1" t="s">
        <v>3</v>
      </c>
      <c r="BJ716" s="1" t="s">
        <v>3</v>
      </c>
      <c r="BK716" s="1" t="s">
        <v>3</v>
      </c>
      <c r="BL716" s="1" t="s">
        <v>3</v>
      </c>
      <c r="BM716" s="1" t="s">
        <v>3</v>
      </c>
      <c r="BN716" s="1" t="s">
        <v>3</v>
      </c>
      <c r="BO716" s="1" t="s">
        <v>3</v>
      </c>
      <c r="BP716" s="1" t="s">
        <v>3</v>
      </c>
      <c r="BQ716" s="1"/>
      <c r="BR716" s="1"/>
      <c r="BS716" s="1"/>
      <c r="BT716" s="1"/>
      <c r="BU716" s="1"/>
      <c r="BV716" s="1"/>
      <c r="BW716" s="1"/>
      <c r="BX716" s="1">
        <v>0</v>
      </c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>
        <v>0</v>
      </c>
    </row>
    <row r="718" spans="1:255" x14ac:dyDescent="0.2">
      <c r="A718" s="3">
        <v>52</v>
      </c>
      <c r="B718" s="3">
        <f t="shared" ref="B718:G718" si="576">B828</f>
        <v>1</v>
      </c>
      <c r="C718" s="3">
        <f t="shared" si="576"/>
        <v>4</v>
      </c>
      <c r="D718" s="3">
        <f t="shared" si="576"/>
        <v>716</v>
      </c>
      <c r="E718" s="3">
        <f t="shared" si="576"/>
        <v>0</v>
      </c>
      <c r="F718" s="3" t="str">
        <f t="shared" si="576"/>
        <v>Новый раздел</v>
      </c>
      <c r="G718" s="3" t="str">
        <f t="shared" si="576"/>
        <v>Установка электрооборудования</v>
      </c>
      <c r="H718" s="3"/>
      <c r="I718" s="3"/>
      <c r="J718" s="3"/>
      <c r="K718" s="3"/>
      <c r="L718" s="3"/>
      <c r="M718" s="3"/>
      <c r="N718" s="3"/>
      <c r="O718" s="3">
        <f t="shared" ref="O718:AT718" si="577">O828</f>
        <v>17298.07</v>
      </c>
      <c r="P718" s="3">
        <f t="shared" si="577"/>
        <v>15975.7</v>
      </c>
      <c r="Q718" s="3">
        <f t="shared" si="577"/>
        <v>87.88</v>
      </c>
      <c r="R718" s="3">
        <f t="shared" si="577"/>
        <v>12.79</v>
      </c>
      <c r="S718" s="3">
        <f t="shared" si="577"/>
        <v>1234.49</v>
      </c>
      <c r="T718" s="3">
        <f t="shared" si="577"/>
        <v>0</v>
      </c>
      <c r="U718" s="3">
        <f t="shared" si="577"/>
        <v>89.134399999999999</v>
      </c>
      <c r="V718" s="3">
        <f t="shared" si="577"/>
        <v>0</v>
      </c>
      <c r="W718" s="3">
        <f t="shared" si="577"/>
        <v>0</v>
      </c>
      <c r="X718" s="3">
        <f t="shared" si="577"/>
        <v>1197.29</v>
      </c>
      <c r="Y718" s="3">
        <f t="shared" si="577"/>
        <v>864.14</v>
      </c>
      <c r="Z718" s="3">
        <f t="shared" si="577"/>
        <v>0</v>
      </c>
      <c r="AA718" s="3">
        <f t="shared" si="577"/>
        <v>0</v>
      </c>
      <c r="AB718" s="3">
        <f t="shared" si="577"/>
        <v>16797.14</v>
      </c>
      <c r="AC718" s="3">
        <f t="shared" si="577"/>
        <v>15975.7</v>
      </c>
      <c r="AD718" s="3">
        <f t="shared" si="577"/>
        <v>87.88</v>
      </c>
      <c r="AE718" s="3">
        <f t="shared" si="577"/>
        <v>12.79</v>
      </c>
      <c r="AF718" s="3">
        <f t="shared" si="577"/>
        <v>733.56</v>
      </c>
      <c r="AG718" s="3">
        <f t="shared" si="577"/>
        <v>0</v>
      </c>
      <c r="AH718" s="3">
        <f t="shared" si="577"/>
        <v>57.574400000000004</v>
      </c>
      <c r="AI718" s="3">
        <f t="shared" si="577"/>
        <v>0</v>
      </c>
      <c r="AJ718" s="3">
        <f t="shared" si="577"/>
        <v>0</v>
      </c>
      <c r="AK718" s="3">
        <f t="shared" si="577"/>
        <v>821.58</v>
      </c>
      <c r="AL718" s="3">
        <f t="shared" si="577"/>
        <v>513.49</v>
      </c>
      <c r="AM718" s="3">
        <f t="shared" si="577"/>
        <v>0</v>
      </c>
      <c r="AN718" s="3">
        <f t="shared" si="577"/>
        <v>0</v>
      </c>
      <c r="AO718" s="3">
        <f t="shared" si="577"/>
        <v>0</v>
      </c>
      <c r="AP718" s="3">
        <f t="shared" si="577"/>
        <v>0</v>
      </c>
      <c r="AQ718" s="3">
        <f t="shared" si="577"/>
        <v>0</v>
      </c>
      <c r="AR718" s="3">
        <f t="shared" si="577"/>
        <v>19381.88</v>
      </c>
      <c r="AS718" s="3">
        <f t="shared" si="577"/>
        <v>0</v>
      </c>
      <c r="AT718" s="3">
        <f t="shared" si="577"/>
        <v>18154.59</v>
      </c>
      <c r="AU718" s="3">
        <f t="shared" ref="AU718:BZ718" si="578">AU828</f>
        <v>1227.29</v>
      </c>
      <c r="AV718" s="3">
        <f t="shared" si="578"/>
        <v>15975.7</v>
      </c>
      <c r="AW718" s="3">
        <f t="shared" si="578"/>
        <v>15975.7</v>
      </c>
      <c r="AX718" s="3">
        <f t="shared" si="578"/>
        <v>0</v>
      </c>
      <c r="AY718" s="3">
        <f t="shared" si="578"/>
        <v>15975.7</v>
      </c>
      <c r="AZ718" s="3">
        <f t="shared" si="578"/>
        <v>0</v>
      </c>
      <c r="BA718" s="3">
        <f t="shared" si="578"/>
        <v>0</v>
      </c>
      <c r="BB718" s="3">
        <f t="shared" si="578"/>
        <v>0</v>
      </c>
      <c r="BC718" s="3">
        <f t="shared" si="578"/>
        <v>0</v>
      </c>
      <c r="BD718" s="3">
        <f t="shared" si="578"/>
        <v>0</v>
      </c>
      <c r="BE718" s="3">
        <f t="shared" si="578"/>
        <v>0</v>
      </c>
      <c r="BF718" s="3">
        <f t="shared" si="578"/>
        <v>0</v>
      </c>
      <c r="BG718" s="3">
        <f t="shared" si="578"/>
        <v>0</v>
      </c>
      <c r="BH718" s="3">
        <f t="shared" si="578"/>
        <v>0</v>
      </c>
      <c r="BI718" s="3">
        <f t="shared" si="578"/>
        <v>0</v>
      </c>
      <c r="BJ718" s="3">
        <f t="shared" si="578"/>
        <v>0</v>
      </c>
      <c r="BK718" s="3">
        <f t="shared" si="578"/>
        <v>0</v>
      </c>
      <c r="BL718" s="3">
        <f t="shared" si="578"/>
        <v>0</v>
      </c>
      <c r="BM718" s="3">
        <f t="shared" si="578"/>
        <v>0</v>
      </c>
      <c r="BN718" s="3">
        <f t="shared" si="578"/>
        <v>0</v>
      </c>
      <c r="BO718" s="3">
        <f t="shared" si="578"/>
        <v>0</v>
      </c>
      <c r="BP718" s="3">
        <f t="shared" si="578"/>
        <v>0</v>
      </c>
      <c r="BQ718" s="3">
        <f t="shared" si="578"/>
        <v>0</v>
      </c>
      <c r="BR718" s="3">
        <f t="shared" si="578"/>
        <v>0</v>
      </c>
      <c r="BS718" s="3">
        <f t="shared" si="578"/>
        <v>0</v>
      </c>
      <c r="BT718" s="3">
        <f t="shared" si="578"/>
        <v>0</v>
      </c>
      <c r="BU718" s="3">
        <f t="shared" si="578"/>
        <v>0</v>
      </c>
      <c r="BV718" s="3">
        <f t="shared" si="578"/>
        <v>0</v>
      </c>
      <c r="BW718" s="3">
        <f t="shared" si="578"/>
        <v>0</v>
      </c>
      <c r="BX718" s="3">
        <f t="shared" si="578"/>
        <v>0</v>
      </c>
      <c r="BY718" s="3">
        <f t="shared" si="578"/>
        <v>0</v>
      </c>
      <c r="BZ718" s="3">
        <f t="shared" si="578"/>
        <v>0</v>
      </c>
      <c r="CA718" s="3">
        <f t="shared" ref="CA718:DF718" si="579">CA828</f>
        <v>18154.59</v>
      </c>
      <c r="CB718" s="3">
        <f t="shared" si="579"/>
        <v>0</v>
      </c>
      <c r="CC718" s="3">
        <f t="shared" si="579"/>
        <v>18154.59</v>
      </c>
      <c r="CD718" s="3">
        <f t="shared" si="579"/>
        <v>0</v>
      </c>
      <c r="CE718" s="3">
        <f t="shared" si="579"/>
        <v>15975.7</v>
      </c>
      <c r="CF718" s="3">
        <f t="shared" si="579"/>
        <v>15975.7</v>
      </c>
      <c r="CG718" s="3">
        <f t="shared" si="579"/>
        <v>0</v>
      </c>
      <c r="CH718" s="3">
        <f t="shared" si="579"/>
        <v>15975.7</v>
      </c>
      <c r="CI718" s="3">
        <f t="shared" si="579"/>
        <v>0</v>
      </c>
      <c r="CJ718" s="3">
        <f t="shared" si="579"/>
        <v>0</v>
      </c>
      <c r="CK718" s="3">
        <f t="shared" si="579"/>
        <v>0</v>
      </c>
      <c r="CL718" s="3">
        <f t="shared" si="579"/>
        <v>0</v>
      </c>
      <c r="CM718" s="3">
        <f t="shared" si="579"/>
        <v>0</v>
      </c>
      <c r="CN718" s="3">
        <f t="shared" si="579"/>
        <v>0</v>
      </c>
      <c r="CO718" s="3">
        <f t="shared" si="579"/>
        <v>0</v>
      </c>
      <c r="CP718" s="3">
        <f t="shared" si="579"/>
        <v>0</v>
      </c>
      <c r="CQ718" s="3">
        <f t="shared" si="579"/>
        <v>0</v>
      </c>
      <c r="CR718" s="3">
        <f t="shared" si="579"/>
        <v>0</v>
      </c>
      <c r="CS718" s="3">
        <f t="shared" si="579"/>
        <v>0</v>
      </c>
      <c r="CT718" s="3">
        <f t="shared" si="579"/>
        <v>0</v>
      </c>
      <c r="CU718" s="3">
        <f t="shared" si="579"/>
        <v>0</v>
      </c>
      <c r="CV718" s="3">
        <f t="shared" si="579"/>
        <v>0</v>
      </c>
      <c r="CW718" s="3">
        <f t="shared" si="579"/>
        <v>0</v>
      </c>
      <c r="CX718" s="3">
        <f t="shared" si="579"/>
        <v>0</v>
      </c>
      <c r="CY718" s="3">
        <f t="shared" si="579"/>
        <v>0</v>
      </c>
      <c r="CZ718" s="3">
        <f t="shared" si="579"/>
        <v>0</v>
      </c>
      <c r="DA718" s="3">
        <f t="shared" si="579"/>
        <v>0</v>
      </c>
      <c r="DB718" s="3">
        <f t="shared" si="579"/>
        <v>0</v>
      </c>
      <c r="DC718" s="3">
        <f t="shared" si="579"/>
        <v>0</v>
      </c>
      <c r="DD718" s="3">
        <f t="shared" si="579"/>
        <v>0</v>
      </c>
      <c r="DE718" s="3">
        <f t="shared" si="579"/>
        <v>0</v>
      </c>
      <c r="DF718" s="3">
        <f t="shared" si="579"/>
        <v>0</v>
      </c>
      <c r="DG718" s="4">
        <f t="shared" ref="DG718:EL718" si="580">DG828</f>
        <v>168891.7</v>
      </c>
      <c r="DH718" s="4">
        <f t="shared" si="580"/>
        <v>125691.5</v>
      </c>
      <c r="DI718" s="4">
        <f t="shared" si="580"/>
        <v>1116.46</v>
      </c>
      <c r="DJ718" s="4">
        <f t="shared" si="580"/>
        <v>436.01</v>
      </c>
      <c r="DK718" s="4">
        <f t="shared" si="580"/>
        <v>42083.74</v>
      </c>
      <c r="DL718" s="4">
        <f t="shared" si="580"/>
        <v>0</v>
      </c>
      <c r="DM718" s="4">
        <f t="shared" si="580"/>
        <v>89.134399999999999</v>
      </c>
      <c r="DN718" s="4">
        <f t="shared" si="580"/>
        <v>0</v>
      </c>
      <c r="DO718" s="4">
        <f t="shared" si="580"/>
        <v>0</v>
      </c>
      <c r="DP718" s="4">
        <f t="shared" si="580"/>
        <v>34960.17</v>
      </c>
      <c r="DQ718" s="4">
        <f t="shared" si="580"/>
        <v>17754.490000000002</v>
      </c>
      <c r="DR718" s="4">
        <f t="shared" si="580"/>
        <v>0</v>
      </c>
      <c r="DS718" s="4">
        <f t="shared" si="580"/>
        <v>0</v>
      </c>
      <c r="DT718" s="4">
        <f t="shared" si="580"/>
        <v>151815.01</v>
      </c>
      <c r="DU718" s="4">
        <f t="shared" si="580"/>
        <v>125691.5</v>
      </c>
      <c r="DV718" s="4">
        <f t="shared" si="580"/>
        <v>1116.46</v>
      </c>
      <c r="DW718" s="4">
        <f t="shared" si="580"/>
        <v>436.01</v>
      </c>
      <c r="DX718" s="4">
        <f t="shared" si="580"/>
        <v>25007.05</v>
      </c>
      <c r="DY718" s="4">
        <f t="shared" si="580"/>
        <v>0</v>
      </c>
      <c r="DZ718" s="4">
        <f t="shared" si="580"/>
        <v>57.574400000000004</v>
      </c>
      <c r="EA718" s="4">
        <f t="shared" si="580"/>
        <v>0</v>
      </c>
      <c r="EB718" s="4">
        <f t="shared" si="580"/>
        <v>0</v>
      </c>
      <c r="EC718" s="4">
        <f t="shared" si="580"/>
        <v>23006.49</v>
      </c>
      <c r="ED718" s="4">
        <f t="shared" si="580"/>
        <v>10753.03</v>
      </c>
      <c r="EE718" s="4">
        <f t="shared" si="580"/>
        <v>0</v>
      </c>
      <c r="EF718" s="4">
        <f t="shared" si="580"/>
        <v>0</v>
      </c>
      <c r="EG718" s="4">
        <f t="shared" si="580"/>
        <v>0</v>
      </c>
      <c r="EH718" s="4">
        <f t="shared" si="580"/>
        <v>0</v>
      </c>
      <c r="EI718" s="4">
        <f t="shared" si="580"/>
        <v>0</v>
      </c>
      <c r="EJ718" s="4">
        <f t="shared" si="580"/>
        <v>222303.98</v>
      </c>
      <c r="EK718" s="4">
        <f t="shared" si="580"/>
        <v>0</v>
      </c>
      <c r="EL718" s="4">
        <f t="shared" si="580"/>
        <v>186272.15</v>
      </c>
      <c r="EM718" s="4">
        <f t="shared" ref="EM718:FR718" si="581">EM828</f>
        <v>36031.83</v>
      </c>
      <c r="EN718" s="4">
        <f t="shared" si="581"/>
        <v>125691.5</v>
      </c>
      <c r="EO718" s="4">
        <f t="shared" si="581"/>
        <v>125691.5</v>
      </c>
      <c r="EP718" s="4">
        <f t="shared" si="581"/>
        <v>0</v>
      </c>
      <c r="EQ718" s="4">
        <f t="shared" si="581"/>
        <v>125691.5</v>
      </c>
      <c r="ER718" s="4">
        <f t="shared" si="581"/>
        <v>0</v>
      </c>
      <c r="ES718" s="4">
        <f t="shared" si="581"/>
        <v>0</v>
      </c>
      <c r="ET718" s="4">
        <f t="shared" si="581"/>
        <v>0</v>
      </c>
      <c r="EU718" s="4">
        <f t="shared" si="581"/>
        <v>0</v>
      </c>
      <c r="EV718" s="4">
        <f t="shared" si="581"/>
        <v>0</v>
      </c>
      <c r="EW718" s="4">
        <f t="shared" si="581"/>
        <v>0</v>
      </c>
      <c r="EX718" s="4">
        <f t="shared" si="581"/>
        <v>0</v>
      </c>
      <c r="EY718" s="4">
        <f t="shared" si="581"/>
        <v>0</v>
      </c>
      <c r="EZ718" s="4">
        <f t="shared" si="581"/>
        <v>0</v>
      </c>
      <c r="FA718" s="4">
        <f t="shared" si="581"/>
        <v>0</v>
      </c>
      <c r="FB718" s="4">
        <f t="shared" si="581"/>
        <v>0</v>
      </c>
      <c r="FC718" s="4">
        <f t="shared" si="581"/>
        <v>0</v>
      </c>
      <c r="FD718" s="4">
        <f t="shared" si="581"/>
        <v>0</v>
      </c>
      <c r="FE718" s="4">
        <f t="shared" si="581"/>
        <v>0</v>
      </c>
      <c r="FF718" s="4">
        <f t="shared" si="581"/>
        <v>0</v>
      </c>
      <c r="FG718" s="4">
        <f t="shared" si="581"/>
        <v>0</v>
      </c>
      <c r="FH718" s="4">
        <f t="shared" si="581"/>
        <v>0</v>
      </c>
      <c r="FI718" s="4">
        <f t="shared" si="581"/>
        <v>0</v>
      </c>
      <c r="FJ718" s="4">
        <f t="shared" si="581"/>
        <v>0</v>
      </c>
      <c r="FK718" s="4">
        <f t="shared" si="581"/>
        <v>0</v>
      </c>
      <c r="FL718" s="4">
        <f t="shared" si="581"/>
        <v>0</v>
      </c>
      <c r="FM718" s="4">
        <f t="shared" si="581"/>
        <v>0</v>
      </c>
      <c r="FN718" s="4">
        <f t="shared" si="581"/>
        <v>0</v>
      </c>
      <c r="FO718" s="4">
        <f t="shared" si="581"/>
        <v>0</v>
      </c>
      <c r="FP718" s="4">
        <f t="shared" si="581"/>
        <v>0</v>
      </c>
      <c r="FQ718" s="4">
        <f t="shared" si="581"/>
        <v>0</v>
      </c>
      <c r="FR718" s="4">
        <f t="shared" si="581"/>
        <v>0</v>
      </c>
      <c r="FS718" s="4">
        <f t="shared" ref="FS718:GX718" si="582">FS828</f>
        <v>186272.15</v>
      </c>
      <c r="FT718" s="4">
        <f t="shared" si="582"/>
        <v>0</v>
      </c>
      <c r="FU718" s="4">
        <f t="shared" si="582"/>
        <v>186272.15</v>
      </c>
      <c r="FV718" s="4">
        <f t="shared" si="582"/>
        <v>0</v>
      </c>
      <c r="FW718" s="4">
        <f t="shared" si="582"/>
        <v>125691.5</v>
      </c>
      <c r="FX718" s="4">
        <f t="shared" si="582"/>
        <v>125691.5</v>
      </c>
      <c r="FY718" s="4">
        <f t="shared" si="582"/>
        <v>0</v>
      </c>
      <c r="FZ718" s="4">
        <f t="shared" si="582"/>
        <v>125691.5</v>
      </c>
      <c r="GA718" s="4">
        <f t="shared" si="582"/>
        <v>0</v>
      </c>
      <c r="GB718" s="4">
        <f t="shared" si="582"/>
        <v>0</v>
      </c>
      <c r="GC718" s="4">
        <f t="shared" si="582"/>
        <v>0</v>
      </c>
      <c r="GD718" s="4">
        <f t="shared" si="582"/>
        <v>0</v>
      </c>
      <c r="GE718" s="4">
        <f t="shared" si="582"/>
        <v>0</v>
      </c>
      <c r="GF718" s="4">
        <f t="shared" si="582"/>
        <v>0</v>
      </c>
      <c r="GG718" s="4">
        <f t="shared" si="582"/>
        <v>0</v>
      </c>
      <c r="GH718" s="4">
        <f t="shared" si="582"/>
        <v>0</v>
      </c>
      <c r="GI718" s="4">
        <f t="shared" si="582"/>
        <v>0</v>
      </c>
      <c r="GJ718" s="4">
        <f t="shared" si="582"/>
        <v>0</v>
      </c>
      <c r="GK718" s="4">
        <f t="shared" si="582"/>
        <v>0</v>
      </c>
      <c r="GL718" s="4">
        <f t="shared" si="582"/>
        <v>0</v>
      </c>
      <c r="GM718" s="4">
        <f t="shared" si="582"/>
        <v>0</v>
      </c>
      <c r="GN718" s="4">
        <f t="shared" si="582"/>
        <v>0</v>
      </c>
      <c r="GO718" s="4">
        <f t="shared" si="582"/>
        <v>0</v>
      </c>
      <c r="GP718" s="4">
        <f t="shared" si="582"/>
        <v>0</v>
      </c>
      <c r="GQ718" s="4">
        <f t="shared" si="582"/>
        <v>0</v>
      </c>
      <c r="GR718" s="4">
        <f t="shared" si="582"/>
        <v>0</v>
      </c>
      <c r="GS718" s="4">
        <f t="shared" si="582"/>
        <v>0</v>
      </c>
      <c r="GT718" s="4">
        <f t="shared" si="582"/>
        <v>0</v>
      </c>
      <c r="GU718" s="4">
        <f t="shared" si="582"/>
        <v>0</v>
      </c>
      <c r="GV718" s="4">
        <f t="shared" si="582"/>
        <v>0</v>
      </c>
      <c r="GW718" s="4">
        <f t="shared" si="582"/>
        <v>0</v>
      </c>
      <c r="GX718" s="4">
        <f t="shared" si="582"/>
        <v>0</v>
      </c>
    </row>
    <row r="720" spans="1:255" x14ac:dyDescent="0.2">
      <c r="A720" s="2">
        <v>17</v>
      </c>
      <c r="B720" s="2">
        <v>1</v>
      </c>
      <c r="C720" s="2">
        <f>ROW(SmtRes!A758)</f>
        <v>758</v>
      </c>
      <c r="D720" s="2">
        <f>ROW(EtalonRes!A806)</f>
        <v>806</v>
      </c>
      <c r="E720" s="2" t="s">
        <v>700</v>
      </c>
      <c r="F720" s="2" t="s">
        <v>701</v>
      </c>
      <c r="G720" s="2" t="s">
        <v>702</v>
      </c>
      <c r="H720" s="2" t="s">
        <v>528</v>
      </c>
      <c r="I720" s="2">
        <v>1</v>
      </c>
      <c r="J720" s="2">
        <v>0</v>
      </c>
      <c r="K720" s="2">
        <v>1</v>
      </c>
      <c r="L720" s="2"/>
      <c r="M720" s="2"/>
      <c r="N720" s="2"/>
      <c r="O720" s="2">
        <f t="shared" ref="O720:O751" si="583">ROUND(CP720,2)</f>
        <v>69.209999999999994</v>
      </c>
      <c r="P720" s="2">
        <f t="shared" ref="P720:P751" si="584">ROUND((ROUND((AC720*AW720*I720),2)*BC720),2)</f>
        <v>30.21</v>
      </c>
      <c r="Q720" s="2">
        <f>(ROUND((ROUND(((ET720)*AV720*I720),2)*BB720),2)+ROUND((ROUND(((AE720-(EU720))*AV720*I720),2)*BS720),2))</f>
        <v>1.33</v>
      </c>
      <c r="R720" s="2">
        <f t="shared" ref="R720:R751" si="585">ROUND((ROUND((AE720*AV720*I720),2)*BS720),2)</f>
        <v>0.13</v>
      </c>
      <c r="S720" s="2">
        <f t="shared" ref="S720:S751" si="586">ROUND((ROUND((AF720*AV720*I720),2)*BA720),2)</f>
        <v>37.67</v>
      </c>
      <c r="T720" s="2">
        <f t="shared" ref="T720:T751" si="587">ROUND(CU720*I720,2)</f>
        <v>0</v>
      </c>
      <c r="U720" s="2">
        <f t="shared" ref="U720:U751" si="588">CV720*I720</f>
        <v>2.9</v>
      </c>
      <c r="V720" s="2">
        <f t="shared" ref="V720:V751" si="589">CW720*I720</f>
        <v>0</v>
      </c>
      <c r="W720" s="2">
        <f t="shared" ref="W720:W751" si="590">ROUND(CX720*I720,2)</f>
        <v>0</v>
      </c>
      <c r="X720" s="2">
        <f t="shared" ref="X720:X751" si="591">ROUND(CY720,2)</f>
        <v>42.19</v>
      </c>
      <c r="Y720" s="2">
        <f t="shared" ref="Y720:Y751" si="592">ROUND(CZ720,2)</f>
        <v>26.37</v>
      </c>
      <c r="Z720" s="2"/>
      <c r="AA720" s="2">
        <v>50990267</v>
      </c>
      <c r="AB720" s="2">
        <f t="shared" ref="AB720:AB751" si="593">ROUND((AC720+AD720+AF720),6)</f>
        <v>69.209999999999994</v>
      </c>
      <c r="AC720" s="2">
        <f t="shared" ref="AC720:AC751" si="594">ROUND((ES720),6)</f>
        <v>30.21</v>
      </c>
      <c r="AD720" s="2">
        <f>ROUND((((ET720)-(EU720))+AE720),6)</f>
        <v>1.33</v>
      </c>
      <c r="AE720" s="2">
        <f t="shared" ref="AE720:AF723" si="595">ROUND((EU720),6)</f>
        <v>0.13</v>
      </c>
      <c r="AF720" s="2">
        <f t="shared" si="595"/>
        <v>37.67</v>
      </c>
      <c r="AG720" s="2">
        <f t="shared" ref="AG720:AG751" si="596">ROUND((AP720),6)</f>
        <v>0</v>
      </c>
      <c r="AH720" s="2">
        <f t="shared" ref="AH720:AI723" si="597">(EW720)</f>
        <v>2.9</v>
      </c>
      <c r="AI720" s="2">
        <f t="shared" si="597"/>
        <v>0</v>
      </c>
      <c r="AJ720" s="2">
        <f t="shared" ref="AJ720:AJ751" si="598">(AS720)</f>
        <v>0</v>
      </c>
      <c r="AK720" s="2">
        <v>69.209999999999994</v>
      </c>
      <c r="AL720" s="2">
        <v>30.21</v>
      </c>
      <c r="AM720" s="2">
        <v>1.33</v>
      </c>
      <c r="AN720" s="2">
        <v>0.13</v>
      </c>
      <c r="AO720" s="2">
        <v>37.67</v>
      </c>
      <c r="AP720" s="2">
        <v>0</v>
      </c>
      <c r="AQ720" s="2">
        <v>2.9</v>
      </c>
      <c r="AR720" s="2">
        <v>0</v>
      </c>
      <c r="AS720" s="2">
        <v>0</v>
      </c>
      <c r="AT720" s="2">
        <v>112</v>
      </c>
      <c r="AU720" s="2">
        <v>70</v>
      </c>
      <c r="AV720" s="2">
        <v>1</v>
      </c>
      <c r="AW720" s="2">
        <v>1</v>
      </c>
      <c r="AX720" s="2"/>
      <c r="AY720" s="2"/>
      <c r="AZ720" s="2">
        <v>1</v>
      </c>
      <c r="BA720" s="2">
        <v>1</v>
      </c>
      <c r="BB720" s="2">
        <v>1</v>
      </c>
      <c r="BC720" s="2">
        <v>1</v>
      </c>
      <c r="BD720" s="2" t="s">
        <v>3</v>
      </c>
      <c r="BE720" s="2" t="s">
        <v>3</v>
      </c>
      <c r="BF720" s="2" t="s">
        <v>3</v>
      </c>
      <c r="BG720" s="2" t="s">
        <v>3</v>
      </c>
      <c r="BH720" s="2">
        <v>0</v>
      </c>
      <c r="BI720" s="2">
        <v>2</v>
      </c>
      <c r="BJ720" s="2" t="s">
        <v>703</v>
      </c>
      <c r="BK720" s="2"/>
      <c r="BL720" s="2"/>
      <c r="BM720" s="2">
        <v>333</v>
      </c>
      <c r="BN720" s="2">
        <v>0</v>
      </c>
      <c r="BO720" s="2" t="s">
        <v>3</v>
      </c>
      <c r="BP720" s="2">
        <v>0</v>
      </c>
      <c r="BQ720" s="2">
        <v>40</v>
      </c>
      <c r="BR720" s="2">
        <v>0</v>
      </c>
      <c r="BS720" s="2">
        <v>1</v>
      </c>
      <c r="BT720" s="2">
        <v>1</v>
      </c>
      <c r="BU720" s="2">
        <v>1</v>
      </c>
      <c r="BV720" s="2">
        <v>1</v>
      </c>
      <c r="BW720" s="2">
        <v>1</v>
      </c>
      <c r="BX720" s="2">
        <v>1</v>
      </c>
      <c r="BY720" s="2" t="s">
        <v>3</v>
      </c>
      <c r="BZ720" s="2">
        <v>112</v>
      </c>
      <c r="CA720" s="2">
        <v>70</v>
      </c>
      <c r="CB720" s="2" t="s">
        <v>3</v>
      </c>
      <c r="CC720" s="2"/>
      <c r="CD720" s="2"/>
      <c r="CE720" s="2">
        <v>30</v>
      </c>
      <c r="CF720" s="2">
        <v>0</v>
      </c>
      <c r="CG720" s="2">
        <v>0</v>
      </c>
      <c r="CH720" s="2"/>
      <c r="CI720" s="2"/>
      <c r="CJ720" s="2"/>
      <c r="CK720" s="2"/>
      <c r="CL720" s="2"/>
      <c r="CM720" s="2">
        <v>0</v>
      </c>
      <c r="CN720" s="2" t="s">
        <v>3</v>
      </c>
      <c r="CO720" s="2">
        <v>0</v>
      </c>
      <c r="CP720" s="2">
        <f t="shared" ref="CP720:CP751" si="599">(P720+Q720+S720)</f>
        <v>69.210000000000008</v>
      </c>
      <c r="CQ720" s="2">
        <f t="shared" ref="CQ720:CQ751" si="600">ROUND((ROUND((AC720*AW720*1),2)*BC720),2)</f>
        <v>30.21</v>
      </c>
      <c r="CR720" s="2">
        <f>(ROUND((ROUND(((ET720)*AV720*1),2)*BB720),2)+ROUND((ROUND(((AE720-(EU720))*AV720*1),2)*BS720),2))</f>
        <v>1.33</v>
      </c>
      <c r="CS720" s="2">
        <f t="shared" ref="CS720:CS751" si="601">ROUND((ROUND((AE720*AV720*1),2)*BS720),2)</f>
        <v>0.13</v>
      </c>
      <c r="CT720" s="2">
        <f t="shared" ref="CT720:CT751" si="602">ROUND((ROUND((AF720*AV720*1),2)*BA720),2)</f>
        <v>37.67</v>
      </c>
      <c r="CU720" s="2">
        <f t="shared" ref="CU720:CU751" si="603">AG720</f>
        <v>0</v>
      </c>
      <c r="CV720" s="2">
        <f t="shared" ref="CV720:CV751" si="604">(AH720*AV720)</f>
        <v>2.9</v>
      </c>
      <c r="CW720" s="2">
        <f t="shared" ref="CW720:CW751" si="605">AI720</f>
        <v>0</v>
      </c>
      <c r="CX720" s="2">
        <f t="shared" ref="CX720:CX751" si="606">AJ720</f>
        <v>0</v>
      </c>
      <c r="CY720" s="2">
        <f>((S720*BZ720)/100)</f>
        <v>42.190399999999997</v>
      </c>
      <c r="CZ720" s="2">
        <f>((S720*CA720)/100)</f>
        <v>26.369</v>
      </c>
      <c r="DA720" s="2"/>
      <c r="DB720" s="2"/>
      <c r="DC720" s="2" t="s">
        <v>3</v>
      </c>
      <c r="DD720" s="2" t="s">
        <v>3</v>
      </c>
      <c r="DE720" s="2" t="s">
        <v>3</v>
      </c>
      <c r="DF720" s="2" t="s">
        <v>3</v>
      </c>
      <c r="DG720" s="2" t="s">
        <v>3</v>
      </c>
      <c r="DH720" s="2" t="s">
        <v>3</v>
      </c>
      <c r="DI720" s="2" t="s">
        <v>3</v>
      </c>
      <c r="DJ720" s="2" t="s">
        <v>3</v>
      </c>
      <c r="DK720" s="2" t="s">
        <v>3</v>
      </c>
      <c r="DL720" s="2" t="s">
        <v>3</v>
      </c>
      <c r="DM720" s="2" t="s">
        <v>3</v>
      </c>
      <c r="DN720" s="2">
        <v>0</v>
      </c>
      <c r="DO720" s="2">
        <v>0</v>
      </c>
      <c r="DP720" s="2">
        <v>1</v>
      </c>
      <c r="DQ720" s="2">
        <v>1</v>
      </c>
      <c r="DR720" s="2"/>
      <c r="DS720" s="2"/>
      <c r="DT720" s="2"/>
      <c r="DU720" s="2">
        <v>1013</v>
      </c>
      <c r="DV720" s="2" t="s">
        <v>528</v>
      </c>
      <c r="DW720" s="2" t="s">
        <v>528</v>
      </c>
      <c r="DX720" s="2">
        <v>1</v>
      </c>
      <c r="DY720" s="2"/>
      <c r="DZ720" s="2" t="s">
        <v>3</v>
      </c>
      <c r="EA720" s="2" t="s">
        <v>3</v>
      </c>
      <c r="EB720" s="2" t="s">
        <v>3</v>
      </c>
      <c r="EC720" s="2" t="s">
        <v>3</v>
      </c>
      <c r="ED720" s="2"/>
      <c r="EE720" s="2">
        <v>49573648</v>
      </c>
      <c r="EF720" s="2">
        <v>40</v>
      </c>
      <c r="EG720" s="2" t="s">
        <v>584</v>
      </c>
      <c r="EH720" s="2">
        <v>0</v>
      </c>
      <c r="EI720" s="2" t="s">
        <v>3</v>
      </c>
      <c r="EJ720" s="2">
        <v>2</v>
      </c>
      <c r="EK720" s="2">
        <v>333</v>
      </c>
      <c r="EL720" s="2" t="s">
        <v>626</v>
      </c>
      <c r="EM720" s="2" t="s">
        <v>627</v>
      </c>
      <c r="EN720" s="2"/>
      <c r="EO720" s="2" t="s">
        <v>3</v>
      </c>
      <c r="EP720" s="2"/>
      <c r="EQ720" s="2">
        <v>0</v>
      </c>
      <c r="ER720" s="2">
        <v>69.209999999999994</v>
      </c>
      <c r="ES720" s="2">
        <v>30.21</v>
      </c>
      <c r="ET720" s="2">
        <v>1.33</v>
      </c>
      <c r="EU720" s="2">
        <v>0.13</v>
      </c>
      <c r="EV720" s="2">
        <v>37.67</v>
      </c>
      <c r="EW720" s="2">
        <v>2.9</v>
      </c>
      <c r="EX720" s="2">
        <v>0</v>
      </c>
      <c r="EY720" s="2">
        <v>0</v>
      </c>
      <c r="EZ720" s="2"/>
      <c r="FA720" s="2"/>
      <c r="FB720" s="2"/>
      <c r="FC720" s="2"/>
      <c r="FD720" s="2"/>
      <c r="FE720" s="2"/>
      <c r="FF720" s="2"/>
      <c r="FG720" s="2"/>
      <c r="FH720" s="2"/>
      <c r="FI720" s="2"/>
      <c r="FJ720" s="2"/>
      <c r="FK720" s="2"/>
      <c r="FL720" s="2"/>
      <c r="FM720" s="2"/>
      <c r="FN720" s="2"/>
      <c r="FO720" s="2"/>
      <c r="FP720" s="2"/>
      <c r="FQ720" s="2">
        <v>0</v>
      </c>
      <c r="FR720" s="2">
        <f t="shared" ref="FR720:FR751" si="607">ROUND(IF(BI720=3,GM720,0),2)</f>
        <v>0</v>
      </c>
      <c r="FS720" s="2">
        <v>0</v>
      </c>
      <c r="FT720" s="2"/>
      <c r="FU720" s="2"/>
      <c r="FV720" s="2"/>
      <c r="FW720" s="2"/>
      <c r="FX720" s="2">
        <v>112</v>
      </c>
      <c r="FY720" s="2">
        <v>70</v>
      </c>
      <c r="FZ720" s="2"/>
      <c r="GA720" s="2" t="s">
        <v>3</v>
      </c>
      <c r="GB720" s="2"/>
      <c r="GC720" s="2"/>
      <c r="GD720" s="2">
        <v>0</v>
      </c>
      <c r="GE720" s="2"/>
      <c r="GF720" s="2">
        <v>1734617987</v>
      </c>
      <c r="GG720" s="2">
        <v>2</v>
      </c>
      <c r="GH720" s="2">
        <v>1</v>
      </c>
      <c r="GI720" s="2">
        <v>-2</v>
      </c>
      <c r="GJ720" s="2">
        <v>0</v>
      </c>
      <c r="GK720" s="2">
        <f>ROUND(R720*(R12)/100,2)</f>
        <v>0.23</v>
      </c>
      <c r="GL720" s="2">
        <f t="shared" ref="GL720:GL751" si="608">ROUND(IF(AND(BH720=3,BI720=3,FS720&lt;&gt;0),P720,0),2)</f>
        <v>0</v>
      </c>
      <c r="GM720" s="2">
        <f t="shared" ref="GM720:GM751" si="609">ROUND(O720+X720+Y720+GK720,2)+GX720</f>
        <v>138</v>
      </c>
      <c r="GN720" s="2">
        <f t="shared" ref="GN720:GN751" si="610">IF(OR(BI720=0,BI720=1),GM720-GX720,0)</f>
        <v>0</v>
      </c>
      <c r="GO720" s="2">
        <f t="shared" ref="GO720:GO751" si="611">IF(BI720=2,GM720-GX720,0)</f>
        <v>138</v>
      </c>
      <c r="GP720" s="2">
        <f t="shared" ref="GP720:GP751" si="612">IF(BI720=4,GM720-GX720,0)</f>
        <v>0</v>
      </c>
      <c r="GQ720" s="2"/>
      <c r="GR720" s="2">
        <v>0</v>
      </c>
      <c r="GS720" s="2">
        <v>3</v>
      </c>
      <c r="GT720" s="2">
        <v>0</v>
      </c>
      <c r="GU720" s="2" t="s">
        <v>3</v>
      </c>
      <c r="GV720" s="2">
        <f t="shared" ref="GV720:GV751" si="613">ROUND((GT720),6)</f>
        <v>0</v>
      </c>
      <c r="GW720" s="2">
        <v>1</v>
      </c>
      <c r="GX720" s="2">
        <f t="shared" ref="GX720:GX751" si="614">ROUND(HC720*I720,2)</f>
        <v>0</v>
      </c>
      <c r="GY720" s="2"/>
      <c r="GZ720" s="2"/>
      <c r="HA720" s="2">
        <v>0</v>
      </c>
      <c r="HB720" s="2">
        <v>0</v>
      </c>
      <c r="HC720" s="2">
        <f t="shared" ref="HC720:HC751" si="615">GV720*GW720</f>
        <v>0</v>
      </c>
      <c r="HD720" s="2"/>
      <c r="HE720" s="2" t="s">
        <v>3</v>
      </c>
      <c r="HF720" s="2" t="s">
        <v>3</v>
      </c>
      <c r="HG720" s="2"/>
      <c r="HH720" s="2"/>
      <c r="HI720" s="2"/>
      <c r="HJ720" s="2"/>
      <c r="HK720" s="2"/>
      <c r="HL720" s="2"/>
      <c r="HM720" s="2" t="s">
        <v>3</v>
      </c>
      <c r="HN720" s="2" t="s">
        <v>3</v>
      </c>
      <c r="HO720" s="2" t="s">
        <v>3</v>
      </c>
      <c r="HP720" s="2" t="s">
        <v>3</v>
      </c>
      <c r="HQ720" s="2" t="s">
        <v>3</v>
      </c>
      <c r="HR720" s="2"/>
      <c r="HS720" s="2"/>
      <c r="HT720" s="2"/>
      <c r="HU720" s="2"/>
      <c r="HV720" s="2"/>
      <c r="HW720" s="2"/>
      <c r="HX720" s="2"/>
      <c r="HY720" s="2"/>
      <c r="HZ720" s="2"/>
      <c r="IA720" s="2"/>
      <c r="IB720" s="2"/>
      <c r="IC720" s="2"/>
      <c r="ID720" s="2"/>
      <c r="IE720" s="2"/>
      <c r="IF720" s="2"/>
      <c r="IG720" s="2"/>
      <c r="IH720" s="2"/>
      <c r="II720" s="2"/>
      <c r="IJ720" s="2"/>
      <c r="IK720" s="2">
        <v>0</v>
      </c>
      <c r="IL720" s="2"/>
      <c r="IM720" s="2"/>
      <c r="IN720" s="2"/>
      <c r="IO720" s="2"/>
      <c r="IP720" s="2"/>
      <c r="IQ720" s="2"/>
      <c r="IR720" s="2"/>
      <c r="IS720" s="2"/>
      <c r="IT720" s="2"/>
      <c r="IU720" s="2"/>
    </row>
    <row r="721" spans="1:255" x14ac:dyDescent="0.2">
      <c r="A721">
        <v>17</v>
      </c>
      <c r="B721">
        <v>1</v>
      </c>
      <c r="C721">
        <f>ROW(SmtRes!A768)</f>
        <v>768</v>
      </c>
      <c r="D721">
        <f>ROW(EtalonRes!A818)</f>
        <v>818</v>
      </c>
      <c r="E721" t="s">
        <v>700</v>
      </c>
      <c r="F721" t="s">
        <v>701</v>
      </c>
      <c r="G721" t="s">
        <v>702</v>
      </c>
      <c r="H721" t="s">
        <v>528</v>
      </c>
      <c r="I721">
        <v>1</v>
      </c>
      <c r="J721">
        <v>0</v>
      </c>
      <c r="K721">
        <v>1</v>
      </c>
      <c r="O721">
        <f t="shared" si="583"/>
        <v>1476.91</v>
      </c>
      <c r="P721">
        <f t="shared" si="584"/>
        <v>177.94</v>
      </c>
      <c r="Q721">
        <f>(ROUND((ROUND(((ET721)*AV721*I721),2)*BB721),2)+ROUND((ROUND(((AE721-(EU721))*AV721*I721),2)*BS721),2))</f>
        <v>14.8</v>
      </c>
      <c r="R721">
        <f t="shared" si="585"/>
        <v>4.43</v>
      </c>
      <c r="S721">
        <f t="shared" si="586"/>
        <v>1284.17</v>
      </c>
      <c r="T721">
        <f t="shared" si="587"/>
        <v>0</v>
      </c>
      <c r="U721">
        <f t="shared" si="588"/>
        <v>2.9</v>
      </c>
      <c r="V721">
        <f t="shared" si="589"/>
        <v>0</v>
      </c>
      <c r="W721">
        <f t="shared" si="590"/>
        <v>0</v>
      </c>
      <c r="X721">
        <f t="shared" si="591"/>
        <v>1181.44</v>
      </c>
      <c r="Y721">
        <f t="shared" si="592"/>
        <v>552.19000000000005</v>
      </c>
      <c r="AA721">
        <v>50990268</v>
      </c>
      <c r="AB721">
        <f t="shared" si="593"/>
        <v>69.209999999999994</v>
      </c>
      <c r="AC721">
        <f t="shared" si="594"/>
        <v>30.21</v>
      </c>
      <c r="AD721">
        <f>ROUND((((ET721)-(EU721))+AE721),6)</f>
        <v>1.33</v>
      </c>
      <c r="AE721">
        <f t="shared" si="595"/>
        <v>0.13</v>
      </c>
      <c r="AF721">
        <f t="shared" si="595"/>
        <v>37.67</v>
      </c>
      <c r="AG721">
        <f t="shared" si="596"/>
        <v>0</v>
      </c>
      <c r="AH721">
        <f t="shared" si="597"/>
        <v>2.9</v>
      </c>
      <c r="AI721">
        <f t="shared" si="597"/>
        <v>0</v>
      </c>
      <c r="AJ721">
        <f t="shared" si="598"/>
        <v>0</v>
      </c>
      <c r="AK721">
        <v>69.209999999999994</v>
      </c>
      <c r="AL721">
        <v>30.21</v>
      </c>
      <c r="AM721">
        <v>1.33</v>
      </c>
      <c r="AN721">
        <v>0.13</v>
      </c>
      <c r="AO721">
        <v>37.67</v>
      </c>
      <c r="AP721">
        <v>0</v>
      </c>
      <c r="AQ721">
        <v>2.9</v>
      </c>
      <c r="AR721">
        <v>0</v>
      </c>
      <c r="AS721">
        <v>0</v>
      </c>
      <c r="AT721">
        <v>92</v>
      </c>
      <c r="AU721">
        <v>43</v>
      </c>
      <c r="AV721">
        <v>1</v>
      </c>
      <c r="AW721">
        <v>1</v>
      </c>
      <c r="AZ721">
        <v>1</v>
      </c>
      <c r="BA721">
        <v>34.090000000000003</v>
      </c>
      <c r="BB721">
        <v>11.13</v>
      </c>
      <c r="BC721">
        <v>5.89</v>
      </c>
      <c r="BD721" t="s">
        <v>3</v>
      </c>
      <c r="BE721" t="s">
        <v>3</v>
      </c>
      <c r="BF721" t="s">
        <v>3</v>
      </c>
      <c r="BG721" t="s">
        <v>3</v>
      </c>
      <c r="BH721">
        <v>0</v>
      </c>
      <c r="BI721">
        <v>2</v>
      </c>
      <c r="BJ721" t="s">
        <v>703</v>
      </c>
      <c r="BM721">
        <v>333</v>
      </c>
      <c r="BN721">
        <v>0</v>
      </c>
      <c r="BO721" t="s">
        <v>701</v>
      </c>
      <c r="BP721">
        <v>1</v>
      </c>
      <c r="BQ721">
        <v>40</v>
      </c>
      <c r="BR721">
        <v>0</v>
      </c>
      <c r="BS721">
        <v>34.090000000000003</v>
      </c>
      <c r="BT721">
        <v>1</v>
      </c>
      <c r="BU721">
        <v>1</v>
      </c>
      <c r="BV721">
        <v>1</v>
      </c>
      <c r="BW721">
        <v>1</v>
      </c>
      <c r="BX721">
        <v>1</v>
      </c>
      <c r="BY721" t="s">
        <v>3</v>
      </c>
      <c r="BZ721">
        <v>92</v>
      </c>
      <c r="CA721">
        <v>43</v>
      </c>
      <c r="CB721" t="s">
        <v>3</v>
      </c>
      <c r="CE721">
        <v>30</v>
      </c>
      <c r="CF721">
        <v>0</v>
      </c>
      <c r="CG721">
        <v>0</v>
      </c>
      <c r="CM721">
        <v>0</v>
      </c>
      <c r="CN721" t="s">
        <v>3</v>
      </c>
      <c r="CO721">
        <v>0</v>
      </c>
      <c r="CP721">
        <f t="shared" si="599"/>
        <v>1476.91</v>
      </c>
      <c r="CQ721">
        <f t="shared" si="600"/>
        <v>177.94</v>
      </c>
      <c r="CR721">
        <f>(ROUND((ROUND(((ET721)*AV721*1),2)*BB721),2)+ROUND((ROUND(((AE721-(EU721))*AV721*1),2)*BS721),2))</f>
        <v>14.8</v>
      </c>
      <c r="CS721">
        <f t="shared" si="601"/>
        <v>4.43</v>
      </c>
      <c r="CT721">
        <f t="shared" si="602"/>
        <v>1284.17</v>
      </c>
      <c r="CU721">
        <f t="shared" si="603"/>
        <v>0</v>
      </c>
      <c r="CV721">
        <f t="shared" si="604"/>
        <v>2.9</v>
      </c>
      <c r="CW721">
        <f t="shared" si="605"/>
        <v>0</v>
      </c>
      <c r="CX721">
        <f t="shared" si="606"/>
        <v>0</v>
      </c>
      <c r="CY721">
        <f>S721*(BZ721/100)</f>
        <v>1181.4364</v>
      </c>
      <c r="CZ721">
        <f>S721*(CA721/100)</f>
        <v>552.19310000000007</v>
      </c>
      <c r="DC721" t="s">
        <v>3</v>
      </c>
      <c r="DD721" t="s">
        <v>3</v>
      </c>
      <c r="DE721" t="s">
        <v>3</v>
      </c>
      <c r="DF721" t="s">
        <v>3</v>
      </c>
      <c r="DG721" t="s">
        <v>3</v>
      </c>
      <c r="DH721" t="s">
        <v>3</v>
      </c>
      <c r="DI721" t="s">
        <v>3</v>
      </c>
      <c r="DJ721" t="s">
        <v>3</v>
      </c>
      <c r="DK721" t="s">
        <v>3</v>
      </c>
      <c r="DL721" t="s">
        <v>3</v>
      </c>
      <c r="DM721" t="s">
        <v>3</v>
      </c>
      <c r="DN721">
        <v>112</v>
      </c>
      <c r="DO721">
        <v>70</v>
      </c>
      <c r="DP721">
        <v>1</v>
      </c>
      <c r="DQ721">
        <v>1</v>
      </c>
      <c r="DU721">
        <v>1013</v>
      </c>
      <c r="DV721" t="s">
        <v>528</v>
      </c>
      <c r="DW721" t="s">
        <v>528</v>
      </c>
      <c r="DX721">
        <v>1</v>
      </c>
      <c r="DZ721" t="s">
        <v>3</v>
      </c>
      <c r="EA721" t="s">
        <v>3</v>
      </c>
      <c r="EB721" t="s">
        <v>3</v>
      </c>
      <c r="EC721" t="s">
        <v>3</v>
      </c>
      <c r="EE721">
        <v>49573648</v>
      </c>
      <c r="EF721">
        <v>40</v>
      </c>
      <c r="EG721" t="s">
        <v>584</v>
      </c>
      <c r="EH721">
        <v>0</v>
      </c>
      <c r="EI721" t="s">
        <v>3</v>
      </c>
      <c r="EJ721">
        <v>2</v>
      </c>
      <c r="EK721">
        <v>333</v>
      </c>
      <c r="EL721" t="s">
        <v>626</v>
      </c>
      <c r="EM721" t="s">
        <v>627</v>
      </c>
      <c r="EO721" t="s">
        <v>3</v>
      </c>
      <c r="EQ721">
        <v>0</v>
      </c>
      <c r="ER721">
        <v>69.209999999999994</v>
      </c>
      <c r="ES721">
        <v>30.21</v>
      </c>
      <c r="ET721">
        <v>1.33</v>
      </c>
      <c r="EU721">
        <v>0.13</v>
      </c>
      <c r="EV721">
        <v>37.67</v>
      </c>
      <c r="EW721">
        <v>2.9</v>
      </c>
      <c r="EX721">
        <v>0</v>
      </c>
      <c r="EY721">
        <v>0</v>
      </c>
      <c r="FQ721">
        <v>0</v>
      </c>
      <c r="FR721">
        <f t="shared" si="607"/>
        <v>0</v>
      </c>
      <c r="FS721">
        <v>0</v>
      </c>
      <c r="FX721">
        <v>112</v>
      </c>
      <c r="FY721">
        <v>70</v>
      </c>
      <c r="GA721" t="s">
        <v>3</v>
      </c>
      <c r="GD721">
        <v>0</v>
      </c>
      <c r="GF721">
        <v>1734617987</v>
      </c>
      <c r="GG721">
        <v>2</v>
      </c>
      <c r="GH721">
        <v>1</v>
      </c>
      <c r="GI721">
        <v>2</v>
      </c>
      <c r="GJ721">
        <v>0</v>
      </c>
      <c r="GK721">
        <f>ROUND(R721*(S12)/100,2)</f>
        <v>7.09</v>
      </c>
      <c r="GL721">
        <f t="shared" si="608"/>
        <v>0</v>
      </c>
      <c r="GM721">
        <f t="shared" si="609"/>
        <v>3217.63</v>
      </c>
      <c r="GN721">
        <f t="shared" si="610"/>
        <v>0</v>
      </c>
      <c r="GO721">
        <f t="shared" si="611"/>
        <v>3217.63</v>
      </c>
      <c r="GP721">
        <f t="shared" si="612"/>
        <v>0</v>
      </c>
      <c r="GR721">
        <v>0</v>
      </c>
      <c r="GS721">
        <v>3</v>
      </c>
      <c r="GT721">
        <v>0</v>
      </c>
      <c r="GU721" t="s">
        <v>3</v>
      </c>
      <c r="GV721">
        <f t="shared" si="613"/>
        <v>0</v>
      </c>
      <c r="GW721">
        <v>1</v>
      </c>
      <c r="GX721">
        <f t="shared" si="614"/>
        <v>0</v>
      </c>
      <c r="HA721">
        <v>0</v>
      </c>
      <c r="HB721">
        <v>0</v>
      </c>
      <c r="HC721">
        <f t="shared" si="615"/>
        <v>0</v>
      </c>
      <c r="HE721" t="s">
        <v>3</v>
      </c>
      <c r="HF721" t="s">
        <v>3</v>
      </c>
      <c r="HM721" t="s">
        <v>3</v>
      </c>
      <c r="HN721" t="s">
        <v>3</v>
      </c>
      <c r="HO721" t="s">
        <v>3</v>
      </c>
      <c r="HP721" t="s">
        <v>3</v>
      </c>
      <c r="HQ721" t="s">
        <v>3</v>
      </c>
      <c r="IK721">
        <v>0</v>
      </c>
    </row>
    <row r="722" spans="1:255" x14ac:dyDescent="0.2">
      <c r="A722" s="2">
        <v>18</v>
      </c>
      <c r="B722" s="2">
        <v>1</v>
      </c>
      <c r="C722" s="2">
        <v>755</v>
      </c>
      <c r="D722" s="2"/>
      <c r="E722" s="2" t="s">
        <v>704</v>
      </c>
      <c r="F722" s="2" t="s">
        <v>705</v>
      </c>
      <c r="G722" s="2" t="s">
        <v>706</v>
      </c>
      <c r="H722" s="2" t="s">
        <v>573</v>
      </c>
      <c r="I722" s="2">
        <f>I720*J722</f>
        <v>1</v>
      </c>
      <c r="J722" s="2">
        <v>1</v>
      </c>
      <c r="K722" s="2">
        <v>1</v>
      </c>
      <c r="L722" s="2"/>
      <c r="M722" s="2"/>
      <c r="N722" s="2"/>
      <c r="O722" s="2">
        <f t="shared" si="583"/>
        <v>80.400000000000006</v>
      </c>
      <c r="P722" s="2">
        <f t="shared" si="584"/>
        <v>80.400000000000006</v>
      </c>
      <c r="Q722" s="2">
        <f>(ROUND((ROUND(((ET722)*AV722*I722),2)*BB722),2)+ROUND((ROUND(((AE722-(EU722))*AV722*I722),2)*BS722),2))</f>
        <v>0</v>
      </c>
      <c r="R722" s="2">
        <f t="shared" si="585"/>
        <v>0</v>
      </c>
      <c r="S722" s="2">
        <f t="shared" si="586"/>
        <v>0</v>
      </c>
      <c r="T722" s="2">
        <f t="shared" si="587"/>
        <v>0</v>
      </c>
      <c r="U722" s="2">
        <f t="shared" si="588"/>
        <v>0</v>
      </c>
      <c r="V722" s="2">
        <f t="shared" si="589"/>
        <v>0</v>
      </c>
      <c r="W722" s="2">
        <f t="shared" si="590"/>
        <v>0</v>
      </c>
      <c r="X722" s="2">
        <f t="shared" si="591"/>
        <v>0</v>
      </c>
      <c r="Y722" s="2">
        <f t="shared" si="592"/>
        <v>0</v>
      </c>
      <c r="Z722" s="2"/>
      <c r="AA722" s="2">
        <v>50990267</v>
      </c>
      <c r="AB722" s="2">
        <f t="shared" si="593"/>
        <v>80.400000000000006</v>
      </c>
      <c r="AC722" s="2">
        <f t="shared" si="594"/>
        <v>80.400000000000006</v>
      </c>
      <c r="AD722" s="2">
        <f>ROUND((((ET722)-(EU722))+AE722),6)</f>
        <v>0</v>
      </c>
      <c r="AE722" s="2">
        <f t="shared" si="595"/>
        <v>0</v>
      </c>
      <c r="AF722" s="2">
        <f t="shared" si="595"/>
        <v>0</v>
      </c>
      <c r="AG722" s="2">
        <f t="shared" si="596"/>
        <v>0</v>
      </c>
      <c r="AH722" s="2">
        <f t="shared" si="597"/>
        <v>0</v>
      </c>
      <c r="AI722" s="2">
        <f t="shared" si="597"/>
        <v>0</v>
      </c>
      <c r="AJ722" s="2">
        <f t="shared" si="598"/>
        <v>0</v>
      </c>
      <c r="AK722" s="2">
        <v>80.400000000000006</v>
      </c>
      <c r="AL722" s="2">
        <v>80.400000000000006</v>
      </c>
      <c r="AM722" s="2">
        <v>0</v>
      </c>
      <c r="AN722" s="2">
        <v>0</v>
      </c>
      <c r="AO722" s="2">
        <v>0</v>
      </c>
      <c r="AP722" s="2">
        <v>0</v>
      </c>
      <c r="AQ722" s="2">
        <v>0</v>
      </c>
      <c r="AR722" s="2">
        <v>0</v>
      </c>
      <c r="AS722" s="2">
        <v>0</v>
      </c>
      <c r="AT722" s="2">
        <v>112</v>
      </c>
      <c r="AU722" s="2">
        <v>70</v>
      </c>
      <c r="AV722" s="2">
        <v>1</v>
      </c>
      <c r="AW722" s="2">
        <v>1</v>
      </c>
      <c r="AX722" s="2"/>
      <c r="AY722" s="2"/>
      <c r="AZ722" s="2">
        <v>1</v>
      </c>
      <c r="BA722" s="2">
        <v>1</v>
      </c>
      <c r="BB722" s="2">
        <v>1</v>
      </c>
      <c r="BC722" s="2">
        <v>1</v>
      </c>
      <c r="BD722" s="2" t="s">
        <v>3</v>
      </c>
      <c r="BE722" s="2" t="s">
        <v>3</v>
      </c>
      <c r="BF722" s="2" t="s">
        <v>3</v>
      </c>
      <c r="BG722" s="2" t="s">
        <v>3</v>
      </c>
      <c r="BH722" s="2">
        <v>3</v>
      </c>
      <c r="BI722" s="2">
        <v>2</v>
      </c>
      <c r="BJ722" s="2" t="s">
        <v>707</v>
      </c>
      <c r="BK722" s="2"/>
      <c r="BL722" s="2"/>
      <c r="BM722" s="2">
        <v>333</v>
      </c>
      <c r="BN722" s="2">
        <v>0</v>
      </c>
      <c r="BO722" s="2" t="s">
        <v>3</v>
      </c>
      <c r="BP722" s="2">
        <v>0</v>
      </c>
      <c r="BQ722" s="2">
        <v>40</v>
      </c>
      <c r="BR722" s="2">
        <v>0</v>
      </c>
      <c r="BS722" s="2">
        <v>1</v>
      </c>
      <c r="BT722" s="2">
        <v>1</v>
      </c>
      <c r="BU722" s="2">
        <v>1</v>
      </c>
      <c r="BV722" s="2">
        <v>1</v>
      </c>
      <c r="BW722" s="2">
        <v>1</v>
      </c>
      <c r="BX722" s="2">
        <v>1</v>
      </c>
      <c r="BY722" s="2" t="s">
        <v>3</v>
      </c>
      <c r="BZ722" s="2">
        <v>112</v>
      </c>
      <c r="CA722" s="2">
        <v>70</v>
      </c>
      <c r="CB722" s="2" t="s">
        <v>3</v>
      </c>
      <c r="CC722" s="2"/>
      <c r="CD722" s="2"/>
      <c r="CE722" s="2">
        <v>30</v>
      </c>
      <c r="CF722" s="2">
        <v>0</v>
      </c>
      <c r="CG722" s="2">
        <v>0</v>
      </c>
      <c r="CH722" s="2"/>
      <c r="CI722" s="2"/>
      <c r="CJ722" s="2"/>
      <c r="CK722" s="2"/>
      <c r="CL722" s="2"/>
      <c r="CM722" s="2">
        <v>0</v>
      </c>
      <c r="CN722" s="2" t="s">
        <v>3</v>
      </c>
      <c r="CO722" s="2">
        <v>0</v>
      </c>
      <c r="CP722" s="2">
        <f t="shared" si="599"/>
        <v>80.400000000000006</v>
      </c>
      <c r="CQ722" s="2">
        <f t="shared" si="600"/>
        <v>80.400000000000006</v>
      </c>
      <c r="CR722" s="2">
        <f>(ROUND((ROUND(((ET722)*AV722*1),2)*BB722),2)+ROUND((ROUND(((AE722-(EU722))*AV722*1),2)*BS722),2))</f>
        <v>0</v>
      </c>
      <c r="CS722" s="2">
        <f t="shared" si="601"/>
        <v>0</v>
      </c>
      <c r="CT722" s="2">
        <f t="shared" si="602"/>
        <v>0</v>
      </c>
      <c r="CU722" s="2">
        <f t="shared" si="603"/>
        <v>0</v>
      </c>
      <c r="CV722" s="2">
        <f t="shared" si="604"/>
        <v>0</v>
      </c>
      <c r="CW722" s="2">
        <f t="shared" si="605"/>
        <v>0</v>
      </c>
      <c r="CX722" s="2">
        <f t="shared" si="606"/>
        <v>0</v>
      </c>
      <c r="CY722" s="2">
        <f>((S722*BZ722)/100)</f>
        <v>0</v>
      </c>
      <c r="CZ722" s="2">
        <f>((S722*CA722)/100)</f>
        <v>0</v>
      </c>
      <c r="DA722" s="2"/>
      <c r="DB722" s="2"/>
      <c r="DC722" s="2" t="s">
        <v>3</v>
      </c>
      <c r="DD722" s="2" t="s">
        <v>3</v>
      </c>
      <c r="DE722" s="2" t="s">
        <v>3</v>
      </c>
      <c r="DF722" s="2" t="s">
        <v>3</v>
      </c>
      <c r="DG722" s="2" t="s">
        <v>3</v>
      </c>
      <c r="DH722" s="2" t="s">
        <v>3</v>
      </c>
      <c r="DI722" s="2" t="s">
        <v>3</v>
      </c>
      <c r="DJ722" s="2" t="s">
        <v>3</v>
      </c>
      <c r="DK722" s="2" t="s">
        <v>3</v>
      </c>
      <c r="DL722" s="2" t="s">
        <v>3</v>
      </c>
      <c r="DM722" s="2" t="s">
        <v>3</v>
      </c>
      <c r="DN722" s="2">
        <v>0</v>
      </c>
      <c r="DO722" s="2">
        <v>0</v>
      </c>
      <c r="DP722" s="2">
        <v>1</v>
      </c>
      <c r="DQ722" s="2">
        <v>1</v>
      </c>
      <c r="DR722" s="2"/>
      <c r="DS722" s="2"/>
      <c r="DT722" s="2"/>
      <c r="DU722" s="2">
        <v>1010</v>
      </c>
      <c r="DV722" s="2" t="s">
        <v>573</v>
      </c>
      <c r="DW722" s="2" t="s">
        <v>573</v>
      </c>
      <c r="DX722" s="2">
        <v>1</v>
      </c>
      <c r="DY722" s="2"/>
      <c r="DZ722" s="2" t="s">
        <v>3</v>
      </c>
      <c r="EA722" s="2" t="s">
        <v>3</v>
      </c>
      <c r="EB722" s="2" t="s">
        <v>3</v>
      </c>
      <c r="EC722" s="2" t="s">
        <v>3</v>
      </c>
      <c r="ED722" s="2"/>
      <c r="EE722" s="2">
        <v>49573648</v>
      </c>
      <c r="EF722" s="2">
        <v>40</v>
      </c>
      <c r="EG722" s="2" t="s">
        <v>584</v>
      </c>
      <c r="EH722" s="2">
        <v>0</v>
      </c>
      <c r="EI722" s="2" t="s">
        <v>3</v>
      </c>
      <c r="EJ722" s="2">
        <v>2</v>
      </c>
      <c r="EK722" s="2">
        <v>333</v>
      </c>
      <c r="EL722" s="2" t="s">
        <v>626</v>
      </c>
      <c r="EM722" s="2" t="s">
        <v>627</v>
      </c>
      <c r="EN722" s="2"/>
      <c r="EO722" s="2" t="s">
        <v>3</v>
      </c>
      <c r="EP722" s="2"/>
      <c r="EQ722" s="2">
        <v>0</v>
      </c>
      <c r="ER722" s="2">
        <v>80.400000000000006</v>
      </c>
      <c r="ES722" s="2">
        <v>80.400000000000006</v>
      </c>
      <c r="ET722" s="2">
        <v>0</v>
      </c>
      <c r="EU722" s="2">
        <v>0</v>
      </c>
      <c r="EV722" s="2">
        <v>0</v>
      </c>
      <c r="EW722" s="2">
        <v>0</v>
      </c>
      <c r="EX722" s="2">
        <v>0</v>
      </c>
      <c r="EY722" s="2"/>
      <c r="EZ722" s="2"/>
      <c r="FA722" s="2"/>
      <c r="FB722" s="2"/>
      <c r="FC722" s="2"/>
      <c r="FD722" s="2"/>
      <c r="FE722" s="2"/>
      <c r="FF722" s="2"/>
      <c r="FG722" s="2"/>
      <c r="FH722" s="2"/>
      <c r="FI722" s="2"/>
      <c r="FJ722" s="2"/>
      <c r="FK722" s="2"/>
      <c r="FL722" s="2"/>
      <c r="FM722" s="2"/>
      <c r="FN722" s="2"/>
      <c r="FO722" s="2"/>
      <c r="FP722" s="2"/>
      <c r="FQ722" s="2">
        <v>0</v>
      </c>
      <c r="FR722" s="2">
        <f t="shared" si="607"/>
        <v>0</v>
      </c>
      <c r="FS722" s="2">
        <v>0</v>
      </c>
      <c r="FT722" s="2"/>
      <c r="FU722" s="2"/>
      <c r="FV722" s="2"/>
      <c r="FW722" s="2"/>
      <c r="FX722" s="2">
        <v>112</v>
      </c>
      <c r="FY722" s="2">
        <v>70</v>
      </c>
      <c r="FZ722" s="2"/>
      <c r="GA722" s="2" t="s">
        <v>3</v>
      </c>
      <c r="GB722" s="2"/>
      <c r="GC722" s="2"/>
      <c r="GD722" s="2">
        <v>0</v>
      </c>
      <c r="GE722" s="2"/>
      <c r="GF722" s="2">
        <v>-1857039467</v>
      </c>
      <c r="GG722" s="2">
        <v>2</v>
      </c>
      <c r="GH722" s="2">
        <v>1</v>
      </c>
      <c r="GI722" s="2">
        <v>-2</v>
      </c>
      <c r="GJ722" s="2">
        <v>0</v>
      </c>
      <c r="GK722" s="2">
        <f>ROUND(R722*(R12)/100,2)</f>
        <v>0</v>
      </c>
      <c r="GL722" s="2">
        <f t="shared" si="608"/>
        <v>0</v>
      </c>
      <c r="GM722" s="2">
        <f t="shared" si="609"/>
        <v>80.400000000000006</v>
      </c>
      <c r="GN722" s="2">
        <f t="shared" si="610"/>
        <v>0</v>
      </c>
      <c r="GO722" s="2">
        <f t="shared" si="611"/>
        <v>80.400000000000006</v>
      </c>
      <c r="GP722" s="2">
        <f t="shared" si="612"/>
        <v>0</v>
      </c>
      <c r="GQ722" s="2"/>
      <c r="GR722" s="2">
        <v>0</v>
      </c>
      <c r="GS722" s="2">
        <v>3</v>
      </c>
      <c r="GT722" s="2">
        <v>0</v>
      </c>
      <c r="GU722" s="2" t="s">
        <v>3</v>
      </c>
      <c r="GV722" s="2">
        <f t="shared" si="613"/>
        <v>0</v>
      </c>
      <c r="GW722" s="2">
        <v>1</v>
      </c>
      <c r="GX722" s="2">
        <f t="shared" si="614"/>
        <v>0</v>
      </c>
      <c r="GY722" s="2"/>
      <c r="GZ722" s="2"/>
      <c r="HA722" s="2">
        <v>0</v>
      </c>
      <c r="HB722" s="2">
        <v>0</v>
      </c>
      <c r="HC722" s="2">
        <f t="shared" si="615"/>
        <v>0</v>
      </c>
      <c r="HD722" s="2"/>
      <c r="HE722" s="2" t="s">
        <v>3</v>
      </c>
      <c r="HF722" s="2" t="s">
        <v>3</v>
      </c>
      <c r="HG722" s="2"/>
      <c r="HH722" s="2"/>
      <c r="HI722" s="2"/>
      <c r="HJ722" s="2"/>
      <c r="HK722" s="2"/>
      <c r="HL722" s="2"/>
      <c r="HM722" s="2" t="s">
        <v>3</v>
      </c>
      <c r="HN722" s="2" t="s">
        <v>3</v>
      </c>
      <c r="HO722" s="2" t="s">
        <v>3</v>
      </c>
      <c r="HP722" s="2" t="s">
        <v>3</v>
      </c>
      <c r="HQ722" s="2" t="s">
        <v>3</v>
      </c>
      <c r="HR722" s="2"/>
      <c r="HS722" s="2"/>
      <c r="HT722" s="2"/>
      <c r="HU722" s="2"/>
      <c r="HV722" s="2"/>
      <c r="HW722" s="2"/>
      <c r="HX722" s="2"/>
      <c r="HY722" s="2"/>
      <c r="HZ722" s="2"/>
      <c r="IA722" s="2"/>
      <c r="IB722" s="2"/>
      <c r="IC722" s="2"/>
      <c r="ID722" s="2"/>
      <c r="IE722" s="2"/>
      <c r="IF722" s="2"/>
      <c r="IG722" s="2"/>
      <c r="IH722" s="2"/>
      <c r="II722" s="2"/>
      <c r="IJ722" s="2"/>
      <c r="IK722" s="2">
        <v>0</v>
      </c>
      <c r="IL722" s="2"/>
      <c r="IM722" s="2"/>
      <c r="IN722" s="2"/>
      <c r="IO722" s="2"/>
      <c r="IP722" s="2"/>
      <c r="IQ722" s="2"/>
      <c r="IR722" s="2"/>
      <c r="IS722" s="2"/>
      <c r="IT722" s="2"/>
      <c r="IU722" s="2"/>
    </row>
    <row r="723" spans="1:255" x14ac:dyDescent="0.2">
      <c r="A723">
        <v>18</v>
      </c>
      <c r="B723">
        <v>1</v>
      </c>
      <c r="C723">
        <v>765</v>
      </c>
      <c r="E723" t="s">
        <v>704</v>
      </c>
      <c r="F723" t="s">
        <v>705</v>
      </c>
      <c r="G723" t="s">
        <v>706</v>
      </c>
      <c r="H723" t="s">
        <v>573</v>
      </c>
      <c r="I723">
        <f>I721*J723</f>
        <v>1</v>
      </c>
      <c r="J723">
        <v>1</v>
      </c>
      <c r="K723">
        <v>1</v>
      </c>
      <c r="O723">
        <f t="shared" si="583"/>
        <v>716.36</v>
      </c>
      <c r="P723">
        <f t="shared" si="584"/>
        <v>716.36</v>
      </c>
      <c r="Q723">
        <f>(ROUND((ROUND(((ET723)*AV723*I723),2)*BB723),2)+ROUND((ROUND(((AE723-(EU723))*AV723*I723),2)*BS723),2))</f>
        <v>0</v>
      </c>
      <c r="R723">
        <f t="shared" si="585"/>
        <v>0</v>
      </c>
      <c r="S723">
        <f t="shared" si="586"/>
        <v>0</v>
      </c>
      <c r="T723">
        <f t="shared" si="587"/>
        <v>0</v>
      </c>
      <c r="U723">
        <f t="shared" si="588"/>
        <v>0</v>
      </c>
      <c r="V723">
        <f t="shared" si="589"/>
        <v>0</v>
      </c>
      <c r="W723">
        <f t="shared" si="590"/>
        <v>0</v>
      </c>
      <c r="X723">
        <f t="shared" si="591"/>
        <v>0</v>
      </c>
      <c r="Y723">
        <f t="shared" si="592"/>
        <v>0</v>
      </c>
      <c r="AA723">
        <v>50990268</v>
      </c>
      <c r="AB723">
        <f t="shared" si="593"/>
        <v>80.400000000000006</v>
      </c>
      <c r="AC723">
        <f t="shared" si="594"/>
        <v>80.400000000000006</v>
      </c>
      <c r="AD723">
        <f>ROUND((((ET723)-(EU723))+AE723),6)</f>
        <v>0</v>
      </c>
      <c r="AE723">
        <f t="shared" si="595"/>
        <v>0</v>
      </c>
      <c r="AF723">
        <f t="shared" si="595"/>
        <v>0</v>
      </c>
      <c r="AG723">
        <f t="shared" si="596"/>
        <v>0</v>
      </c>
      <c r="AH723">
        <f t="shared" si="597"/>
        <v>0</v>
      </c>
      <c r="AI723">
        <f t="shared" si="597"/>
        <v>0</v>
      </c>
      <c r="AJ723">
        <f t="shared" si="598"/>
        <v>0</v>
      </c>
      <c r="AK723">
        <v>80.400000000000006</v>
      </c>
      <c r="AL723">
        <v>80.400000000000006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  <c r="AS723">
        <v>0</v>
      </c>
      <c r="AT723">
        <v>0</v>
      </c>
      <c r="AU723">
        <v>0</v>
      </c>
      <c r="AV723">
        <v>1</v>
      </c>
      <c r="AW723">
        <v>1</v>
      </c>
      <c r="AZ723">
        <v>1</v>
      </c>
      <c r="BA723">
        <v>1</v>
      </c>
      <c r="BB723">
        <v>1</v>
      </c>
      <c r="BC723">
        <v>8.91</v>
      </c>
      <c r="BD723" t="s">
        <v>3</v>
      </c>
      <c r="BE723" t="s">
        <v>3</v>
      </c>
      <c r="BF723" t="s">
        <v>3</v>
      </c>
      <c r="BG723" t="s">
        <v>3</v>
      </c>
      <c r="BH723">
        <v>3</v>
      </c>
      <c r="BI723">
        <v>2</v>
      </c>
      <c r="BJ723" t="s">
        <v>707</v>
      </c>
      <c r="BM723">
        <v>333</v>
      </c>
      <c r="BN723">
        <v>0</v>
      </c>
      <c r="BO723" t="s">
        <v>705</v>
      </c>
      <c r="BP723">
        <v>1</v>
      </c>
      <c r="BQ723">
        <v>40</v>
      </c>
      <c r="BR723">
        <v>0</v>
      </c>
      <c r="BS723">
        <v>1</v>
      </c>
      <c r="BT723">
        <v>1</v>
      </c>
      <c r="BU723">
        <v>1</v>
      </c>
      <c r="BV723">
        <v>1</v>
      </c>
      <c r="BW723">
        <v>1</v>
      </c>
      <c r="BX723">
        <v>1</v>
      </c>
      <c r="BY723" t="s">
        <v>3</v>
      </c>
      <c r="BZ723">
        <v>0</v>
      </c>
      <c r="CA723">
        <v>0</v>
      </c>
      <c r="CB723" t="s">
        <v>3</v>
      </c>
      <c r="CE723">
        <v>30</v>
      </c>
      <c r="CF723">
        <v>0</v>
      </c>
      <c r="CG723">
        <v>0</v>
      </c>
      <c r="CM723">
        <v>0</v>
      </c>
      <c r="CN723" t="s">
        <v>3</v>
      </c>
      <c r="CO723">
        <v>0</v>
      </c>
      <c r="CP723">
        <f t="shared" si="599"/>
        <v>716.36</v>
      </c>
      <c r="CQ723">
        <f t="shared" si="600"/>
        <v>716.36</v>
      </c>
      <c r="CR723">
        <f>(ROUND((ROUND(((ET723)*AV723*1),2)*BB723),2)+ROUND((ROUND(((AE723-(EU723))*AV723*1),2)*BS723),2))</f>
        <v>0</v>
      </c>
      <c r="CS723">
        <f t="shared" si="601"/>
        <v>0</v>
      </c>
      <c r="CT723">
        <f t="shared" si="602"/>
        <v>0</v>
      </c>
      <c r="CU723">
        <f t="shared" si="603"/>
        <v>0</v>
      </c>
      <c r="CV723">
        <f t="shared" si="604"/>
        <v>0</v>
      </c>
      <c r="CW723">
        <f t="shared" si="605"/>
        <v>0</v>
      </c>
      <c r="CX723">
        <f t="shared" si="606"/>
        <v>0</v>
      </c>
      <c r="CY723">
        <f>S723*(BZ723/100)</f>
        <v>0</v>
      </c>
      <c r="CZ723">
        <f>S723*(CA723/100)</f>
        <v>0</v>
      </c>
      <c r="DC723" t="s">
        <v>3</v>
      </c>
      <c r="DD723" t="s">
        <v>3</v>
      </c>
      <c r="DE723" t="s">
        <v>3</v>
      </c>
      <c r="DF723" t="s">
        <v>3</v>
      </c>
      <c r="DG723" t="s">
        <v>3</v>
      </c>
      <c r="DH723" t="s">
        <v>3</v>
      </c>
      <c r="DI723" t="s">
        <v>3</v>
      </c>
      <c r="DJ723" t="s">
        <v>3</v>
      </c>
      <c r="DK723" t="s">
        <v>3</v>
      </c>
      <c r="DL723" t="s">
        <v>3</v>
      </c>
      <c r="DM723" t="s">
        <v>3</v>
      </c>
      <c r="DN723">
        <v>112</v>
      </c>
      <c r="DO723">
        <v>70</v>
      </c>
      <c r="DP723">
        <v>1</v>
      </c>
      <c r="DQ723">
        <v>1</v>
      </c>
      <c r="DU723">
        <v>1010</v>
      </c>
      <c r="DV723" t="s">
        <v>573</v>
      </c>
      <c r="DW723" t="s">
        <v>573</v>
      </c>
      <c r="DX723">
        <v>1</v>
      </c>
      <c r="DZ723" t="s">
        <v>3</v>
      </c>
      <c r="EA723" t="s">
        <v>3</v>
      </c>
      <c r="EB723" t="s">
        <v>3</v>
      </c>
      <c r="EC723" t="s">
        <v>3</v>
      </c>
      <c r="EE723">
        <v>49573648</v>
      </c>
      <c r="EF723">
        <v>40</v>
      </c>
      <c r="EG723" t="s">
        <v>584</v>
      </c>
      <c r="EH723">
        <v>0</v>
      </c>
      <c r="EI723" t="s">
        <v>3</v>
      </c>
      <c r="EJ723">
        <v>2</v>
      </c>
      <c r="EK723">
        <v>333</v>
      </c>
      <c r="EL723" t="s">
        <v>626</v>
      </c>
      <c r="EM723" t="s">
        <v>627</v>
      </c>
      <c r="EO723" t="s">
        <v>3</v>
      </c>
      <c r="EQ723">
        <v>0</v>
      </c>
      <c r="ER723">
        <v>80.400000000000006</v>
      </c>
      <c r="ES723">
        <v>80.400000000000006</v>
      </c>
      <c r="ET723">
        <v>0</v>
      </c>
      <c r="EU723">
        <v>0</v>
      </c>
      <c r="EV723">
        <v>0</v>
      </c>
      <c r="EW723">
        <v>0</v>
      </c>
      <c r="EX723">
        <v>0</v>
      </c>
      <c r="FQ723">
        <v>0</v>
      </c>
      <c r="FR723">
        <f t="shared" si="607"/>
        <v>0</v>
      </c>
      <c r="FS723">
        <v>0</v>
      </c>
      <c r="FX723">
        <v>112</v>
      </c>
      <c r="FY723">
        <v>70</v>
      </c>
      <c r="GA723" t="s">
        <v>3</v>
      </c>
      <c r="GD723">
        <v>0</v>
      </c>
      <c r="GF723">
        <v>-1857039467</v>
      </c>
      <c r="GG723">
        <v>2</v>
      </c>
      <c r="GH723">
        <v>1</v>
      </c>
      <c r="GI723">
        <v>2</v>
      </c>
      <c r="GJ723">
        <v>0</v>
      </c>
      <c r="GK723">
        <f>ROUND(R723*(S12)/100,2)</f>
        <v>0</v>
      </c>
      <c r="GL723">
        <f t="shared" si="608"/>
        <v>0</v>
      </c>
      <c r="GM723">
        <f t="shared" si="609"/>
        <v>716.36</v>
      </c>
      <c r="GN723">
        <f t="shared" si="610"/>
        <v>0</v>
      </c>
      <c r="GO723">
        <f t="shared" si="611"/>
        <v>716.36</v>
      </c>
      <c r="GP723">
        <f t="shared" si="612"/>
        <v>0</v>
      </c>
      <c r="GR723">
        <v>0</v>
      </c>
      <c r="GS723">
        <v>3</v>
      </c>
      <c r="GT723">
        <v>0</v>
      </c>
      <c r="GU723" t="s">
        <v>3</v>
      </c>
      <c r="GV723">
        <f t="shared" si="613"/>
        <v>0</v>
      </c>
      <c r="GW723">
        <v>1</v>
      </c>
      <c r="GX723">
        <f t="shared" si="614"/>
        <v>0</v>
      </c>
      <c r="HA723">
        <v>0</v>
      </c>
      <c r="HB723">
        <v>0</v>
      </c>
      <c r="HC723">
        <f t="shared" si="615"/>
        <v>0</v>
      </c>
      <c r="HE723" t="s">
        <v>3</v>
      </c>
      <c r="HF723" t="s">
        <v>3</v>
      </c>
      <c r="HM723" t="s">
        <v>3</v>
      </c>
      <c r="HN723" t="s">
        <v>3</v>
      </c>
      <c r="HO723" t="s">
        <v>3</v>
      </c>
      <c r="HP723" t="s">
        <v>3</v>
      </c>
      <c r="HQ723" t="s">
        <v>3</v>
      </c>
      <c r="IK723">
        <v>0</v>
      </c>
    </row>
    <row r="724" spans="1:255" x14ac:dyDescent="0.2">
      <c r="A724" s="2">
        <v>17</v>
      </c>
      <c r="B724" s="2">
        <v>1</v>
      </c>
      <c r="C724" s="2">
        <f>ROW(SmtRes!A784)</f>
        <v>784</v>
      </c>
      <c r="D724" s="2">
        <f>ROW(EtalonRes!A836)</f>
        <v>836</v>
      </c>
      <c r="E724" s="2" t="s">
        <v>708</v>
      </c>
      <c r="F724" s="2" t="s">
        <v>641</v>
      </c>
      <c r="G724" s="2" t="s">
        <v>642</v>
      </c>
      <c r="H724" s="2" t="s">
        <v>528</v>
      </c>
      <c r="I724" s="2">
        <v>2</v>
      </c>
      <c r="J724" s="2">
        <v>0</v>
      </c>
      <c r="K724" s="2">
        <v>2</v>
      </c>
      <c r="L724" s="2"/>
      <c r="M724" s="2"/>
      <c r="N724" s="2"/>
      <c r="O724" s="2">
        <f t="shared" si="583"/>
        <v>78.52</v>
      </c>
      <c r="P724" s="2">
        <f t="shared" si="584"/>
        <v>50.54</v>
      </c>
      <c r="Q724" s="2">
        <f>(ROUND((ROUND((((ET724*0.8))*AV724*I724),2)*BB724),2)+ROUND((ROUND(((AE724-((EU724*0.8)))*AV724*I724),2)*BS724),2))</f>
        <v>1.26</v>
      </c>
      <c r="R724" s="2">
        <f t="shared" si="585"/>
        <v>0</v>
      </c>
      <c r="S724" s="2">
        <f t="shared" si="586"/>
        <v>26.72</v>
      </c>
      <c r="T724" s="2">
        <f t="shared" si="587"/>
        <v>0</v>
      </c>
      <c r="U724" s="2">
        <f t="shared" si="588"/>
        <v>2.1440000000000001</v>
      </c>
      <c r="V724" s="2">
        <f t="shared" si="589"/>
        <v>0</v>
      </c>
      <c r="W724" s="2">
        <f t="shared" si="590"/>
        <v>0</v>
      </c>
      <c r="X724" s="2">
        <f t="shared" si="591"/>
        <v>29.93</v>
      </c>
      <c r="Y724" s="2">
        <f t="shared" si="592"/>
        <v>18.7</v>
      </c>
      <c r="Z724" s="2"/>
      <c r="AA724" s="2">
        <v>50990267</v>
      </c>
      <c r="AB724" s="2">
        <f t="shared" si="593"/>
        <v>39.262</v>
      </c>
      <c r="AC724" s="2">
        <f t="shared" si="594"/>
        <v>25.27</v>
      </c>
      <c r="AD724" s="2">
        <f>ROUND(((((ET724*0.8))-((EU724*0.8)))+AE724),6)</f>
        <v>0.63200000000000001</v>
      </c>
      <c r="AE724" s="2">
        <f>ROUND(((EU724*0.8)),6)</f>
        <v>0</v>
      </c>
      <c r="AF724" s="2">
        <f>ROUND(((EV724*0.8)),6)</f>
        <v>13.36</v>
      </c>
      <c r="AG724" s="2">
        <f t="shared" si="596"/>
        <v>0</v>
      </c>
      <c r="AH724" s="2">
        <f>((EW724*0.8))</f>
        <v>1.0720000000000001</v>
      </c>
      <c r="AI724" s="2">
        <f>((EX724*0.8))</f>
        <v>0</v>
      </c>
      <c r="AJ724" s="2">
        <f t="shared" si="598"/>
        <v>0</v>
      </c>
      <c r="AK724" s="2">
        <v>42.76</v>
      </c>
      <c r="AL724" s="2">
        <v>25.27</v>
      </c>
      <c r="AM724" s="2">
        <v>0.79</v>
      </c>
      <c r="AN724" s="2">
        <v>0</v>
      </c>
      <c r="AO724" s="2">
        <v>16.7</v>
      </c>
      <c r="AP724" s="2">
        <v>0</v>
      </c>
      <c r="AQ724" s="2">
        <v>1.34</v>
      </c>
      <c r="AR724" s="2">
        <v>0</v>
      </c>
      <c r="AS724" s="2">
        <v>0</v>
      </c>
      <c r="AT724" s="2">
        <v>112</v>
      </c>
      <c r="AU724" s="2">
        <v>70</v>
      </c>
      <c r="AV724" s="2">
        <v>1</v>
      </c>
      <c r="AW724" s="2">
        <v>1</v>
      </c>
      <c r="AX724" s="2"/>
      <c r="AY724" s="2"/>
      <c r="AZ724" s="2">
        <v>1</v>
      </c>
      <c r="BA724" s="2">
        <v>1</v>
      </c>
      <c r="BB724" s="2">
        <v>1</v>
      </c>
      <c r="BC724" s="2">
        <v>1</v>
      </c>
      <c r="BD724" s="2" t="s">
        <v>3</v>
      </c>
      <c r="BE724" s="2" t="s">
        <v>3</v>
      </c>
      <c r="BF724" s="2" t="s">
        <v>3</v>
      </c>
      <c r="BG724" s="2" t="s">
        <v>3</v>
      </c>
      <c r="BH724" s="2">
        <v>0</v>
      </c>
      <c r="BI724" s="2">
        <v>2</v>
      </c>
      <c r="BJ724" s="2" t="s">
        <v>643</v>
      </c>
      <c r="BK724" s="2"/>
      <c r="BL724" s="2"/>
      <c r="BM724" s="2">
        <v>333</v>
      </c>
      <c r="BN724" s="2">
        <v>0</v>
      </c>
      <c r="BO724" s="2" t="s">
        <v>3</v>
      </c>
      <c r="BP724" s="2">
        <v>0</v>
      </c>
      <c r="BQ724" s="2">
        <v>40</v>
      </c>
      <c r="BR724" s="2">
        <v>0</v>
      </c>
      <c r="BS724" s="2">
        <v>1</v>
      </c>
      <c r="BT724" s="2">
        <v>1</v>
      </c>
      <c r="BU724" s="2">
        <v>1</v>
      </c>
      <c r="BV724" s="2">
        <v>1</v>
      </c>
      <c r="BW724" s="2">
        <v>1</v>
      </c>
      <c r="BX724" s="2">
        <v>1</v>
      </c>
      <c r="BY724" s="2" t="s">
        <v>3</v>
      </c>
      <c r="BZ724" s="2">
        <v>112</v>
      </c>
      <c r="CA724" s="2">
        <v>70</v>
      </c>
      <c r="CB724" s="2" t="s">
        <v>3</v>
      </c>
      <c r="CC724" s="2"/>
      <c r="CD724" s="2"/>
      <c r="CE724" s="2">
        <v>30</v>
      </c>
      <c r="CF724" s="2">
        <v>0</v>
      </c>
      <c r="CG724" s="2">
        <v>0</v>
      </c>
      <c r="CH724" s="2"/>
      <c r="CI724" s="2"/>
      <c r="CJ724" s="2"/>
      <c r="CK724" s="2"/>
      <c r="CL724" s="2"/>
      <c r="CM724" s="2">
        <v>0</v>
      </c>
      <c r="CN724" s="2" t="s">
        <v>3</v>
      </c>
      <c r="CO724" s="2">
        <v>0</v>
      </c>
      <c r="CP724" s="2">
        <f t="shared" si="599"/>
        <v>78.52</v>
      </c>
      <c r="CQ724" s="2">
        <f t="shared" si="600"/>
        <v>25.27</v>
      </c>
      <c r="CR724" s="2">
        <f>(ROUND((ROUND((((ET724*0.8))*AV724*1),2)*BB724),2)+ROUND((ROUND(((AE724-((EU724*0.8)))*AV724*1),2)*BS724),2))</f>
        <v>0.63</v>
      </c>
      <c r="CS724" s="2">
        <f t="shared" si="601"/>
        <v>0</v>
      </c>
      <c r="CT724" s="2">
        <f t="shared" si="602"/>
        <v>13.36</v>
      </c>
      <c r="CU724" s="2">
        <f t="shared" si="603"/>
        <v>0</v>
      </c>
      <c r="CV724" s="2">
        <f t="shared" si="604"/>
        <v>1.0720000000000001</v>
      </c>
      <c r="CW724" s="2">
        <f t="shared" si="605"/>
        <v>0</v>
      </c>
      <c r="CX724" s="2">
        <f t="shared" si="606"/>
        <v>0</v>
      </c>
      <c r="CY724" s="2">
        <f>((S724*BZ724)/100)</f>
        <v>29.926399999999997</v>
      </c>
      <c r="CZ724" s="2">
        <f>((S724*CA724)/100)</f>
        <v>18.703999999999997</v>
      </c>
      <c r="DA724" s="2"/>
      <c r="DB724" s="2"/>
      <c r="DC724" s="2" t="s">
        <v>3</v>
      </c>
      <c r="DD724" s="2" t="s">
        <v>3</v>
      </c>
      <c r="DE724" s="2" t="s">
        <v>634</v>
      </c>
      <c r="DF724" s="2" t="s">
        <v>634</v>
      </c>
      <c r="DG724" s="2" t="s">
        <v>634</v>
      </c>
      <c r="DH724" s="2" t="s">
        <v>3</v>
      </c>
      <c r="DI724" s="2" t="s">
        <v>634</v>
      </c>
      <c r="DJ724" s="2" t="s">
        <v>634</v>
      </c>
      <c r="DK724" s="2" t="s">
        <v>3</v>
      </c>
      <c r="DL724" s="2" t="s">
        <v>3</v>
      </c>
      <c r="DM724" s="2" t="s">
        <v>3</v>
      </c>
      <c r="DN724" s="2">
        <v>0</v>
      </c>
      <c r="DO724" s="2">
        <v>0</v>
      </c>
      <c r="DP724" s="2">
        <v>1</v>
      </c>
      <c r="DQ724" s="2">
        <v>1</v>
      </c>
      <c r="DR724" s="2"/>
      <c r="DS724" s="2"/>
      <c r="DT724" s="2"/>
      <c r="DU724" s="2">
        <v>1013</v>
      </c>
      <c r="DV724" s="2" t="s">
        <v>528</v>
      </c>
      <c r="DW724" s="2" t="s">
        <v>528</v>
      </c>
      <c r="DX724" s="2">
        <v>1</v>
      </c>
      <c r="DY724" s="2"/>
      <c r="DZ724" s="2" t="s">
        <v>3</v>
      </c>
      <c r="EA724" s="2" t="s">
        <v>3</v>
      </c>
      <c r="EB724" s="2" t="s">
        <v>3</v>
      </c>
      <c r="EC724" s="2" t="s">
        <v>3</v>
      </c>
      <c r="ED724" s="2"/>
      <c r="EE724" s="2">
        <v>49573648</v>
      </c>
      <c r="EF724" s="2">
        <v>40</v>
      </c>
      <c r="EG724" s="2" t="s">
        <v>584</v>
      </c>
      <c r="EH724" s="2">
        <v>0</v>
      </c>
      <c r="EI724" s="2" t="s">
        <v>3</v>
      </c>
      <c r="EJ724" s="2">
        <v>2</v>
      </c>
      <c r="EK724" s="2">
        <v>333</v>
      </c>
      <c r="EL724" s="2" t="s">
        <v>626</v>
      </c>
      <c r="EM724" s="2" t="s">
        <v>627</v>
      </c>
      <c r="EN724" s="2"/>
      <c r="EO724" s="2" t="s">
        <v>3</v>
      </c>
      <c r="EP724" s="2"/>
      <c r="EQ724" s="2">
        <v>0</v>
      </c>
      <c r="ER724" s="2">
        <v>42.76</v>
      </c>
      <c r="ES724" s="2">
        <v>25.27</v>
      </c>
      <c r="ET724" s="2">
        <v>0.79</v>
      </c>
      <c r="EU724" s="2">
        <v>0</v>
      </c>
      <c r="EV724" s="2">
        <v>16.7</v>
      </c>
      <c r="EW724" s="2">
        <v>1.34</v>
      </c>
      <c r="EX724" s="2">
        <v>0</v>
      </c>
      <c r="EY724" s="2">
        <v>0</v>
      </c>
      <c r="EZ724" s="2"/>
      <c r="FA724" s="2"/>
      <c r="FB724" s="2"/>
      <c r="FC724" s="2"/>
      <c r="FD724" s="2"/>
      <c r="FE724" s="2"/>
      <c r="FF724" s="2"/>
      <c r="FG724" s="2"/>
      <c r="FH724" s="2"/>
      <c r="FI724" s="2"/>
      <c r="FJ724" s="2"/>
      <c r="FK724" s="2"/>
      <c r="FL724" s="2"/>
      <c r="FM724" s="2"/>
      <c r="FN724" s="2"/>
      <c r="FO724" s="2"/>
      <c r="FP724" s="2"/>
      <c r="FQ724" s="2">
        <v>0</v>
      </c>
      <c r="FR724" s="2">
        <f t="shared" si="607"/>
        <v>0</v>
      </c>
      <c r="FS724" s="2">
        <v>0</v>
      </c>
      <c r="FT724" s="2"/>
      <c r="FU724" s="2"/>
      <c r="FV724" s="2"/>
      <c r="FW724" s="2"/>
      <c r="FX724" s="2">
        <v>112</v>
      </c>
      <c r="FY724" s="2">
        <v>70</v>
      </c>
      <c r="FZ724" s="2"/>
      <c r="GA724" s="2" t="s">
        <v>3</v>
      </c>
      <c r="GB724" s="2"/>
      <c r="GC724" s="2"/>
      <c r="GD724" s="2">
        <v>0</v>
      </c>
      <c r="GE724" s="2"/>
      <c r="GF724" s="2">
        <v>873416963</v>
      </c>
      <c r="GG724" s="2">
        <v>2</v>
      </c>
      <c r="GH724" s="2">
        <v>1</v>
      </c>
      <c r="GI724" s="2">
        <v>-2</v>
      </c>
      <c r="GJ724" s="2">
        <v>0</v>
      </c>
      <c r="GK724" s="2">
        <f>ROUND(R724*(R12)/100,2)</f>
        <v>0</v>
      </c>
      <c r="GL724" s="2">
        <f t="shared" si="608"/>
        <v>0</v>
      </c>
      <c r="GM724" s="2">
        <f t="shared" si="609"/>
        <v>127.15</v>
      </c>
      <c r="GN724" s="2">
        <f t="shared" si="610"/>
        <v>0</v>
      </c>
      <c r="GO724" s="2">
        <f t="shared" si="611"/>
        <v>127.15</v>
      </c>
      <c r="GP724" s="2">
        <f t="shared" si="612"/>
        <v>0</v>
      </c>
      <c r="GQ724" s="2"/>
      <c r="GR724" s="2">
        <v>0</v>
      </c>
      <c r="GS724" s="2">
        <v>3</v>
      </c>
      <c r="GT724" s="2">
        <v>0</v>
      </c>
      <c r="GU724" s="2" t="s">
        <v>3</v>
      </c>
      <c r="GV724" s="2">
        <f t="shared" si="613"/>
        <v>0</v>
      </c>
      <c r="GW724" s="2">
        <v>1</v>
      </c>
      <c r="GX724" s="2">
        <f t="shared" si="614"/>
        <v>0</v>
      </c>
      <c r="GY724" s="2"/>
      <c r="GZ724" s="2"/>
      <c r="HA724" s="2">
        <v>0</v>
      </c>
      <c r="HB724" s="2">
        <v>0</v>
      </c>
      <c r="HC724" s="2">
        <f t="shared" si="615"/>
        <v>0</v>
      </c>
      <c r="HD724" s="2"/>
      <c r="HE724" s="2" t="s">
        <v>3</v>
      </c>
      <c r="HF724" s="2" t="s">
        <v>3</v>
      </c>
      <c r="HG724" s="2"/>
      <c r="HH724" s="2"/>
      <c r="HI724" s="2"/>
      <c r="HJ724" s="2"/>
      <c r="HK724" s="2"/>
      <c r="HL724" s="2"/>
      <c r="HM724" s="2" t="s">
        <v>3</v>
      </c>
      <c r="HN724" s="2" t="s">
        <v>3</v>
      </c>
      <c r="HO724" s="2" t="s">
        <v>3</v>
      </c>
      <c r="HP724" s="2" t="s">
        <v>3</v>
      </c>
      <c r="HQ724" s="2" t="s">
        <v>3</v>
      </c>
      <c r="HR724" s="2"/>
      <c r="HS724" s="2"/>
      <c r="HT724" s="2"/>
      <c r="HU724" s="2"/>
      <c r="HV724" s="2"/>
      <c r="HW724" s="2"/>
      <c r="HX724" s="2"/>
      <c r="HY724" s="2"/>
      <c r="HZ724" s="2"/>
      <c r="IA724" s="2"/>
      <c r="IB724" s="2"/>
      <c r="IC724" s="2"/>
      <c r="ID724" s="2"/>
      <c r="IE724" s="2"/>
      <c r="IF724" s="2"/>
      <c r="IG724" s="2"/>
      <c r="IH724" s="2"/>
      <c r="II724" s="2"/>
      <c r="IJ724" s="2"/>
      <c r="IK724" s="2">
        <v>0</v>
      </c>
      <c r="IL724" s="2"/>
      <c r="IM724" s="2"/>
      <c r="IN724" s="2"/>
      <c r="IO724" s="2"/>
      <c r="IP724" s="2"/>
      <c r="IQ724" s="2"/>
      <c r="IR724" s="2"/>
      <c r="IS724" s="2"/>
      <c r="IT724" s="2"/>
      <c r="IU724" s="2"/>
    </row>
    <row r="725" spans="1:255" x14ac:dyDescent="0.2">
      <c r="A725">
        <v>17</v>
      </c>
      <c r="B725">
        <v>1</v>
      </c>
      <c r="C725">
        <f>ROW(SmtRes!A800)</f>
        <v>800</v>
      </c>
      <c r="D725">
        <f>ROW(EtalonRes!A854)</f>
        <v>854</v>
      </c>
      <c r="E725" t="s">
        <v>708</v>
      </c>
      <c r="F725" t="s">
        <v>641</v>
      </c>
      <c r="G725" t="s">
        <v>642</v>
      </c>
      <c r="H725" t="s">
        <v>528</v>
      </c>
      <c r="I725">
        <v>2</v>
      </c>
      <c r="J725">
        <v>0</v>
      </c>
      <c r="K725">
        <v>2</v>
      </c>
      <c r="O725">
        <f t="shared" si="583"/>
        <v>1234.81</v>
      </c>
      <c r="P725">
        <f t="shared" si="584"/>
        <v>310.32</v>
      </c>
      <c r="Q725">
        <f>(ROUND((ROUND((((ET725*0.8))*AV725*I725),2)*BB725),2)+ROUND((ROUND(((AE725-((EU725*0.8)))*AV725*I725),2)*BS725),2))</f>
        <v>13.61</v>
      </c>
      <c r="R725">
        <f t="shared" si="585"/>
        <v>0</v>
      </c>
      <c r="S725">
        <f t="shared" si="586"/>
        <v>910.88</v>
      </c>
      <c r="T725">
        <f t="shared" si="587"/>
        <v>0</v>
      </c>
      <c r="U725">
        <f t="shared" si="588"/>
        <v>2.1440000000000001</v>
      </c>
      <c r="V725">
        <f t="shared" si="589"/>
        <v>0</v>
      </c>
      <c r="W725">
        <f t="shared" si="590"/>
        <v>0</v>
      </c>
      <c r="X725">
        <f t="shared" si="591"/>
        <v>838.01</v>
      </c>
      <c r="Y725">
        <f t="shared" si="592"/>
        <v>391.68</v>
      </c>
      <c r="AA725">
        <v>50990268</v>
      </c>
      <c r="AB725">
        <f t="shared" si="593"/>
        <v>39.262</v>
      </c>
      <c r="AC725">
        <f t="shared" si="594"/>
        <v>25.27</v>
      </c>
      <c r="AD725">
        <f>ROUND(((((ET725*0.8))-((EU725*0.8)))+AE725),6)</f>
        <v>0.63200000000000001</v>
      </c>
      <c r="AE725">
        <f>ROUND(((EU725*0.8)),6)</f>
        <v>0</v>
      </c>
      <c r="AF725">
        <f>ROUND(((EV725*0.8)),6)</f>
        <v>13.36</v>
      </c>
      <c r="AG725">
        <f t="shared" si="596"/>
        <v>0</v>
      </c>
      <c r="AH725">
        <f>((EW725*0.8))</f>
        <v>1.0720000000000001</v>
      </c>
      <c r="AI725">
        <f>((EX725*0.8))</f>
        <v>0</v>
      </c>
      <c r="AJ725">
        <f t="shared" si="598"/>
        <v>0</v>
      </c>
      <c r="AK725">
        <v>42.76</v>
      </c>
      <c r="AL725">
        <v>25.27</v>
      </c>
      <c r="AM725">
        <v>0.79</v>
      </c>
      <c r="AN725">
        <v>0</v>
      </c>
      <c r="AO725">
        <v>16.7</v>
      </c>
      <c r="AP725">
        <v>0</v>
      </c>
      <c r="AQ725">
        <v>1.34</v>
      </c>
      <c r="AR725">
        <v>0</v>
      </c>
      <c r="AS725">
        <v>0</v>
      </c>
      <c r="AT725">
        <v>92</v>
      </c>
      <c r="AU725">
        <v>43</v>
      </c>
      <c r="AV725">
        <v>1</v>
      </c>
      <c r="AW725">
        <v>1</v>
      </c>
      <c r="AZ725">
        <v>1</v>
      </c>
      <c r="BA725">
        <v>34.090000000000003</v>
      </c>
      <c r="BB725">
        <v>10.8</v>
      </c>
      <c r="BC725">
        <v>6.14</v>
      </c>
      <c r="BD725" t="s">
        <v>3</v>
      </c>
      <c r="BE725" t="s">
        <v>3</v>
      </c>
      <c r="BF725" t="s">
        <v>3</v>
      </c>
      <c r="BG725" t="s">
        <v>3</v>
      </c>
      <c r="BH725">
        <v>0</v>
      </c>
      <c r="BI725">
        <v>2</v>
      </c>
      <c r="BJ725" t="s">
        <v>643</v>
      </c>
      <c r="BM725">
        <v>333</v>
      </c>
      <c r="BN725">
        <v>0</v>
      </c>
      <c r="BO725" t="s">
        <v>641</v>
      </c>
      <c r="BP725">
        <v>1</v>
      </c>
      <c r="BQ725">
        <v>40</v>
      </c>
      <c r="BR725">
        <v>0</v>
      </c>
      <c r="BS725">
        <v>34.090000000000003</v>
      </c>
      <c r="BT725">
        <v>1</v>
      </c>
      <c r="BU725">
        <v>1</v>
      </c>
      <c r="BV725">
        <v>1</v>
      </c>
      <c r="BW725">
        <v>1</v>
      </c>
      <c r="BX725">
        <v>1</v>
      </c>
      <c r="BY725" t="s">
        <v>3</v>
      </c>
      <c r="BZ725">
        <v>92</v>
      </c>
      <c r="CA725">
        <v>43</v>
      </c>
      <c r="CB725" t="s">
        <v>3</v>
      </c>
      <c r="CE725">
        <v>30</v>
      </c>
      <c r="CF725">
        <v>0</v>
      </c>
      <c r="CG725">
        <v>0</v>
      </c>
      <c r="CM725">
        <v>0</v>
      </c>
      <c r="CN725" t="s">
        <v>3</v>
      </c>
      <c r="CO725">
        <v>0</v>
      </c>
      <c r="CP725">
        <f t="shared" si="599"/>
        <v>1234.81</v>
      </c>
      <c r="CQ725">
        <f t="shared" si="600"/>
        <v>155.16</v>
      </c>
      <c r="CR725">
        <f>(ROUND((ROUND((((ET725*0.8))*AV725*1),2)*BB725),2)+ROUND((ROUND(((AE725-((EU725*0.8)))*AV725*1),2)*BS725),2))</f>
        <v>6.8</v>
      </c>
      <c r="CS725">
        <f t="shared" si="601"/>
        <v>0</v>
      </c>
      <c r="CT725">
        <f t="shared" si="602"/>
        <v>455.44</v>
      </c>
      <c r="CU725">
        <f t="shared" si="603"/>
        <v>0</v>
      </c>
      <c r="CV725">
        <f t="shared" si="604"/>
        <v>1.0720000000000001</v>
      </c>
      <c r="CW725">
        <f t="shared" si="605"/>
        <v>0</v>
      </c>
      <c r="CX725">
        <f t="shared" si="606"/>
        <v>0</v>
      </c>
      <c r="CY725">
        <f>S725*(BZ725/100)</f>
        <v>838.00959999999998</v>
      </c>
      <c r="CZ725">
        <f>S725*(CA725/100)</f>
        <v>391.67840000000001</v>
      </c>
      <c r="DC725" t="s">
        <v>3</v>
      </c>
      <c r="DD725" t="s">
        <v>3</v>
      </c>
      <c r="DE725" t="s">
        <v>634</v>
      </c>
      <c r="DF725" t="s">
        <v>634</v>
      </c>
      <c r="DG725" t="s">
        <v>634</v>
      </c>
      <c r="DH725" t="s">
        <v>3</v>
      </c>
      <c r="DI725" t="s">
        <v>634</v>
      </c>
      <c r="DJ725" t="s">
        <v>634</v>
      </c>
      <c r="DK725" t="s">
        <v>3</v>
      </c>
      <c r="DL725" t="s">
        <v>3</v>
      </c>
      <c r="DM725" t="s">
        <v>3</v>
      </c>
      <c r="DN725">
        <v>112</v>
      </c>
      <c r="DO725">
        <v>70</v>
      </c>
      <c r="DP725">
        <v>1</v>
      </c>
      <c r="DQ725">
        <v>1</v>
      </c>
      <c r="DU725">
        <v>1013</v>
      </c>
      <c r="DV725" t="s">
        <v>528</v>
      </c>
      <c r="DW725" t="s">
        <v>528</v>
      </c>
      <c r="DX725">
        <v>1</v>
      </c>
      <c r="DZ725" t="s">
        <v>3</v>
      </c>
      <c r="EA725" t="s">
        <v>3</v>
      </c>
      <c r="EB725" t="s">
        <v>3</v>
      </c>
      <c r="EC725" t="s">
        <v>3</v>
      </c>
      <c r="EE725">
        <v>49573648</v>
      </c>
      <c r="EF725">
        <v>40</v>
      </c>
      <c r="EG725" t="s">
        <v>584</v>
      </c>
      <c r="EH725">
        <v>0</v>
      </c>
      <c r="EI725" t="s">
        <v>3</v>
      </c>
      <c r="EJ725">
        <v>2</v>
      </c>
      <c r="EK725">
        <v>333</v>
      </c>
      <c r="EL725" t="s">
        <v>626</v>
      </c>
      <c r="EM725" t="s">
        <v>627</v>
      </c>
      <c r="EO725" t="s">
        <v>3</v>
      </c>
      <c r="EQ725">
        <v>0</v>
      </c>
      <c r="ER725">
        <v>42.76</v>
      </c>
      <c r="ES725">
        <v>25.27</v>
      </c>
      <c r="ET725">
        <v>0.79</v>
      </c>
      <c r="EU725">
        <v>0</v>
      </c>
      <c r="EV725">
        <v>16.7</v>
      </c>
      <c r="EW725">
        <v>1.34</v>
      </c>
      <c r="EX725">
        <v>0</v>
      </c>
      <c r="EY725">
        <v>0</v>
      </c>
      <c r="FQ725">
        <v>0</v>
      </c>
      <c r="FR725">
        <f t="shared" si="607"/>
        <v>0</v>
      </c>
      <c r="FS725">
        <v>0</v>
      </c>
      <c r="FX725">
        <v>112</v>
      </c>
      <c r="FY725">
        <v>70</v>
      </c>
      <c r="GA725" t="s">
        <v>3</v>
      </c>
      <c r="GD725">
        <v>0</v>
      </c>
      <c r="GF725">
        <v>873416963</v>
      </c>
      <c r="GG725">
        <v>2</v>
      </c>
      <c r="GH725">
        <v>1</v>
      </c>
      <c r="GI725">
        <v>2</v>
      </c>
      <c r="GJ725">
        <v>0</v>
      </c>
      <c r="GK725">
        <f>ROUND(R725*(S12)/100,2)</f>
        <v>0</v>
      </c>
      <c r="GL725">
        <f t="shared" si="608"/>
        <v>0</v>
      </c>
      <c r="GM725">
        <f t="shared" si="609"/>
        <v>2464.5</v>
      </c>
      <c r="GN725">
        <f t="shared" si="610"/>
        <v>0</v>
      </c>
      <c r="GO725">
        <f t="shared" si="611"/>
        <v>2464.5</v>
      </c>
      <c r="GP725">
        <f t="shared" si="612"/>
        <v>0</v>
      </c>
      <c r="GR725">
        <v>0</v>
      </c>
      <c r="GS725">
        <v>3</v>
      </c>
      <c r="GT725">
        <v>0</v>
      </c>
      <c r="GU725" t="s">
        <v>3</v>
      </c>
      <c r="GV725">
        <f t="shared" si="613"/>
        <v>0</v>
      </c>
      <c r="GW725">
        <v>1</v>
      </c>
      <c r="GX725">
        <f t="shared" si="614"/>
        <v>0</v>
      </c>
      <c r="HA725">
        <v>0</v>
      </c>
      <c r="HB725">
        <v>0</v>
      </c>
      <c r="HC725">
        <f t="shared" si="615"/>
        <v>0</v>
      </c>
      <c r="HE725" t="s">
        <v>3</v>
      </c>
      <c r="HF725" t="s">
        <v>3</v>
      </c>
      <c r="HM725" t="s">
        <v>3</v>
      </c>
      <c r="HN725" t="s">
        <v>3</v>
      </c>
      <c r="HO725" t="s">
        <v>3</v>
      </c>
      <c r="HP725" t="s">
        <v>3</v>
      </c>
      <c r="HQ725" t="s">
        <v>3</v>
      </c>
      <c r="IK725">
        <v>0</v>
      </c>
    </row>
    <row r="726" spans="1:255" x14ac:dyDescent="0.2">
      <c r="A726" s="2">
        <v>18</v>
      </c>
      <c r="B726" s="2">
        <v>1</v>
      </c>
      <c r="C726" s="2">
        <v>784</v>
      </c>
      <c r="D726" s="2"/>
      <c r="E726" s="2" t="s">
        <v>709</v>
      </c>
      <c r="F726" s="2" t="s">
        <v>710</v>
      </c>
      <c r="G726" s="2" t="s">
        <v>711</v>
      </c>
      <c r="H726" s="2" t="s">
        <v>573</v>
      </c>
      <c r="I726" s="2">
        <f>I724*J726</f>
        <v>1</v>
      </c>
      <c r="J726" s="2">
        <v>0.5</v>
      </c>
      <c r="K726" s="2">
        <v>0.5</v>
      </c>
      <c r="L726" s="2"/>
      <c r="M726" s="2"/>
      <c r="N726" s="2"/>
      <c r="O726" s="2">
        <f t="shared" si="583"/>
        <v>917.23</v>
      </c>
      <c r="P726" s="2">
        <f t="shared" si="584"/>
        <v>917.23</v>
      </c>
      <c r="Q726" s="2">
        <f t="shared" ref="Q726:Q757" si="616">(ROUND((ROUND(((ET726)*AV726*I726),2)*BB726),2)+ROUND((ROUND(((AE726-(EU726))*AV726*I726),2)*BS726),2))</f>
        <v>0</v>
      </c>
      <c r="R726" s="2">
        <f t="shared" si="585"/>
        <v>0</v>
      </c>
      <c r="S726" s="2">
        <f t="shared" si="586"/>
        <v>0</v>
      </c>
      <c r="T726" s="2">
        <f t="shared" si="587"/>
        <v>0</v>
      </c>
      <c r="U726" s="2">
        <f t="shared" si="588"/>
        <v>0</v>
      </c>
      <c r="V726" s="2">
        <f t="shared" si="589"/>
        <v>0</v>
      </c>
      <c r="W726" s="2">
        <f t="shared" si="590"/>
        <v>0</v>
      </c>
      <c r="X726" s="2">
        <f t="shared" si="591"/>
        <v>0</v>
      </c>
      <c r="Y726" s="2">
        <f t="shared" si="592"/>
        <v>0</v>
      </c>
      <c r="Z726" s="2"/>
      <c r="AA726" s="2">
        <v>50990267</v>
      </c>
      <c r="AB726" s="2">
        <f t="shared" si="593"/>
        <v>917.23</v>
      </c>
      <c r="AC726" s="2">
        <f t="shared" si="594"/>
        <v>917.23</v>
      </c>
      <c r="AD726" s="2">
        <f t="shared" ref="AD726:AD757" si="617">ROUND((((ET726)-(EU726))+AE726),6)</f>
        <v>0</v>
      </c>
      <c r="AE726" s="2">
        <f t="shared" ref="AE726:AE757" si="618">ROUND((EU726),6)</f>
        <v>0</v>
      </c>
      <c r="AF726" s="2">
        <f t="shared" ref="AF726:AF757" si="619">ROUND((EV726),6)</f>
        <v>0</v>
      </c>
      <c r="AG726" s="2">
        <f t="shared" si="596"/>
        <v>0</v>
      </c>
      <c r="AH726" s="2">
        <f t="shared" ref="AH726:AH757" si="620">(EW726)</f>
        <v>0</v>
      </c>
      <c r="AI726" s="2">
        <f t="shared" ref="AI726:AI757" si="621">(EX726)</f>
        <v>0</v>
      </c>
      <c r="AJ726" s="2">
        <f t="shared" si="598"/>
        <v>0</v>
      </c>
      <c r="AK726" s="2">
        <v>917.23</v>
      </c>
      <c r="AL726" s="2">
        <v>917.23</v>
      </c>
      <c r="AM726" s="2">
        <v>0</v>
      </c>
      <c r="AN726" s="2">
        <v>0</v>
      </c>
      <c r="AO726" s="2">
        <v>0</v>
      </c>
      <c r="AP726" s="2">
        <v>0</v>
      </c>
      <c r="AQ726" s="2">
        <v>0</v>
      </c>
      <c r="AR726" s="2">
        <v>0</v>
      </c>
      <c r="AS726" s="2">
        <v>0</v>
      </c>
      <c r="AT726" s="2">
        <v>112</v>
      </c>
      <c r="AU726" s="2">
        <v>70</v>
      </c>
      <c r="AV726" s="2">
        <v>1</v>
      </c>
      <c r="AW726" s="2">
        <v>1</v>
      </c>
      <c r="AX726" s="2"/>
      <c r="AY726" s="2"/>
      <c r="AZ726" s="2">
        <v>1</v>
      </c>
      <c r="BA726" s="2">
        <v>1</v>
      </c>
      <c r="BB726" s="2">
        <v>1</v>
      </c>
      <c r="BC726" s="2">
        <v>1</v>
      </c>
      <c r="BD726" s="2" t="s">
        <v>3</v>
      </c>
      <c r="BE726" s="2" t="s">
        <v>3</v>
      </c>
      <c r="BF726" s="2" t="s">
        <v>3</v>
      </c>
      <c r="BG726" s="2" t="s">
        <v>3</v>
      </c>
      <c r="BH726" s="2">
        <v>3</v>
      </c>
      <c r="BI726" s="2">
        <v>2</v>
      </c>
      <c r="BJ726" s="2" t="s">
        <v>712</v>
      </c>
      <c r="BK726" s="2"/>
      <c r="BL726" s="2"/>
      <c r="BM726" s="2">
        <v>333</v>
      </c>
      <c r="BN726" s="2">
        <v>0</v>
      </c>
      <c r="BO726" s="2" t="s">
        <v>3</v>
      </c>
      <c r="BP726" s="2">
        <v>0</v>
      </c>
      <c r="BQ726" s="2">
        <v>40</v>
      </c>
      <c r="BR726" s="2">
        <v>0</v>
      </c>
      <c r="BS726" s="2">
        <v>1</v>
      </c>
      <c r="BT726" s="2">
        <v>1</v>
      </c>
      <c r="BU726" s="2">
        <v>1</v>
      </c>
      <c r="BV726" s="2">
        <v>1</v>
      </c>
      <c r="BW726" s="2">
        <v>1</v>
      </c>
      <c r="BX726" s="2">
        <v>1</v>
      </c>
      <c r="BY726" s="2" t="s">
        <v>3</v>
      </c>
      <c r="BZ726" s="2">
        <v>112</v>
      </c>
      <c r="CA726" s="2">
        <v>70</v>
      </c>
      <c r="CB726" s="2" t="s">
        <v>3</v>
      </c>
      <c r="CC726" s="2"/>
      <c r="CD726" s="2"/>
      <c r="CE726" s="2">
        <v>30</v>
      </c>
      <c r="CF726" s="2">
        <v>0</v>
      </c>
      <c r="CG726" s="2">
        <v>0</v>
      </c>
      <c r="CH726" s="2"/>
      <c r="CI726" s="2"/>
      <c r="CJ726" s="2"/>
      <c r="CK726" s="2"/>
      <c r="CL726" s="2"/>
      <c r="CM726" s="2">
        <v>0</v>
      </c>
      <c r="CN726" s="2" t="s">
        <v>3</v>
      </c>
      <c r="CO726" s="2">
        <v>0</v>
      </c>
      <c r="CP726" s="2">
        <f t="shared" si="599"/>
        <v>917.23</v>
      </c>
      <c r="CQ726" s="2">
        <f t="shared" si="600"/>
        <v>917.23</v>
      </c>
      <c r="CR726" s="2">
        <f t="shared" ref="CR726:CR757" si="622">(ROUND((ROUND(((ET726)*AV726*1),2)*BB726),2)+ROUND((ROUND(((AE726-(EU726))*AV726*1),2)*BS726),2))</f>
        <v>0</v>
      </c>
      <c r="CS726" s="2">
        <f t="shared" si="601"/>
        <v>0</v>
      </c>
      <c r="CT726" s="2">
        <f t="shared" si="602"/>
        <v>0</v>
      </c>
      <c r="CU726" s="2">
        <f t="shared" si="603"/>
        <v>0</v>
      </c>
      <c r="CV726" s="2">
        <f t="shared" si="604"/>
        <v>0</v>
      </c>
      <c r="CW726" s="2">
        <f t="shared" si="605"/>
        <v>0</v>
      </c>
      <c r="CX726" s="2">
        <f t="shared" si="606"/>
        <v>0</v>
      </c>
      <c r="CY726" s="2">
        <f>((S726*BZ726)/100)</f>
        <v>0</v>
      </c>
      <c r="CZ726" s="2">
        <f>((S726*CA726)/100)</f>
        <v>0</v>
      </c>
      <c r="DA726" s="2"/>
      <c r="DB726" s="2"/>
      <c r="DC726" s="2" t="s">
        <v>3</v>
      </c>
      <c r="DD726" s="2" t="s">
        <v>3</v>
      </c>
      <c r="DE726" s="2" t="s">
        <v>3</v>
      </c>
      <c r="DF726" s="2" t="s">
        <v>3</v>
      </c>
      <c r="DG726" s="2" t="s">
        <v>3</v>
      </c>
      <c r="DH726" s="2" t="s">
        <v>3</v>
      </c>
      <c r="DI726" s="2" t="s">
        <v>3</v>
      </c>
      <c r="DJ726" s="2" t="s">
        <v>3</v>
      </c>
      <c r="DK726" s="2" t="s">
        <v>3</v>
      </c>
      <c r="DL726" s="2" t="s">
        <v>3</v>
      </c>
      <c r="DM726" s="2" t="s">
        <v>3</v>
      </c>
      <c r="DN726" s="2">
        <v>0</v>
      </c>
      <c r="DO726" s="2">
        <v>0</v>
      </c>
      <c r="DP726" s="2">
        <v>1</v>
      </c>
      <c r="DQ726" s="2">
        <v>1</v>
      </c>
      <c r="DR726" s="2"/>
      <c r="DS726" s="2"/>
      <c r="DT726" s="2"/>
      <c r="DU726" s="2">
        <v>1010</v>
      </c>
      <c r="DV726" s="2" t="s">
        <v>573</v>
      </c>
      <c r="DW726" s="2" t="s">
        <v>573</v>
      </c>
      <c r="DX726" s="2">
        <v>1</v>
      </c>
      <c r="DY726" s="2"/>
      <c r="DZ726" s="2" t="s">
        <v>3</v>
      </c>
      <c r="EA726" s="2" t="s">
        <v>3</v>
      </c>
      <c r="EB726" s="2" t="s">
        <v>3</v>
      </c>
      <c r="EC726" s="2" t="s">
        <v>3</v>
      </c>
      <c r="ED726" s="2"/>
      <c r="EE726" s="2">
        <v>49573648</v>
      </c>
      <c r="EF726" s="2">
        <v>40</v>
      </c>
      <c r="EG726" s="2" t="s">
        <v>584</v>
      </c>
      <c r="EH726" s="2">
        <v>0</v>
      </c>
      <c r="EI726" s="2" t="s">
        <v>3</v>
      </c>
      <c r="EJ726" s="2">
        <v>2</v>
      </c>
      <c r="EK726" s="2">
        <v>333</v>
      </c>
      <c r="EL726" s="2" t="s">
        <v>626</v>
      </c>
      <c r="EM726" s="2" t="s">
        <v>627</v>
      </c>
      <c r="EN726" s="2"/>
      <c r="EO726" s="2" t="s">
        <v>3</v>
      </c>
      <c r="EP726" s="2"/>
      <c r="EQ726" s="2">
        <v>0</v>
      </c>
      <c r="ER726" s="2">
        <v>917.23</v>
      </c>
      <c r="ES726" s="2">
        <v>917.23</v>
      </c>
      <c r="ET726" s="2">
        <v>0</v>
      </c>
      <c r="EU726" s="2">
        <v>0</v>
      </c>
      <c r="EV726" s="2">
        <v>0</v>
      </c>
      <c r="EW726" s="2">
        <v>0</v>
      </c>
      <c r="EX726" s="2">
        <v>0</v>
      </c>
      <c r="EY726" s="2"/>
      <c r="EZ726" s="2"/>
      <c r="FA726" s="2"/>
      <c r="FB726" s="2"/>
      <c r="FC726" s="2"/>
      <c r="FD726" s="2"/>
      <c r="FE726" s="2"/>
      <c r="FF726" s="2"/>
      <c r="FG726" s="2"/>
      <c r="FH726" s="2"/>
      <c r="FI726" s="2"/>
      <c r="FJ726" s="2"/>
      <c r="FK726" s="2"/>
      <c r="FL726" s="2"/>
      <c r="FM726" s="2"/>
      <c r="FN726" s="2"/>
      <c r="FO726" s="2"/>
      <c r="FP726" s="2"/>
      <c r="FQ726" s="2">
        <v>0</v>
      </c>
      <c r="FR726" s="2">
        <f t="shared" si="607"/>
        <v>0</v>
      </c>
      <c r="FS726" s="2">
        <v>0</v>
      </c>
      <c r="FT726" s="2"/>
      <c r="FU726" s="2"/>
      <c r="FV726" s="2"/>
      <c r="FW726" s="2"/>
      <c r="FX726" s="2">
        <v>112</v>
      </c>
      <c r="FY726" s="2">
        <v>70</v>
      </c>
      <c r="FZ726" s="2"/>
      <c r="GA726" s="2" t="s">
        <v>3</v>
      </c>
      <c r="GB726" s="2"/>
      <c r="GC726" s="2"/>
      <c r="GD726" s="2">
        <v>0</v>
      </c>
      <c r="GE726" s="2"/>
      <c r="GF726" s="2">
        <v>512268580</v>
      </c>
      <c r="GG726" s="2">
        <v>2</v>
      </c>
      <c r="GH726" s="2">
        <v>1</v>
      </c>
      <c r="GI726" s="2">
        <v>-2</v>
      </c>
      <c r="GJ726" s="2">
        <v>0</v>
      </c>
      <c r="GK726" s="2">
        <f>ROUND(R726*(R12)/100,2)</f>
        <v>0</v>
      </c>
      <c r="GL726" s="2">
        <f t="shared" si="608"/>
        <v>0</v>
      </c>
      <c r="GM726" s="2">
        <f t="shared" si="609"/>
        <v>917.23</v>
      </c>
      <c r="GN726" s="2">
        <f t="shared" si="610"/>
        <v>0</v>
      </c>
      <c r="GO726" s="2">
        <f t="shared" si="611"/>
        <v>917.23</v>
      </c>
      <c r="GP726" s="2">
        <f t="shared" si="612"/>
        <v>0</v>
      </c>
      <c r="GQ726" s="2"/>
      <c r="GR726" s="2">
        <v>0</v>
      </c>
      <c r="GS726" s="2">
        <v>3</v>
      </c>
      <c r="GT726" s="2">
        <v>0</v>
      </c>
      <c r="GU726" s="2" t="s">
        <v>3</v>
      </c>
      <c r="GV726" s="2">
        <f t="shared" si="613"/>
        <v>0</v>
      </c>
      <c r="GW726" s="2">
        <v>1</v>
      </c>
      <c r="GX726" s="2">
        <f t="shared" si="614"/>
        <v>0</v>
      </c>
      <c r="GY726" s="2"/>
      <c r="GZ726" s="2"/>
      <c r="HA726" s="2">
        <v>0</v>
      </c>
      <c r="HB726" s="2">
        <v>0</v>
      </c>
      <c r="HC726" s="2">
        <f t="shared" si="615"/>
        <v>0</v>
      </c>
      <c r="HD726" s="2"/>
      <c r="HE726" s="2" t="s">
        <v>3</v>
      </c>
      <c r="HF726" s="2" t="s">
        <v>3</v>
      </c>
      <c r="HG726" s="2"/>
      <c r="HH726" s="2"/>
      <c r="HI726" s="2"/>
      <c r="HJ726" s="2"/>
      <c r="HK726" s="2"/>
      <c r="HL726" s="2"/>
      <c r="HM726" s="2" t="s">
        <v>3</v>
      </c>
      <c r="HN726" s="2" t="s">
        <v>3</v>
      </c>
      <c r="HO726" s="2" t="s">
        <v>3</v>
      </c>
      <c r="HP726" s="2" t="s">
        <v>3</v>
      </c>
      <c r="HQ726" s="2" t="s">
        <v>3</v>
      </c>
      <c r="HR726" s="2"/>
      <c r="HS726" s="2"/>
      <c r="HT726" s="2"/>
      <c r="HU726" s="2"/>
      <c r="HV726" s="2"/>
      <c r="HW726" s="2"/>
      <c r="HX726" s="2"/>
      <c r="HY726" s="2"/>
      <c r="HZ726" s="2"/>
      <c r="IA726" s="2"/>
      <c r="IB726" s="2"/>
      <c r="IC726" s="2"/>
      <c r="ID726" s="2"/>
      <c r="IE726" s="2"/>
      <c r="IF726" s="2"/>
      <c r="IG726" s="2"/>
      <c r="IH726" s="2"/>
      <c r="II726" s="2"/>
      <c r="IJ726" s="2"/>
      <c r="IK726" s="2">
        <v>0</v>
      </c>
      <c r="IL726" s="2"/>
      <c r="IM726" s="2"/>
      <c r="IN726" s="2"/>
      <c r="IO726" s="2"/>
      <c r="IP726" s="2"/>
      <c r="IQ726" s="2"/>
      <c r="IR726" s="2"/>
      <c r="IS726" s="2"/>
      <c r="IT726" s="2"/>
      <c r="IU726" s="2"/>
    </row>
    <row r="727" spans="1:255" x14ac:dyDescent="0.2">
      <c r="A727">
        <v>18</v>
      </c>
      <c r="B727">
        <v>1</v>
      </c>
      <c r="C727">
        <v>800</v>
      </c>
      <c r="E727" t="s">
        <v>709</v>
      </c>
      <c r="F727" t="s">
        <v>710</v>
      </c>
      <c r="G727" t="s">
        <v>711</v>
      </c>
      <c r="H727" t="s">
        <v>573</v>
      </c>
      <c r="I727">
        <f>I725*J727</f>
        <v>1</v>
      </c>
      <c r="J727">
        <v>0.5</v>
      </c>
      <c r="K727">
        <v>0.5</v>
      </c>
      <c r="O727">
        <f t="shared" si="583"/>
        <v>5622.62</v>
      </c>
      <c r="P727">
        <f t="shared" si="584"/>
        <v>5622.62</v>
      </c>
      <c r="Q727">
        <f t="shared" si="616"/>
        <v>0</v>
      </c>
      <c r="R727">
        <f t="shared" si="585"/>
        <v>0</v>
      </c>
      <c r="S727">
        <f t="shared" si="586"/>
        <v>0</v>
      </c>
      <c r="T727">
        <f t="shared" si="587"/>
        <v>0</v>
      </c>
      <c r="U727">
        <f t="shared" si="588"/>
        <v>0</v>
      </c>
      <c r="V727">
        <f t="shared" si="589"/>
        <v>0</v>
      </c>
      <c r="W727">
        <f t="shared" si="590"/>
        <v>0</v>
      </c>
      <c r="X727">
        <f t="shared" si="591"/>
        <v>0</v>
      </c>
      <c r="Y727">
        <f t="shared" si="592"/>
        <v>0</v>
      </c>
      <c r="AA727">
        <v>50990268</v>
      </c>
      <c r="AB727">
        <f t="shared" si="593"/>
        <v>917.23</v>
      </c>
      <c r="AC727">
        <f t="shared" si="594"/>
        <v>917.23</v>
      </c>
      <c r="AD727">
        <f t="shared" si="617"/>
        <v>0</v>
      </c>
      <c r="AE727">
        <f t="shared" si="618"/>
        <v>0</v>
      </c>
      <c r="AF727">
        <f t="shared" si="619"/>
        <v>0</v>
      </c>
      <c r="AG727">
        <f t="shared" si="596"/>
        <v>0</v>
      </c>
      <c r="AH727">
        <f t="shared" si="620"/>
        <v>0</v>
      </c>
      <c r="AI727">
        <f t="shared" si="621"/>
        <v>0</v>
      </c>
      <c r="AJ727">
        <f t="shared" si="598"/>
        <v>0</v>
      </c>
      <c r="AK727">
        <v>917.23</v>
      </c>
      <c r="AL727">
        <v>917.23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  <c r="AS727">
        <v>0</v>
      </c>
      <c r="AT727">
        <v>0</v>
      </c>
      <c r="AU727">
        <v>0</v>
      </c>
      <c r="AV727">
        <v>1</v>
      </c>
      <c r="AW727">
        <v>1</v>
      </c>
      <c r="AZ727">
        <v>1</v>
      </c>
      <c r="BA727">
        <v>1</v>
      </c>
      <c r="BB727">
        <v>1</v>
      </c>
      <c r="BC727">
        <v>6.13</v>
      </c>
      <c r="BD727" t="s">
        <v>3</v>
      </c>
      <c r="BE727" t="s">
        <v>3</v>
      </c>
      <c r="BF727" t="s">
        <v>3</v>
      </c>
      <c r="BG727" t="s">
        <v>3</v>
      </c>
      <c r="BH727">
        <v>3</v>
      </c>
      <c r="BI727">
        <v>2</v>
      </c>
      <c r="BJ727" t="s">
        <v>712</v>
      </c>
      <c r="BM727">
        <v>333</v>
      </c>
      <c r="BN727">
        <v>0</v>
      </c>
      <c r="BO727" t="s">
        <v>710</v>
      </c>
      <c r="BP727">
        <v>1</v>
      </c>
      <c r="BQ727">
        <v>40</v>
      </c>
      <c r="BR727">
        <v>0</v>
      </c>
      <c r="BS727">
        <v>1</v>
      </c>
      <c r="BT727">
        <v>1</v>
      </c>
      <c r="BU727">
        <v>1</v>
      </c>
      <c r="BV727">
        <v>1</v>
      </c>
      <c r="BW727">
        <v>1</v>
      </c>
      <c r="BX727">
        <v>1</v>
      </c>
      <c r="BY727" t="s">
        <v>3</v>
      </c>
      <c r="BZ727">
        <v>0</v>
      </c>
      <c r="CA727">
        <v>0</v>
      </c>
      <c r="CB727" t="s">
        <v>3</v>
      </c>
      <c r="CE727">
        <v>30</v>
      </c>
      <c r="CF727">
        <v>0</v>
      </c>
      <c r="CG727">
        <v>0</v>
      </c>
      <c r="CM727">
        <v>0</v>
      </c>
      <c r="CN727" t="s">
        <v>3</v>
      </c>
      <c r="CO727">
        <v>0</v>
      </c>
      <c r="CP727">
        <f t="shared" si="599"/>
        <v>5622.62</v>
      </c>
      <c r="CQ727">
        <f t="shared" si="600"/>
        <v>5622.62</v>
      </c>
      <c r="CR727">
        <f t="shared" si="622"/>
        <v>0</v>
      </c>
      <c r="CS727">
        <f t="shared" si="601"/>
        <v>0</v>
      </c>
      <c r="CT727">
        <f t="shared" si="602"/>
        <v>0</v>
      </c>
      <c r="CU727">
        <f t="shared" si="603"/>
        <v>0</v>
      </c>
      <c r="CV727">
        <f t="shared" si="604"/>
        <v>0</v>
      </c>
      <c r="CW727">
        <f t="shared" si="605"/>
        <v>0</v>
      </c>
      <c r="CX727">
        <f t="shared" si="606"/>
        <v>0</v>
      </c>
      <c r="CY727">
        <f>S727*(BZ727/100)</f>
        <v>0</v>
      </c>
      <c r="CZ727">
        <f>S727*(CA727/100)</f>
        <v>0</v>
      </c>
      <c r="DC727" t="s">
        <v>3</v>
      </c>
      <c r="DD727" t="s">
        <v>3</v>
      </c>
      <c r="DE727" t="s">
        <v>3</v>
      </c>
      <c r="DF727" t="s">
        <v>3</v>
      </c>
      <c r="DG727" t="s">
        <v>3</v>
      </c>
      <c r="DH727" t="s">
        <v>3</v>
      </c>
      <c r="DI727" t="s">
        <v>3</v>
      </c>
      <c r="DJ727" t="s">
        <v>3</v>
      </c>
      <c r="DK727" t="s">
        <v>3</v>
      </c>
      <c r="DL727" t="s">
        <v>3</v>
      </c>
      <c r="DM727" t="s">
        <v>3</v>
      </c>
      <c r="DN727">
        <v>112</v>
      </c>
      <c r="DO727">
        <v>70</v>
      </c>
      <c r="DP727">
        <v>1</v>
      </c>
      <c r="DQ727">
        <v>1</v>
      </c>
      <c r="DU727">
        <v>1010</v>
      </c>
      <c r="DV727" t="s">
        <v>573</v>
      </c>
      <c r="DW727" t="s">
        <v>573</v>
      </c>
      <c r="DX727">
        <v>1</v>
      </c>
      <c r="DZ727" t="s">
        <v>3</v>
      </c>
      <c r="EA727" t="s">
        <v>3</v>
      </c>
      <c r="EB727" t="s">
        <v>3</v>
      </c>
      <c r="EC727" t="s">
        <v>3</v>
      </c>
      <c r="EE727">
        <v>49573648</v>
      </c>
      <c r="EF727">
        <v>40</v>
      </c>
      <c r="EG727" t="s">
        <v>584</v>
      </c>
      <c r="EH727">
        <v>0</v>
      </c>
      <c r="EI727" t="s">
        <v>3</v>
      </c>
      <c r="EJ727">
        <v>2</v>
      </c>
      <c r="EK727">
        <v>333</v>
      </c>
      <c r="EL727" t="s">
        <v>626</v>
      </c>
      <c r="EM727" t="s">
        <v>627</v>
      </c>
      <c r="EO727" t="s">
        <v>3</v>
      </c>
      <c r="EQ727">
        <v>0</v>
      </c>
      <c r="ER727">
        <v>917.23</v>
      </c>
      <c r="ES727">
        <v>917.23</v>
      </c>
      <c r="ET727">
        <v>0</v>
      </c>
      <c r="EU727">
        <v>0</v>
      </c>
      <c r="EV727">
        <v>0</v>
      </c>
      <c r="EW727">
        <v>0</v>
      </c>
      <c r="EX727">
        <v>0</v>
      </c>
      <c r="FQ727">
        <v>0</v>
      </c>
      <c r="FR727">
        <f t="shared" si="607"/>
        <v>0</v>
      </c>
      <c r="FS727">
        <v>0</v>
      </c>
      <c r="FX727">
        <v>112</v>
      </c>
      <c r="FY727">
        <v>70</v>
      </c>
      <c r="GA727" t="s">
        <v>3</v>
      </c>
      <c r="GD727">
        <v>0</v>
      </c>
      <c r="GF727">
        <v>512268580</v>
      </c>
      <c r="GG727">
        <v>2</v>
      </c>
      <c r="GH727">
        <v>1</v>
      </c>
      <c r="GI727">
        <v>2</v>
      </c>
      <c r="GJ727">
        <v>0</v>
      </c>
      <c r="GK727">
        <f>ROUND(R727*(S12)/100,2)</f>
        <v>0</v>
      </c>
      <c r="GL727">
        <f t="shared" si="608"/>
        <v>0</v>
      </c>
      <c r="GM727">
        <f t="shared" si="609"/>
        <v>5622.62</v>
      </c>
      <c r="GN727">
        <f t="shared" si="610"/>
        <v>0</v>
      </c>
      <c r="GO727">
        <f t="shared" si="611"/>
        <v>5622.62</v>
      </c>
      <c r="GP727">
        <f t="shared" si="612"/>
        <v>0</v>
      </c>
      <c r="GR727">
        <v>0</v>
      </c>
      <c r="GS727">
        <v>3</v>
      </c>
      <c r="GT727">
        <v>0</v>
      </c>
      <c r="GU727" t="s">
        <v>3</v>
      </c>
      <c r="GV727">
        <f t="shared" si="613"/>
        <v>0</v>
      </c>
      <c r="GW727">
        <v>1</v>
      </c>
      <c r="GX727">
        <f t="shared" si="614"/>
        <v>0</v>
      </c>
      <c r="HA727">
        <v>0</v>
      </c>
      <c r="HB727">
        <v>0</v>
      </c>
      <c r="HC727">
        <f t="shared" si="615"/>
        <v>0</v>
      </c>
      <c r="HE727" t="s">
        <v>3</v>
      </c>
      <c r="HF727" t="s">
        <v>3</v>
      </c>
      <c r="HM727" t="s">
        <v>3</v>
      </c>
      <c r="HN727" t="s">
        <v>3</v>
      </c>
      <c r="HO727" t="s">
        <v>3</v>
      </c>
      <c r="HP727" t="s">
        <v>3</v>
      </c>
      <c r="HQ727" t="s">
        <v>3</v>
      </c>
      <c r="IK727">
        <v>0</v>
      </c>
    </row>
    <row r="728" spans="1:255" x14ac:dyDescent="0.2">
      <c r="A728" s="2">
        <v>18</v>
      </c>
      <c r="B728" s="2">
        <v>1</v>
      </c>
      <c r="C728" s="2">
        <v>783</v>
      </c>
      <c r="D728" s="2"/>
      <c r="E728" s="2" t="s">
        <v>713</v>
      </c>
      <c r="F728" s="2" t="s">
        <v>714</v>
      </c>
      <c r="G728" s="2" t="s">
        <v>715</v>
      </c>
      <c r="H728" s="2" t="s">
        <v>573</v>
      </c>
      <c r="I728" s="2">
        <f>I724*J728</f>
        <v>1</v>
      </c>
      <c r="J728" s="2">
        <v>0.5</v>
      </c>
      <c r="K728" s="2">
        <v>0.5</v>
      </c>
      <c r="L728" s="2"/>
      <c r="M728" s="2"/>
      <c r="N728" s="2"/>
      <c r="O728" s="2">
        <f t="shared" si="583"/>
        <v>36.770000000000003</v>
      </c>
      <c r="P728" s="2">
        <f t="shared" si="584"/>
        <v>36.770000000000003</v>
      </c>
      <c r="Q728" s="2">
        <f t="shared" si="616"/>
        <v>0</v>
      </c>
      <c r="R728" s="2">
        <f t="shared" si="585"/>
        <v>0</v>
      </c>
      <c r="S728" s="2">
        <f t="shared" si="586"/>
        <v>0</v>
      </c>
      <c r="T728" s="2">
        <f t="shared" si="587"/>
        <v>0</v>
      </c>
      <c r="U728" s="2">
        <f t="shared" si="588"/>
        <v>0</v>
      </c>
      <c r="V728" s="2">
        <f t="shared" si="589"/>
        <v>0</v>
      </c>
      <c r="W728" s="2">
        <f t="shared" si="590"/>
        <v>0</v>
      </c>
      <c r="X728" s="2">
        <f t="shared" si="591"/>
        <v>0</v>
      </c>
      <c r="Y728" s="2">
        <f t="shared" si="592"/>
        <v>0</v>
      </c>
      <c r="Z728" s="2"/>
      <c r="AA728" s="2">
        <v>50990267</v>
      </c>
      <c r="AB728" s="2">
        <f t="shared" si="593"/>
        <v>36.770000000000003</v>
      </c>
      <c r="AC728" s="2">
        <f t="shared" si="594"/>
        <v>36.770000000000003</v>
      </c>
      <c r="AD728" s="2">
        <f t="shared" si="617"/>
        <v>0</v>
      </c>
      <c r="AE728" s="2">
        <f t="shared" si="618"/>
        <v>0</v>
      </c>
      <c r="AF728" s="2">
        <f t="shared" si="619"/>
        <v>0</v>
      </c>
      <c r="AG728" s="2">
        <f t="shared" si="596"/>
        <v>0</v>
      </c>
      <c r="AH728" s="2">
        <f t="shared" si="620"/>
        <v>0</v>
      </c>
      <c r="AI728" s="2">
        <f t="shared" si="621"/>
        <v>0</v>
      </c>
      <c r="AJ728" s="2">
        <f t="shared" si="598"/>
        <v>0</v>
      </c>
      <c r="AK728" s="2">
        <v>36.770000000000003</v>
      </c>
      <c r="AL728" s="2">
        <v>36.770000000000003</v>
      </c>
      <c r="AM728" s="2">
        <v>0</v>
      </c>
      <c r="AN728" s="2">
        <v>0</v>
      </c>
      <c r="AO728" s="2">
        <v>0</v>
      </c>
      <c r="AP728" s="2">
        <v>0</v>
      </c>
      <c r="AQ728" s="2">
        <v>0</v>
      </c>
      <c r="AR728" s="2">
        <v>0</v>
      </c>
      <c r="AS728" s="2">
        <v>0</v>
      </c>
      <c r="AT728" s="2">
        <v>112</v>
      </c>
      <c r="AU728" s="2">
        <v>70</v>
      </c>
      <c r="AV728" s="2">
        <v>1</v>
      </c>
      <c r="AW728" s="2">
        <v>1</v>
      </c>
      <c r="AX728" s="2"/>
      <c r="AY728" s="2"/>
      <c r="AZ728" s="2">
        <v>1</v>
      </c>
      <c r="BA728" s="2">
        <v>1</v>
      </c>
      <c r="BB728" s="2">
        <v>1</v>
      </c>
      <c r="BC728" s="2">
        <v>1</v>
      </c>
      <c r="BD728" s="2" t="s">
        <v>3</v>
      </c>
      <c r="BE728" s="2" t="s">
        <v>3</v>
      </c>
      <c r="BF728" s="2" t="s">
        <v>3</v>
      </c>
      <c r="BG728" s="2" t="s">
        <v>3</v>
      </c>
      <c r="BH728" s="2">
        <v>3</v>
      </c>
      <c r="BI728" s="2">
        <v>2</v>
      </c>
      <c r="BJ728" s="2" t="s">
        <v>716</v>
      </c>
      <c r="BK728" s="2"/>
      <c r="BL728" s="2"/>
      <c r="BM728" s="2">
        <v>333</v>
      </c>
      <c r="BN728" s="2">
        <v>0</v>
      </c>
      <c r="BO728" s="2" t="s">
        <v>3</v>
      </c>
      <c r="BP728" s="2">
        <v>0</v>
      </c>
      <c r="BQ728" s="2">
        <v>40</v>
      </c>
      <c r="BR728" s="2">
        <v>0</v>
      </c>
      <c r="BS728" s="2">
        <v>1</v>
      </c>
      <c r="BT728" s="2">
        <v>1</v>
      </c>
      <c r="BU728" s="2">
        <v>1</v>
      </c>
      <c r="BV728" s="2">
        <v>1</v>
      </c>
      <c r="BW728" s="2">
        <v>1</v>
      </c>
      <c r="BX728" s="2">
        <v>1</v>
      </c>
      <c r="BY728" s="2" t="s">
        <v>3</v>
      </c>
      <c r="BZ728" s="2">
        <v>112</v>
      </c>
      <c r="CA728" s="2">
        <v>70</v>
      </c>
      <c r="CB728" s="2" t="s">
        <v>3</v>
      </c>
      <c r="CC728" s="2"/>
      <c r="CD728" s="2"/>
      <c r="CE728" s="2">
        <v>30</v>
      </c>
      <c r="CF728" s="2">
        <v>0</v>
      </c>
      <c r="CG728" s="2">
        <v>0</v>
      </c>
      <c r="CH728" s="2"/>
      <c r="CI728" s="2"/>
      <c r="CJ728" s="2"/>
      <c r="CK728" s="2"/>
      <c r="CL728" s="2"/>
      <c r="CM728" s="2">
        <v>0</v>
      </c>
      <c r="CN728" s="2" t="s">
        <v>3</v>
      </c>
      <c r="CO728" s="2">
        <v>0</v>
      </c>
      <c r="CP728" s="2">
        <f t="shared" si="599"/>
        <v>36.770000000000003</v>
      </c>
      <c r="CQ728" s="2">
        <f t="shared" si="600"/>
        <v>36.770000000000003</v>
      </c>
      <c r="CR728" s="2">
        <f t="shared" si="622"/>
        <v>0</v>
      </c>
      <c r="CS728" s="2">
        <f t="shared" si="601"/>
        <v>0</v>
      </c>
      <c r="CT728" s="2">
        <f t="shared" si="602"/>
        <v>0</v>
      </c>
      <c r="CU728" s="2">
        <f t="shared" si="603"/>
        <v>0</v>
      </c>
      <c r="CV728" s="2">
        <f t="shared" si="604"/>
        <v>0</v>
      </c>
      <c r="CW728" s="2">
        <f t="shared" si="605"/>
        <v>0</v>
      </c>
      <c r="CX728" s="2">
        <f t="shared" si="606"/>
        <v>0</v>
      </c>
      <c r="CY728" s="2">
        <f>((S728*BZ728)/100)</f>
        <v>0</v>
      </c>
      <c r="CZ728" s="2">
        <f>((S728*CA728)/100)</f>
        <v>0</v>
      </c>
      <c r="DA728" s="2"/>
      <c r="DB728" s="2"/>
      <c r="DC728" s="2" t="s">
        <v>3</v>
      </c>
      <c r="DD728" s="2" t="s">
        <v>3</v>
      </c>
      <c r="DE728" s="2" t="s">
        <v>3</v>
      </c>
      <c r="DF728" s="2" t="s">
        <v>3</v>
      </c>
      <c r="DG728" s="2" t="s">
        <v>3</v>
      </c>
      <c r="DH728" s="2" t="s">
        <v>3</v>
      </c>
      <c r="DI728" s="2" t="s">
        <v>3</v>
      </c>
      <c r="DJ728" s="2" t="s">
        <v>3</v>
      </c>
      <c r="DK728" s="2" t="s">
        <v>3</v>
      </c>
      <c r="DL728" s="2" t="s">
        <v>3</v>
      </c>
      <c r="DM728" s="2" t="s">
        <v>3</v>
      </c>
      <c r="DN728" s="2">
        <v>0</v>
      </c>
      <c r="DO728" s="2">
        <v>0</v>
      </c>
      <c r="DP728" s="2">
        <v>1</v>
      </c>
      <c r="DQ728" s="2">
        <v>1</v>
      </c>
      <c r="DR728" s="2"/>
      <c r="DS728" s="2"/>
      <c r="DT728" s="2"/>
      <c r="DU728" s="2">
        <v>1010</v>
      </c>
      <c r="DV728" s="2" t="s">
        <v>573</v>
      </c>
      <c r="DW728" s="2" t="s">
        <v>573</v>
      </c>
      <c r="DX728" s="2">
        <v>1</v>
      </c>
      <c r="DY728" s="2"/>
      <c r="DZ728" s="2" t="s">
        <v>3</v>
      </c>
      <c r="EA728" s="2" t="s">
        <v>3</v>
      </c>
      <c r="EB728" s="2" t="s">
        <v>3</v>
      </c>
      <c r="EC728" s="2" t="s">
        <v>3</v>
      </c>
      <c r="ED728" s="2"/>
      <c r="EE728" s="2">
        <v>49573648</v>
      </c>
      <c r="EF728" s="2">
        <v>40</v>
      </c>
      <c r="EG728" s="2" t="s">
        <v>584</v>
      </c>
      <c r="EH728" s="2">
        <v>0</v>
      </c>
      <c r="EI728" s="2" t="s">
        <v>3</v>
      </c>
      <c r="EJ728" s="2">
        <v>2</v>
      </c>
      <c r="EK728" s="2">
        <v>333</v>
      </c>
      <c r="EL728" s="2" t="s">
        <v>626</v>
      </c>
      <c r="EM728" s="2" t="s">
        <v>627</v>
      </c>
      <c r="EN728" s="2"/>
      <c r="EO728" s="2" t="s">
        <v>3</v>
      </c>
      <c r="EP728" s="2"/>
      <c r="EQ728" s="2">
        <v>0</v>
      </c>
      <c r="ER728" s="2">
        <v>36.770000000000003</v>
      </c>
      <c r="ES728" s="2">
        <v>36.770000000000003</v>
      </c>
      <c r="ET728" s="2">
        <v>0</v>
      </c>
      <c r="EU728" s="2">
        <v>0</v>
      </c>
      <c r="EV728" s="2">
        <v>0</v>
      </c>
      <c r="EW728" s="2">
        <v>0</v>
      </c>
      <c r="EX728" s="2">
        <v>0</v>
      </c>
      <c r="EY728" s="2"/>
      <c r="EZ728" s="2"/>
      <c r="FA728" s="2"/>
      <c r="FB728" s="2"/>
      <c r="FC728" s="2"/>
      <c r="FD728" s="2"/>
      <c r="FE728" s="2"/>
      <c r="FF728" s="2"/>
      <c r="FG728" s="2"/>
      <c r="FH728" s="2"/>
      <c r="FI728" s="2"/>
      <c r="FJ728" s="2"/>
      <c r="FK728" s="2"/>
      <c r="FL728" s="2"/>
      <c r="FM728" s="2"/>
      <c r="FN728" s="2"/>
      <c r="FO728" s="2"/>
      <c r="FP728" s="2"/>
      <c r="FQ728" s="2">
        <v>0</v>
      </c>
      <c r="FR728" s="2">
        <f t="shared" si="607"/>
        <v>0</v>
      </c>
      <c r="FS728" s="2">
        <v>0</v>
      </c>
      <c r="FT728" s="2"/>
      <c r="FU728" s="2"/>
      <c r="FV728" s="2"/>
      <c r="FW728" s="2"/>
      <c r="FX728" s="2">
        <v>112</v>
      </c>
      <c r="FY728" s="2">
        <v>70</v>
      </c>
      <c r="FZ728" s="2"/>
      <c r="GA728" s="2" t="s">
        <v>3</v>
      </c>
      <c r="GB728" s="2"/>
      <c r="GC728" s="2"/>
      <c r="GD728" s="2">
        <v>0</v>
      </c>
      <c r="GE728" s="2"/>
      <c r="GF728" s="2">
        <v>-1819099308</v>
      </c>
      <c r="GG728" s="2">
        <v>2</v>
      </c>
      <c r="GH728" s="2">
        <v>1</v>
      </c>
      <c r="GI728" s="2">
        <v>-2</v>
      </c>
      <c r="GJ728" s="2">
        <v>0</v>
      </c>
      <c r="GK728" s="2">
        <f>ROUND(R728*(R12)/100,2)</f>
        <v>0</v>
      </c>
      <c r="GL728" s="2">
        <f t="shared" si="608"/>
        <v>0</v>
      </c>
      <c r="GM728" s="2">
        <f t="shared" si="609"/>
        <v>36.770000000000003</v>
      </c>
      <c r="GN728" s="2">
        <f t="shared" si="610"/>
        <v>0</v>
      </c>
      <c r="GO728" s="2">
        <f t="shared" si="611"/>
        <v>36.770000000000003</v>
      </c>
      <c r="GP728" s="2">
        <f t="shared" si="612"/>
        <v>0</v>
      </c>
      <c r="GQ728" s="2"/>
      <c r="GR728" s="2">
        <v>0</v>
      </c>
      <c r="GS728" s="2">
        <v>3</v>
      </c>
      <c r="GT728" s="2">
        <v>0</v>
      </c>
      <c r="GU728" s="2" t="s">
        <v>3</v>
      </c>
      <c r="GV728" s="2">
        <f t="shared" si="613"/>
        <v>0</v>
      </c>
      <c r="GW728" s="2">
        <v>1</v>
      </c>
      <c r="GX728" s="2">
        <f t="shared" si="614"/>
        <v>0</v>
      </c>
      <c r="GY728" s="2"/>
      <c r="GZ728" s="2"/>
      <c r="HA728" s="2">
        <v>0</v>
      </c>
      <c r="HB728" s="2">
        <v>0</v>
      </c>
      <c r="HC728" s="2">
        <f t="shared" si="615"/>
        <v>0</v>
      </c>
      <c r="HD728" s="2"/>
      <c r="HE728" s="2" t="s">
        <v>3</v>
      </c>
      <c r="HF728" s="2" t="s">
        <v>3</v>
      </c>
      <c r="HG728" s="2"/>
      <c r="HH728" s="2"/>
      <c r="HI728" s="2"/>
      <c r="HJ728" s="2"/>
      <c r="HK728" s="2"/>
      <c r="HL728" s="2"/>
      <c r="HM728" s="2" t="s">
        <v>3</v>
      </c>
      <c r="HN728" s="2" t="s">
        <v>3</v>
      </c>
      <c r="HO728" s="2" t="s">
        <v>3</v>
      </c>
      <c r="HP728" s="2" t="s">
        <v>3</v>
      </c>
      <c r="HQ728" s="2" t="s">
        <v>3</v>
      </c>
      <c r="HR728" s="2"/>
      <c r="HS728" s="2"/>
      <c r="HT728" s="2"/>
      <c r="HU728" s="2"/>
      <c r="HV728" s="2"/>
      <c r="HW728" s="2"/>
      <c r="HX728" s="2"/>
      <c r="HY728" s="2"/>
      <c r="HZ728" s="2"/>
      <c r="IA728" s="2"/>
      <c r="IB728" s="2"/>
      <c r="IC728" s="2"/>
      <c r="ID728" s="2"/>
      <c r="IE728" s="2"/>
      <c r="IF728" s="2"/>
      <c r="IG728" s="2"/>
      <c r="IH728" s="2"/>
      <c r="II728" s="2"/>
      <c r="IJ728" s="2"/>
      <c r="IK728" s="2">
        <v>0</v>
      </c>
      <c r="IL728" s="2"/>
      <c r="IM728" s="2"/>
      <c r="IN728" s="2"/>
      <c r="IO728" s="2"/>
      <c r="IP728" s="2"/>
      <c r="IQ728" s="2"/>
      <c r="IR728" s="2"/>
      <c r="IS728" s="2"/>
      <c r="IT728" s="2"/>
      <c r="IU728" s="2"/>
    </row>
    <row r="729" spans="1:255" x14ac:dyDescent="0.2">
      <c r="A729">
        <v>18</v>
      </c>
      <c r="B729">
        <v>1</v>
      </c>
      <c r="C729">
        <v>799</v>
      </c>
      <c r="E729" t="s">
        <v>713</v>
      </c>
      <c r="F729" t="s">
        <v>714</v>
      </c>
      <c r="G729" t="s">
        <v>715</v>
      </c>
      <c r="H729" t="s">
        <v>573</v>
      </c>
      <c r="I729">
        <f>I725*J729</f>
        <v>1</v>
      </c>
      <c r="J729">
        <v>0.5</v>
      </c>
      <c r="K729">
        <v>0.5</v>
      </c>
      <c r="O729">
        <f t="shared" si="583"/>
        <v>120.97</v>
      </c>
      <c r="P729">
        <f t="shared" si="584"/>
        <v>120.97</v>
      </c>
      <c r="Q729">
        <f t="shared" si="616"/>
        <v>0</v>
      </c>
      <c r="R729">
        <f t="shared" si="585"/>
        <v>0</v>
      </c>
      <c r="S729">
        <f t="shared" si="586"/>
        <v>0</v>
      </c>
      <c r="T729">
        <f t="shared" si="587"/>
        <v>0</v>
      </c>
      <c r="U729">
        <f t="shared" si="588"/>
        <v>0</v>
      </c>
      <c r="V729">
        <f t="shared" si="589"/>
        <v>0</v>
      </c>
      <c r="W729">
        <f t="shared" si="590"/>
        <v>0</v>
      </c>
      <c r="X729">
        <f t="shared" si="591"/>
        <v>0</v>
      </c>
      <c r="Y729">
        <f t="shared" si="592"/>
        <v>0</v>
      </c>
      <c r="AA729">
        <v>50990268</v>
      </c>
      <c r="AB729">
        <f t="shared" si="593"/>
        <v>36.770000000000003</v>
      </c>
      <c r="AC729">
        <f t="shared" si="594"/>
        <v>36.770000000000003</v>
      </c>
      <c r="AD729">
        <f t="shared" si="617"/>
        <v>0</v>
      </c>
      <c r="AE729">
        <f t="shared" si="618"/>
        <v>0</v>
      </c>
      <c r="AF729">
        <f t="shared" si="619"/>
        <v>0</v>
      </c>
      <c r="AG729">
        <f t="shared" si="596"/>
        <v>0</v>
      </c>
      <c r="AH729">
        <f t="shared" si="620"/>
        <v>0</v>
      </c>
      <c r="AI729">
        <f t="shared" si="621"/>
        <v>0</v>
      </c>
      <c r="AJ729">
        <f t="shared" si="598"/>
        <v>0</v>
      </c>
      <c r="AK729">
        <v>36.770000000000003</v>
      </c>
      <c r="AL729">
        <v>36.770000000000003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  <c r="AS729">
        <v>0</v>
      </c>
      <c r="AT729">
        <v>0</v>
      </c>
      <c r="AU729">
        <v>0</v>
      </c>
      <c r="AV729">
        <v>1</v>
      </c>
      <c r="AW729">
        <v>1</v>
      </c>
      <c r="AZ729">
        <v>1</v>
      </c>
      <c r="BA729">
        <v>1</v>
      </c>
      <c r="BB729">
        <v>1</v>
      </c>
      <c r="BC729">
        <v>3.29</v>
      </c>
      <c r="BD729" t="s">
        <v>3</v>
      </c>
      <c r="BE729" t="s">
        <v>3</v>
      </c>
      <c r="BF729" t="s">
        <v>3</v>
      </c>
      <c r="BG729" t="s">
        <v>3</v>
      </c>
      <c r="BH729">
        <v>3</v>
      </c>
      <c r="BI729">
        <v>2</v>
      </c>
      <c r="BJ729" t="s">
        <v>716</v>
      </c>
      <c r="BM729">
        <v>333</v>
      </c>
      <c r="BN729">
        <v>0</v>
      </c>
      <c r="BO729" t="s">
        <v>714</v>
      </c>
      <c r="BP729">
        <v>1</v>
      </c>
      <c r="BQ729">
        <v>40</v>
      </c>
      <c r="BR729">
        <v>0</v>
      </c>
      <c r="BS729">
        <v>1</v>
      </c>
      <c r="BT729">
        <v>1</v>
      </c>
      <c r="BU729">
        <v>1</v>
      </c>
      <c r="BV729">
        <v>1</v>
      </c>
      <c r="BW729">
        <v>1</v>
      </c>
      <c r="BX729">
        <v>1</v>
      </c>
      <c r="BY729" t="s">
        <v>3</v>
      </c>
      <c r="BZ729">
        <v>0</v>
      </c>
      <c r="CA729">
        <v>0</v>
      </c>
      <c r="CB729" t="s">
        <v>3</v>
      </c>
      <c r="CE729">
        <v>30</v>
      </c>
      <c r="CF729">
        <v>0</v>
      </c>
      <c r="CG729">
        <v>0</v>
      </c>
      <c r="CM729">
        <v>0</v>
      </c>
      <c r="CN729" t="s">
        <v>3</v>
      </c>
      <c r="CO729">
        <v>0</v>
      </c>
      <c r="CP729">
        <f t="shared" si="599"/>
        <v>120.97</v>
      </c>
      <c r="CQ729">
        <f t="shared" si="600"/>
        <v>120.97</v>
      </c>
      <c r="CR729">
        <f t="shared" si="622"/>
        <v>0</v>
      </c>
      <c r="CS729">
        <f t="shared" si="601"/>
        <v>0</v>
      </c>
      <c r="CT729">
        <f t="shared" si="602"/>
        <v>0</v>
      </c>
      <c r="CU729">
        <f t="shared" si="603"/>
        <v>0</v>
      </c>
      <c r="CV729">
        <f t="shared" si="604"/>
        <v>0</v>
      </c>
      <c r="CW729">
        <f t="shared" si="605"/>
        <v>0</v>
      </c>
      <c r="CX729">
        <f t="shared" si="606"/>
        <v>0</v>
      </c>
      <c r="CY729">
        <f>S729*(BZ729/100)</f>
        <v>0</v>
      </c>
      <c r="CZ729">
        <f>S729*(CA729/100)</f>
        <v>0</v>
      </c>
      <c r="DC729" t="s">
        <v>3</v>
      </c>
      <c r="DD729" t="s">
        <v>3</v>
      </c>
      <c r="DE729" t="s">
        <v>3</v>
      </c>
      <c r="DF729" t="s">
        <v>3</v>
      </c>
      <c r="DG729" t="s">
        <v>3</v>
      </c>
      <c r="DH729" t="s">
        <v>3</v>
      </c>
      <c r="DI729" t="s">
        <v>3</v>
      </c>
      <c r="DJ729" t="s">
        <v>3</v>
      </c>
      <c r="DK729" t="s">
        <v>3</v>
      </c>
      <c r="DL729" t="s">
        <v>3</v>
      </c>
      <c r="DM729" t="s">
        <v>3</v>
      </c>
      <c r="DN729">
        <v>112</v>
      </c>
      <c r="DO729">
        <v>70</v>
      </c>
      <c r="DP729">
        <v>1</v>
      </c>
      <c r="DQ729">
        <v>1</v>
      </c>
      <c r="DU729">
        <v>1010</v>
      </c>
      <c r="DV729" t="s">
        <v>573</v>
      </c>
      <c r="DW729" t="s">
        <v>573</v>
      </c>
      <c r="DX729">
        <v>1</v>
      </c>
      <c r="DZ729" t="s">
        <v>3</v>
      </c>
      <c r="EA729" t="s">
        <v>3</v>
      </c>
      <c r="EB729" t="s">
        <v>3</v>
      </c>
      <c r="EC729" t="s">
        <v>3</v>
      </c>
      <c r="EE729">
        <v>49573648</v>
      </c>
      <c r="EF729">
        <v>40</v>
      </c>
      <c r="EG729" t="s">
        <v>584</v>
      </c>
      <c r="EH729">
        <v>0</v>
      </c>
      <c r="EI729" t="s">
        <v>3</v>
      </c>
      <c r="EJ729">
        <v>2</v>
      </c>
      <c r="EK729">
        <v>333</v>
      </c>
      <c r="EL729" t="s">
        <v>626</v>
      </c>
      <c r="EM729" t="s">
        <v>627</v>
      </c>
      <c r="EO729" t="s">
        <v>3</v>
      </c>
      <c r="EQ729">
        <v>0</v>
      </c>
      <c r="ER729">
        <v>36.770000000000003</v>
      </c>
      <c r="ES729">
        <v>36.770000000000003</v>
      </c>
      <c r="ET729">
        <v>0</v>
      </c>
      <c r="EU729">
        <v>0</v>
      </c>
      <c r="EV729">
        <v>0</v>
      </c>
      <c r="EW729">
        <v>0</v>
      </c>
      <c r="EX729">
        <v>0</v>
      </c>
      <c r="FQ729">
        <v>0</v>
      </c>
      <c r="FR729">
        <f t="shared" si="607"/>
        <v>0</v>
      </c>
      <c r="FS729">
        <v>0</v>
      </c>
      <c r="FX729">
        <v>112</v>
      </c>
      <c r="FY729">
        <v>70</v>
      </c>
      <c r="GA729" t="s">
        <v>3</v>
      </c>
      <c r="GD729">
        <v>0</v>
      </c>
      <c r="GF729">
        <v>-1819099308</v>
      </c>
      <c r="GG729">
        <v>2</v>
      </c>
      <c r="GH729">
        <v>1</v>
      </c>
      <c r="GI729">
        <v>2</v>
      </c>
      <c r="GJ729">
        <v>0</v>
      </c>
      <c r="GK729">
        <f>ROUND(R729*(S12)/100,2)</f>
        <v>0</v>
      </c>
      <c r="GL729">
        <f t="shared" si="608"/>
        <v>0</v>
      </c>
      <c r="GM729">
        <f t="shared" si="609"/>
        <v>120.97</v>
      </c>
      <c r="GN729">
        <f t="shared" si="610"/>
        <v>0</v>
      </c>
      <c r="GO729">
        <f t="shared" si="611"/>
        <v>120.97</v>
      </c>
      <c r="GP729">
        <f t="shared" si="612"/>
        <v>0</v>
      </c>
      <c r="GR729">
        <v>0</v>
      </c>
      <c r="GS729">
        <v>3</v>
      </c>
      <c r="GT729">
        <v>0</v>
      </c>
      <c r="GU729" t="s">
        <v>3</v>
      </c>
      <c r="GV729">
        <f t="shared" si="613"/>
        <v>0</v>
      </c>
      <c r="GW729">
        <v>1</v>
      </c>
      <c r="GX729">
        <f t="shared" si="614"/>
        <v>0</v>
      </c>
      <c r="HA729">
        <v>0</v>
      </c>
      <c r="HB729">
        <v>0</v>
      </c>
      <c r="HC729">
        <f t="shared" si="615"/>
        <v>0</v>
      </c>
      <c r="HE729" t="s">
        <v>3</v>
      </c>
      <c r="HF729" t="s">
        <v>3</v>
      </c>
      <c r="HM729" t="s">
        <v>3</v>
      </c>
      <c r="HN729" t="s">
        <v>3</v>
      </c>
      <c r="HO729" t="s">
        <v>3</v>
      </c>
      <c r="HP729" t="s">
        <v>3</v>
      </c>
      <c r="HQ729" t="s">
        <v>3</v>
      </c>
      <c r="IK729">
        <v>0</v>
      </c>
    </row>
    <row r="730" spans="1:255" x14ac:dyDescent="0.2">
      <c r="A730" s="2">
        <v>17</v>
      </c>
      <c r="B730" s="2">
        <v>1</v>
      </c>
      <c r="C730" s="2">
        <f>ROW(SmtRes!A807)</f>
        <v>807</v>
      </c>
      <c r="D730" s="2">
        <f>ROW(EtalonRes!A862)</f>
        <v>862</v>
      </c>
      <c r="E730" s="2" t="s">
        <v>717</v>
      </c>
      <c r="F730" s="2" t="s">
        <v>647</v>
      </c>
      <c r="G730" s="2" t="s">
        <v>648</v>
      </c>
      <c r="H730" s="2" t="s">
        <v>508</v>
      </c>
      <c r="I730" s="2">
        <f>ROUND(2/100,9)</f>
        <v>0.02</v>
      </c>
      <c r="J730" s="2">
        <v>0</v>
      </c>
      <c r="K730" s="2">
        <f>ROUND(2/100,9)</f>
        <v>0.02</v>
      </c>
      <c r="L730" s="2"/>
      <c r="M730" s="2"/>
      <c r="N730" s="2"/>
      <c r="O730" s="2">
        <f t="shared" si="583"/>
        <v>9.3699999999999992</v>
      </c>
      <c r="P730" s="2">
        <f t="shared" si="584"/>
        <v>0.43</v>
      </c>
      <c r="Q730" s="2">
        <f t="shared" si="616"/>
        <v>0.08</v>
      </c>
      <c r="R730" s="2">
        <f t="shared" si="585"/>
        <v>0.01</v>
      </c>
      <c r="S730" s="2">
        <f t="shared" si="586"/>
        <v>8.86</v>
      </c>
      <c r="T730" s="2">
        <f t="shared" si="587"/>
        <v>0</v>
      </c>
      <c r="U730" s="2">
        <f t="shared" si="588"/>
        <v>0.68200000000000005</v>
      </c>
      <c r="V730" s="2">
        <f t="shared" si="589"/>
        <v>0</v>
      </c>
      <c r="W730" s="2">
        <f t="shared" si="590"/>
        <v>0</v>
      </c>
      <c r="X730" s="2">
        <f t="shared" si="591"/>
        <v>9.92</v>
      </c>
      <c r="Y730" s="2">
        <f t="shared" si="592"/>
        <v>6.2</v>
      </c>
      <c r="Z730" s="2"/>
      <c r="AA730" s="2">
        <v>50990267</v>
      </c>
      <c r="AB730" s="2">
        <f t="shared" si="593"/>
        <v>468.5</v>
      </c>
      <c r="AC730" s="2">
        <f t="shared" si="594"/>
        <v>21.61</v>
      </c>
      <c r="AD730" s="2">
        <f t="shared" si="617"/>
        <v>3.93</v>
      </c>
      <c r="AE730" s="2">
        <f t="shared" si="618"/>
        <v>0.38</v>
      </c>
      <c r="AF730" s="2">
        <f t="shared" si="619"/>
        <v>442.96</v>
      </c>
      <c r="AG730" s="2">
        <f t="shared" si="596"/>
        <v>0</v>
      </c>
      <c r="AH730" s="2">
        <f t="shared" si="620"/>
        <v>34.1</v>
      </c>
      <c r="AI730" s="2">
        <f t="shared" si="621"/>
        <v>0</v>
      </c>
      <c r="AJ730" s="2">
        <f t="shared" si="598"/>
        <v>0</v>
      </c>
      <c r="AK730" s="2">
        <v>468.5</v>
      </c>
      <c r="AL730" s="2">
        <v>21.61</v>
      </c>
      <c r="AM730" s="2">
        <v>3.93</v>
      </c>
      <c r="AN730" s="2">
        <v>0.38</v>
      </c>
      <c r="AO730" s="2">
        <v>442.96</v>
      </c>
      <c r="AP730" s="2">
        <v>0</v>
      </c>
      <c r="AQ730" s="2">
        <v>34.1</v>
      </c>
      <c r="AR730" s="2">
        <v>0</v>
      </c>
      <c r="AS730" s="2">
        <v>0</v>
      </c>
      <c r="AT730" s="2">
        <v>112</v>
      </c>
      <c r="AU730" s="2">
        <v>70</v>
      </c>
      <c r="AV730" s="2">
        <v>1</v>
      </c>
      <c r="AW730" s="2">
        <v>1</v>
      </c>
      <c r="AX730" s="2"/>
      <c r="AY730" s="2"/>
      <c r="AZ730" s="2">
        <v>1</v>
      </c>
      <c r="BA730" s="2">
        <v>1</v>
      </c>
      <c r="BB730" s="2">
        <v>1</v>
      </c>
      <c r="BC730" s="2">
        <v>1</v>
      </c>
      <c r="BD730" s="2" t="s">
        <v>3</v>
      </c>
      <c r="BE730" s="2" t="s">
        <v>3</v>
      </c>
      <c r="BF730" s="2" t="s">
        <v>3</v>
      </c>
      <c r="BG730" s="2" t="s">
        <v>3</v>
      </c>
      <c r="BH730" s="2">
        <v>0</v>
      </c>
      <c r="BI730" s="2">
        <v>2</v>
      </c>
      <c r="BJ730" s="2" t="s">
        <v>718</v>
      </c>
      <c r="BK730" s="2"/>
      <c r="BL730" s="2"/>
      <c r="BM730" s="2">
        <v>333</v>
      </c>
      <c r="BN730" s="2">
        <v>0</v>
      </c>
      <c r="BO730" s="2" t="s">
        <v>3</v>
      </c>
      <c r="BP730" s="2">
        <v>0</v>
      </c>
      <c r="BQ730" s="2">
        <v>40</v>
      </c>
      <c r="BR730" s="2">
        <v>0</v>
      </c>
      <c r="BS730" s="2">
        <v>1</v>
      </c>
      <c r="BT730" s="2">
        <v>1</v>
      </c>
      <c r="BU730" s="2">
        <v>1</v>
      </c>
      <c r="BV730" s="2">
        <v>1</v>
      </c>
      <c r="BW730" s="2">
        <v>1</v>
      </c>
      <c r="BX730" s="2">
        <v>1</v>
      </c>
      <c r="BY730" s="2" t="s">
        <v>3</v>
      </c>
      <c r="BZ730" s="2">
        <v>112</v>
      </c>
      <c r="CA730" s="2">
        <v>70</v>
      </c>
      <c r="CB730" s="2" t="s">
        <v>3</v>
      </c>
      <c r="CC730" s="2"/>
      <c r="CD730" s="2"/>
      <c r="CE730" s="2">
        <v>30</v>
      </c>
      <c r="CF730" s="2">
        <v>0</v>
      </c>
      <c r="CG730" s="2">
        <v>0</v>
      </c>
      <c r="CH730" s="2"/>
      <c r="CI730" s="2"/>
      <c r="CJ730" s="2"/>
      <c r="CK730" s="2"/>
      <c r="CL730" s="2"/>
      <c r="CM730" s="2">
        <v>0</v>
      </c>
      <c r="CN730" s="2" t="s">
        <v>3</v>
      </c>
      <c r="CO730" s="2">
        <v>0</v>
      </c>
      <c r="CP730" s="2">
        <f t="shared" si="599"/>
        <v>9.3699999999999992</v>
      </c>
      <c r="CQ730" s="2">
        <f t="shared" si="600"/>
        <v>21.61</v>
      </c>
      <c r="CR730" s="2">
        <f t="shared" si="622"/>
        <v>3.93</v>
      </c>
      <c r="CS730" s="2">
        <f t="shared" si="601"/>
        <v>0.38</v>
      </c>
      <c r="CT730" s="2">
        <f t="shared" si="602"/>
        <v>442.96</v>
      </c>
      <c r="CU730" s="2">
        <f t="shared" si="603"/>
        <v>0</v>
      </c>
      <c r="CV730" s="2">
        <f t="shared" si="604"/>
        <v>34.1</v>
      </c>
      <c r="CW730" s="2">
        <f t="shared" si="605"/>
        <v>0</v>
      </c>
      <c r="CX730" s="2">
        <f t="shared" si="606"/>
        <v>0</v>
      </c>
      <c r="CY730" s="2">
        <f>((S730*BZ730)/100)</f>
        <v>9.9231999999999996</v>
      </c>
      <c r="CZ730" s="2">
        <f>((S730*CA730)/100)</f>
        <v>6.2019999999999991</v>
      </c>
      <c r="DA730" s="2"/>
      <c r="DB730" s="2"/>
      <c r="DC730" s="2" t="s">
        <v>3</v>
      </c>
      <c r="DD730" s="2" t="s">
        <v>3</v>
      </c>
      <c r="DE730" s="2" t="s">
        <v>3</v>
      </c>
      <c r="DF730" s="2" t="s">
        <v>3</v>
      </c>
      <c r="DG730" s="2" t="s">
        <v>3</v>
      </c>
      <c r="DH730" s="2" t="s">
        <v>3</v>
      </c>
      <c r="DI730" s="2" t="s">
        <v>3</v>
      </c>
      <c r="DJ730" s="2" t="s">
        <v>3</v>
      </c>
      <c r="DK730" s="2" t="s">
        <v>3</v>
      </c>
      <c r="DL730" s="2" t="s">
        <v>3</v>
      </c>
      <c r="DM730" s="2" t="s">
        <v>3</v>
      </c>
      <c r="DN730" s="2">
        <v>0</v>
      </c>
      <c r="DO730" s="2">
        <v>0</v>
      </c>
      <c r="DP730" s="2">
        <v>1</v>
      </c>
      <c r="DQ730" s="2">
        <v>1</v>
      </c>
      <c r="DR730" s="2"/>
      <c r="DS730" s="2"/>
      <c r="DT730" s="2"/>
      <c r="DU730" s="2">
        <v>1010</v>
      </c>
      <c r="DV730" s="2" t="s">
        <v>508</v>
      </c>
      <c r="DW730" s="2" t="s">
        <v>508</v>
      </c>
      <c r="DX730" s="2">
        <v>100</v>
      </c>
      <c r="DY730" s="2"/>
      <c r="DZ730" s="2" t="s">
        <v>3</v>
      </c>
      <c r="EA730" s="2" t="s">
        <v>3</v>
      </c>
      <c r="EB730" s="2" t="s">
        <v>3</v>
      </c>
      <c r="EC730" s="2" t="s">
        <v>3</v>
      </c>
      <c r="ED730" s="2"/>
      <c r="EE730" s="2">
        <v>49573648</v>
      </c>
      <c r="EF730" s="2">
        <v>40</v>
      </c>
      <c r="EG730" s="2" t="s">
        <v>584</v>
      </c>
      <c r="EH730" s="2">
        <v>0</v>
      </c>
      <c r="EI730" s="2" t="s">
        <v>3</v>
      </c>
      <c r="EJ730" s="2">
        <v>2</v>
      </c>
      <c r="EK730" s="2">
        <v>333</v>
      </c>
      <c r="EL730" s="2" t="s">
        <v>626</v>
      </c>
      <c r="EM730" s="2" t="s">
        <v>627</v>
      </c>
      <c r="EN730" s="2"/>
      <c r="EO730" s="2" t="s">
        <v>3</v>
      </c>
      <c r="EP730" s="2"/>
      <c r="EQ730" s="2">
        <v>0</v>
      </c>
      <c r="ER730" s="2">
        <v>468.5</v>
      </c>
      <c r="ES730" s="2">
        <v>21.61</v>
      </c>
      <c r="ET730" s="2">
        <v>3.93</v>
      </c>
      <c r="EU730" s="2">
        <v>0.38</v>
      </c>
      <c r="EV730" s="2">
        <v>442.96</v>
      </c>
      <c r="EW730" s="2">
        <v>34.1</v>
      </c>
      <c r="EX730" s="2">
        <v>0</v>
      </c>
      <c r="EY730" s="2">
        <v>0</v>
      </c>
      <c r="EZ730" s="2"/>
      <c r="FA730" s="2"/>
      <c r="FB730" s="2"/>
      <c r="FC730" s="2"/>
      <c r="FD730" s="2"/>
      <c r="FE730" s="2"/>
      <c r="FF730" s="2"/>
      <c r="FG730" s="2"/>
      <c r="FH730" s="2"/>
      <c r="FI730" s="2"/>
      <c r="FJ730" s="2"/>
      <c r="FK730" s="2"/>
      <c r="FL730" s="2"/>
      <c r="FM730" s="2"/>
      <c r="FN730" s="2"/>
      <c r="FO730" s="2"/>
      <c r="FP730" s="2"/>
      <c r="FQ730" s="2">
        <v>0</v>
      </c>
      <c r="FR730" s="2">
        <f t="shared" si="607"/>
        <v>0</v>
      </c>
      <c r="FS730" s="2">
        <v>0</v>
      </c>
      <c r="FT730" s="2"/>
      <c r="FU730" s="2"/>
      <c r="FV730" s="2"/>
      <c r="FW730" s="2"/>
      <c r="FX730" s="2">
        <v>112</v>
      </c>
      <c r="FY730" s="2">
        <v>70</v>
      </c>
      <c r="FZ730" s="2"/>
      <c r="GA730" s="2" t="s">
        <v>3</v>
      </c>
      <c r="GB730" s="2"/>
      <c r="GC730" s="2"/>
      <c r="GD730" s="2">
        <v>0</v>
      </c>
      <c r="GE730" s="2"/>
      <c r="GF730" s="2">
        <v>355309561</v>
      </c>
      <c r="GG730" s="2">
        <v>2</v>
      </c>
      <c r="GH730" s="2">
        <v>1</v>
      </c>
      <c r="GI730" s="2">
        <v>-2</v>
      </c>
      <c r="GJ730" s="2">
        <v>0</v>
      </c>
      <c r="GK730" s="2">
        <f>ROUND(R730*(R12)/100,2)</f>
        <v>0.02</v>
      </c>
      <c r="GL730" s="2">
        <f t="shared" si="608"/>
        <v>0</v>
      </c>
      <c r="GM730" s="2">
        <f t="shared" si="609"/>
        <v>25.51</v>
      </c>
      <c r="GN730" s="2">
        <f t="shared" si="610"/>
        <v>0</v>
      </c>
      <c r="GO730" s="2">
        <f t="shared" si="611"/>
        <v>25.51</v>
      </c>
      <c r="GP730" s="2">
        <f t="shared" si="612"/>
        <v>0</v>
      </c>
      <c r="GQ730" s="2"/>
      <c r="GR730" s="2">
        <v>0</v>
      </c>
      <c r="GS730" s="2">
        <v>3</v>
      </c>
      <c r="GT730" s="2">
        <v>0</v>
      </c>
      <c r="GU730" s="2" t="s">
        <v>3</v>
      </c>
      <c r="GV730" s="2">
        <f t="shared" si="613"/>
        <v>0</v>
      </c>
      <c r="GW730" s="2">
        <v>1</v>
      </c>
      <c r="GX730" s="2">
        <f t="shared" si="614"/>
        <v>0</v>
      </c>
      <c r="GY730" s="2"/>
      <c r="GZ730" s="2"/>
      <c r="HA730" s="2">
        <v>0</v>
      </c>
      <c r="HB730" s="2">
        <v>0</v>
      </c>
      <c r="HC730" s="2">
        <f t="shared" si="615"/>
        <v>0</v>
      </c>
      <c r="HD730" s="2"/>
      <c r="HE730" s="2" t="s">
        <v>3</v>
      </c>
      <c r="HF730" s="2" t="s">
        <v>3</v>
      </c>
      <c r="HG730" s="2"/>
      <c r="HH730" s="2"/>
      <c r="HI730" s="2"/>
      <c r="HJ730" s="2"/>
      <c r="HK730" s="2"/>
      <c r="HL730" s="2"/>
      <c r="HM730" s="2" t="s">
        <v>3</v>
      </c>
      <c r="HN730" s="2" t="s">
        <v>3</v>
      </c>
      <c r="HO730" s="2" t="s">
        <v>3</v>
      </c>
      <c r="HP730" s="2" t="s">
        <v>3</v>
      </c>
      <c r="HQ730" s="2" t="s">
        <v>3</v>
      </c>
      <c r="HR730" s="2"/>
      <c r="HS730" s="2"/>
      <c r="HT730" s="2"/>
      <c r="HU730" s="2"/>
      <c r="HV730" s="2"/>
      <c r="HW730" s="2"/>
      <c r="HX730" s="2"/>
      <c r="HY730" s="2"/>
      <c r="HZ730" s="2"/>
      <c r="IA730" s="2"/>
      <c r="IB730" s="2"/>
      <c r="IC730" s="2"/>
      <c r="ID730" s="2"/>
      <c r="IE730" s="2"/>
      <c r="IF730" s="2"/>
      <c r="IG730" s="2"/>
      <c r="IH730" s="2"/>
      <c r="II730" s="2"/>
      <c r="IJ730" s="2"/>
      <c r="IK730" s="2">
        <v>0</v>
      </c>
      <c r="IL730" s="2"/>
      <c r="IM730" s="2"/>
      <c r="IN730" s="2"/>
      <c r="IO730" s="2"/>
      <c r="IP730" s="2"/>
      <c r="IQ730" s="2"/>
      <c r="IR730" s="2"/>
      <c r="IS730" s="2"/>
      <c r="IT730" s="2"/>
      <c r="IU730" s="2"/>
    </row>
    <row r="731" spans="1:255" x14ac:dyDescent="0.2">
      <c r="A731">
        <v>17</v>
      </c>
      <c r="B731">
        <v>1</v>
      </c>
      <c r="C731">
        <f>ROW(SmtRes!A814)</f>
        <v>814</v>
      </c>
      <c r="D731">
        <f>ROW(EtalonRes!A870)</f>
        <v>870</v>
      </c>
      <c r="E731" t="s">
        <v>717</v>
      </c>
      <c r="F731" t="s">
        <v>647</v>
      </c>
      <c r="G731" t="s">
        <v>648</v>
      </c>
      <c r="H731" t="s">
        <v>508</v>
      </c>
      <c r="I731">
        <f>ROUND(2/100,9)</f>
        <v>0.02</v>
      </c>
      <c r="J731">
        <v>0</v>
      </c>
      <c r="K731">
        <f>ROUND(2/100,9)</f>
        <v>0.02</v>
      </c>
      <c r="O731">
        <f t="shared" si="583"/>
        <v>304.38</v>
      </c>
      <c r="P731">
        <f t="shared" si="584"/>
        <v>1.45</v>
      </c>
      <c r="Q731">
        <f t="shared" si="616"/>
        <v>0.89</v>
      </c>
      <c r="R731">
        <f t="shared" si="585"/>
        <v>0.34</v>
      </c>
      <c r="S731">
        <f t="shared" si="586"/>
        <v>302.04000000000002</v>
      </c>
      <c r="T731">
        <f t="shared" si="587"/>
        <v>0</v>
      </c>
      <c r="U731">
        <f t="shared" si="588"/>
        <v>0.68200000000000005</v>
      </c>
      <c r="V731">
        <f t="shared" si="589"/>
        <v>0</v>
      </c>
      <c r="W731">
        <f t="shared" si="590"/>
        <v>0</v>
      </c>
      <c r="X731">
        <f t="shared" si="591"/>
        <v>277.88</v>
      </c>
      <c r="Y731">
        <f t="shared" si="592"/>
        <v>129.88</v>
      </c>
      <c r="AA731">
        <v>50990268</v>
      </c>
      <c r="AB731">
        <f t="shared" si="593"/>
        <v>468.5</v>
      </c>
      <c r="AC731">
        <f t="shared" si="594"/>
        <v>21.61</v>
      </c>
      <c r="AD731">
        <f t="shared" si="617"/>
        <v>3.93</v>
      </c>
      <c r="AE731">
        <f t="shared" si="618"/>
        <v>0.38</v>
      </c>
      <c r="AF731">
        <f t="shared" si="619"/>
        <v>442.96</v>
      </c>
      <c r="AG731">
        <f t="shared" si="596"/>
        <v>0</v>
      </c>
      <c r="AH731">
        <f t="shared" si="620"/>
        <v>34.1</v>
      </c>
      <c r="AI731">
        <f t="shared" si="621"/>
        <v>0</v>
      </c>
      <c r="AJ731">
        <f t="shared" si="598"/>
        <v>0</v>
      </c>
      <c r="AK731">
        <v>468.5</v>
      </c>
      <c r="AL731">
        <v>21.61</v>
      </c>
      <c r="AM731">
        <v>3.93</v>
      </c>
      <c r="AN731">
        <v>0.38</v>
      </c>
      <c r="AO731">
        <v>442.96</v>
      </c>
      <c r="AP731">
        <v>0</v>
      </c>
      <c r="AQ731">
        <v>34.1</v>
      </c>
      <c r="AR731">
        <v>0</v>
      </c>
      <c r="AS731">
        <v>0</v>
      </c>
      <c r="AT731">
        <v>92</v>
      </c>
      <c r="AU731">
        <v>43</v>
      </c>
      <c r="AV731">
        <v>1</v>
      </c>
      <c r="AW731">
        <v>1</v>
      </c>
      <c r="AZ731">
        <v>1</v>
      </c>
      <c r="BA731">
        <v>34.090000000000003</v>
      </c>
      <c r="BB731">
        <v>11.08</v>
      </c>
      <c r="BC731">
        <v>3.38</v>
      </c>
      <c r="BD731" t="s">
        <v>3</v>
      </c>
      <c r="BE731" t="s">
        <v>3</v>
      </c>
      <c r="BF731" t="s">
        <v>3</v>
      </c>
      <c r="BG731" t="s">
        <v>3</v>
      </c>
      <c r="BH731">
        <v>0</v>
      </c>
      <c r="BI731">
        <v>2</v>
      </c>
      <c r="BJ731" t="s">
        <v>718</v>
      </c>
      <c r="BM731">
        <v>333</v>
      </c>
      <c r="BN731">
        <v>0</v>
      </c>
      <c r="BO731" t="s">
        <v>647</v>
      </c>
      <c r="BP731">
        <v>1</v>
      </c>
      <c r="BQ731">
        <v>40</v>
      </c>
      <c r="BR731">
        <v>0</v>
      </c>
      <c r="BS731">
        <v>34.090000000000003</v>
      </c>
      <c r="BT731">
        <v>1</v>
      </c>
      <c r="BU731">
        <v>1</v>
      </c>
      <c r="BV731">
        <v>1</v>
      </c>
      <c r="BW731">
        <v>1</v>
      </c>
      <c r="BX731">
        <v>1</v>
      </c>
      <c r="BY731" t="s">
        <v>3</v>
      </c>
      <c r="BZ731">
        <v>92</v>
      </c>
      <c r="CA731">
        <v>43</v>
      </c>
      <c r="CB731" t="s">
        <v>3</v>
      </c>
      <c r="CE731">
        <v>30</v>
      </c>
      <c r="CF731">
        <v>0</v>
      </c>
      <c r="CG731">
        <v>0</v>
      </c>
      <c r="CM731">
        <v>0</v>
      </c>
      <c r="CN731" t="s">
        <v>3</v>
      </c>
      <c r="CO731">
        <v>0</v>
      </c>
      <c r="CP731">
        <f t="shared" si="599"/>
        <v>304.38</v>
      </c>
      <c r="CQ731">
        <f t="shared" si="600"/>
        <v>73.040000000000006</v>
      </c>
      <c r="CR731">
        <f t="shared" si="622"/>
        <v>43.54</v>
      </c>
      <c r="CS731">
        <f t="shared" si="601"/>
        <v>12.95</v>
      </c>
      <c r="CT731">
        <f t="shared" si="602"/>
        <v>15100.51</v>
      </c>
      <c r="CU731">
        <f t="shared" si="603"/>
        <v>0</v>
      </c>
      <c r="CV731">
        <f t="shared" si="604"/>
        <v>34.1</v>
      </c>
      <c r="CW731">
        <f t="shared" si="605"/>
        <v>0</v>
      </c>
      <c r="CX731">
        <f t="shared" si="606"/>
        <v>0</v>
      </c>
      <c r="CY731">
        <f>S731*(BZ731/100)</f>
        <v>277.8768</v>
      </c>
      <c r="CZ731">
        <f>S731*(CA731/100)</f>
        <v>129.87720000000002</v>
      </c>
      <c r="DC731" t="s">
        <v>3</v>
      </c>
      <c r="DD731" t="s">
        <v>3</v>
      </c>
      <c r="DE731" t="s">
        <v>3</v>
      </c>
      <c r="DF731" t="s">
        <v>3</v>
      </c>
      <c r="DG731" t="s">
        <v>3</v>
      </c>
      <c r="DH731" t="s">
        <v>3</v>
      </c>
      <c r="DI731" t="s">
        <v>3</v>
      </c>
      <c r="DJ731" t="s">
        <v>3</v>
      </c>
      <c r="DK731" t="s">
        <v>3</v>
      </c>
      <c r="DL731" t="s">
        <v>3</v>
      </c>
      <c r="DM731" t="s">
        <v>3</v>
      </c>
      <c r="DN731">
        <v>112</v>
      </c>
      <c r="DO731">
        <v>70</v>
      </c>
      <c r="DP731">
        <v>1</v>
      </c>
      <c r="DQ731">
        <v>1</v>
      </c>
      <c r="DU731">
        <v>1010</v>
      </c>
      <c r="DV731" t="s">
        <v>508</v>
      </c>
      <c r="DW731" t="s">
        <v>508</v>
      </c>
      <c r="DX731">
        <v>100</v>
      </c>
      <c r="DZ731" t="s">
        <v>3</v>
      </c>
      <c r="EA731" t="s">
        <v>3</v>
      </c>
      <c r="EB731" t="s">
        <v>3</v>
      </c>
      <c r="EC731" t="s">
        <v>3</v>
      </c>
      <c r="EE731">
        <v>49573648</v>
      </c>
      <c r="EF731">
        <v>40</v>
      </c>
      <c r="EG731" t="s">
        <v>584</v>
      </c>
      <c r="EH731">
        <v>0</v>
      </c>
      <c r="EI731" t="s">
        <v>3</v>
      </c>
      <c r="EJ731">
        <v>2</v>
      </c>
      <c r="EK731">
        <v>333</v>
      </c>
      <c r="EL731" t="s">
        <v>626</v>
      </c>
      <c r="EM731" t="s">
        <v>627</v>
      </c>
      <c r="EO731" t="s">
        <v>3</v>
      </c>
      <c r="EQ731">
        <v>0</v>
      </c>
      <c r="ER731">
        <v>468.5</v>
      </c>
      <c r="ES731">
        <v>21.61</v>
      </c>
      <c r="ET731">
        <v>3.93</v>
      </c>
      <c r="EU731">
        <v>0.38</v>
      </c>
      <c r="EV731">
        <v>442.96</v>
      </c>
      <c r="EW731">
        <v>34.1</v>
      </c>
      <c r="EX731">
        <v>0</v>
      </c>
      <c r="EY731">
        <v>0</v>
      </c>
      <c r="FQ731">
        <v>0</v>
      </c>
      <c r="FR731">
        <f t="shared" si="607"/>
        <v>0</v>
      </c>
      <c r="FS731">
        <v>0</v>
      </c>
      <c r="FX731">
        <v>112</v>
      </c>
      <c r="FY731">
        <v>70</v>
      </c>
      <c r="GA731" t="s">
        <v>3</v>
      </c>
      <c r="GD731">
        <v>0</v>
      </c>
      <c r="GF731">
        <v>355309561</v>
      </c>
      <c r="GG731">
        <v>2</v>
      </c>
      <c r="GH731">
        <v>1</v>
      </c>
      <c r="GI731">
        <v>2</v>
      </c>
      <c r="GJ731">
        <v>0</v>
      </c>
      <c r="GK731">
        <f>ROUND(R731*(S12)/100,2)</f>
        <v>0.54</v>
      </c>
      <c r="GL731">
        <f t="shared" si="608"/>
        <v>0</v>
      </c>
      <c r="GM731">
        <f t="shared" si="609"/>
        <v>712.68</v>
      </c>
      <c r="GN731">
        <f t="shared" si="610"/>
        <v>0</v>
      </c>
      <c r="GO731">
        <f t="shared" si="611"/>
        <v>712.68</v>
      </c>
      <c r="GP731">
        <f t="shared" si="612"/>
        <v>0</v>
      </c>
      <c r="GR731">
        <v>0</v>
      </c>
      <c r="GS731">
        <v>3</v>
      </c>
      <c r="GT731">
        <v>0</v>
      </c>
      <c r="GU731" t="s">
        <v>3</v>
      </c>
      <c r="GV731">
        <f t="shared" si="613"/>
        <v>0</v>
      </c>
      <c r="GW731">
        <v>1</v>
      </c>
      <c r="GX731">
        <f t="shared" si="614"/>
        <v>0</v>
      </c>
      <c r="HA731">
        <v>0</v>
      </c>
      <c r="HB731">
        <v>0</v>
      </c>
      <c r="HC731">
        <f t="shared" si="615"/>
        <v>0</v>
      </c>
      <c r="HE731" t="s">
        <v>3</v>
      </c>
      <c r="HF731" t="s">
        <v>3</v>
      </c>
      <c r="HM731" t="s">
        <v>3</v>
      </c>
      <c r="HN731" t="s">
        <v>3</v>
      </c>
      <c r="HO731" t="s">
        <v>3</v>
      </c>
      <c r="HP731" t="s">
        <v>3</v>
      </c>
      <c r="HQ731" t="s">
        <v>3</v>
      </c>
      <c r="IK731">
        <v>0</v>
      </c>
    </row>
    <row r="732" spans="1:255" x14ac:dyDescent="0.2">
      <c r="A732" s="2">
        <v>18</v>
      </c>
      <c r="B732" s="2">
        <v>1</v>
      </c>
      <c r="C732" s="2">
        <v>807</v>
      </c>
      <c r="D732" s="2"/>
      <c r="E732" s="2" t="s">
        <v>719</v>
      </c>
      <c r="F732" s="2" t="s">
        <v>720</v>
      </c>
      <c r="G732" s="2" t="s">
        <v>721</v>
      </c>
      <c r="H732" s="2" t="s">
        <v>573</v>
      </c>
      <c r="I732" s="2">
        <f>I730*J732</f>
        <v>2</v>
      </c>
      <c r="J732" s="2">
        <v>100</v>
      </c>
      <c r="K732" s="2">
        <v>100</v>
      </c>
      <c r="L732" s="2"/>
      <c r="M732" s="2"/>
      <c r="N732" s="2"/>
      <c r="O732" s="2">
        <f t="shared" si="583"/>
        <v>51.16</v>
      </c>
      <c r="P732" s="2">
        <f t="shared" si="584"/>
        <v>51.16</v>
      </c>
      <c r="Q732" s="2">
        <f t="shared" si="616"/>
        <v>0</v>
      </c>
      <c r="R732" s="2">
        <f t="shared" si="585"/>
        <v>0</v>
      </c>
      <c r="S732" s="2">
        <f t="shared" si="586"/>
        <v>0</v>
      </c>
      <c r="T732" s="2">
        <f t="shared" si="587"/>
        <v>0</v>
      </c>
      <c r="U732" s="2">
        <f t="shared" si="588"/>
        <v>0</v>
      </c>
      <c r="V732" s="2">
        <f t="shared" si="589"/>
        <v>0</v>
      </c>
      <c r="W732" s="2">
        <f t="shared" si="590"/>
        <v>0</v>
      </c>
      <c r="X732" s="2">
        <f t="shared" si="591"/>
        <v>0</v>
      </c>
      <c r="Y732" s="2">
        <f t="shared" si="592"/>
        <v>0</v>
      </c>
      <c r="Z732" s="2"/>
      <c r="AA732" s="2">
        <v>50990267</v>
      </c>
      <c r="AB732" s="2">
        <f t="shared" si="593"/>
        <v>25.58</v>
      </c>
      <c r="AC732" s="2">
        <f t="shared" si="594"/>
        <v>25.58</v>
      </c>
      <c r="AD732" s="2">
        <f t="shared" si="617"/>
        <v>0</v>
      </c>
      <c r="AE732" s="2">
        <f t="shared" si="618"/>
        <v>0</v>
      </c>
      <c r="AF732" s="2">
        <f t="shared" si="619"/>
        <v>0</v>
      </c>
      <c r="AG732" s="2">
        <f t="shared" si="596"/>
        <v>0</v>
      </c>
      <c r="AH732" s="2">
        <f t="shared" si="620"/>
        <v>0</v>
      </c>
      <c r="AI732" s="2">
        <f t="shared" si="621"/>
        <v>0</v>
      </c>
      <c r="AJ732" s="2">
        <f t="shared" si="598"/>
        <v>0</v>
      </c>
      <c r="AK732" s="2">
        <v>25.58</v>
      </c>
      <c r="AL732" s="2">
        <v>25.58</v>
      </c>
      <c r="AM732" s="2">
        <v>0</v>
      </c>
      <c r="AN732" s="2">
        <v>0</v>
      </c>
      <c r="AO732" s="2">
        <v>0</v>
      </c>
      <c r="AP732" s="2">
        <v>0</v>
      </c>
      <c r="AQ732" s="2">
        <v>0</v>
      </c>
      <c r="AR732" s="2">
        <v>0</v>
      </c>
      <c r="AS732" s="2">
        <v>0</v>
      </c>
      <c r="AT732" s="2">
        <v>112</v>
      </c>
      <c r="AU732" s="2">
        <v>70</v>
      </c>
      <c r="AV732" s="2">
        <v>1</v>
      </c>
      <c r="AW732" s="2">
        <v>1</v>
      </c>
      <c r="AX732" s="2"/>
      <c r="AY732" s="2"/>
      <c r="AZ732" s="2">
        <v>1</v>
      </c>
      <c r="BA732" s="2">
        <v>1</v>
      </c>
      <c r="BB732" s="2">
        <v>1</v>
      </c>
      <c r="BC732" s="2">
        <v>1</v>
      </c>
      <c r="BD732" s="2" t="s">
        <v>3</v>
      </c>
      <c r="BE732" s="2" t="s">
        <v>3</v>
      </c>
      <c r="BF732" s="2" t="s">
        <v>3</v>
      </c>
      <c r="BG732" s="2" t="s">
        <v>3</v>
      </c>
      <c r="BH732" s="2">
        <v>3</v>
      </c>
      <c r="BI732" s="2">
        <v>2</v>
      </c>
      <c r="BJ732" s="2" t="s">
        <v>722</v>
      </c>
      <c r="BK732" s="2"/>
      <c r="BL732" s="2"/>
      <c r="BM732" s="2">
        <v>333</v>
      </c>
      <c r="BN732" s="2">
        <v>0</v>
      </c>
      <c r="BO732" s="2" t="s">
        <v>3</v>
      </c>
      <c r="BP732" s="2">
        <v>0</v>
      </c>
      <c r="BQ732" s="2">
        <v>40</v>
      </c>
      <c r="BR732" s="2">
        <v>0</v>
      </c>
      <c r="BS732" s="2">
        <v>1</v>
      </c>
      <c r="BT732" s="2">
        <v>1</v>
      </c>
      <c r="BU732" s="2">
        <v>1</v>
      </c>
      <c r="BV732" s="2">
        <v>1</v>
      </c>
      <c r="BW732" s="2">
        <v>1</v>
      </c>
      <c r="BX732" s="2">
        <v>1</v>
      </c>
      <c r="BY732" s="2" t="s">
        <v>3</v>
      </c>
      <c r="BZ732" s="2">
        <v>112</v>
      </c>
      <c r="CA732" s="2">
        <v>70</v>
      </c>
      <c r="CB732" s="2" t="s">
        <v>3</v>
      </c>
      <c r="CC732" s="2"/>
      <c r="CD732" s="2"/>
      <c r="CE732" s="2">
        <v>30</v>
      </c>
      <c r="CF732" s="2">
        <v>0</v>
      </c>
      <c r="CG732" s="2">
        <v>0</v>
      </c>
      <c r="CH732" s="2"/>
      <c r="CI732" s="2"/>
      <c r="CJ732" s="2"/>
      <c r="CK732" s="2"/>
      <c r="CL732" s="2"/>
      <c r="CM732" s="2">
        <v>0</v>
      </c>
      <c r="CN732" s="2" t="s">
        <v>3</v>
      </c>
      <c r="CO732" s="2">
        <v>0</v>
      </c>
      <c r="CP732" s="2">
        <f t="shared" si="599"/>
        <v>51.16</v>
      </c>
      <c r="CQ732" s="2">
        <f t="shared" si="600"/>
        <v>25.58</v>
      </c>
      <c r="CR732" s="2">
        <f t="shared" si="622"/>
        <v>0</v>
      </c>
      <c r="CS732" s="2">
        <f t="shared" si="601"/>
        <v>0</v>
      </c>
      <c r="CT732" s="2">
        <f t="shared" si="602"/>
        <v>0</v>
      </c>
      <c r="CU732" s="2">
        <f t="shared" si="603"/>
        <v>0</v>
      </c>
      <c r="CV732" s="2">
        <f t="shared" si="604"/>
        <v>0</v>
      </c>
      <c r="CW732" s="2">
        <f t="shared" si="605"/>
        <v>0</v>
      </c>
      <c r="CX732" s="2">
        <f t="shared" si="606"/>
        <v>0</v>
      </c>
      <c r="CY732" s="2">
        <f>((S732*BZ732)/100)</f>
        <v>0</v>
      </c>
      <c r="CZ732" s="2">
        <f>((S732*CA732)/100)</f>
        <v>0</v>
      </c>
      <c r="DA732" s="2"/>
      <c r="DB732" s="2"/>
      <c r="DC732" s="2" t="s">
        <v>3</v>
      </c>
      <c r="DD732" s="2" t="s">
        <v>3</v>
      </c>
      <c r="DE732" s="2" t="s">
        <v>3</v>
      </c>
      <c r="DF732" s="2" t="s">
        <v>3</v>
      </c>
      <c r="DG732" s="2" t="s">
        <v>3</v>
      </c>
      <c r="DH732" s="2" t="s">
        <v>3</v>
      </c>
      <c r="DI732" s="2" t="s">
        <v>3</v>
      </c>
      <c r="DJ732" s="2" t="s">
        <v>3</v>
      </c>
      <c r="DK732" s="2" t="s">
        <v>3</v>
      </c>
      <c r="DL732" s="2" t="s">
        <v>3</v>
      </c>
      <c r="DM732" s="2" t="s">
        <v>3</v>
      </c>
      <c r="DN732" s="2">
        <v>0</v>
      </c>
      <c r="DO732" s="2">
        <v>0</v>
      </c>
      <c r="DP732" s="2">
        <v>1</v>
      </c>
      <c r="DQ732" s="2">
        <v>1</v>
      </c>
      <c r="DR732" s="2"/>
      <c r="DS732" s="2"/>
      <c r="DT732" s="2"/>
      <c r="DU732" s="2">
        <v>1010</v>
      </c>
      <c r="DV732" s="2" t="s">
        <v>573</v>
      </c>
      <c r="DW732" s="2" t="s">
        <v>573</v>
      </c>
      <c r="DX732" s="2">
        <v>1</v>
      </c>
      <c r="DY732" s="2"/>
      <c r="DZ732" s="2" t="s">
        <v>3</v>
      </c>
      <c r="EA732" s="2" t="s">
        <v>3</v>
      </c>
      <c r="EB732" s="2" t="s">
        <v>3</v>
      </c>
      <c r="EC732" s="2" t="s">
        <v>3</v>
      </c>
      <c r="ED732" s="2"/>
      <c r="EE732" s="2">
        <v>49573648</v>
      </c>
      <c r="EF732" s="2">
        <v>40</v>
      </c>
      <c r="EG732" s="2" t="s">
        <v>584</v>
      </c>
      <c r="EH732" s="2">
        <v>0</v>
      </c>
      <c r="EI732" s="2" t="s">
        <v>3</v>
      </c>
      <c r="EJ732" s="2">
        <v>2</v>
      </c>
      <c r="EK732" s="2">
        <v>333</v>
      </c>
      <c r="EL732" s="2" t="s">
        <v>626</v>
      </c>
      <c r="EM732" s="2" t="s">
        <v>627</v>
      </c>
      <c r="EN732" s="2"/>
      <c r="EO732" s="2" t="s">
        <v>3</v>
      </c>
      <c r="EP732" s="2"/>
      <c r="EQ732" s="2">
        <v>0</v>
      </c>
      <c r="ER732" s="2">
        <v>25.58</v>
      </c>
      <c r="ES732" s="2">
        <v>25.58</v>
      </c>
      <c r="ET732" s="2">
        <v>0</v>
      </c>
      <c r="EU732" s="2">
        <v>0</v>
      </c>
      <c r="EV732" s="2">
        <v>0</v>
      </c>
      <c r="EW732" s="2">
        <v>0</v>
      </c>
      <c r="EX732" s="2">
        <v>0</v>
      </c>
      <c r="EY732" s="2"/>
      <c r="EZ732" s="2"/>
      <c r="FA732" s="2"/>
      <c r="FB732" s="2"/>
      <c r="FC732" s="2"/>
      <c r="FD732" s="2"/>
      <c r="FE732" s="2"/>
      <c r="FF732" s="2"/>
      <c r="FG732" s="2"/>
      <c r="FH732" s="2"/>
      <c r="FI732" s="2"/>
      <c r="FJ732" s="2"/>
      <c r="FK732" s="2"/>
      <c r="FL732" s="2"/>
      <c r="FM732" s="2"/>
      <c r="FN732" s="2"/>
      <c r="FO732" s="2"/>
      <c r="FP732" s="2"/>
      <c r="FQ732" s="2">
        <v>0</v>
      </c>
      <c r="FR732" s="2">
        <f t="shared" si="607"/>
        <v>0</v>
      </c>
      <c r="FS732" s="2">
        <v>0</v>
      </c>
      <c r="FT732" s="2"/>
      <c r="FU732" s="2"/>
      <c r="FV732" s="2"/>
      <c r="FW732" s="2"/>
      <c r="FX732" s="2">
        <v>112</v>
      </c>
      <c r="FY732" s="2">
        <v>70</v>
      </c>
      <c r="FZ732" s="2"/>
      <c r="GA732" s="2" t="s">
        <v>3</v>
      </c>
      <c r="GB732" s="2"/>
      <c r="GC732" s="2"/>
      <c r="GD732" s="2">
        <v>0</v>
      </c>
      <c r="GE732" s="2"/>
      <c r="GF732" s="2">
        <v>-515256667</v>
      </c>
      <c r="GG732" s="2">
        <v>2</v>
      </c>
      <c r="GH732" s="2">
        <v>1</v>
      </c>
      <c r="GI732" s="2">
        <v>-2</v>
      </c>
      <c r="GJ732" s="2">
        <v>0</v>
      </c>
      <c r="GK732" s="2">
        <f>ROUND(R732*(R12)/100,2)</f>
        <v>0</v>
      </c>
      <c r="GL732" s="2">
        <f t="shared" si="608"/>
        <v>0</v>
      </c>
      <c r="GM732" s="2">
        <f t="shared" si="609"/>
        <v>51.16</v>
      </c>
      <c r="GN732" s="2">
        <f t="shared" si="610"/>
        <v>0</v>
      </c>
      <c r="GO732" s="2">
        <f t="shared" si="611"/>
        <v>51.16</v>
      </c>
      <c r="GP732" s="2">
        <f t="shared" si="612"/>
        <v>0</v>
      </c>
      <c r="GQ732" s="2"/>
      <c r="GR732" s="2">
        <v>0</v>
      </c>
      <c r="GS732" s="2">
        <v>3</v>
      </c>
      <c r="GT732" s="2">
        <v>0</v>
      </c>
      <c r="GU732" s="2" t="s">
        <v>3</v>
      </c>
      <c r="GV732" s="2">
        <f t="shared" si="613"/>
        <v>0</v>
      </c>
      <c r="GW732" s="2">
        <v>1</v>
      </c>
      <c r="GX732" s="2">
        <f t="shared" si="614"/>
        <v>0</v>
      </c>
      <c r="GY732" s="2"/>
      <c r="GZ732" s="2"/>
      <c r="HA732" s="2">
        <v>0</v>
      </c>
      <c r="HB732" s="2">
        <v>0</v>
      </c>
      <c r="HC732" s="2">
        <f t="shared" si="615"/>
        <v>0</v>
      </c>
      <c r="HD732" s="2"/>
      <c r="HE732" s="2" t="s">
        <v>3</v>
      </c>
      <c r="HF732" s="2" t="s">
        <v>3</v>
      </c>
      <c r="HG732" s="2"/>
      <c r="HH732" s="2"/>
      <c r="HI732" s="2"/>
      <c r="HJ732" s="2"/>
      <c r="HK732" s="2"/>
      <c r="HL732" s="2"/>
      <c r="HM732" s="2" t="s">
        <v>3</v>
      </c>
      <c r="HN732" s="2" t="s">
        <v>3</v>
      </c>
      <c r="HO732" s="2" t="s">
        <v>3</v>
      </c>
      <c r="HP732" s="2" t="s">
        <v>3</v>
      </c>
      <c r="HQ732" s="2" t="s">
        <v>3</v>
      </c>
      <c r="HR732" s="2"/>
      <c r="HS732" s="2"/>
      <c r="HT732" s="2"/>
      <c r="HU732" s="2"/>
      <c r="HV732" s="2"/>
      <c r="HW732" s="2"/>
      <c r="HX732" s="2"/>
      <c r="HY732" s="2"/>
      <c r="HZ732" s="2"/>
      <c r="IA732" s="2"/>
      <c r="IB732" s="2"/>
      <c r="IC732" s="2"/>
      <c r="ID732" s="2"/>
      <c r="IE732" s="2"/>
      <c r="IF732" s="2"/>
      <c r="IG732" s="2"/>
      <c r="IH732" s="2"/>
      <c r="II732" s="2"/>
      <c r="IJ732" s="2"/>
      <c r="IK732" s="2">
        <v>0</v>
      </c>
      <c r="IL732" s="2"/>
      <c r="IM732" s="2"/>
      <c r="IN732" s="2"/>
      <c r="IO732" s="2"/>
      <c r="IP732" s="2"/>
      <c r="IQ732" s="2"/>
      <c r="IR732" s="2"/>
      <c r="IS732" s="2"/>
      <c r="IT732" s="2"/>
      <c r="IU732" s="2"/>
    </row>
    <row r="733" spans="1:255" x14ac:dyDescent="0.2">
      <c r="A733">
        <v>18</v>
      </c>
      <c r="B733">
        <v>1</v>
      </c>
      <c r="C733">
        <v>814</v>
      </c>
      <c r="E733" t="s">
        <v>719</v>
      </c>
      <c r="F733" t="s">
        <v>720</v>
      </c>
      <c r="G733" t="s">
        <v>721</v>
      </c>
      <c r="H733" t="s">
        <v>573</v>
      </c>
      <c r="I733">
        <f>I731*J733</f>
        <v>2</v>
      </c>
      <c r="J733">
        <v>100</v>
      </c>
      <c r="K733">
        <v>100</v>
      </c>
      <c r="O733">
        <f t="shared" si="583"/>
        <v>218.45</v>
      </c>
      <c r="P733">
        <f t="shared" si="584"/>
        <v>218.45</v>
      </c>
      <c r="Q733">
        <f t="shared" si="616"/>
        <v>0</v>
      </c>
      <c r="R733">
        <f t="shared" si="585"/>
        <v>0</v>
      </c>
      <c r="S733">
        <f t="shared" si="586"/>
        <v>0</v>
      </c>
      <c r="T733">
        <f t="shared" si="587"/>
        <v>0</v>
      </c>
      <c r="U733">
        <f t="shared" si="588"/>
        <v>0</v>
      </c>
      <c r="V733">
        <f t="shared" si="589"/>
        <v>0</v>
      </c>
      <c r="W733">
        <f t="shared" si="590"/>
        <v>0</v>
      </c>
      <c r="X733">
        <f t="shared" si="591"/>
        <v>0</v>
      </c>
      <c r="Y733">
        <f t="shared" si="592"/>
        <v>0</v>
      </c>
      <c r="AA733">
        <v>50990268</v>
      </c>
      <c r="AB733">
        <f t="shared" si="593"/>
        <v>25.58</v>
      </c>
      <c r="AC733">
        <f t="shared" si="594"/>
        <v>25.58</v>
      </c>
      <c r="AD733">
        <f t="shared" si="617"/>
        <v>0</v>
      </c>
      <c r="AE733">
        <f t="shared" si="618"/>
        <v>0</v>
      </c>
      <c r="AF733">
        <f t="shared" si="619"/>
        <v>0</v>
      </c>
      <c r="AG733">
        <f t="shared" si="596"/>
        <v>0</v>
      </c>
      <c r="AH733">
        <f t="shared" si="620"/>
        <v>0</v>
      </c>
      <c r="AI733">
        <f t="shared" si="621"/>
        <v>0</v>
      </c>
      <c r="AJ733">
        <f t="shared" si="598"/>
        <v>0</v>
      </c>
      <c r="AK733">
        <v>25.58</v>
      </c>
      <c r="AL733">
        <v>25.58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  <c r="AS733">
        <v>0</v>
      </c>
      <c r="AT733">
        <v>0</v>
      </c>
      <c r="AU733">
        <v>0</v>
      </c>
      <c r="AV733">
        <v>1</v>
      </c>
      <c r="AW733">
        <v>1</v>
      </c>
      <c r="AZ733">
        <v>1</v>
      </c>
      <c r="BA733">
        <v>1</v>
      </c>
      <c r="BB733">
        <v>1</v>
      </c>
      <c r="BC733">
        <v>4.2699999999999996</v>
      </c>
      <c r="BD733" t="s">
        <v>3</v>
      </c>
      <c r="BE733" t="s">
        <v>3</v>
      </c>
      <c r="BF733" t="s">
        <v>3</v>
      </c>
      <c r="BG733" t="s">
        <v>3</v>
      </c>
      <c r="BH733">
        <v>3</v>
      </c>
      <c r="BI733">
        <v>2</v>
      </c>
      <c r="BJ733" t="s">
        <v>722</v>
      </c>
      <c r="BM733">
        <v>333</v>
      </c>
      <c r="BN733">
        <v>0</v>
      </c>
      <c r="BO733" t="s">
        <v>720</v>
      </c>
      <c r="BP733">
        <v>1</v>
      </c>
      <c r="BQ733">
        <v>40</v>
      </c>
      <c r="BR733">
        <v>0</v>
      </c>
      <c r="BS733">
        <v>1</v>
      </c>
      <c r="BT733">
        <v>1</v>
      </c>
      <c r="BU733">
        <v>1</v>
      </c>
      <c r="BV733">
        <v>1</v>
      </c>
      <c r="BW733">
        <v>1</v>
      </c>
      <c r="BX733">
        <v>1</v>
      </c>
      <c r="BY733" t="s">
        <v>3</v>
      </c>
      <c r="BZ733">
        <v>0</v>
      </c>
      <c r="CA733">
        <v>0</v>
      </c>
      <c r="CB733" t="s">
        <v>3</v>
      </c>
      <c r="CE733">
        <v>30</v>
      </c>
      <c r="CF733">
        <v>0</v>
      </c>
      <c r="CG733">
        <v>0</v>
      </c>
      <c r="CM733">
        <v>0</v>
      </c>
      <c r="CN733" t="s">
        <v>3</v>
      </c>
      <c r="CO733">
        <v>0</v>
      </c>
      <c r="CP733">
        <f t="shared" si="599"/>
        <v>218.45</v>
      </c>
      <c r="CQ733">
        <f t="shared" si="600"/>
        <v>109.23</v>
      </c>
      <c r="CR733">
        <f t="shared" si="622"/>
        <v>0</v>
      </c>
      <c r="CS733">
        <f t="shared" si="601"/>
        <v>0</v>
      </c>
      <c r="CT733">
        <f t="shared" si="602"/>
        <v>0</v>
      </c>
      <c r="CU733">
        <f t="shared" si="603"/>
        <v>0</v>
      </c>
      <c r="CV733">
        <f t="shared" si="604"/>
        <v>0</v>
      </c>
      <c r="CW733">
        <f t="shared" si="605"/>
        <v>0</v>
      </c>
      <c r="CX733">
        <f t="shared" si="606"/>
        <v>0</v>
      </c>
      <c r="CY733">
        <f>S733*(BZ733/100)</f>
        <v>0</v>
      </c>
      <c r="CZ733">
        <f>S733*(CA733/100)</f>
        <v>0</v>
      </c>
      <c r="DC733" t="s">
        <v>3</v>
      </c>
      <c r="DD733" t="s">
        <v>3</v>
      </c>
      <c r="DE733" t="s">
        <v>3</v>
      </c>
      <c r="DF733" t="s">
        <v>3</v>
      </c>
      <c r="DG733" t="s">
        <v>3</v>
      </c>
      <c r="DH733" t="s">
        <v>3</v>
      </c>
      <c r="DI733" t="s">
        <v>3</v>
      </c>
      <c r="DJ733" t="s">
        <v>3</v>
      </c>
      <c r="DK733" t="s">
        <v>3</v>
      </c>
      <c r="DL733" t="s">
        <v>3</v>
      </c>
      <c r="DM733" t="s">
        <v>3</v>
      </c>
      <c r="DN733">
        <v>112</v>
      </c>
      <c r="DO733">
        <v>70</v>
      </c>
      <c r="DP733">
        <v>1</v>
      </c>
      <c r="DQ733">
        <v>1</v>
      </c>
      <c r="DU733">
        <v>1010</v>
      </c>
      <c r="DV733" t="s">
        <v>573</v>
      </c>
      <c r="DW733" t="s">
        <v>573</v>
      </c>
      <c r="DX733">
        <v>1</v>
      </c>
      <c r="DZ733" t="s">
        <v>3</v>
      </c>
      <c r="EA733" t="s">
        <v>3</v>
      </c>
      <c r="EB733" t="s">
        <v>3</v>
      </c>
      <c r="EC733" t="s">
        <v>3</v>
      </c>
      <c r="EE733">
        <v>49573648</v>
      </c>
      <c r="EF733">
        <v>40</v>
      </c>
      <c r="EG733" t="s">
        <v>584</v>
      </c>
      <c r="EH733">
        <v>0</v>
      </c>
      <c r="EI733" t="s">
        <v>3</v>
      </c>
      <c r="EJ733">
        <v>2</v>
      </c>
      <c r="EK733">
        <v>333</v>
      </c>
      <c r="EL733" t="s">
        <v>626</v>
      </c>
      <c r="EM733" t="s">
        <v>627</v>
      </c>
      <c r="EO733" t="s">
        <v>3</v>
      </c>
      <c r="EQ733">
        <v>0</v>
      </c>
      <c r="ER733">
        <v>25.58</v>
      </c>
      <c r="ES733">
        <v>25.58</v>
      </c>
      <c r="ET733">
        <v>0</v>
      </c>
      <c r="EU733">
        <v>0</v>
      </c>
      <c r="EV733">
        <v>0</v>
      </c>
      <c r="EW733">
        <v>0</v>
      </c>
      <c r="EX733">
        <v>0</v>
      </c>
      <c r="FQ733">
        <v>0</v>
      </c>
      <c r="FR733">
        <f t="shared" si="607"/>
        <v>0</v>
      </c>
      <c r="FS733">
        <v>0</v>
      </c>
      <c r="FX733">
        <v>112</v>
      </c>
      <c r="FY733">
        <v>70</v>
      </c>
      <c r="GA733" t="s">
        <v>3</v>
      </c>
      <c r="GD733">
        <v>0</v>
      </c>
      <c r="GF733">
        <v>-515256667</v>
      </c>
      <c r="GG733">
        <v>2</v>
      </c>
      <c r="GH733">
        <v>1</v>
      </c>
      <c r="GI733">
        <v>2</v>
      </c>
      <c r="GJ733">
        <v>0</v>
      </c>
      <c r="GK733">
        <f>ROUND(R733*(S12)/100,2)</f>
        <v>0</v>
      </c>
      <c r="GL733">
        <f t="shared" si="608"/>
        <v>0</v>
      </c>
      <c r="GM733">
        <f t="shared" si="609"/>
        <v>218.45</v>
      </c>
      <c r="GN733">
        <f t="shared" si="610"/>
        <v>0</v>
      </c>
      <c r="GO733">
        <f t="shared" si="611"/>
        <v>218.45</v>
      </c>
      <c r="GP733">
        <f t="shared" si="612"/>
        <v>0</v>
      </c>
      <c r="GR733">
        <v>0</v>
      </c>
      <c r="GS733">
        <v>3</v>
      </c>
      <c r="GT733">
        <v>0</v>
      </c>
      <c r="GU733" t="s">
        <v>3</v>
      </c>
      <c r="GV733">
        <f t="shared" si="613"/>
        <v>0</v>
      </c>
      <c r="GW733">
        <v>1</v>
      </c>
      <c r="GX733">
        <f t="shared" si="614"/>
        <v>0</v>
      </c>
      <c r="HA733">
        <v>0</v>
      </c>
      <c r="HB733">
        <v>0</v>
      </c>
      <c r="HC733">
        <f t="shared" si="615"/>
        <v>0</v>
      </c>
      <c r="HE733" t="s">
        <v>3</v>
      </c>
      <c r="HF733" t="s">
        <v>3</v>
      </c>
      <c r="HM733" t="s">
        <v>3</v>
      </c>
      <c r="HN733" t="s">
        <v>3</v>
      </c>
      <c r="HO733" t="s">
        <v>3</v>
      </c>
      <c r="HP733" t="s">
        <v>3</v>
      </c>
      <c r="HQ733" t="s">
        <v>3</v>
      </c>
      <c r="IK733">
        <v>0</v>
      </c>
    </row>
    <row r="734" spans="1:255" x14ac:dyDescent="0.2">
      <c r="A734" s="2">
        <v>17</v>
      </c>
      <c r="B734" s="2">
        <v>1</v>
      </c>
      <c r="C734" s="2">
        <f>ROW(SmtRes!A819)</f>
        <v>819</v>
      </c>
      <c r="D734" s="2">
        <f>ROW(EtalonRes!A875)</f>
        <v>875</v>
      </c>
      <c r="E734" s="2" t="s">
        <v>723</v>
      </c>
      <c r="F734" s="2" t="s">
        <v>724</v>
      </c>
      <c r="G734" s="2" t="s">
        <v>725</v>
      </c>
      <c r="H734" s="2" t="s">
        <v>508</v>
      </c>
      <c r="I734" s="2">
        <f>ROUND(8/100,9)</f>
        <v>0.08</v>
      </c>
      <c r="J734" s="2">
        <v>0</v>
      </c>
      <c r="K734" s="2">
        <f>ROUND(8/100,9)</f>
        <v>0.08</v>
      </c>
      <c r="L734" s="2"/>
      <c r="M734" s="2"/>
      <c r="N734" s="2"/>
      <c r="O734" s="2">
        <f t="shared" si="583"/>
        <v>139.31</v>
      </c>
      <c r="P734" s="2">
        <f t="shared" si="584"/>
        <v>68.569999999999993</v>
      </c>
      <c r="Q734" s="2">
        <f t="shared" si="616"/>
        <v>0.73</v>
      </c>
      <c r="R734" s="2">
        <f t="shared" si="585"/>
        <v>0.11</v>
      </c>
      <c r="S734" s="2">
        <f t="shared" si="586"/>
        <v>70.010000000000005</v>
      </c>
      <c r="T734" s="2">
        <f t="shared" si="587"/>
        <v>0</v>
      </c>
      <c r="U734" s="2">
        <f t="shared" si="588"/>
        <v>5.3896000000000006</v>
      </c>
      <c r="V734" s="2">
        <f t="shared" si="589"/>
        <v>0</v>
      </c>
      <c r="W734" s="2">
        <f t="shared" si="590"/>
        <v>0</v>
      </c>
      <c r="X734" s="2">
        <f t="shared" si="591"/>
        <v>78.41</v>
      </c>
      <c r="Y734" s="2">
        <f t="shared" si="592"/>
        <v>49.01</v>
      </c>
      <c r="Z734" s="2"/>
      <c r="AA734" s="2">
        <v>50990267</v>
      </c>
      <c r="AB734" s="2">
        <f t="shared" si="593"/>
        <v>1741.37</v>
      </c>
      <c r="AC734" s="2">
        <f t="shared" si="594"/>
        <v>857.09</v>
      </c>
      <c r="AD734" s="2">
        <f t="shared" si="617"/>
        <v>9.14</v>
      </c>
      <c r="AE734" s="2">
        <f t="shared" si="618"/>
        <v>1.39</v>
      </c>
      <c r="AF734" s="2">
        <f t="shared" si="619"/>
        <v>875.14</v>
      </c>
      <c r="AG734" s="2">
        <f t="shared" si="596"/>
        <v>0</v>
      </c>
      <c r="AH734" s="2">
        <f t="shared" si="620"/>
        <v>67.37</v>
      </c>
      <c r="AI734" s="2">
        <f t="shared" si="621"/>
        <v>0</v>
      </c>
      <c r="AJ734" s="2">
        <f t="shared" si="598"/>
        <v>0</v>
      </c>
      <c r="AK734" s="2">
        <v>1741.37</v>
      </c>
      <c r="AL734" s="2">
        <v>857.09</v>
      </c>
      <c r="AM734" s="2">
        <v>9.14</v>
      </c>
      <c r="AN734" s="2">
        <v>1.39</v>
      </c>
      <c r="AO734" s="2">
        <v>875.14</v>
      </c>
      <c r="AP734" s="2">
        <v>0</v>
      </c>
      <c r="AQ734" s="2">
        <v>67.37</v>
      </c>
      <c r="AR734" s="2">
        <v>0</v>
      </c>
      <c r="AS734" s="2">
        <v>0</v>
      </c>
      <c r="AT734" s="2">
        <v>112</v>
      </c>
      <c r="AU734" s="2">
        <v>70</v>
      </c>
      <c r="AV734" s="2">
        <v>1</v>
      </c>
      <c r="AW734" s="2">
        <v>1</v>
      </c>
      <c r="AX734" s="2"/>
      <c r="AY734" s="2"/>
      <c r="AZ734" s="2">
        <v>1</v>
      </c>
      <c r="BA734" s="2">
        <v>1</v>
      </c>
      <c r="BB734" s="2">
        <v>1</v>
      </c>
      <c r="BC734" s="2">
        <v>1</v>
      </c>
      <c r="BD734" s="2" t="s">
        <v>3</v>
      </c>
      <c r="BE734" s="2" t="s">
        <v>3</v>
      </c>
      <c r="BF734" s="2" t="s">
        <v>3</v>
      </c>
      <c r="BG734" s="2" t="s">
        <v>3</v>
      </c>
      <c r="BH734" s="2">
        <v>0</v>
      </c>
      <c r="BI734" s="2">
        <v>2</v>
      </c>
      <c r="BJ734" s="2" t="s">
        <v>726</v>
      </c>
      <c r="BK734" s="2"/>
      <c r="BL734" s="2"/>
      <c r="BM734" s="2">
        <v>333</v>
      </c>
      <c r="BN734" s="2">
        <v>0</v>
      </c>
      <c r="BO734" s="2" t="s">
        <v>3</v>
      </c>
      <c r="BP734" s="2">
        <v>0</v>
      </c>
      <c r="BQ734" s="2">
        <v>40</v>
      </c>
      <c r="BR734" s="2">
        <v>0</v>
      </c>
      <c r="BS734" s="2">
        <v>1</v>
      </c>
      <c r="BT734" s="2">
        <v>1</v>
      </c>
      <c r="BU734" s="2">
        <v>1</v>
      </c>
      <c r="BV734" s="2">
        <v>1</v>
      </c>
      <c r="BW734" s="2">
        <v>1</v>
      </c>
      <c r="BX734" s="2">
        <v>1</v>
      </c>
      <c r="BY734" s="2" t="s">
        <v>3</v>
      </c>
      <c r="BZ734" s="2">
        <v>112</v>
      </c>
      <c r="CA734" s="2">
        <v>70</v>
      </c>
      <c r="CB734" s="2" t="s">
        <v>3</v>
      </c>
      <c r="CC734" s="2"/>
      <c r="CD734" s="2"/>
      <c r="CE734" s="2">
        <v>30</v>
      </c>
      <c r="CF734" s="2">
        <v>0</v>
      </c>
      <c r="CG734" s="2">
        <v>0</v>
      </c>
      <c r="CH734" s="2"/>
      <c r="CI734" s="2"/>
      <c r="CJ734" s="2"/>
      <c r="CK734" s="2"/>
      <c r="CL734" s="2"/>
      <c r="CM734" s="2">
        <v>0</v>
      </c>
      <c r="CN734" s="2" t="s">
        <v>3</v>
      </c>
      <c r="CO734" s="2">
        <v>0</v>
      </c>
      <c r="CP734" s="2">
        <f t="shared" si="599"/>
        <v>139.31</v>
      </c>
      <c r="CQ734" s="2">
        <f t="shared" si="600"/>
        <v>857.09</v>
      </c>
      <c r="CR734" s="2">
        <f t="shared" si="622"/>
        <v>9.14</v>
      </c>
      <c r="CS734" s="2">
        <f t="shared" si="601"/>
        <v>1.39</v>
      </c>
      <c r="CT734" s="2">
        <f t="shared" si="602"/>
        <v>875.14</v>
      </c>
      <c r="CU734" s="2">
        <f t="shared" si="603"/>
        <v>0</v>
      </c>
      <c r="CV734" s="2">
        <f t="shared" si="604"/>
        <v>67.37</v>
      </c>
      <c r="CW734" s="2">
        <f t="shared" si="605"/>
        <v>0</v>
      </c>
      <c r="CX734" s="2">
        <f t="shared" si="606"/>
        <v>0</v>
      </c>
      <c r="CY734" s="2">
        <f>((S734*BZ734)/100)</f>
        <v>78.411200000000008</v>
      </c>
      <c r="CZ734" s="2">
        <f>((S734*CA734)/100)</f>
        <v>49.007000000000005</v>
      </c>
      <c r="DA734" s="2"/>
      <c r="DB734" s="2"/>
      <c r="DC734" s="2" t="s">
        <v>3</v>
      </c>
      <c r="DD734" s="2" t="s">
        <v>3</v>
      </c>
      <c r="DE734" s="2" t="s">
        <v>3</v>
      </c>
      <c r="DF734" s="2" t="s">
        <v>3</v>
      </c>
      <c r="DG734" s="2" t="s">
        <v>3</v>
      </c>
      <c r="DH734" s="2" t="s">
        <v>3</v>
      </c>
      <c r="DI734" s="2" t="s">
        <v>3</v>
      </c>
      <c r="DJ734" s="2" t="s">
        <v>3</v>
      </c>
      <c r="DK734" s="2" t="s">
        <v>3</v>
      </c>
      <c r="DL734" s="2" t="s">
        <v>3</v>
      </c>
      <c r="DM734" s="2" t="s">
        <v>3</v>
      </c>
      <c r="DN734" s="2">
        <v>0</v>
      </c>
      <c r="DO734" s="2">
        <v>0</v>
      </c>
      <c r="DP734" s="2">
        <v>1</v>
      </c>
      <c r="DQ734" s="2">
        <v>1</v>
      </c>
      <c r="DR734" s="2"/>
      <c r="DS734" s="2"/>
      <c r="DT734" s="2"/>
      <c r="DU734" s="2">
        <v>1010</v>
      </c>
      <c r="DV734" s="2" t="s">
        <v>508</v>
      </c>
      <c r="DW734" s="2" t="s">
        <v>508</v>
      </c>
      <c r="DX734" s="2">
        <v>100</v>
      </c>
      <c r="DY734" s="2"/>
      <c r="DZ734" s="2" t="s">
        <v>3</v>
      </c>
      <c r="EA734" s="2" t="s">
        <v>3</v>
      </c>
      <c r="EB734" s="2" t="s">
        <v>3</v>
      </c>
      <c r="EC734" s="2" t="s">
        <v>3</v>
      </c>
      <c r="ED734" s="2"/>
      <c r="EE734" s="2">
        <v>49573648</v>
      </c>
      <c r="EF734" s="2">
        <v>40</v>
      </c>
      <c r="EG734" s="2" t="s">
        <v>584</v>
      </c>
      <c r="EH734" s="2">
        <v>0</v>
      </c>
      <c r="EI734" s="2" t="s">
        <v>3</v>
      </c>
      <c r="EJ734" s="2">
        <v>2</v>
      </c>
      <c r="EK734" s="2">
        <v>333</v>
      </c>
      <c r="EL734" s="2" t="s">
        <v>626</v>
      </c>
      <c r="EM734" s="2" t="s">
        <v>627</v>
      </c>
      <c r="EN734" s="2"/>
      <c r="EO734" s="2" t="s">
        <v>3</v>
      </c>
      <c r="EP734" s="2"/>
      <c r="EQ734" s="2">
        <v>0</v>
      </c>
      <c r="ER734" s="2">
        <v>1741.37</v>
      </c>
      <c r="ES734" s="2">
        <v>857.09</v>
      </c>
      <c r="ET734" s="2">
        <v>9.14</v>
      </c>
      <c r="EU734" s="2">
        <v>1.39</v>
      </c>
      <c r="EV734" s="2">
        <v>875.14</v>
      </c>
      <c r="EW734" s="2">
        <v>67.37</v>
      </c>
      <c r="EX734" s="2">
        <v>0</v>
      </c>
      <c r="EY734" s="2">
        <v>0</v>
      </c>
      <c r="EZ734" s="2"/>
      <c r="FA734" s="2"/>
      <c r="FB734" s="2"/>
      <c r="FC734" s="2"/>
      <c r="FD734" s="2"/>
      <c r="FE734" s="2"/>
      <c r="FF734" s="2"/>
      <c r="FG734" s="2"/>
      <c r="FH734" s="2"/>
      <c r="FI734" s="2"/>
      <c r="FJ734" s="2"/>
      <c r="FK734" s="2"/>
      <c r="FL734" s="2"/>
      <c r="FM734" s="2"/>
      <c r="FN734" s="2"/>
      <c r="FO734" s="2"/>
      <c r="FP734" s="2"/>
      <c r="FQ734" s="2">
        <v>0</v>
      </c>
      <c r="FR734" s="2">
        <f t="shared" si="607"/>
        <v>0</v>
      </c>
      <c r="FS734" s="2">
        <v>0</v>
      </c>
      <c r="FT734" s="2"/>
      <c r="FU734" s="2"/>
      <c r="FV734" s="2"/>
      <c r="FW734" s="2"/>
      <c r="FX734" s="2">
        <v>112</v>
      </c>
      <c r="FY734" s="2">
        <v>70</v>
      </c>
      <c r="FZ734" s="2"/>
      <c r="GA734" s="2" t="s">
        <v>3</v>
      </c>
      <c r="GB734" s="2"/>
      <c r="GC734" s="2"/>
      <c r="GD734" s="2">
        <v>0</v>
      </c>
      <c r="GE734" s="2"/>
      <c r="GF734" s="2">
        <v>-1514192319</v>
      </c>
      <c r="GG734" s="2">
        <v>2</v>
      </c>
      <c r="GH734" s="2">
        <v>1</v>
      </c>
      <c r="GI734" s="2">
        <v>-2</v>
      </c>
      <c r="GJ734" s="2">
        <v>0</v>
      </c>
      <c r="GK734" s="2">
        <f>ROUND(R734*(R12)/100,2)</f>
        <v>0.19</v>
      </c>
      <c r="GL734" s="2">
        <f t="shared" si="608"/>
        <v>0</v>
      </c>
      <c r="GM734" s="2">
        <f t="shared" si="609"/>
        <v>266.92</v>
      </c>
      <c r="GN734" s="2">
        <f t="shared" si="610"/>
        <v>0</v>
      </c>
      <c r="GO734" s="2">
        <f t="shared" si="611"/>
        <v>266.92</v>
      </c>
      <c r="GP734" s="2">
        <f t="shared" si="612"/>
        <v>0</v>
      </c>
      <c r="GQ734" s="2"/>
      <c r="GR734" s="2">
        <v>0</v>
      </c>
      <c r="GS734" s="2">
        <v>3</v>
      </c>
      <c r="GT734" s="2">
        <v>0</v>
      </c>
      <c r="GU734" s="2" t="s">
        <v>3</v>
      </c>
      <c r="GV734" s="2">
        <f t="shared" si="613"/>
        <v>0</v>
      </c>
      <c r="GW734" s="2">
        <v>1</v>
      </c>
      <c r="GX734" s="2">
        <f t="shared" si="614"/>
        <v>0</v>
      </c>
      <c r="GY734" s="2"/>
      <c r="GZ734" s="2"/>
      <c r="HA734" s="2">
        <v>0</v>
      </c>
      <c r="HB734" s="2">
        <v>0</v>
      </c>
      <c r="HC734" s="2">
        <f t="shared" si="615"/>
        <v>0</v>
      </c>
      <c r="HD734" s="2"/>
      <c r="HE734" s="2" t="s">
        <v>3</v>
      </c>
      <c r="HF734" s="2" t="s">
        <v>3</v>
      </c>
      <c r="HG734" s="2"/>
      <c r="HH734" s="2"/>
      <c r="HI734" s="2"/>
      <c r="HJ734" s="2"/>
      <c r="HK734" s="2"/>
      <c r="HL734" s="2"/>
      <c r="HM734" s="2" t="s">
        <v>3</v>
      </c>
      <c r="HN734" s="2" t="s">
        <v>3</v>
      </c>
      <c r="HO734" s="2" t="s">
        <v>3</v>
      </c>
      <c r="HP734" s="2" t="s">
        <v>3</v>
      </c>
      <c r="HQ734" s="2" t="s">
        <v>3</v>
      </c>
      <c r="HR734" s="2"/>
      <c r="HS734" s="2"/>
      <c r="HT734" s="2"/>
      <c r="HU734" s="2"/>
      <c r="HV734" s="2"/>
      <c r="HW734" s="2"/>
      <c r="HX734" s="2"/>
      <c r="HY734" s="2"/>
      <c r="HZ734" s="2"/>
      <c r="IA734" s="2"/>
      <c r="IB734" s="2"/>
      <c r="IC734" s="2"/>
      <c r="ID734" s="2"/>
      <c r="IE734" s="2"/>
      <c r="IF734" s="2"/>
      <c r="IG734" s="2"/>
      <c r="IH734" s="2"/>
      <c r="II734" s="2"/>
      <c r="IJ734" s="2"/>
      <c r="IK734" s="2">
        <v>0</v>
      </c>
      <c r="IL734" s="2"/>
      <c r="IM734" s="2"/>
      <c r="IN734" s="2"/>
      <c r="IO734" s="2"/>
      <c r="IP734" s="2"/>
      <c r="IQ734" s="2"/>
      <c r="IR734" s="2"/>
      <c r="IS734" s="2"/>
      <c r="IT734" s="2"/>
      <c r="IU734" s="2"/>
    </row>
    <row r="735" spans="1:255" x14ac:dyDescent="0.2">
      <c r="A735">
        <v>17</v>
      </c>
      <c r="B735">
        <v>1</v>
      </c>
      <c r="C735">
        <f>ROW(SmtRes!A824)</f>
        <v>824</v>
      </c>
      <c r="D735">
        <f>ROW(EtalonRes!A880)</f>
        <v>880</v>
      </c>
      <c r="E735" t="s">
        <v>723</v>
      </c>
      <c r="F735" t="s">
        <v>724</v>
      </c>
      <c r="G735" t="s">
        <v>725</v>
      </c>
      <c r="H735" t="s">
        <v>508</v>
      </c>
      <c r="I735">
        <f>ROUND(8/100,9)</f>
        <v>0.08</v>
      </c>
      <c r="J735">
        <v>0</v>
      </c>
      <c r="K735">
        <f>ROUND(8/100,9)</f>
        <v>0.08</v>
      </c>
      <c r="O735">
        <f t="shared" si="583"/>
        <v>2591.35</v>
      </c>
      <c r="P735">
        <f t="shared" si="584"/>
        <v>195.42</v>
      </c>
      <c r="Q735">
        <f t="shared" si="616"/>
        <v>9.2899999999999991</v>
      </c>
      <c r="R735">
        <f t="shared" si="585"/>
        <v>3.75</v>
      </c>
      <c r="S735">
        <f t="shared" si="586"/>
        <v>2386.64</v>
      </c>
      <c r="T735">
        <f t="shared" si="587"/>
        <v>0</v>
      </c>
      <c r="U735">
        <f t="shared" si="588"/>
        <v>5.3896000000000006</v>
      </c>
      <c r="V735">
        <f t="shared" si="589"/>
        <v>0</v>
      </c>
      <c r="W735">
        <f t="shared" si="590"/>
        <v>0</v>
      </c>
      <c r="X735">
        <f t="shared" si="591"/>
        <v>2195.71</v>
      </c>
      <c r="Y735">
        <f t="shared" si="592"/>
        <v>1026.26</v>
      </c>
      <c r="AA735">
        <v>50990268</v>
      </c>
      <c r="AB735">
        <f t="shared" si="593"/>
        <v>1741.37</v>
      </c>
      <c r="AC735">
        <f t="shared" si="594"/>
        <v>857.09</v>
      </c>
      <c r="AD735">
        <f t="shared" si="617"/>
        <v>9.14</v>
      </c>
      <c r="AE735">
        <f t="shared" si="618"/>
        <v>1.39</v>
      </c>
      <c r="AF735">
        <f t="shared" si="619"/>
        <v>875.14</v>
      </c>
      <c r="AG735">
        <f t="shared" si="596"/>
        <v>0</v>
      </c>
      <c r="AH735">
        <f t="shared" si="620"/>
        <v>67.37</v>
      </c>
      <c r="AI735">
        <f t="shared" si="621"/>
        <v>0</v>
      </c>
      <c r="AJ735">
        <f t="shared" si="598"/>
        <v>0</v>
      </c>
      <c r="AK735">
        <v>1741.37</v>
      </c>
      <c r="AL735">
        <v>857.09</v>
      </c>
      <c r="AM735">
        <v>9.14</v>
      </c>
      <c r="AN735">
        <v>1.39</v>
      </c>
      <c r="AO735">
        <v>875.14</v>
      </c>
      <c r="AP735">
        <v>0</v>
      </c>
      <c r="AQ735">
        <v>67.37</v>
      </c>
      <c r="AR735">
        <v>0</v>
      </c>
      <c r="AS735">
        <v>0</v>
      </c>
      <c r="AT735">
        <v>92</v>
      </c>
      <c r="AU735">
        <v>43</v>
      </c>
      <c r="AV735">
        <v>1</v>
      </c>
      <c r="AW735">
        <v>1</v>
      </c>
      <c r="AZ735">
        <v>1</v>
      </c>
      <c r="BA735">
        <v>34.090000000000003</v>
      </c>
      <c r="BB735">
        <v>12.72</v>
      </c>
      <c r="BC735">
        <v>2.85</v>
      </c>
      <c r="BD735" t="s">
        <v>3</v>
      </c>
      <c r="BE735" t="s">
        <v>3</v>
      </c>
      <c r="BF735" t="s">
        <v>3</v>
      </c>
      <c r="BG735" t="s">
        <v>3</v>
      </c>
      <c r="BH735">
        <v>0</v>
      </c>
      <c r="BI735">
        <v>2</v>
      </c>
      <c r="BJ735" t="s">
        <v>726</v>
      </c>
      <c r="BM735">
        <v>333</v>
      </c>
      <c r="BN735">
        <v>0</v>
      </c>
      <c r="BO735" t="s">
        <v>724</v>
      </c>
      <c r="BP735">
        <v>1</v>
      </c>
      <c r="BQ735">
        <v>40</v>
      </c>
      <c r="BR735">
        <v>0</v>
      </c>
      <c r="BS735">
        <v>34.090000000000003</v>
      </c>
      <c r="BT735">
        <v>1</v>
      </c>
      <c r="BU735">
        <v>1</v>
      </c>
      <c r="BV735">
        <v>1</v>
      </c>
      <c r="BW735">
        <v>1</v>
      </c>
      <c r="BX735">
        <v>1</v>
      </c>
      <c r="BY735" t="s">
        <v>3</v>
      </c>
      <c r="BZ735">
        <v>92</v>
      </c>
      <c r="CA735">
        <v>43</v>
      </c>
      <c r="CB735" t="s">
        <v>3</v>
      </c>
      <c r="CE735">
        <v>30</v>
      </c>
      <c r="CF735">
        <v>0</v>
      </c>
      <c r="CG735">
        <v>0</v>
      </c>
      <c r="CM735">
        <v>0</v>
      </c>
      <c r="CN735" t="s">
        <v>3</v>
      </c>
      <c r="CO735">
        <v>0</v>
      </c>
      <c r="CP735">
        <f t="shared" si="599"/>
        <v>2591.35</v>
      </c>
      <c r="CQ735">
        <f t="shared" si="600"/>
        <v>2442.71</v>
      </c>
      <c r="CR735">
        <f t="shared" si="622"/>
        <v>116.26</v>
      </c>
      <c r="CS735">
        <f t="shared" si="601"/>
        <v>47.39</v>
      </c>
      <c r="CT735">
        <f t="shared" si="602"/>
        <v>29833.52</v>
      </c>
      <c r="CU735">
        <f t="shared" si="603"/>
        <v>0</v>
      </c>
      <c r="CV735">
        <f t="shared" si="604"/>
        <v>67.37</v>
      </c>
      <c r="CW735">
        <f t="shared" si="605"/>
        <v>0</v>
      </c>
      <c r="CX735">
        <f t="shared" si="606"/>
        <v>0</v>
      </c>
      <c r="CY735">
        <f>S735*(BZ735/100)</f>
        <v>2195.7087999999999</v>
      </c>
      <c r="CZ735">
        <f>S735*(CA735/100)</f>
        <v>1026.2551999999998</v>
      </c>
      <c r="DC735" t="s">
        <v>3</v>
      </c>
      <c r="DD735" t="s">
        <v>3</v>
      </c>
      <c r="DE735" t="s">
        <v>3</v>
      </c>
      <c r="DF735" t="s">
        <v>3</v>
      </c>
      <c r="DG735" t="s">
        <v>3</v>
      </c>
      <c r="DH735" t="s">
        <v>3</v>
      </c>
      <c r="DI735" t="s">
        <v>3</v>
      </c>
      <c r="DJ735" t="s">
        <v>3</v>
      </c>
      <c r="DK735" t="s">
        <v>3</v>
      </c>
      <c r="DL735" t="s">
        <v>3</v>
      </c>
      <c r="DM735" t="s">
        <v>3</v>
      </c>
      <c r="DN735">
        <v>112</v>
      </c>
      <c r="DO735">
        <v>70</v>
      </c>
      <c r="DP735">
        <v>1</v>
      </c>
      <c r="DQ735">
        <v>1</v>
      </c>
      <c r="DU735">
        <v>1010</v>
      </c>
      <c r="DV735" t="s">
        <v>508</v>
      </c>
      <c r="DW735" t="s">
        <v>508</v>
      </c>
      <c r="DX735">
        <v>100</v>
      </c>
      <c r="DZ735" t="s">
        <v>3</v>
      </c>
      <c r="EA735" t="s">
        <v>3</v>
      </c>
      <c r="EB735" t="s">
        <v>3</v>
      </c>
      <c r="EC735" t="s">
        <v>3</v>
      </c>
      <c r="EE735">
        <v>49573648</v>
      </c>
      <c r="EF735">
        <v>40</v>
      </c>
      <c r="EG735" t="s">
        <v>584</v>
      </c>
      <c r="EH735">
        <v>0</v>
      </c>
      <c r="EI735" t="s">
        <v>3</v>
      </c>
      <c r="EJ735">
        <v>2</v>
      </c>
      <c r="EK735">
        <v>333</v>
      </c>
      <c r="EL735" t="s">
        <v>626</v>
      </c>
      <c r="EM735" t="s">
        <v>627</v>
      </c>
      <c r="EO735" t="s">
        <v>3</v>
      </c>
      <c r="EQ735">
        <v>0</v>
      </c>
      <c r="ER735">
        <v>1741.37</v>
      </c>
      <c r="ES735">
        <v>857.09</v>
      </c>
      <c r="ET735">
        <v>9.14</v>
      </c>
      <c r="EU735">
        <v>1.39</v>
      </c>
      <c r="EV735">
        <v>875.14</v>
      </c>
      <c r="EW735">
        <v>67.37</v>
      </c>
      <c r="EX735">
        <v>0</v>
      </c>
      <c r="EY735">
        <v>0</v>
      </c>
      <c r="FQ735">
        <v>0</v>
      </c>
      <c r="FR735">
        <f t="shared" si="607"/>
        <v>0</v>
      </c>
      <c r="FS735">
        <v>0</v>
      </c>
      <c r="FX735">
        <v>112</v>
      </c>
      <c r="FY735">
        <v>70</v>
      </c>
      <c r="GA735" t="s">
        <v>3</v>
      </c>
      <c r="GD735">
        <v>0</v>
      </c>
      <c r="GF735">
        <v>-1514192319</v>
      </c>
      <c r="GG735">
        <v>2</v>
      </c>
      <c r="GH735">
        <v>1</v>
      </c>
      <c r="GI735">
        <v>2</v>
      </c>
      <c r="GJ735">
        <v>0</v>
      </c>
      <c r="GK735">
        <f>ROUND(R735*(S12)/100,2)</f>
        <v>6</v>
      </c>
      <c r="GL735">
        <f t="shared" si="608"/>
        <v>0</v>
      </c>
      <c r="GM735">
        <f t="shared" si="609"/>
        <v>5819.32</v>
      </c>
      <c r="GN735">
        <f t="shared" si="610"/>
        <v>0</v>
      </c>
      <c r="GO735">
        <f t="shared" si="611"/>
        <v>5819.32</v>
      </c>
      <c r="GP735">
        <f t="shared" si="612"/>
        <v>0</v>
      </c>
      <c r="GR735">
        <v>0</v>
      </c>
      <c r="GS735">
        <v>3</v>
      </c>
      <c r="GT735">
        <v>0</v>
      </c>
      <c r="GU735" t="s">
        <v>3</v>
      </c>
      <c r="GV735">
        <f t="shared" si="613"/>
        <v>0</v>
      </c>
      <c r="GW735">
        <v>1</v>
      </c>
      <c r="GX735">
        <f t="shared" si="614"/>
        <v>0</v>
      </c>
      <c r="HA735">
        <v>0</v>
      </c>
      <c r="HB735">
        <v>0</v>
      </c>
      <c r="HC735">
        <f t="shared" si="615"/>
        <v>0</v>
      </c>
      <c r="HE735" t="s">
        <v>3</v>
      </c>
      <c r="HF735" t="s">
        <v>3</v>
      </c>
      <c r="HM735" t="s">
        <v>3</v>
      </c>
      <c r="HN735" t="s">
        <v>3</v>
      </c>
      <c r="HO735" t="s">
        <v>3</v>
      </c>
      <c r="HP735" t="s">
        <v>3</v>
      </c>
      <c r="HQ735" t="s">
        <v>3</v>
      </c>
      <c r="IK735">
        <v>0</v>
      </c>
    </row>
    <row r="736" spans="1:255" x14ac:dyDescent="0.2">
      <c r="A736" s="2">
        <v>18</v>
      </c>
      <c r="B736" s="2">
        <v>1</v>
      </c>
      <c r="C736" s="2">
        <v>819</v>
      </c>
      <c r="D736" s="2"/>
      <c r="E736" s="2" t="s">
        <v>727</v>
      </c>
      <c r="F736" s="2" t="s">
        <v>728</v>
      </c>
      <c r="G736" s="2" t="s">
        <v>729</v>
      </c>
      <c r="H736" s="2" t="s">
        <v>573</v>
      </c>
      <c r="I736" s="2">
        <f>I734*J736</f>
        <v>8</v>
      </c>
      <c r="J736" s="2">
        <v>100</v>
      </c>
      <c r="K736" s="2">
        <v>100</v>
      </c>
      <c r="L736" s="2"/>
      <c r="M736" s="2"/>
      <c r="N736" s="2"/>
      <c r="O736" s="2">
        <f t="shared" si="583"/>
        <v>131.68</v>
      </c>
      <c r="P736" s="2">
        <f t="shared" si="584"/>
        <v>131.68</v>
      </c>
      <c r="Q736" s="2">
        <f t="shared" si="616"/>
        <v>0</v>
      </c>
      <c r="R736" s="2">
        <f t="shared" si="585"/>
        <v>0</v>
      </c>
      <c r="S736" s="2">
        <f t="shared" si="586"/>
        <v>0</v>
      </c>
      <c r="T736" s="2">
        <f t="shared" si="587"/>
        <v>0</v>
      </c>
      <c r="U736" s="2">
        <f t="shared" si="588"/>
        <v>0</v>
      </c>
      <c r="V736" s="2">
        <f t="shared" si="589"/>
        <v>0</v>
      </c>
      <c r="W736" s="2">
        <f t="shared" si="590"/>
        <v>0</v>
      </c>
      <c r="X736" s="2">
        <f t="shared" si="591"/>
        <v>0</v>
      </c>
      <c r="Y736" s="2">
        <f t="shared" si="592"/>
        <v>0</v>
      </c>
      <c r="Z736" s="2"/>
      <c r="AA736" s="2">
        <v>50990267</v>
      </c>
      <c r="AB736" s="2">
        <f t="shared" si="593"/>
        <v>16.46</v>
      </c>
      <c r="AC736" s="2">
        <f t="shared" si="594"/>
        <v>16.46</v>
      </c>
      <c r="AD736" s="2">
        <f t="shared" si="617"/>
        <v>0</v>
      </c>
      <c r="AE736" s="2">
        <f t="shared" si="618"/>
        <v>0</v>
      </c>
      <c r="AF736" s="2">
        <f t="shared" si="619"/>
        <v>0</v>
      </c>
      <c r="AG736" s="2">
        <f t="shared" si="596"/>
        <v>0</v>
      </c>
      <c r="AH736" s="2">
        <f t="shared" si="620"/>
        <v>0</v>
      </c>
      <c r="AI736" s="2">
        <f t="shared" si="621"/>
        <v>0</v>
      </c>
      <c r="AJ736" s="2">
        <f t="shared" si="598"/>
        <v>0</v>
      </c>
      <c r="AK736" s="2">
        <v>16.46</v>
      </c>
      <c r="AL736" s="2">
        <v>16.46</v>
      </c>
      <c r="AM736" s="2">
        <v>0</v>
      </c>
      <c r="AN736" s="2">
        <v>0</v>
      </c>
      <c r="AO736" s="2">
        <v>0</v>
      </c>
      <c r="AP736" s="2">
        <v>0</v>
      </c>
      <c r="AQ736" s="2">
        <v>0</v>
      </c>
      <c r="AR736" s="2">
        <v>0</v>
      </c>
      <c r="AS736" s="2">
        <v>0</v>
      </c>
      <c r="AT736" s="2">
        <v>112</v>
      </c>
      <c r="AU736" s="2">
        <v>70</v>
      </c>
      <c r="AV736" s="2">
        <v>1</v>
      </c>
      <c r="AW736" s="2">
        <v>1</v>
      </c>
      <c r="AX736" s="2"/>
      <c r="AY736" s="2"/>
      <c r="AZ736" s="2">
        <v>1</v>
      </c>
      <c r="BA736" s="2">
        <v>1</v>
      </c>
      <c r="BB736" s="2">
        <v>1</v>
      </c>
      <c r="BC736" s="2">
        <v>1</v>
      </c>
      <c r="BD736" s="2" t="s">
        <v>3</v>
      </c>
      <c r="BE736" s="2" t="s">
        <v>3</v>
      </c>
      <c r="BF736" s="2" t="s">
        <v>3</v>
      </c>
      <c r="BG736" s="2" t="s">
        <v>3</v>
      </c>
      <c r="BH736" s="2">
        <v>3</v>
      </c>
      <c r="BI736" s="2">
        <v>2</v>
      </c>
      <c r="BJ736" s="2" t="s">
        <v>730</v>
      </c>
      <c r="BK736" s="2"/>
      <c r="BL736" s="2"/>
      <c r="BM736" s="2">
        <v>333</v>
      </c>
      <c r="BN736" s="2">
        <v>0</v>
      </c>
      <c r="BO736" s="2" t="s">
        <v>3</v>
      </c>
      <c r="BP736" s="2">
        <v>0</v>
      </c>
      <c r="BQ736" s="2">
        <v>40</v>
      </c>
      <c r="BR736" s="2">
        <v>0</v>
      </c>
      <c r="BS736" s="2">
        <v>1</v>
      </c>
      <c r="BT736" s="2">
        <v>1</v>
      </c>
      <c r="BU736" s="2">
        <v>1</v>
      </c>
      <c r="BV736" s="2">
        <v>1</v>
      </c>
      <c r="BW736" s="2">
        <v>1</v>
      </c>
      <c r="BX736" s="2">
        <v>1</v>
      </c>
      <c r="BY736" s="2" t="s">
        <v>3</v>
      </c>
      <c r="BZ736" s="2">
        <v>112</v>
      </c>
      <c r="CA736" s="2">
        <v>70</v>
      </c>
      <c r="CB736" s="2" t="s">
        <v>3</v>
      </c>
      <c r="CC736" s="2"/>
      <c r="CD736" s="2"/>
      <c r="CE736" s="2">
        <v>30</v>
      </c>
      <c r="CF736" s="2">
        <v>0</v>
      </c>
      <c r="CG736" s="2">
        <v>0</v>
      </c>
      <c r="CH736" s="2"/>
      <c r="CI736" s="2"/>
      <c r="CJ736" s="2"/>
      <c r="CK736" s="2"/>
      <c r="CL736" s="2"/>
      <c r="CM736" s="2">
        <v>0</v>
      </c>
      <c r="CN736" s="2" t="s">
        <v>3</v>
      </c>
      <c r="CO736" s="2">
        <v>0</v>
      </c>
      <c r="CP736" s="2">
        <f t="shared" si="599"/>
        <v>131.68</v>
      </c>
      <c r="CQ736" s="2">
        <f t="shared" si="600"/>
        <v>16.46</v>
      </c>
      <c r="CR736" s="2">
        <f t="shared" si="622"/>
        <v>0</v>
      </c>
      <c r="CS736" s="2">
        <f t="shared" si="601"/>
        <v>0</v>
      </c>
      <c r="CT736" s="2">
        <f t="shared" si="602"/>
        <v>0</v>
      </c>
      <c r="CU736" s="2">
        <f t="shared" si="603"/>
        <v>0</v>
      </c>
      <c r="CV736" s="2">
        <f t="shared" si="604"/>
        <v>0</v>
      </c>
      <c r="CW736" s="2">
        <f t="shared" si="605"/>
        <v>0</v>
      </c>
      <c r="CX736" s="2">
        <f t="shared" si="606"/>
        <v>0</v>
      </c>
      <c r="CY736" s="2">
        <f>((S736*BZ736)/100)</f>
        <v>0</v>
      </c>
      <c r="CZ736" s="2">
        <f>((S736*CA736)/100)</f>
        <v>0</v>
      </c>
      <c r="DA736" s="2"/>
      <c r="DB736" s="2"/>
      <c r="DC736" s="2" t="s">
        <v>3</v>
      </c>
      <c r="DD736" s="2" t="s">
        <v>3</v>
      </c>
      <c r="DE736" s="2" t="s">
        <v>3</v>
      </c>
      <c r="DF736" s="2" t="s">
        <v>3</v>
      </c>
      <c r="DG736" s="2" t="s">
        <v>3</v>
      </c>
      <c r="DH736" s="2" t="s">
        <v>3</v>
      </c>
      <c r="DI736" s="2" t="s">
        <v>3</v>
      </c>
      <c r="DJ736" s="2" t="s">
        <v>3</v>
      </c>
      <c r="DK736" s="2" t="s">
        <v>3</v>
      </c>
      <c r="DL736" s="2" t="s">
        <v>3</v>
      </c>
      <c r="DM736" s="2" t="s">
        <v>3</v>
      </c>
      <c r="DN736" s="2">
        <v>0</v>
      </c>
      <c r="DO736" s="2">
        <v>0</v>
      </c>
      <c r="DP736" s="2">
        <v>1</v>
      </c>
      <c r="DQ736" s="2">
        <v>1</v>
      </c>
      <c r="DR736" s="2"/>
      <c r="DS736" s="2"/>
      <c r="DT736" s="2"/>
      <c r="DU736" s="2">
        <v>1010</v>
      </c>
      <c r="DV736" s="2" t="s">
        <v>573</v>
      </c>
      <c r="DW736" s="2" t="s">
        <v>573</v>
      </c>
      <c r="DX736" s="2">
        <v>1</v>
      </c>
      <c r="DY736" s="2"/>
      <c r="DZ736" s="2" t="s">
        <v>3</v>
      </c>
      <c r="EA736" s="2" t="s">
        <v>3</v>
      </c>
      <c r="EB736" s="2" t="s">
        <v>3</v>
      </c>
      <c r="EC736" s="2" t="s">
        <v>3</v>
      </c>
      <c r="ED736" s="2"/>
      <c r="EE736" s="2">
        <v>49573648</v>
      </c>
      <c r="EF736" s="2">
        <v>40</v>
      </c>
      <c r="EG736" s="2" t="s">
        <v>584</v>
      </c>
      <c r="EH736" s="2">
        <v>0</v>
      </c>
      <c r="EI736" s="2" t="s">
        <v>3</v>
      </c>
      <c r="EJ736" s="2">
        <v>2</v>
      </c>
      <c r="EK736" s="2">
        <v>333</v>
      </c>
      <c r="EL736" s="2" t="s">
        <v>626</v>
      </c>
      <c r="EM736" s="2" t="s">
        <v>627</v>
      </c>
      <c r="EN736" s="2"/>
      <c r="EO736" s="2" t="s">
        <v>3</v>
      </c>
      <c r="EP736" s="2"/>
      <c r="EQ736" s="2">
        <v>0</v>
      </c>
      <c r="ER736" s="2">
        <v>16.46</v>
      </c>
      <c r="ES736" s="2">
        <v>16.46</v>
      </c>
      <c r="ET736" s="2">
        <v>0</v>
      </c>
      <c r="EU736" s="2">
        <v>0</v>
      </c>
      <c r="EV736" s="2">
        <v>0</v>
      </c>
      <c r="EW736" s="2">
        <v>0</v>
      </c>
      <c r="EX736" s="2">
        <v>0</v>
      </c>
      <c r="EY736" s="2"/>
      <c r="EZ736" s="2"/>
      <c r="FA736" s="2"/>
      <c r="FB736" s="2"/>
      <c r="FC736" s="2"/>
      <c r="FD736" s="2"/>
      <c r="FE736" s="2"/>
      <c r="FF736" s="2"/>
      <c r="FG736" s="2"/>
      <c r="FH736" s="2"/>
      <c r="FI736" s="2"/>
      <c r="FJ736" s="2"/>
      <c r="FK736" s="2"/>
      <c r="FL736" s="2"/>
      <c r="FM736" s="2"/>
      <c r="FN736" s="2"/>
      <c r="FO736" s="2"/>
      <c r="FP736" s="2"/>
      <c r="FQ736" s="2">
        <v>0</v>
      </c>
      <c r="FR736" s="2">
        <f t="shared" si="607"/>
        <v>0</v>
      </c>
      <c r="FS736" s="2">
        <v>0</v>
      </c>
      <c r="FT736" s="2"/>
      <c r="FU736" s="2"/>
      <c r="FV736" s="2"/>
      <c r="FW736" s="2"/>
      <c r="FX736" s="2">
        <v>112</v>
      </c>
      <c r="FY736" s="2">
        <v>70</v>
      </c>
      <c r="FZ736" s="2"/>
      <c r="GA736" s="2" t="s">
        <v>3</v>
      </c>
      <c r="GB736" s="2"/>
      <c r="GC736" s="2"/>
      <c r="GD736" s="2">
        <v>0</v>
      </c>
      <c r="GE736" s="2"/>
      <c r="GF736" s="2">
        <v>-291774308</v>
      </c>
      <c r="GG736" s="2">
        <v>2</v>
      </c>
      <c r="GH736" s="2">
        <v>1</v>
      </c>
      <c r="GI736" s="2">
        <v>-2</v>
      </c>
      <c r="GJ736" s="2">
        <v>0</v>
      </c>
      <c r="GK736" s="2">
        <f>ROUND(R736*(R12)/100,2)</f>
        <v>0</v>
      </c>
      <c r="GL736" s="2">
        <f t="shared" si="608"/>
        <v>0</v>
      </c>
      <c r="GM736" s="2">
        <f t="shared" si="609"/>
        <v>131.68</v>
      </c>
      <c r="GN736" s="2">
        <f t="shared" si="610"/>
        <v>0</v>
      </c>
      <c r="GO736" s="2">
        <f t="shared" si="611"/>
        <v>131.68</v>
      </c>
      <c r="GP736" s="2">
        <f t="shared" si="612"/>
        <v>0</v>
      </c>
      <c r="GQ736" s="2"/>
      <c r="GR736" s="2">
        <v>0</v>
      </c>
      <c r="GS736" s="2">
        <v>3</v>
      </c>
      <c r="GT736" s="2">
        <v>0</v>
      </c>
      <c r="GU736" s="2" t="s">
        <v>3</v>
      </c>
      <c r="GV736" s="2">
        <f t="shared" si="613"/>
        <v>0</v>
      </c>
      <c r="GW736" s="2">
        <v>1</v>
      </c>
      <c r="GX736" s="2">
        <f t="shared" si="614"/>
        <v>0</v>
      </c>
      <c r="GY736" s="2"/>
      <c r="GZ736" s="2"/>
      <c r="HA736" s="2">
        <v>0</v>
      </c>
      <c r="HB736" s="2">
        <v>0</v>
      </c>
      <c r="HC736" s="2">
        <f t="shared" si="615"/>
        <v>0</v>
      </c>
      <c r="HD736" s="2"/>
      <c r="HE736" s="2" t="s">
        <v>3</v>
      </c>
      <c r="HF736" s="2" t="s">
        <v>3</v>
      </c>
      <c r="HG736" s="2"/>
      <c r="HH736" s="2"/>
      <c r="HI736" s="2"/>
      <c r="HJ736" s="2"/>
      <c r="HK736" s="2"/>
      <c r="HL736" s="2"/>
      <c r="HM736" s="2" t="s">
        <v>3</v>
      </c>
      <c r="HN736" s="2" t="s">
        <v>3</v>
      </c>
      <c r="HO736" s="2" t="s">
        <v>3</v>
      </c>
      <c r="HP736" s="2" t="s">
        <v>3</v>
      </c>
      <c r="HQ736" s="2" t="s">
        <v>3</v>
      </c>
      <c r="HR736" s="2"/>
      <c r="HS736" s="2"/>
      <c r="HT736" s="2"/>
      <c r="HU736" s="2"/>
      <c r="HV736" s="2"/>
      <c r="HW736" s="2"/>
      <c r="HX736" s="2"/>
      <c r="HY736" s="2"/>
      <c r="HZ736" s="2"/>
      <c r="IA736" s="2"/>
      <c r="IB736" s="2"/>
      <c r="IC736" s="2"/>
      <c r="ID736" s="2"/>
      <c r="IE736" s="2"/>
      <c r="IF736" s="2"/>
      <c r="IG736" s="2"/>
      <c r="IH736" s="2"/>
      <c r="II736" s="2"/>
      <c r="IJ736" s="2"/>
      <c r="IK736" s="2">
        <v>0</v>
      </c>
      <c r="IL736" s="2"/>
      <c r="IM736" s="2"/>
      <c r="IN736" s="2"/>
      <c r="IO736" s="2"/>
      <c r="IP736" s="2"/>
      <c r="IQ736" s="2"/>
      <c r="IR736" s="2"/>
      <c r="IS736" s="2"/>
      <c r="IT736" s="2"/>
      <c r="IU736" s="2"/>
    </row>
    <row r="737" spans="1:255" x14ac:dyDescent="0.2">
      <c r="A737">
        <v>18</v>
      </c>
      <c r="B737">
        <v>1</v>
      </c>
      <c r="C737">
        <v>824</v>
      </c>
      <c r="E737" t="s">
        <v>727</v>
      </c>
      <c r="F737" t="s">
        <v>728</v>
      </c>
      <c r="G737" t="s">
        <v>729</v>
      </c>
      <c r="H737" t="s">
        <v>573</v>
      </c>
      <c r="I737">
        <f>I735*J737</f>
        <v>8</v>
      </c>
      <c r="J737">
        <v>100</v>
      </c>
      <c r="K737">
        <v>100</v>
      </c>
      <c r="O737">
        <f t="shared" si="583"/>
        <v>721.61</v>
      </c>
      <c r="P737">
        <f t="shared" si="584"/>
        <v>721.61</v>
      </c>
      <c r="Q737">
        <f t="shared" si="616"/>
        <v>0</v>
      </c>
      <c r="R737">
        <f t="shared" si="585"/>
        <v>0</v>
      </c>
      <c r="S737">
        <f t="shared" si="586"/>
        <v>0</v>
      </c>
      <c r="T737">
        <f t="shared" si="587"/>
        <v>0</v>
      </c>
      <c r="U737">
        <f t="shared" si="588"/>
        <v>0</v>
      </c>
      <c r="V737">
        <f t="shared" si="589"/>
        <v>0</v>
      </c>
      <c r="W737">
        <f t="shared" si="590"/>
        <v>0</v>
      </c>
      <c r="X737">
        <f t="shared" si="591"/>
        <v>0</v>
      </c>
      <c r="Y737">
        <f t="shared" si="592"/>
        <v>0</v>
      </c>
      <c r="AA737">
        <v>50990268</v>
      </c>
      <c r="AB737">
        <f t="shared" si="593"/>
        <v>16.46</v>
      </c>
      <c r="AC737">
        <f t="shared" si="594"/>
        <v>16.46</v>
      </c>
      <c r="AD737">
        <f t="shared" si="617"/>
        <v>0</v>
      </c>
      <c r="AE737">
        <f t="shared" si="618"/>
        <v>0</v>
      </c>
      <c r="AF737">
        <f t="shared" si="619"/>
        <v>0</v>
      </c>
      <c r="AG737">
        <f t="shared" si="596"/>
        <v>0</v>
      </c>
      <c r="AH737">
        <f t="shared" si="620"/>
        <v>0</v>
      </c>
      <c r="AI737">
        <f t="shared" si="621"/>
        <v>0</v>
      </c>
      <c r="AJ737">
        <f t="shared" si="598"/>
        <v>0</v>
      </c>
      <c r="AK737">
        <v>16.46</v>
      </c>
      <c r="AL737">
        <v>16.46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  <c r="AS737">
        <v>0</v>
      </c>
      <c r="AT737">
        <v>0</v>
      </c>
      <c r="AU737">
        <v>0</v>
      </c>
      <c r="AV737">
        <v>1</v>
      </c>
      <c r="AW737">
        <v>1</v>
      </c>
      <c r="AZ737">
        <v>1</v>
      </c>
      <c r="BA737">
        <v>1</v>
      </c>
      <c r="BB737">
        <v>1</v>
      </c>
      <c r="BC737">
        <v>5.48</v>
      </c>
      <c r="BD737" t="s">
        <v>3</v>
      </c>
      <c r="BE737" t="s">
        <v>3</v>
      </c>
      <c r="BF737" t="s">
        <v>3</v>
      </c>
      <c r="BG737" t="s">
        <v>3</v>
      </c>
      <c r="BH737">
        <v>3</v>
      </c>
      <c r="BI737">
        <v>2</v>
      </c>
      <c r="BJ737" t="s">
        <v>730</v>
      </c>
      <c r="BM737">
        <v>333</v>
      </c>
      <c r="BN737">
        <v>0</v>
      </c>
      <c r="BO737" t="s">
        <v>728</v>
      </c>
      <c r="BP737">
        <v>1</v>
      </c>
      <c r="BQ737">
        <v>40</v>
      </c>
      <c r="BR737">
        <v>0</v>
      </c>
      <c r="BS737">
        <v>1</v>
      </c>
      <c r="BT737">
        <v>1</v>
      </c>
      <c r="BU737">
        <v>1</v>
      </c>
      <c r="BV737">
        <v>1</v>
      </c>
      <c r="BW737">
        <v>1</v>
      </c>
      <c r="BX737">
        <v>1</v>
      </c>
      <c r="BY737" t="s">
        <v>3</v>
      </c>
      <c r="BZ737">
        <v>0</v>
      </c>
      <c r="CA737">
        <v>0</v>
      </c>
      <c r="CB737" t="s">
        <v>3</v>
      </c>
      <c r="CE737">
        <v>30</v>
      </c>
      <c r="CF737">
        <v>0</v>
      </c>
      <c r="CG737">
        <v>0</v>
      </c>
      <c r="CM737">
        <v>0</v>
      </c>
      <c r="CN737" t="s">
        <v>3</v>
      </c>
      <c r="CO737">
        <v>0</v>
      </c>
      <c r="CP737">
        <f t="shared" si="599"/>
        <v>721.61</v>
      </c>
      <c r="CQ737">
        <f t="shared" si="600"/>
        <v>90.2</v>
      </c>
      <c r="CR737">
        <f t="shared" si="622"/>
        <v>0</v>
      </c>
      <c r="CS737">
        <f t="shared" si="601"/>
        <v>0</v>
      </c>
      <c r="CT737">
        <f t="shared" si="602"/>
        <v>0</v>
      </c>
      <c r="CU737">
        <f t="shared" si="603"/>
        <v>0</v>
      </c>
      <c r="CV737">
        <f t="shared" si="604"/>
        <v>0</v>
      </c>
      <c r="CW737">
        <f t="shared" si="605"/>
        <v>0</v>
      </c>
      <c r="CX737">
        <f t="shared" si="606"/>
        <v>0</v>
      </c>
      <c r="CY737">
        <f>S737*(BZ737/100)</f>
        <v>0</v>
      </c>
      <c r="CZ737">
        <f>S737*(CA737/100)</f>
        <v>0</v>
      </c>
      <c r="DC737" t="s">
        <v>3</v>
      </c>
      <c r="DD737" t="s">
        <v>3</v>
      </c>
      <c r="DE737" t="s">
        <v>3</v>
      </c>
      <c r="DF737" t="s">
        <v>3</v>
      </c>
      <c r="DG737" t="s">
        <v>3</v>
      </c>
      <c r="DH737" t="s">
        <v>3</v>
      </c>
      <c r="DI737" t="s">
        <v>3</v>
      </c>
      <c r="DJ737" t="s">
        <v>3</v>
      </c>
      <c r="DK737" t="s">
        <v>3</v>
      </c>
      <c r="DL737" t="s">
        <v>3</v>
      </c>
      <c r="DM737" t="s">
        <v>3</v>
      </c>
      <c r="DN737">
        <v>112</v>
      </c>
      <c r="DO737">
        <v>70</v>
      </c>
      <c r="DP737">
        <v>1</v>
      </c>
      <c r="DQ737">
        <v>1</v>
      </c>
      <c r="DU737">
        <v>1010</v>
      </c>
      <c r="DV737" t="s">
        <v>573</v>
      </c>
      <c r="DW737" t="s">
        <v>573</v>
      </c>
      <c r="DX737">
        <v>1</v>
      </c>
      <c r="DZ737" t="s">
        <v>3</v>
      </c>
      <c r="EA737" t="s">
        <v>3</v>
      </c>
      <c r="EB737" t="s">
        <v>3</v>
      </c>
      <c r="EC737" t="s">
        <v>3</v>
      </c>
      <c r="EE737">
        <v>49573648</v>
      </c>
      <c r="EF737">
        <v>40</v>
      </c>
      <c r="EG737" t="s">
        <v>584</v>
      </c>
      <c r="EH737">
        <v>0</v>
      </c>
      <c r="EI737" t="s">
        <v>3</v>
      </c>
      <c r="EJ737">
        <v>2</v>
      </c>
      <c r="EK737">
        <v>333</v>
      </c>
      <c r="EL737" t="s">
        <v>626</v>
      </c>
      <c r="EM737" t="s">
        <v>627</v>
      </c>
      <c r="EO737" t="s">
        <v>3</v>
      </c>
      <c r="EQ737">
        <v>0</v>
      </c>
      <c r="ER737">
        <v>16.46</v>
      </c>
      <c r="ES737">
        <v>16.46</v>
      </c>
      <c r="ET737">
        <v>0</v>
      </c>
      <c r="EU737">
        <v>0</v>
      </c>
      <c r="EV737">
        <v>0</v>
      </c>
      <c r="EW737">
        <v>0</v>
      </c>
      <c r="EX737">
        <v>0</v>
      </c>
      <c r="FQ737">
        <v>0</v>
      </c>
      <c r="FR737">
        <f t="shared" si="607"/>
        <v>0</v>
      </c>
      <c r="FS737">
        <v>0</v>
      </c>
      <c r="FX737">
        <v>112</v>
      </c>
      <c r="FY737">
        <v>70</v>
      </c>
      <c r="GA737" t="s">
        <v>3</v>
      </c>
      <c r="GD737">
        <v>0</v>
      </c>
      <c r="GF737">
        <v>-291774308</v>
      </c>
      <c r="GG737">
        <v>2</v>
      </c>
      <c r="GH737">
        <v>1</v>
      </c>
      <c r="GI737">
        <v>2</v>
      </c>
      <c r="GJ737">
        <v>0</v>
      </c>
      <c r="GK737">
        <f>ROUND(R737*(S12)/100,2)</f>
        <v>0</v>
      </c>
      <c r="GL737">
        <f t="shared" si="608"/>
        <v>0</v>
      </c>
      <c r="GM737">
        <f t="shared" si="609"/>
        <v>721.61</v>
      </c>
      <c r="GN737">
        <f t="shared" si="610"/>
        <v>0</v>
      </c>
      <c r="GO737">
        <f t="shared" si="611"/>
        <v>721.61</v>
      </c>
      <c r="GP737">
        <f t="shared" si="612"/>
        <v>0</v>
      </c>
      <c r="GR737">
        <v>0</v>
      </c>
      <c r="GS737">
        <v>3</v>
      </c>
      <c r="GT737">
        <v>0</v>
      </c>
      <c r="GU737" t="s">
        <v>3</v>
      </c>
      <c r="GV737">
        <f t="shared" si="613"/>
        <v>0</v>
      </c>
      <c r="GW737">
        <v>1</v>
      </c>
      <c r="GX737">
        <f t="shared" si="614"/>
        <v>0</v>
      </c>
      <c r="HA737">
        <v>0</v>
      </c>
      <c r="HB737">
        <v>0</v>
      </c>
      <c r="HC737">
        <f t="shared" si="615"/>
        <v>0</v>
      </c>
      <c r="HE737" t="s">
        <v>3</v>
      </c>
      <c r="HF737" t="s">
        <v>3</v>
      </c>
      <c r="HM737" t="s">
        <v>3</v>
      </c>
      <c r="HN737" t="s">
        <v>3</v>
      </c>
      <c r="HO737" t="s">
        <v>3</v>
      </c>
      <c r="HP737" t="s">
        <v>3</v>
      </c>
      <c r="HQ737" t="s">
        <v>3</v>
      </c>
      <c r="IK737">
        <v>0</v>
      </c>
    </row>
    <row r="738" spans="1:255" x14ac:dyDescent="0.2">
      <c r="A738" s="2">
        <v>17</v>
      </c>
      <c r="B738" s="2">
        <v>1</v>
      </c>
      <c r="C738" s="2">
        <f>ROW(SmtRes!A828)</f>
        <v>828</v>
      </c>
      <c r="D738" s="2">
        <f>ROW(EtalonRes!A884)</f>
        <v>884</v>
      </c>
      <c r="E738" s="2" t="s">
        <v>731</v>
      </c>
      <c r="F738" s="2" t="s">
        <v>732</v>
      </c>
      <c r="G738" s="2" t="s">
        <v>733</v>
      </c>
      <c r="H738" s="2" t="s">
        <v>528</v>
      </c>
      <c r="I738" s="2">
        <v>1</v>
      </c>
      <c r="J738" s="2">
        <v>0</v>
      </c>
      <c r="K738" s="2">
        <v>1</v>
      </c>
      <c r="L738" s="2"/>
      <c r="M738" s="2"/>
      <c r="N738" s="2"/>
      <c r="O738" s="2">
        <f t="shared" si="583"/>
        <v>27.6</v>
      </c>
      <c r="P738" s="2">
        <f t="shared" si="584"/>
        <v>0</v>
      </c>
      <c r="Q738" s="2">
        <f t="shared" si="616"/>
        <v>0.84</v>
      </c>
      <c r="R738" s="2">
        <f t="shared" si="585"/>
        <v>0.13</v>
      </c>
      <c r="S738" s="2">
        <f t="shared" si="586"/>
        <v>26.76</v>
      </c>
      <c r="T738" s="2">
        <f t="shared" si="587"/>
        <v>0</v>
      </c>
      <c r="U738" s="2">
        <f t="shared" si="588"/>
        <v>2.06</v>
      </c>
      <c r="V738" s="2">
        <f t="shared" si="589"/>
        <v>0</v>
      </c>
      <c r="W738" s="2">
        <f t="shared" si="590"/>
        <v>0</v>
      </c>
      <c r="X738" s="2">
        <f t="shared" si="591"/>
        <v>29.97</v>
      </c>
      <c r="Y738" s="2">
        <f t="shared" si="592"/>
        <v>18.73</v>
      </c>
      <c r="Z738" s="2"/>
      <c r="AA738" s="2">
        <v>50990267</v>
      </c>
      <c r="AB738" s="2">
        <f t="shared" si="593"/>
        <v>27.6</v>
      </c>
      <c r="AC738" s="2">
        <f t="shared" si="594"/>
        <v>0</v>
      </c>
      <c r="AD738" s="2">
        <f t="shared" si="617"/>
        <v>0.84</v>
      </c>
      <c r="AE738" s="2">
        <f t="shared" si="618"/>
        <v>0.13</v>
      </c>
      <c r="AF738" s="2">
        <f t="shared" si="619"/>
        <v>26.76</v>
      </c>
      <c r="AG738" s="2">
        <f t="shared" si="596"/>
        <v>0</v>
      </c>
      <c r="AH738" s="2">
        <f t="shared" si="620"/>
        <v>2.06</v>
      </c>
      <c r="AI738" s="2">
        <f t="shared" si="621"/>
        <v>0</v>
      </c>
      <c r="AJ738" s="2">
        <f t="shared" si="598"/>
        <v>0</v>
      </c>
      <c r="AK738" s="2">
        <v>27.6</v>
      </c>
      <c r="AL738" s="2">
        <v>0</v>
      </c>
      <c r="AM738" s="2">
        <v>0.84</v>
      </c>
      <c r="AN738" s="2">
        <v>0.13</v>
      </c>
      <c r="AO738" s="2">
        <v>26.76</v>
      </c>
      <c r="AP738" s="2">
        <v>0</v>
      </c>
      <c r="AQ738" s="2">
        <v>2.06</v>
      </c>
      <c r="AR738" s="2">
        <v>0</v>
      </c>
      <c r="AS738" s="2">
        <v>0</v>
      </c>
      <c r="AT738" s="2">
        <v>112</v>
      </c>
      <c r="AU738" s="2">
        <v>70</v>
      </c>
      <c r="AV738" s="2">
        <v>1</v>
      </c>
      <c r="AW738" s="2">
        <v>1</v>
      </c>
      <c r="AX738" s="2"/>
      <c r="AY738" s="2"/>
      <c r="AZ738" s="2">
        <v>1</v>
      </c>
      <c r="BA738" s="2">
        <v>1</v>
      </c>
      <c r="BB738" s="2">
        <v>1</v>
      </c>
      <c r="BC738" s="2">
        <v>1</v>
      </c>
      <c r="BD738" s="2" t="s">
        <v>3</v>
      </c>
      <c r="BE738" s="2" t="s">
        <v>3</v>
      </c>
      <c r="BF738" s="2" t="s">
        <v>3</v>
      </c>
      <c r="BG738" s="2" t="s">
        <v>3</v>
      </c>
      <c r="BH738" s="2">
        <v>0</v>
      </c>
      <c r="BI738" s="2">
        <v>2</v>
      </c>
      <c r="BJ738" s="2" t="s">
        <v>734</v>
      </c>
      <c r="BK738" s="2"/>
      <c r="BL738" s="2"/>
      <c r="BM738" s="2">
        <v>333</v>
      </c>
      <c r="BN738" s="2">
        <v>0</v>
      </c>
      <c r="BO738" s="2" t="s">
        <v>3</v>
      </c>
      <c r="BP738" s="2">
        <v>0</v>
      </c>
      <c r="BQ738" s="2">
        <v>40</v>
      </c>
      <c r="BR738" s="2">
        <v>0</v>
      </c>
      <c r="BS738" s="2">
        <v>1</v>
      </c>
      <c r="BT738" s="2">
        <v>1</v>
      </c>
      <c r="BU738" s="2">
        <v>1</v>
      </c>
      <c r="BV738" s="2">
        <v>1</v>
      </c>
      <c r="BW738" s="2">
        <v>1</v>
      </c>
      <c r="BX738" s="2">
        <v>1</v>
      </c>
      <c r="BY738" s="2" t="s">
        <v>3</v>
      </c>
      <c r="BZ738" s="2">
        <v>112</v>
      </c>
      <c r="CA738" s="2">
        <v>70</v>
      </c>
      <c r="CB738" s="2" t="s">
        <v>3</v>
      </c>
      <c r="CC738" s="2"/>
      <c r="CD738" s="2"/>
      <c r="CE738" s="2">
        <v>30</v>
      </c>
      <c r="CF738" s="2">
        <v>0</v>
      </c>
      <c r="CG738" s="2">
        <v>0</v>
      </c>
      <c r="CH738" s="2"/>
      <c r="CI738" s="2"/>
      <c r="CJ738" s="2"/>
      <c r="CK738" s="2"/>
      <c r="CL738" s="2"/>
      <c r="CM738" s="2">
        <v>0</v>
      </c>
      <c r="CN738" s="2" t="s">
        <v>3</v>
      </c>
      <c r="CO738" s="2">
        <v>0</v>
      </c>
      <c r="CP738" s="2">
        <f t="shared" si="599"/>
        <v>27.6</v>
      </c>
      <c r="CQ738" s="2">
        <f t="shared" si="600"/>
        <v>0</v>
      </c>
      <c r="CR738" s="2">
        <f t="shared" si="622"/>
        <v>0.84</v>
      </c>
      <c r="CS738" s="2">
        <f t="shared" si="601"/>
        <v>0.13</v>
      </c>
      <c r="CT738" s="2">
        <f t="shared" si="602"/>
        <v>26.76</v>
      </c>
      <c r="CU738" s="2">
        <f t="shared" si="603"/>
        <v>0</v>
      </c>
      <c r="CV738" s="2">
        <f t="shared" si="604"/>
        <v>2.06</v>
      </c>
      <c r="CW738" s="2">
        <f t="shared" si="605"/>
        <v>0</v>
      </c>
      <c r="CX738" s="2">
        <f t="shared" si="606"/>
        <v>0</v>
      </c>
      <c r="CY738" s="2">
        <f>((S738*BZ738)/100)</f>
        <v>29.971200000000003</v>
      </c>
      <c r="CZ738" s="2">
        <f>((S738*CA738)/100)</f>
        <v>18.731999999999999</v>
      </c>
      <c r="DA738" s="2"/>
      <c r="DB738" s="2"/>
      <c r="DC738" s="2" t="s">
        <v>3</v>
      </c>
      <c r="DD738" s="2" t="s">
        <v>3</v>
      </c>
      <c r="DE738" s="2" t="s">
        <v>3</v>
      </c>
      <c r="DF738" s="2" t="s">
        <v>3</v>
      </c>
      <c r="DG738" s="2" t="s">
        <v>3</v>
      </c>
      <c r="DH738" s="2" t="s">
        <v>3</v>
      </c>
      <c r="DI738" s="2" t="s">
        <v>3</v>
      </c>
      <c r="DJ738" s="2" t="s">
        <v>3</v>
      </c>
      <c r="DK738" s="2" t="s">
        <v>3</v>
      </c>
      <c r="DL738" s="2" t="s">
        <v>3</v>
      </c>
      <c r="DM738" s="2" t="s">
        <v>3</v>
      </c>
      <c r="DN738" s="2">
        <v>0</v>
      </c>
      <c r="DO738" s="2">
        <v>0</v>
      </c>
      <c r="DP738" s="2">
        <v>1</v>
      </c>
      <c r="DQ738" s="2">
        <v>1</v>
      </c>
      <c r="DR738" s="2"/>
      <c r="DS738" s="2"/>
      <c r="DT738" s="2"/>
      <c r="DU738" s="2">
        <v>1013</v>
      </c>
      <c r="DV738" s="2" t="s">
        <v>528</v>
      </c>
      <c r="DW738" s="2" t="s">
        <v>528</v>
      </c>
      <c r="DX738" s="2">
        <v>1</v>
      </c>
      <c r="DY738" s="2"/>
      <c r="DZ738" s="2" t="s">
        <v>3</v>
      </c>
      <c r="EA738" s="2" t="s">
        <v>3</v>
      </c>
      <c r="EB738" s="2" t="s">
        <v>3</v>
      </c>
      <c r="EC738" s="2" t="s">
        <v>3</v>
      </c>
      <c r="ED738" s="2"/>
      <c r="EE738" s="2">
        <v>49573648</v>
      </c>
      <c r="EF738" s="2">
        <v>40</v>
      </c>
      <c r="EG738" s="2" t="s">
        <v>584</v>
      </c>
      <c r="EH738" s="2">
        <v>0</v>
      </c>
      <c r="EI738" s="2" t="s">
        <v>3</v>
      </c>
      <c r="EJ738" s="2">
        <v>2</v>
      </c>
      <c r="EK738" s="2">
        <v>333</v>
      </c>
      <c r="EL738" s="2" t="s">
        <v>626</v>
      </c>
      <c r="EM738" s="2" t="s">
        <v>627</v>
      </c>
      <c r="EN738" s="2"/>
      <c r="EO738" s="2" t="s">
        <v>3</v>
      </c>
      <c r="EP738" s="2"/>
      <c r="EQ738" s="2">
        <v>0</v>
      </c>
      <c r="ER738" s="2">
        <v>27.6</v>
      </c>
      <c r="ES738" s="2">
        <v>0</v>
      </c>
      <c r="ET738" s="2">
        <v>0.84</v>
      </c>
      <c r="EU738" s="2">
        <v>0.13</v>
      </c>
      <c r="EV738" s="2">
        <v>26.76</v>
      </c>
      <c r="EW738" s="2">
        <v>2.06</v>
      </c>
      <c r="EX738" s="2">
        <v>0</v>
      </c>
      <c r="EY738" s="2">
        <v>0</v>
      </c>
      <c r="EZ738" s="2"/>
      <c r="FA738" s="2"/>
      <c r="FB738" s="2"/>
      <c r="FC738" s="2"/>
      <c r="FD738" s="2"/>
      <c r="FE738" s="2"/>
      <c r="FF738" s="2"/>
      <c r="FG738" s="2"/>
      <c r="FH738" s="2"/>
      <c r="FI738" s="2"/>
      <c r="FJ738" s="2"/>
      <c r="FK738" s="2"/>
      <c r="FL738" s="2"/>
      <c r="FM738" s="2"/>
      <c r="FN738" s="2"/>
      <c r="FO738" s="2"/>
      <c r="FP738" s="2"/>
      <c r="FQ738" s="2">
        <v>0</v>
      </c>
      <c r="FR738" s="2">
        <f t="shared" si="607"/>
        <v>0</v>
      </c>
      <c r="FS738" s="2">
        <v>0</v>
      </c>
      <c r="FT738" s="2"/>
      <c r="FU738" s="2"/>
      <c r="FV738" s="2"/>
      <c r="FW738" s="2"/>
      <c r="FX738" s="2">
        <v>112</v>
      </c>
      <c r="FY738" s="2">
        <v>70</v>
      </c>
      <c r="FZ738" s="2"/>
      <c r="GA738" s="2" t="s">
        <v>3</v>
      </c>
      <c r="GB738" s="2"/>
      <c r="GC738" s="2"/>
      <c r="GD738" s="2">
        <v>0</v>
      </c>
      <c r="GE738" s="2"/>
      <c r="GF738" s="2">
        <v>229768439</v>
      </c>
      <c r="GG738" s="2">
        <v>2</v>
      </c>
      <c r="GH738" s="2">
        <v>1</v>
      </c>
      <c r="GI738" s="2">
        <v>-2</v>
      </c>
      <c r="GJ738" s="2">
        <v>0</v>
      </c>
      <c r="GK738" s="2">
        <f>ROUND(R738*(R12)/100,2)</f>
        <v>0.23</v>
      </c>
      <c r="GL738" s="2">
        <f t="shared" si="608"/>
        <v>0</v>
      </c>
      <c r="GM738" s="2">
        <f t="shared" si="609"/>
        <v>76.53</v>
      </c>
      <c r="GN738" s="2">
        <f t="shared" si="610"/>
        <v>0</v>
      </c>
      <c r="GO738" s="2">
        <f t="shared" si="611"/>
        <v>76.53</v>
      </c>
      <c r="GP738" s="2">
        <f t="shared" si="612"/>
        <v>0</v>
      </c>
      <c r="GQ738" s="2"/>
      <c r="GR738" s="2">
        <v>0</v>
      </c>
      <c r="GS738" s="2">
        <v>3</v>
      </c>
      <c r="GT738" s="2">
        <v>0</v>
      </c>
      <c r="GU738" s="2" t="s">
        <v>3</v>
      </c>
      <c r="GV738" s="2">
        <f t="shared" si="613"/>
        <v>0</v>
      </c>
      <c r="GW738" s="2">
        <v>1</v>
      </c>
      <c r="GX738" s="2">
        <f t="shared" si="614"/>
        <v>0</v>
      </c>
      <c r="GY738" s="2"/>
      <c r="GZ738" s="2"/>
      <c r="HA738" s="2">
        <v>0</v>
      </c>
      <c r="HB738" s="2">
        <v>0</v>
      </c>
      <c r="HC738" s="2">
        <f t="shared" si="615"/>
        <v>0</v>
      </c>
      <c r="HD738" s="2"/>
      <c r="HE738" s="2" t="s">
        <v>3</v>
      </c>
      <c r="HF738" s="2" t="s">
        <v>3</v>
      </c>
      <c r="HG738" s="2"/>
      <c r="HH738" s="2"/>
      <c r="HI738" s="2"/>
      <c r="HJ738" s="2"/>
      <c r="HK738" s="2"/>
      <c r="HL738" s="2"/>
      <c r="HM738" s="2" t="s">
        <v>3</v>
      </c>
      <c r="HN738" s="2" t="s">
        <v>3</v>
      </c>
      <c r="HO738" s="2" t="s">
        <v>3</v>
      </c>
      <c r="HP738" s="2" t="s">
        <v>3</v>
      </c>
      <c r="HQ738" s="2" t="s">
        <v>3</v>
      </c>
      <c r="HR738" s="2"/>
      <c r="HS738" s="2"/>
      <c r="HT738" s="2"/>
      <c r="HU738" s="2"/>
      <c r="HV738" s="2"/>
      <c r="HW738" s="2"/>
      <c r="HX738" s="2"/>
      <c r="HY738" s="2"/>
      <c r="HZ738" s="2"/>
      <c r="IA738" s="2"/>
      <c r="IB738" s="2"/>
      <c r="IC738" s="2"/>
      <c r="ID738" s="2"/>
      <c r="IE738" s="2"/>
      <c r="IF738" s="2"/>
      <c r="IG738" s="2"/>
      <c r="IH738" s="2"/>
      <c r="II738" s="2"/>
      <c r="IJ738" s="2"/>
      <c r="IK738" s="2">
        <v>0</v>
      </c>
      <c r="IL738" s="2"/>
      <c r="IM738" s="2"/>
      <c r="IN738" s="2"/>
      <c r="IO738" s="2"/>
      <c r="IP738" s="2"/>
      <c r="IQ738" s="2"/>
      <c r="IR738" s="2"/>
      <c r="IS738" s="2"/>
      <c r="IT738" s="2"/>
      <c r="IU738" s="2"/>
    </row>
    <row r="739" spans="1:255" x14ac:dyDescent="0.2">
      <c r="A739">
        <v>17</v>
      </c>
      <c r="B739">
        <v>1</v>
      </c>
      <c r="C739">
        <f>ROW(SmtRes!A832)</f>
        <v>832</v>
      </c>
      <c r="D739">
        <f>ROW(EtalonRes!A888)</f>
        <v>888</v>
      </c>
      <c r="E739" t="s">
        <v>731</v>
      </c>
      <c r="F739" t="s">
        <v>732</v>
      </c>
      <c r="G739" t="s">
        <v>733</v>
      </c>
      <c r="H739" t="s">
        <v>528</v>
      </c>
      <c r="I739">
        <v>1</v>
      </c>
      <c r="J739">
        <v>0</v>
      </c>
      <c r="K739">
        <v>1</v>
      </c>
      <c r="O739">
        <f t="shared" si="583"/>
        <v>922.88</v>
      </c>
      <c r="P739">
        <f t="shared" si="584"/>
        <v>0</v>
      </c>
      <c r="Q739">
        <f t="shared" si="616"/>
        <v>10.63</v>
      </c>
      <c r="R739">
        <f t="shared" si="585"/>
        <v>4.43</v>
      </c>
      <c r="S739">
        <f t="shared" si="586"/>
        <v>912.25</v>
      </c>
      <c r="T739">
        <f t="shared" si="587"/>
        <v>0</v>
      </c>
      <c r="U739">
        <f t="shared" si="588"/>
        <v>2.06</v>
      </c>
      <c r="V739">
        <f t="shared" si="589"/>
        <v>0</v>
      </c>
      <c r="W739">
        <f t="shared" si="590"/>
        <v>0</v>
      </c>
      <c r="X739">
        <f t="shared" si="591"/>
        <v>839.27</v>
      </c>
      <c r="Y739">
        <f t="shared" si="592"/>
        <v>392.27</v>
      </c>
      <c r="AA739">
        <v>50990268</v>
      </c>
      <c r="AB739">
        <f t="shared" si="593"/>
        <v>27.6</v>
      </c>
      <c r="AC739">
        <f t="shared" si="594"/>
        <v>0</v>
      </c>
      <c r="AD739">
        <f t="shared" si="617"/>
        <v>0.84</v>
      </c>
      <c r="AE739">
        <f t="shared" si="618"/>
        <v>0.13</v>
      </c>
      <c r="AF739">
        <f t="shared" si="619"/>
        <v>26.76</v>
      </c>
      <c r="AG739">
        <f t="shared" si="596"/>
        <v>0</v>
      </c>
      <c r="AH739">
        <f t="shared" si="620"/>
        <v>2.06</v>
      </c>
      <c r="AI739">
        <f t="shared" si="621"/>
        <v>0</v>
      </c>
      <c r="AJ739">
        <f t="shared" si="598"/>
        <v>0</v>
      </c>
      <c r="AK739">
        <v>27.6</v>
      </c>
      <c r="AL739">
        <v>0</v>
      </c>
      <c r="AM739">
        <v>0.84</v>
      </c>
      <c r="AN739">
        <v>0.13</v>
      </c>
      <c r="AO739">
        <v>26.76</v>
      </c>
      <c r="AP739">
        <v>0</v>
      </c>
      <c r="AQ739">
        <v>2.06</v>
      </c>
      <c r="AR739">
        <v>0</v>
      </c>
      <c r="AS739">
        <v>0</v>
      </c>
      <c r="AT739">
        <v>92</v>
      </c>
      <c r="AU739">
        <v>43</v>
      </c>
      <c r="AV739">
        <v>1</v>
      </c>
      <c r="AW739">
        <v>1</v>
      </c>
      <c r="AZ739">
        <v>1</v>
      </c>
      <c r="BA739">
        <v>34.090000000000003</v>
      </c>
      <c r="BB739">
        <v>12.65</v>
      </c>
      <c r="BC739">
        <v>1</v>
      </c>
      <c r="BD739" t="s">
        <v>3</v>
      </c>
      <c r="BE739" t="s">
        <v>3</v>
      </c>
      <c r="BF739" t="s">
        <v>3</v>
      </c>
      <c r="BG739" t="s">
        <v>3</v>
      </c>
      <c r="BH739">
        <v>0</v>
      </c>
      <c r="BI739">
        <v>2</v>
      </c>
      <c r="BJ739" t="s">
        <v>734</v>
      </c>
      <c r="BM739">
        <v>333</v>
      </c>
      <c r="BN739">
        <v>0</v>
      </c>
      <c r="BO739" t="s">
        <v>732</v>
      </c>
      <c r="BP739">
        <v>1</v>
      </c>
      <c r="BQ739">
        <v>40</v>
      </c>
      <c r="BR739">
        <v>0</v>
      </c>
      <c r="BS739">
        <v>34.090000000000003</v>
      </c>
      <c r="BT739">
        <v>1</v>
      </c>
      <c r="BU739">
        <v>1</v>
      </c>
      <c r="BV739">
        <v>1</v>
      </c>
      <c r="BW739">
        <v>1</v>
      </c>
      <c r="BX739">
        <v>1</v>
      </c>
      <c r="BY739" t="s">
        <v>3</v>
      </c>
      <c r="BZ739">
        <v>92</v>
      </c>
      <c r="CA739">
        <v>43</v>
      </c>
      <c r="CB739" t="s">
        <v>3</v>
      </c>
      <c r="CE739">
        <v>30</v>
      </c>
      <c r="CF739">
        <v>0</v>
      </c>
      <c r="CG739">
        <v>0</v>
      </c>
      <c r="CM739">
        <v>0</v>
      </c>
      <c r="CN739" t="s">
        <v>3</v>
      </c>
      <c r="CO739">
        <v>0</v>
      </c>
      <c r="CP739">
        <f t="shared" si="599"/>
        <v>922.88</v>
      </c>
      <c r="CQ739">
        <f t="shared" si="600"/>
        <v>0</v>
      </c>
      <c r="CR739">
        <f t="shared" si="622"/>
        <v>10.63</v>
      </c>
      <c r="CS739">
        <f t="shared" si="601"/>
        <v>4.43</v>
      </c>
      <c r="CT739">
        <f t="shared" si="602"/>
        <v>912.25</v>
      </c>
      <c r="CU739">
        <f t="shared" si="603"/>
        <v>0</v>
      </c>
      <c r="CV739">
        <f t="shared" si="604"/>
        <v>2.06</v>
      </c>
      <c r="CW739">
        <f t="shared" si="605"/>
        <v>0</v>
      </c>
      <c r="CX739">
        <f t="shared" si="606"/>
        <v>0</v>
      </c>
      <c r="CY739">
        <f>S739*(BZ739/100)</f>
        <v>839.27</v>
      </c>
      <c r="CZ739">
        <f>S739*(CA739/100)</f>
        <v>392.26749999999998</v>
      </c>
      <c r="DC739" t="s">
        <v>3</v>
      </c>
      <c r="DD739" t="s">
        <v>3</v>
      </c>
      <c r="DE739" t="s">
        <v>3</v>
      </c>
      <c r="DF739" t="s">
        <v>3</v>
      </c>
      <c r="DG739" t="s">
        <v>3</v>
      </c>
      <c r="DH739" t="s">
        <v>3</v>
      </c>
      <c r="DI739" t="s">
        <v>3</v>
      </c>
      <c r="DJ739" t="s">
        <v>3</v>
      </c>
      <c r="DK739" t="s">
        <v>3</v>
      </c>
      <c r="DL739" t="s">
        <v>3</v>
      </c>
      <c r="DM739" t="s">
        <v>3</v>
      </c>
      <c r="DN739">
        <v>112</v>
      </c>
      <c r="DO739">
        <v>70</v>
      </c>
      <c r="DP739">
        <v>1</v>
      </c>
      <c r="DQ739">
        <v>1</v>
      </c>
      <c r="DU739">
        <v>1013</v>
      </c>
      <c r="DV739" t="s">
        <v>528</v>
      </c>
      <c r="DW739" t="s">
        <v>528</v>
      </c>
      <c r="DX739">
        <v>1</v>
      </c>
      <c r="DZ739" t="s">
        <v>3</v>
      </c>
      <c r="EA739" t="s">
        <v>3</v>
      </c>
      <c r="EB739" t="s">
        <v>3</v>
      </c>
      <c r="EC739" t="s">
        <v>3</v>
      </c>
      <c r="EE739">
        <v>49573648</v>
      </c>
      <c r="EF739">
        <v>40</v>
      </c>
      <c r="EG739" t="s">
        <v>584</v>
      </c>
      <c r="EH739">
        <v>0</v>
      </c>
      <c r="EI739" t="s">
        <v>3</v>
      </c>
      <c r="EJ739">
        <v>2</v>
      </c>
      <c r="EK739">
        <v>333</v>
      </c>
      <c r="EL739" t="s">
        <v>626</v>
      </c>
      <c r="EM739" t="s">
        <v>627</v>
      </c>
      <c r="EO739" t="s">
        <v>3</v>
      </c>
      <c r="EQ739">
        <v>0</v>
      </c>
      <c r="ER739">
        <v>27.6</v>
      </c>
      <c r="ES739">
        <v>0</v>
      </c>
      <c r="ET739">
        <v>0.84</v>
      </c>
      <c r="EU739">
        <v>0.13</v>
      </c>
      <c r="EV739">
        <v>26.76</v>
      </c>
      <c r="EW739">
        <v>2.06</v>
      </c>
      <c r="EX739">
        <v>0</v>
      </c>
      <c r="EY739">
        <v>0</v>
      </c>
      <c r="FQ739">
        <v>0</v>
      </c>
      <c r="FR739">
        <f t="shared" si="607"/>
        <v>0</v>
      </c>
      <c r="FS739">
        <v>0</v>
      </c>
      <c r="FX739">
        <v>112</v>
      </c>
      <c r="FY739">
        <v>70</v>
      </c>
      <c r="GA739" t="s">
        <v>3</v>
      </c>
      <c r="GD739">
        <v>0</v>
      </c>
      <c r="GF739">
        <v>229768439</v>
      </c>
      <c r="GG739">
        <v>2</v>
      </c>
      <c r="GH739">
        <v>1</v>
      </c>
      <c r="GI739">
        <v>2</v>
      </c>
      <c r="GJ739">
        <v>0</v>
      </c>
      <c r="GK739">
        <f>ROUND(R739*(S12)/100,2)</f>
        <v>7.09</v>
      </c>
      <c r="GL739">
        <f t="shared" si="608"/>
        <v>0</v>
      </c>
      <c r="GM739">
        <f t="shared" si="609"/>
        <v>2161.5100000000002</v>
      </c>
      <c r="GN739">
        <f t="shared" si="610"/>
        <v>0</v>
      </c>
      <c r="GO739">
        <f t="shared" si="611"/>
        <v>2161.5100000000002</v>
      </c>
      <c r="GP739">
        <f t="shared" si="612"/>
        <v>0</v>
      </c>
      <c r="GR739">
        <v>0</v>
      </c>
      <c r="GS739">
        <v>3</v>
      </c>
      <c r="GT739">
        <v>0</v>
      </c>
      <c r="GU739" t="s">
        <v>3</v>
      </c>
      <c r="GV739">
        <f t="shared" si="613"/>
        <v>0</v>
      </c>
      <c r="GW739">
        <v>1</v>
      </c>
      <c r="GX739">
        <f t="shared" si="614"/>
        <v>0</v>
      </c>
      <c r="HA739">
        <v>0</v>
      </c>
      <c r="HB739">
        <v>0</v>
      </c>
      <c r="HC739">
        <f t="shared" si="615"/>
        <v>0</v>
      </c>
      <c r="HE739" t="s">
        <v>3</v>
      </c>
      <c r="HF739" t="s">
        <v>3</v>
      </c>
      <c r="HM739" t="s">
        <v>3</v>
      </c>
      <c r="HN739" t="s">
        <v>3</v>
      </c>
      <c r="HO739" t="s">
        <v>3</v>
      </c>
      <c r="HP739" t="s">
        <v>3</v>
      </c>
      <c r="HQ739" t="s">
        <v>3</v>
      </c>
      <c r="IK739">
        <v>0</v>
      </c>
    </row>
    <row r="740" spans="1:255" x14ac:dyDescent="0.2">
      <c r="A740" s="2">
        <v>18</v>
      </c>
      <c r="B740" s="2">
        <v>1</v>
      </c>
      <c r="C740" s="2">
        <v>828</v>
      </c>
      <c r="D740" s="2"/>
      <c r="E740" s="2" t="s">
        <v>735</v>
      </c>
      <c r="F740" s="2" t="s">
        <v>736</v>
      </c>
      <c r="G740" s="2" t="s">
        <v>737</v>
      </c>
      <c r="H740" s="2" t="s">
        <v>573</v>
      </c>
      <c r="I740" s="2">
        <f>I738*J740</f>
        <v>1</v>
      </c>
      <c r="J740" s="2">
        <v>1</v>
      </c>
      <c r="K740" s="2">
        <v>1</v>
      </c>
      <c r="L740" s="2"/>
      <c r="M740" s="2"/>
      <c r="N740" s="2"/>
      <c r="O740" s="2">
        <f t="shared" si="583"/>
        <v>219.02</v>
      </c>
      <c r="P740" s="2">
        <f t="shared" si="584"/>
        <v>219.02</v>
      </c>
      <c r="Q740" s="2">
        <f t="shared" si="616"/>
        <v>0</v>
      </c>
      <c r="R740" s="2">
        <f t="shared" si="585"/>
        <v>0</v>
      </c>
      <c r="S740" s="2">
        <f t="shared" si="586"/>
        <v>0</v>
      </c>
      <c r="T740" s="2">
        <f t="shared" si="587"/>
        <v>0</v>
      </c>
      <c r="U740" s="2">
        <f t="shared" si="588"/>
        <v>0</v>
      </c>
      <c r="V740" s="2">
        <f t="shared" si="589"/>
        <v>0</v>
      </c>
      <c r="W740" s="2">
        <f t="shared" si="590"/>
        <v>0</v>
      </c>
      <c r="X740" s="2">
        <f t="shared" si="591"/>
        <v>0</v>
      </c>
      <c r="Y740" s="2">
        <f t="shared" si="592"/>
        <v>0</v>
      </c>
      <c r="Z740" s="2"/>
      <c r="AA740" s="2">
        <v>50990267</v>
      </c>
      <c r="AB740" s="2">
        <f t="shared" si="593"/>
        <v>219.02</v>
      </c>
      <c r="AC740" s="2">
        <f t="shared" si="594"/>
        <v>219.02</v>
      </c>
      <c r="AD740" s="2">
        <f t="shared" si="617"/>
        <v>0</v>
      </c>
      <c r="AE740" s="2">
        <f t="shared" si="618"/>
        <v>0</v>
      </c>
      <c r="AF740" s="2">
        <f t="shared" si="619"/>
        <v>0</v>
      </c>
      <c r="AG740" s="2">
        <f t="shared" si="596"/>
        <v>0</v>
      </c>
      <c r="AH740" s="2">
        <f t="shared" si="620"/>
        <v>0</v>
      </c>
      <c r="AI740" s="2">
        <f t="shared" si="621"/>
        <v>0</v>
      </c>
      <c r="AJ740" s="2">
        <f t="shared" si="598"/>
        <v>0</v>
      </c>
      <c r="AK740" s="2">
        <v>219.01999999999998</v>
      </c>
      <c r="AL740" s="2">
        <v>219.01999999999998</v>
      </c>
      <c r="AM740" s="2">
        <v>0</v>
      </c>
      <c r="AN740" s="2">
        <v>0</v>
      </c>
      <c r="AO740" s="2">
        <v>0</v>
      </c>
      <c r="AP740" s="2">
        <v>0</v>
      </c>
      <c r="AQ740" s="2">
        <v>0</v>
      </c>
      <c r="AR740" s="2">
        <v>0</v>
      </c>
      <c r="AS740" s="2">
        <v>0</v>
      </c>
      <c r="AT740" s="2">
        <v>112</v>
      </c>
      <c r="AU740" s="2">
        <v>70</v>
      </c>
      <c r="AV740" s="2">
        <v>1</v>
      </c>
      <c r="AW740" s="2">
        <v>1</v>
      </c>
      <c r="AX740" s="2"/>
      <c r="AY740" s="2"/>
      <c r="AZ740" s="2">
        <v>1</v>
      </c>
      <c r="BA740" s="2">
        <v>1</v>
      </c>
      <c r="BB740" s="2">
        <v>1</v>
      </c>
      <c r="BC740" s="2">
        <v>1</v>
      </c>
      <c r="BD740" s="2" t="s">
        <v>3</v>
      </c>
      <c r="BE740" s="2" t="s">
        <v>3</v>
      </c>
      <c r="BF740" s="2" t="s">
        <v>3</v>
      </c>
      <c r="BG740" s="2" t="s">
        <v>3</v>
      </c>
      <c r="BH740" s="2">
        <v>3</v>
      </c>
      <c r="BI740" s="2">
        <v>2</v>
      </c>
      <c r="BJ740" s="2" t="s">
        <v>3</v>
      </c>
      <c r="BK740" s="2"/>
      <c r="BL740" s="2"/>
      <c r="BM740" s="2">
        <v>333</v>
      </c>
      <c r="BN740" s="2">
        <v>0</v>
      </c>
      <c r="BO740" s="2" t="s">
        <v>3</v>
      </c>
      <c r="BP740" s="2">
        <v>0</v>
      </c>
      <c r="BQ740" s="2">
        <v>40</v>
      </c>
      <c r="BR740" s="2">
        <v>0</v>
      </c>
      <c r="BS740" s="2">
        <v>1</v>
      </c>
      <c r="BT740" s="2">
        <v>1</v>
      </c>
      <c r="BU740" s="2">
        <v>1</v>
      </c>
      <c r="BV740" s="2">
        <v>1</v>
      </c>
      <c r="BW740" s="2">
        <v>1</v>
      </c>
      <c r="BX740" s="2">
        <v>1</v>
      </c>
      <c r="BY740" s="2" t="s">
        <v>3</v>
      </c>
      <c r="BZ740" s="2">
        <v>112</v>
      </c>
      <c r="CA740" s="2">
        <v>70</v>
      </c>
      <c r="CB740" s="2" t="s">
        <v>3</v>
      </c>
      <c r="CC740" s="2"/>
      <c r="CD740" s="2"/>
      <c r="CE740" s="2">
        <v>30</v>
      </c>
      <c r="CF740" s="2">
        <v>0</v>
      </c>
      <c r="CG740" s="2">
        <v>0</v>
      </c>
      <c r="CH740" s="2"/>
      <c r="CI740" s="2"/>
      <c r="CJ740" s="2"/>
      <c r="CK740" s="2"/>
      <c r="CL740" s="2"/>
      <c r="CM740" s="2">
        <v>0</v>
      </c>
      <c r="CN740" s="2" t="s">
        <v>3</v>
      </c>
      <c r="CO740" s="2">
        <v>0</v>
      </c>
      <c r="CP740" s="2">
        <f t="shared" si="599"/>
        <v>219.02</v>
      </c>
      <c r="CQ740" s="2">
        <f t="shared" si="600"/>
        <v>219.02</v>
      </c>
      <c r="CR740" s="2">
        <f t="shared" si="622"/>
        <v>0</v>
      </c>
      <c r="CS740" s="2">
        <f t="shared" si="601"/>
        <v>0</v>
      </c>
      <c r="CT740" s="2">
        <f t="shared" si="602"/>
        <v>0</v>
      </c>
      <c r="CU740" s="2">
        <f t="shared" si="603"/>
        <v>0</v>
      </c>
      <c r="CV740" s="2">
        <f t="shared" si="604"/>
        <v>0</v>
      </c>
      <c r="CW740" s="2">
        <f t="shared" si="605"/>
        <v>0</v>
      </c>
      <c r="CX740" s="2">
        <f t="shared" si="606"/>
        <v>0</v>
      </c>
      <c r="CY740" s="2">
        <f>((S740*BZ740)/100)</f>
        <v>0</v>
      </c>
      <c r="CZ740" s="2">
        <f>((S740*CA740)/100)</f>
        <v>0</v>
      </c>
      <c r="DA740" s="2"/>
      <c r="DB740" s="2"/>
      <c r="DC740" s="2" t="s">
        <v>3</v>
      </c>
      <c r="DD740" s="2" t="s">
        <v>3</v>
      </c>
      <c r="DE740" s="2" t="s">
        <v>3</v>
      </c>
      <c r="DF740" s="2" t="s">
        <v>3</v>
      </c>
      <c r="DG740" s="2" t="s">
        <v>3</v>
      </c>
      <c r="DH740" s="2" t="s">
        <v>3</v>
      </c>
      <c r="DI740" s="2" t="s">
        <v>3</v>
      </c>
      <c r="DJ740" s="2" t="s">
        <v>3</v>
      </c>
      <c r="DK740" s="2" t="s">
        <v>3</v>
      </c>
      <c r="DL740" s="2" t="s">
        <v>3</v>
      </c>
      <c r="DM740" s="2" t="s">
        <v>3</v>
      </c>
      <c r="DN740" s="2">
        <v>0</v>
      </c>
      <c r="DO740" s="2">
        <v>0</v>
      </c>
      <c r="DP740" s="2">
        <v>1</v>
      </c>
      <c r="DQ740" s="2">
        <v>1</v>
      </c>
      <c r="DR740" s="2"/>
      <c r="DS740" s="2"/>
      <c r="DT740" s="2"/>
      <c r="DU740" s="2">
        <v>1010</v>
      </c>
      <c r="DV740" s="2" t="s">
        <v>573</v>
      </c>
      <c r="DW740" s="2" t="s">
        <v>573</v>
      </c>
      <c r="DX740" s="2">
        <v>1</v>
      </c>
      <c r="DY740" s="2"/>
      <c r="DZ740" s="2" t="s">
        <v>3</v>
      </c>
      <c r="EA740" s="2" t="s">
        <v>3</v>
      </c>
      <c r="EB740" s="2" t="s">
        <v>3</v>
      </c>
      <c r="EC740" s="2" t="s">
        <v>3</v>
      </c>
      <c r="ED740" s="2"/>
      <c r="EE740" s="2">
        <v>49573648</v>
      </c>
      <c r="EF740" s="2">
        <v>40</v>
      </c>
      <c r="EG740" s="2" t="s">
        <v>584</v>
      </c>
      <c r="EH740" s="2">
        <v>0</v>
      </c>
      <c r="EI740" s="2" t="s">
        <v>3</v>
      </c>
      <c r="EJ740" s="2">
        <v>2</v>
      </c>
      <c r="EK740" s="2">
        <v>333</v>
      </c>
      <c r="EL740" s="2" t="s">
        <v>626</v>
      </c>
      <c r="EM740" s="2" t="s">
        <v>627</v>
      </c>
      <c r="EN740" s="2"/>
      <c r="EO740" s="2" t="s">
        <v>3</v>
      </c>
      <c r="EP740" s="2"/>
      <c r="EQ740" s="2">
        <v>0</v>
      </c>
      <c r="ER740" s="2">
        <v>0</v>
      </c>
      <c r="ES740" s="2">
        <v>219.01999999999998</v>
      </c>
      <c r="ET740" s="2">
        <v>0</v>
      </c>
      <c r="EU740" s="2">
        <v>0</v>
      </c>
      <c r="EV740" s="2">
        <v>0</v>
      </c>
      <c r="EW740" s="2">
        <v>0</v>
      </c>
      <c r="EX740" s="2">
        <v>0</v>
      </c>
      <c r="EY740" s="2"/>
      <c r="EZ740" s="2"/>
      <c r="FA740" s="2"/>
      <c r="FB740" s="2"/>
      <c r="FC740" s="2"/>
      <c r="FD740" s="2"/>
      <c r="FE740" s="2"/>
      <c r="FF740" s="2"/>
      <c r="FG740" s="2"/>
      <c r="FH740" s="2"/>
      <c r="FI740" s="2"/>
      <c r="FJ740" s="2"/>
      <c r="FK740" s="2"/>
      <c r="FL740" s="2"/>
      <c r="FM740" s="2"/>
      <c r="FN740" s="2"/>
      <c r="FO740" s="2"/>
      <c r="FP740" s="2"/>
      <c r="FQ740" s="2">
        <v>0</v>
      </c>
      <c r="FR740" s="2">
        <f t="shared" si="607"/>
        <v>0</v>
      </c>
      <c r="FS740" s="2">
        <v>0</v>
      </c>
      <c r="FT740" s="2"/>
      <c r="FU740" s="2"/>
      <c r="FV740" s="2"/>
      <c r="FW740" s="2"/>
      <c r="FX740" s="2">
        <v>112</v>
      </c>
      <c r="FY740" s="2">
        <v>70</v>
      </c>
      <c r="FZ740" s="2"/>
      <c r="GA740" s="2" t="s">
        <v>738</v>
      </c>
      <c r="GB740" s="2"/>
      <c r="GC740" s="2"/>
      <c r="GD740" s="2">
        <v>0</v>
      </c>
      <c r="GE740" s="2"/>
      <c r="GF740" s="2">
        <v>1673525909</v>
      </c>
      <c r="GG740" s="2">
        <v>2</v>
      </c>
      <c r="GH740" s="2">
        <v>4</v>
      </c>
      <c r="GI740" s="2">
        <v>-2</v>
      </c>
      <c r="GJ740" s="2">
        <v>0</v>
      </c>
      <c r="GK740" s="2">
        <f>ROUND(R740*(R12)/100,2)</f>
        <v>0</v>
      </c>
      <c r="GL740" s="2">
        <f t="shared" si="608"/>
        <v>0</v>
      </c>
      <c r="GM740" s="2">
        <f t="shared" si="609"/>
        <v>219.02</v>
      </c>
      <c r="GN740" s="2">
        <f t="shared" si="610"/>
        <v>0</v>
      </c>
      <c r="GO740" s="2">
        <f t="shared" si="611"/>
        <v>219.02</v>
      </c>
      <c r="GP740" s="2">
        <f t="shared" si="612"/>
        <v>0</v>
      </c>
      <c r="GQ740" s="2"/>
      <c r="GR740" s="2">
        <v>0</v>
      </c>
      <c r="GS740" s="2">
        <v>2</v>
      </c>
      <c r="GT740" s="2">
        <v>0</v>
      </c>
      <c r="GU740" s="2" t="s">
        <v>3</v>
      </c>
      <c r="GV740" s="2">
        <f t="shared" si="613"/>
        <v>0</v>
      </c>
      <c r="GW740" s="2">
        <v>1</v>
      </c>
      <c r="GX740" s="2">
        <f t="shared" si="614"/>
        <v>0</v>
      </c>
      <c r="GY740" s="2"/>
      <c r="GZ740" s="2"/>
      <c r="HA740" s="2">
        <v>0</v>
      </c>
      <c r="HB740" s="2">
        <v>0</v>
      </c>
      <c r="HC740" s="2">
        <f t="shared" si="615"/>
        <v>0</v>
      </c>
      <c r="HD740" s="2"/>
      <c r="HE740" s="2" t="s">
        <v>739</v>
      </c>
      <c r="HF740" s="2" t="s">
        <v>24</v>
      </c>
      <c r="HG740" s="2"/>
      <c r="HH740" s="2"/>
      <c r="HI740" s="2"/>
      <c r="HJ740" s="2"/>
      <c r="HK740" s="2"/>
      <c r="HL740" s="2"/>
      <c r="HM740" s="2" t="s">
        <v>3</v>
      </c>
      <c r="HN740" s="2" t="s">
        <v>3</v>
      </c>
      <c r="HO740" s="2" t="s">
        <v>3</v>
      </c>
      <c r="HP740" s="2" t="s">
        <v>3</v>
      </c>
      <c r="HQ740" s="2" t="s">
        <v>3</v>
      </c>
      <c r="HR740" s="2"/>
      <c r="HS740" s="2"/>
      <c r="HT740" s="2"/>
      <c r="HU740" s="2"/>
      <c r="HV740" s="2"/>
      <c r="HW740" s="2"/>
      <c r="HX740" s="2"/>
      <c r="HY740" s="2"/>
      <c r="HZ740" s="2"/>
      <c r="IA740" s="2"/>
      <c r="IB740" s="2"/>
      <c r="IC740" s="2"/>
      <c r="ID740" s="2"/>
      <c r="IE740" s="2"/>
      <c r="IF740" s="2"/>
      <c r="IG740" s="2"/>
      <c r="IH740" s="2"/>
      <c r="II740" s="2"/>
      <c r="IJ740" s="2"/>
      <c r="IK740" s="2">
        <v>0</v>
      </c>
      <c r="IL740" s="2"/>
      <c r="IM740" s="2"/>
      <c r="IN740" s="2"/>
      <c r="IO740" s="2"/>
      <c r="IP740" s="2"/>
      <c r="IQ740" s="2"/>
      <c r="IR740" s="2"/>
      <c r="IS740" s="2"/>
      <c r="IT740" s="2"/>
      <c r="IU740" s="2"/>
    </row>
    <row r="741" spans="1:255" x14ac:dyDescent="0.2">
      <c r="A741">
        <v>18</v>
      </c>
      <c r="B741">
        <v>1</v>
      </c>
      <c r="C741">
        <v>832</v>
      </c>
      <c r="E741" t="s">
        <v>735</v>
      </c>
      <c r="F741" t="s">
        <v>736</v>
      </c>
      <c r="G741" t="s">
        <v>737</v>
      </c>
      <c r="H741" t="s">
        <v>573</v>
      </c>
      <c r="I741">
        <f>I739*J741</f>
        <v>1</v>
      </c>
      <c r="J741">
        <v>1</v>
      </c>
      <c r="K741">
        <v>1</v>
      </c>
      <c r="O741">
        <f t="shared" si="583"/>
        <v>2111.35</v>
      </c>
      <c r="P741">
        <f t="shared" si="584"/>
        <v>2111.35</v>
      </c>
      <c r="Q741">
        <f t="shared" si="616"/>
        <v>0</v>
      </c>
      <c r="R741">
        <f t="shared" si="585"/>
        <v>0</v>
      </c>
      <c r="S741">
        <f t="shared" si="586"/>
        <v>0</v>
      </c>
      <c r="T741">
        <f t="shared" si="587"/>
        <v>0</v>
      </c>
      <c r="U741">
        <f t="shared" si="588"/>
        <v>0</v>
      </c>
      <c r="V741">
        <f t="shared" si="589"/>
        <v>0</v>
      </c>
      <c r="W741">
        <f t="shared" si="590"/>
        <v>0</v>
      </c>
      <c r="X741">
        <f t="shared" si="591"/>
        <v>0</v>
      </c>
      <c r="Y741">
        <f t="shared" si="592"/>
        <v>0</v>
      </c>
      <c r="AA741">
        <v>50990268</v>
      </c>
      <c r="AB741">
        <f t="shared" si="593"/>
        <v>219.02</v>
      </c>
      <c r="AC741">
        <f t="shared" si="594"/>
        <v>219.02</v>
      </c>
      <c r="AD741">
        <f t="shared" si="617"/>
        <v>0</v>
      </c>
      <c r="AE741">
        <f t="shared" si="618"/>
        <v>0</v>
      </c>
      <c r="AF741">
        <f t="shared" si="619"/>
        <v>0</v>
      </c>
      <c r="AG741">
        <f t="shared" si="596"/>
        <v>0</v>
      </c>
      <c r="AH741">
        <f t="shared" si="620"/>
        <v>0</v>
      </c>
      <c r="AI741">
        <f t="shared" si="621"/>
        <v>0</v>
      </c>
      <c r="AJ741">
        <f t="shared" si="598"/>
        <v>0</v>
      </c>
      <c r="AK741">
        <v>219.01999999999998</v>
      </c>
      <c r="AL741">
        <v>219.01999999999998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  <c r="AS741">
        <v>0</v>
      </c>
      <c r="AT741">
        <v>0</v>
      </c>
      <c r="AU741">
        <v>0</v>
      </c>
      <c r="AV741">
        <v>1</v>
      </c>
      <c r="AW741">
        <v>1</v>
      </c>
      <c r="AZ741">
        <v>1</v>
      </c>
      <c r="BA741">
        <v>1</v>
      </c>
      <c r="BB741">
        <v>1</v>
      </c>
      <c r="BC741">
        <v>9.64</v>
      </c>
      <c r="BD741" t="s">
        <v>3</v>
      </c>
      <c r="BE741" t="s">
        <v>3</v>
      </c>
      <c r="BF741" t="s">
        <v>3</v>
      </c>
      <c r="BG741" t="s">
        <v>3</v>
      </c>
      <c r="BH741">
        <v>3</v>
      </c>
      <c r="BI741">
        <v>2</v>
      </c>
      <c r="BJ741" t="s">
        <v>3</v>
      </c>
      <c r="BM741">
        <v>333</v>
      </c>
      <c r="BN741">
        <v>0</v>
      </c>
      <c r="BO741" t="s">
        <v>3</v>
      </c>
      <c r="BP741">
        <v>0</v>
      </c>
      <c r="BQ741">
        <v>40</v>
      </c>
      <c r="BR741">
        <v>0</v>
      </c>
      <c r="BS741">
        <v>1</v>
      </c>
      <c r="BT741">
        <v>1</v>
      </c>
      <c r="BU741">
        <v>1</v>
      </c>
      <c r="BV741">
        <v>1</v>
      </c>
      <c r="BW741">
        <v>1</v>
      </c>
      <c r="BX741">
        <v>1</v>
      </c>
      <c r="BY741" t="s">
        <v>3</v>
      </c>
      <c r="BZ741">
        <v>0</v>
      </c>
      <c r="CA741">
        <v>0</v>
      </c>
      <c r="CB741" t="s">
        <v>3</v>
      </c>
      <c r="CE741">
        <v>30</v>
      </c>
      <c r="CF741">
        <v>0</v>
      </c>
      <c r="CG741">
        <v>0</v>
      </c>
      <c r="CM741">
        <v>0</v>
      </c>
      <c r="CN741" t="s">
        <v>3</v>
      </c>
      <c r="CO741">
        <v>0</v>
      </c>
      <c r="CP741">
        <f t="shared" si="599"/>
        <v>2111.35</v>
      </c>
      <c r="CQ741">
        <f t="shared" si="600"/>
        <v>2111.35</v>
      </c>
      <c r="CR741">
        <f t="shared" si="622"/>
        <v>0</v>
      </c>
      <c r="CS741">
        <f t="shared" si="601"/>
        <v>0</v>
      </c>
      <c r="CT741">
        <f t="shared" si="602"/>
        <v>0</v>
      </c>
      <c r="CU741">
        <f t="shared" si="603"/>
        <v>0</v>
      </c>
      <c r="CV741">
        <f t="shared" si="604"/>
        <v>0</v>
      </c>
      <c r="CW741">
        <f t="shared" si="605"/>
        <v>0</v>
      </c>
      <c r="CX741">
        <f t="shared" si="606"/>
        <v>0</v>
      </c>
      <c r="CY741">
        <f>S741*(BZ741/100)</f>
        <v>0</v>
      </c>
      <c r="CZ741">
        <f>S741*(CA741/100)</f>
        <v>0</v>
      </c>
      <c r="DC741" t="s">
        <v>3</v>
      </c>
      <c r="DD741" t="s">
        <v>3</v>
      </c>
      <c r="DE741" t="s">
        <v>3</v>
      </c>
      <c r="DF741" t="s">
        <v>3</v>
      </c>
      <c r="DG741" t="s">
        <v>3</v>
      </c>
      <c r="DH741" t="s">
        <v>3</v>
      </c>
      <c r="DI741" t="s">
        <v>3</v>
      </c>
      <c r="DJ741" t="s">
        <v>3</v>
      </c>
      <c r="DK741" t="s">
        <v>3</v>
      </c>
      <c r="DL741" t="s">
        <v>3</v>
      </c>
      <c r="DM741" t="s">
        <v>3</v>
      </c>
      <c r="DN741">
        <v>112</v>
      </c>
      <c r="DO741">
        <v>70</v>
      </c>
      <c r="DP741">
        <v>1</v>
      </c>
      <c r="DQ741">
        <v>1</v>
      </c>
      <c r="DU741">
        <v>1010</v>
      </c>
      <c r="DV741" t="s">
        <v>573</v>
      </c>
      <c r="DW741" t="s">
        <v>573</v>
      </c>
      <c r="DX741">
        <v>1</v>
      </c>
      <c r="DZ741" t="s">
        <v>3</v>
      </c>
      <c r="EA741" t="s">
        <v>3</v>
      </c>
      <c r="EB741" t="s">
        <v>3</v>
      </c>
      <c r="EC741" t="s">
        <v>3</v>
      </c>
      <c r="EE741">
        <v>49573648</v>
      </c>
      <c r="EF741">
        <v>40</v>
      </c>
      <c r="EG741" t="s">
        <v>584</v>
      </c>
      <c r="EH741">
        <v>0</v>
      </c>
      <c r="EI741" t="s">
        <v>3</v>
      </c>
      <c r="EJ741">
        <v>2</v>
      </c>
      <c r="EK741">
        <v>333</v>
      </c>
      <c r="EL741" t="s">
        <v>626</v>
      </c>
      <c r="EM741" t="s">
        <v>627</v>
      </c>
      <c r="EO741" t="s">
        <v>3</v>
      </c>
      <c r="EQ741">
        <v>0</v>
      </c>
      <c r="ER741">
        <v>219.01999999999998</v>
      </c>
      <c r="ES741">
        <v>219.01999999999998</v>
      </c>
      <c r="ET741">
        <v>0</v>
      </c>
      <c r="EU741">
        <v>0</v>
      </c>
      <c r="EV741">
        <v>0</v>
      </c>
      <c r="EW741">
        <v>0</v>
      </c>
      <c r="EX741">
        <v>0</v>
      </c>
      <c r="EZ741">
        <v>5</v>
      </c>
      <c r="FC741">
        <v>1</v>
      </c>
      <c r="FD741">
        <v>18</v>
      </c>
      <c r="FF741">
        <v>2484</v>
      </c>
      <c r="FQ741">
        <v>0</v>
      </c>
      <c r="FR741">
        <f t="shared" si="607"/>
        <v>0</v>
      </c>
      <c r="FS741">
        <v>0</v>
      </c>
      <c r="FX741">
        <v>112</v>
      </c>
      <c r="FY741">
        <v>70</v>
      </c>
      <c r="GA741" t="s">
        <v>738</v>
      </c>
      <c r="GD741">
        <v>0</v>
      </c>
      <c r="GF741">
        <v>1673525909</v>
      </c>
      <c r="GG741">
        <v>2</v>
      </c>
      <c r="GH741">
        <v>3</v>
      </c>
      <c r="GI741">
        <v>5</v>
      </c>
      <c r="GJ741">
        <v>0</v>
      </c>
      <c r="GK741">
        <f>ROUND(R741*(S12)/100,2)</f>
        <v>0</v>
      </c>
      <c r="GL741">
        <f t="shared" si="608"/>
        <v>0</v>
      </c>
      <c r="GM741">
        <f t="shared" si="609"/>
        <v>2111.35</v>
      </c>
      <c r="GN741">
        <f t="shared" si="610"/>
        <v>0</v>
      </c>
      <c r="GO741">
        <f t="shared" si="611"/>
        <v>2111.35</v>
      </c>
      <c r="GP741">
        <f t="shared" si="612"/>
        <v>0</v>
      </c>
      <c r="GR741">
        <v>1</v>
      </c>
      <c r="GS741">
        <v>1</v>
      </c>
      <c r="GT741">
        <v>0</v>
      </c>
      <c r="GU741" t="s">
        <v>3</v>
      </c>
      <c r="GV741">
        <f t="shared" si="613"/>
        <v>0</v>
      </c>
      <c r="GW741">
        <v>1</v>
      </c>
      <c r="GX741">
        <f t="shared" si="614"/>
        <v>0</v>
      </c>
      <c r="HA741">
        <v>0</v>
      </c>
      <c r="HB741">
        <v>0</v>
      </c>
      <c r="HC741">
        <f t="shared" si="615"/>
        <v>0</v>
      </c>
      <c r="HE741" t="s">
        <v>739</v>
      </c>
      <c r="HF741" t="s">
        <v>24</v>
      </c>
      <c r="HM741" t="s">
        <v>3</v>
      </c>
      <c r="HN741" t="s">
        <v>3</v>
      </c>
      <c r="HO741" t="s">
        <v>3</v>
      </c>
      <c r="HP741" t="s">
        <v>3</v>
      </c>
      <c r="HQ741" t="s">
        <v>3</v>
      </c>
      <c r="IK741">
        <v>0</v>
      </c>
    </row>
    <row r="742" spans="1:255" x14ac:dyDescent="0.2">
      <c r="A742" s="2">
        <v>17</v>
      </c>
      <c r="B742" s="2">
        <v>1</v>
      </c>
      <c r="C742" s="2">
        <f>ROW(SmtRes!A839)</f>
        <v>839</v>
      </c>
      <c r="D742" s="2">
        <f>ROW(EtalonRes!A899)</f>
        <v>899</v>
      </c>
      <c r="E742" s="2" t="s">
        <v>740</v>
      </c>
      <c r="F742" s="2" t="s">
        <v>658</v>
      </c>
      <c r="G742" s="2" t="s">
        <v>659</v>
      </c>
      <c r="H742" s="2" t="s">
        <v>508</v>
      </c>
      <c r="I742" s="2">
        <f>ROUND(8/100,9)</f>
        <v>0.08</v>
      </c>
      <c r="J742" s="2">
        <v>0</v>
      </c>
      <c r="K742" s="2">
        <f>ROUND(8/100,9)</f>
        <v>0.08</v>
      </c>
      <c r="L742" s="2"/>
      <c r="M742" s="2"/>
      <c r="N742" s="2"/>
      <c r="O742" s="2">
        <f t="shared" si="583"/>
        <v>201.61</v>
      </c>
      <c r="P742" s="2">
        <f t="shared" si="584"/>
        <v>29.03</v>
      </c>
      <c r="Q742" s="2">
        <f t="shared" si="616"/>
        <v>11.5</v>
      </c>
      <c r="R742" s="2">
        <f t="shared" si="585"/>
        <v>1.75</v>
      </c>
      <c r="S742" s="2">
        <f t="shared" si="586"/>
        <v>161.08000000000001</v>
      </c>
      <c r="T742" s="2">
        <f t="shared" si="587"/>
        <v>0</v>
      </c>
      <c r="U742" s="2">
        <f t="shared" si="588"/>
        <v>12.4</v>
      </c>
      <c r="V742" s="2">
        <f t="shared" si="589"/>
        <v>0</v>
      </c>
      <c r="W742" s="2">
        <f t="shared" si="590"/>
        <v>0</v>
      </c>
      <c r="X742" s="2">
        <f t="shared" si="591"/>
        <v>180.41</v>
      </c>
      <c r="Y742" s="2">
        <f t="shared" si="592"/>
        <v>112.76</v>
      </c>
      <c r="Z742" s="2"/>
      <c r="AA742" s="2">
        <v>50990267</v>
      </c>
      <c r="AB742" s="2">
        <f t="shared" si="593"/>
        <v>2520.13</v>
      </c>
      <c r="AC742" s="2">
        <f t="shared" si="594"/>
        <v>362.92</v>
      </c>
      <c r="AD742" s="2">
        <f t="shared" si="617"/>
        <v>143.76</v>
      </c>
      <c r="AE742" s="2">
        <f t="shared" si="618"/>
        <v>21.83</v>
      </c>
      <c r="AF742" s="2">
        <f t="shared" si="619"/>
        <v>2013.45</v>
      </c>
      <c r="AG742" s="2">
        <f t="shared" si="596"/>
        <v>0</v>
      </c>
      <c r="AH742" s="2">
        <f t="shared" si="620"/>
        <v>155</v>
      </c>
      <c r="AI742" s="2">
        <f t="shared" si="621"/>
        <v>0</v>
      </c>
      <c r="AJ742" s="2">
        <f t="shared" si="598"/>
        <v>0</v>
      </c>
      <c r="AK742" s="2">
        <v>2520.13</v>
      </c>
      <c r="AL742" s="2">
        <v>362.92</v>
      </c>
      <c r="AM742" s="2">
        <v>143.76</v>
      </c>
      <c r="AN742" s="2">
        <v>21.83</v>
      </c>
      <c r="AO742" s="2">
        <v>2013.45</v>
      </c>
      <c r="AP742" s="2">
        <v>0</v>
      </c>
      <c r="AQ742" s="2">
        <v>155</v>
      </c>
      <c r="AR742" s="2">
        <v>0</v>
      </c>
      <c r="AS742" s="2">
        <v>0</v>
      </c>
      <c r="AT742" s="2">
        <v>112</v>
      </c>
      <c r="AU742" s="2">
        <v>70</v>
      </c>
      <c r="AV742" s="2">
        <v>1</v>
      </c>
      <c r="AW742" s="2">
        <v>1</v>
      </c>
      <c r="AX742" s="2"/>
      <c r="AY742" s="2"/>
      <c r="AZ742" s="2">
        <v>1</v>
      </c>
      <c r="BA742" s="2">
        <v>1</v>
      </c>
      <c r="BB742" s="2">
        <v>1</v>
      </c>
      <c r="BC742" s="2">
        <v>1</v>
      </c>
      <c r="BD742" s="2" t="s">
        <v>3</v>
      </c>
      <c r="BE742" s="2" t="s">
        <v>3</v>
      </c>
      <c r="BF742" s="2" t="s">
        <v>3</v>
      </c>
      <c r="BG742" s="2" t="s">
        <v>3</v>
      </c>
      <c r="BH742" s="2">
        <v>0</v>
      </c>
      <c r="BI742" s="2">
        <v>2</v>
      </c>
      <c r="BJ742" s="2" t="s">
        <v>660</v>
      </c>
      <c r="BK742" s="2"/>
      <c r="BL742" s="2"/>
      <c r="BM742" s="2">
        <v>333</v>
      </c>
      <c r="BN742" s="2">
        <v>0</v>
      </c>
      <c r="BO742" s="2" t="s">
        <v>3</v>
      </c>
      <c r="BP742" s="2">
        <v>0</v>
      </c>
      <c r="BQ742" s="2">
        <v>40</v>
      </c>
      <c r="BR742" s="2">
        <v>0</v>
      </c>
      <c r="BS742" s="2">
        <v>1</v>
      </c>
      <c r="BT742" s="2">
        <v>1</v>
      </c>
      <c r="BU742" s="2">
        <v>1</v>
      </c>
      <c r="BV742" s="2">
        <v>1</v>
      </c>
      <c r="BW742" s="2">
        <v>1</v>
      </c>
      <c r="BX742" s="2">
        <v>1</v>
      </c>
      <c r="BY742" s="2" t="s">
        <v>3</v>
      </c>
      <c r="BZ742" s="2">
        <v>112</v>
      </c>
      <c r="CA742" s="2">
        <v>70</v>
      </c>
      <c r="CB742" s="2" t="s">
        <v>3</v>
      </c>
      <c r="CC742" s="2"/>
      <c r="CD742" s="2"/>
      <c r="CE742" s="2">
        <v>30</v>
      </c>
      <c r="CF742" s="2">
        <v>0</v>
      </c>
      <c r="CG742" s="2">
        <v>0</v>
      </c>
      <c r="CH742" s="2"/>
      <c r="CI742" s="2"/>
      <c r="CJ742" s="2"/>
      <c r="CK742" s="2"/>
      <c r="CL742" s="2"/>
      <c r="CM742" s="2">
        <v>0</v>
      </c>
      <c r="CN742" s="2" t="s">
        <v>3</v>
      </c>
      <c r="CO742" s="2">
        <v>0</v>
      </c>
      <c r="CP742" s="2">
        <f t="shared" si="599"/>
        <v>201.61</v>
      </c>
      <c r="CQ742" s="2">
        <f t="shared" si="600"/>
        <v>362.92</v>
      </c>
      <c r="CR742" s="2">
        <f t="shared" si="622"/>
        <v>143.76</v>
      </c>
      <c r="CS742" s="2">
        <f t="shared" si="601"/>
        <v>21.83</v>
      </c>
      <c r="CT742" s="2">
        <f t="shared" si="602"/>
        <v>2013.45</v>
      </c>
      <c r="CU742" s="2">
        <f t="shared" si="603"/>
        <v>0</v>
      </c>
      <c r="CV742" s="2">
        <f t="shared" si="604"/>
        <v>155</v>
      </c>
      <c r="CW742" s="2">
        <f t="shared" si="605"/>
        <v>0</v>
      </c>
      <c r="CX742" s="2">
        <f t="shared" si="606"/>
        <v>0</v>
      </c>
      <c r="CY742" s="2">
        <f>((S742*BZ742)/100)</f>
        <v>180.40960000000004</v>
      </c>
      <c r="CZ742" s="2">
        <f>((S742*CA742)/100)</f>
        <v>112.756</v>
      </c>
      <c r="DA742" s="2"/>
      <c r="DB742" s="2"/>
      <c r="DC742" s="2" t="s">
        <v>3</v>
      </c>
      <c r="DD742" s="2" t="s">
        <v>3</v>
      </c>
      <c r="DE742" s="2" t="s">
        <v>3</v>
      </c>
      <c r="DF742" s="2" t="s">
        <v>3</v>
      </c>
      <c r="DG742" s="2" t="s">
        <v>3</v>
      </c>
      <c r="DH742" s="2" t="s">
        <v>3</v>
      </c>
      <c r="DI742" s="2" t="s">
        <v>3</v>
      </c>
      <c r="DJ742" s="2" t="s">
        <v>3</v>
      </c>
      <c r="DK742" s="2" t="s">
        <v>3</v>
      </c>
      <c r="DL742" s="2" t="s">
        <v>3</v>
      </c>
      <c r="DM742" s="2" t="s">
        <v>3</v>
      </c>
      <c r="DN742" s="2">
        <v>0</v>
      </c>
      <c r="DO742" s="2">
        <v>0</v>
      </c>
      <c r="DP742" s="2">
        <v>1</v>
      </c>
      <c r="DQ742" s="2">
        <v>1</v>
      </c>
      <c r="DR742" s="2"/>
      <c r="DS742" s="2"/>
      <c r="DT742" s="2"/>
      <c r="DU742" s="2">
        <v>1010</v>
      </c>
      <c r="DV742" s="2" t="s">
        <v>508</v>
      </c>
      <c r="DW742" s="2" t="s">
        <v>508</v>
      </c>
      <c r="DX742" s="2">
        <v>100</v>
      </c>
      <c r="DY742" s="2"/>
      <c r="DZ742" s="2" t="s">
        <v>3</v>
      </c>
      <c r="EA742" s="2" t="s">
        <v>3</v>
      </c>
      <c r="EB742" s="2" t="s">
        <v>3</v>
      </c>
      <c r="EC742" s="2" t="s">
        <v>3</v>
      </c>
      <c r="ED742" s="2"/>
      <c r="EE742" s="2">
        <v>49573648</v>
      </c>
      <c r="EF742" s="2">
        <v>40</v>
      </c>
      <c r="EG742" s="2" t="s">
        <v>584</v>
      </c>
      <c r="EH742" s="2">
        <v>0</v>
      </c>
      <c r="EI742" s="2" t="s">
        <v>3</v>
      </c>
      <c r="EJ742" s="2">
        <v>2</v>
      </c>
      <c r="EK742" s="2">
        <v>333</v>
      </c>
      <c r="EL742" s="2" t="s">
        <v>626</v>
      </c>
      <c r="EM742" s="2" t="s">
        <v>627</v>
      </c>
      <c r="EN742" s="2"/>
      <c r="EO742" s="2" t="s">
        <v>3</v>
      </c>
      <c r="EP742" s="2"/>
      <c r="EQ742" s="2">
        <v>0</v>
      </c>
      <c r="ER742" s="2">
        <v>2520.13</v>
      </c>
      <c r="ES742" s="2">
        <v>362.92</v>
      </c>
      <c r="ET742" s="2">
        <v>143.76</v>
      </c>
      <c r="EU742" s="2">
        <v>21.83</v>
      </c>
      <c r="EV742" s="2">
        <v>2013.45</v>
      </c>
      <c r="EW742" s="2">
        <v>155</v>
      </c>
      <c r="EX742" s="2">
        <v>0</v>
      </c>
      <c r="EY742" s="2">
        <v>0</v>
      </c>
      <c r="EZ742" s="2"/>
      <c r="FA742" s="2"/>
      <c r="FB742" s="2"/>
      <c r="FC742" s="2"/>
      <c r="FD742" s="2"/>
      <c r="FE742" s="2"/>
      <c r="FF742" s="2"/>
      <c r="FG742" s="2"/>
      <c r="FH742" s="2"/>
      <c r="FI742" s="2"/>
      <c r="FJ742" s="2"/>
      <c r="FK742" s="2"/>
      <c r="FL742" s="2"/>
      <c r="FM742" s="2"/>
      <c r="FN742" s="2"/>
      <c r="FO742" s="2"/>
      <c r="FP742" s="2"/>
      <c r="FQ742" s="2">
        <v>0</v>
      </c>
      <c r="FR742" s="2">
        <f t="shared" si="607"/>
        <v>0</v>
      </c>
      <c r="FS742" s="2">
        <v>0</v>
      </c>
      <c r="FT742" s="2"/>
      <c r="FU742" s="2"/>
      <c r="FV742" s="2"/>
      <c r="FW742" s="2"/>
      <c r="FX742" s="2">
        <v>112</v>
      </c>
      <c r="FY742" s="2">
        <v>70</v>
      </c>
      <c r="FZ742" s="2"/>
      <c r="GA742" s="2" t="s">
        <v>3</v>
      </c>
      <c r="GB742" s="2"/>
      <c r="GC742" s="2"/>
      <c r="GD742" s="2">
        <v>0</v>
      </c>
      <c r="GE742" s="2"/>
      <c r="GF742" s="2">
        <v>-321832070</v>
      </c>
      <c r="GG742" s="2">
        <v>2</v>
      </c>
      <c r="GH742" s="2">
        <v>1</v>
      </c>
      <c r="GI742" s="2">
        <v>-2</v>
      </c>
      <c r="GJ742" s="2">
        <v>0</v>
      </c>
      <c r="GK742" s="2">
        <f>ROUND(R742*(R12)/100,2)</f>
        <v>3.06</v>
      </c>
      <c r="GL742" s="2">
        <f t="shared" si="608"/>
        <v>0</v>
      </c>
      <c r="GM742" s="2">
        <f t="shared" si="609"/>
        <v>497.84</v>
      </c>
      <c r="GN742" s="2">
        <f t="shared" si="610"/>
        <v>0</v>
      </c>
      <c r="GO742" s="2">
        <f t="shared" si="611"/>
        <v>497.84</v>
      </c>
      <c r="GP742" s="2">
        <f t="shared" si="612"/>
        <v>0</v>
      </c>
      <c r="GQ742" s="2"/>
      <c r="GR742" s="2">
        <v>0</v>
      </c>
      <c r="GS742" s="2">
        <v>3</v>
      </c>
      <c r="GT742" s="2">
        <v>0</v>
      </c>
      <c r="GU742" s="2" t="s">
        <v>3</v>
      </c>
      <c r="GV742" s="2">
        <f t="shared" si="613"/>
        <v>0</v>
      </c>
      <c r="GW742" s="2">
        <v>1</v>
      </c>
      <c r="GX742" s="2">
        <f t="shared" si="614"/>
        <v>0</v>
      </c>
      <c r="GY742" s="2"/>
      <c r="GZ742" s="2"/>
      <c r="HA742" s="2">
        <v>0</v>
      </c>
      <c r="HB742" s="2">
        <v>0</v>
      </c>
      <c r="HC742" s="2">
        <f t="shared" si="615"/>
        <v>0</v>
      </c>
      <c r="HD742" s="2"/>
      <c r="HE742" s="2" t="s">
        <v>3</v>
      </c>
      <c r="HF742" s="2" t="s">
        <v>3</v>
      </c>
      <c r="HG742" s="2"/>
      <c r="HH742" s="2"/>
      <c r="HI742" s="2"/>
      <c r="HJ742" s="2"/>
      <c r="HK742" s="2"/>
      <c r="HL742" s="2"/>
      <c r="HM742" s="2" t="s">
        <v>3</v>
      </c>
      <c r="HN742" s="2" t="s">
        <v>3</v>
      </c>
      <c r="HO742" s="2" t="s">
        <v>3</v>
      </c>
      <c r="HP742" s="2" t="s">
        <v>3</v>
      </c>
      <c r="HQ742" s="2" t="s">
        <v>3</v>
      </c>
      <c r="HR742" s="2"/>
      <c r="HS742" s="2"/>
      <c r="HT742" s="2"/>
      <c r="HU742" s="2"/>
      <c r="HV742" s="2"/>
      <c r="HW742" s="2"/>
      <c r="HX742" s="2"/>
      <c r="HY742" s="2"/>
      <c r="HZ742" s="2"/>
      <c r="IA742" s="2"/>
      <c r="IB742" s="2"/>
      <c r="IC742" s="2"/>
      <c r="ID742" s="2"/>
      <c r="IE742" s="2"/>
      <c r="IF742" s="2"/>
      <c r="IG742" s="2"/>
      <c r="IH742" s="2"/>
      <c r="II742" s="2"/>
      <c r="IJ742" s="2"/>
      <c r="IK742" s="2">
        <v>0</v>
      </c>
      <c r="IL742" s="2"/>
      <c r="IM742" s="2"/>
      <c r="IN742" s="2"/>
      <c r="IO742" s="2"/>
      <c r="IP742" s="2"/>
      <c r="IQ742" s="2"/>
      <c r="IR742" s="2"/>
      <c r="IS742" s="2"/>
      <c r="IT742" s="2"/>
      <c r="IU742" s="2"/>
    </row>
    <row r="743" spans="1:255" x14ac:dyDescent="0.2">
      <c r="A743">
        <v>17</v>
      </c>
      <c r="B743">
        <v>1</v>
      </c>
      <c r="C743">
        <f>ROW(SmtRes!A846)</f>
        <v>846</v>
      </c>
      <c r="D743">
        <f>ROW(EtalonRes!A910)</f>
        <v>910</v>
      </c>
      <c r="E743" t="s">
        <v>740</v>
      </c>
      <c r="F743" t="s">
        <v>658</v>
      </c>
      <c r="G743" t="s">
        <v>659</v>
      </c>
      <c r="H743" t="s">
        <v>508</v>
      </c>
      <c r="I743">
        <f>ROUND(8/100,9)</f>
        <v>0.08</v>
      </c>
      <c r="J743">
        <v>0</v>
      </c>
      <c r="K743">
        <f>ROUND(8/100,9)</f>
        <v>0.08</v>
      </c>
      <c r="O743">
        <f t="shared" si="583"/>
        <v>6047.4</v>
      </c>
      <c r="P743">
        <f t="shared" si="584"/>
        <v>409.9</v>
      </c>
      <c r="Q743">
        <f t="shared" si="616"/>
        <v>146.28</v>
      </c>
      <c r="R743">
        <f t="shared" si="585"/>
        <v>59.66</v>
      </c>
      <c r="S743">
        <f t="shared" si="586"/>
        <v>5491.22</v>
      </c>
      <c r="T743">
        <f t="shared" si="587"/>
        <v>0</v>
      </c>
      <c r="U743">
        <f t="shared" si="588"/>
        <v>12.4</v>
      </c>
      <c r="V743">
        <f t="shared" si="589"/>
        <v>0</v>
      </c>
      <c r="W743">
        <f t="shared" si="590"/>
        <v>0</v>
      </c>
      <c r="X743">
        <f t="shared" si="591"/>
        <v>5051.92</v>
      </c>
      <c r="Y743">
        <f t="shared" si="592"/>
        <v>2361.2199999999998</v>
      </c>
      <c r="AA743">
        <v>50990268</v>
      </c>
      <c r="AB743">
        <f t="shared" si="593"/>
        <v>2520.13</v>
      </c>
      <c r="AC743">
        <f t="shared" si="594"/>
        <v>362.92</v>
      </c>
      <c r="AD743">
        <f t="shared" si="617"/>
        <v>143.76</v>
      </c>
      <c r="AE743">
        <f t="shared" si="618"/>
        <v>21.83</v>
      </c>
      <c r="AF743">
        <f t="shared" si="619"/>
        <v>2013.45</v>
      </c>
      <c r="AG743">
        <f t="shared" si="596"/>
        <v>0</v>
      </c>
      <c r="AH743">
        <f t="shared" si="620"/>
        <v>155</v>
      </c>
      <c r="AI743">
        <f t="shared" si="621"/>
        <v>0</v>
      </c>
      <c r="AJ743">
        <f t="shared" si="598"/>
        <v>0</v>
      </c>
      <c r="AK743">
        <v>2520.13</v>
      </c>
      <c r="AL743">
        <v>362.92</v>
      </c>
      <c r="AM743">
        <v>143.76</v>
      </c>
      <c r="AN743">
        <v>21.83</v>
      </c>
      <c r="AO743">
        <v>2013.45</v>
      </c>
      <c r="AP743">
        <v>0</v>
      </c>
      <c r="AQ743">
        <v>155</v>
      </c>
      <c r="AR743">
        <v>0</v>
      </c>
      <c r="AS743">
        <v>0</v>
      </c>
      <c r="AT743">
        <v>92</v>
      </c>
      <c r="AU743">
        <v>43</v>
      </c>
      <c r="AV743">
        <v>1</v>
      </c>
      <c r="AW743">
        <v>1</v>
      </c>
      <c r="AZ743">
        <v>1</v>
      </c>
      <c r="BA743">
        <v>34.090000000000003</v>
      </c>
      <c r="BB743">
        <v>12.72</v>
      </c>
      <c r="BC743">
        <v>14.12</v>
      </c>
      <c r="BD743" t="s">
        <v>3</v>
      </c>
      <c r="BE743" t="s">
        <v>3</v>
      </c>
      <c r="BF743" t="s">
        <v>3</v>
      </c>
      <c r="BG743" t="s">
        <v>3</v>
      </c>
      <c r="BH743">
        <v>0</v>
      </c>
      <c r="BI743">
        <v>2</v>
      </c>
      <c r="BJ743" t="s">
        <v>660</v>
      </c>
      <c r="BM743">
        <v>333</v>
      </c>
      <c r="BN743">
        <v>0</v>
      </c>
      <c r="BO743" t="s">
        <v>658</v>
      </c>
      <c r="BP743">
        <v>1</v>
      </c>
      <c r="BQ743">
        <v>40</v>
      </c>
      <c r="BR743">
        <v>0</v>
      </c>
      <c r="BS743">
        <v>34.090000000000003</v>
      </c>
      <c r="BT743">
        <v>1</v>
      </c>
      <c r="BU743">
        <v>1</v>
      </c>
      <c r="BV743">
        <v>1</v>
      </c>
      <c r="BW743">
        <v>1</v>
      </c>
      <c r="BX743">
        <v>1</v>
      </c>
      <c r="BY743" t="s">
        <v>3</v>
      </c>
      <c r="BZ743">
        <v>92</v>
      </c>
      <c r="CA743">
        <v>43</v>
      </c>
      <c r="CB743" t="s">
        <v>3</v>
      </c>
      <c r="CE743">
        <v>30</v>
      </c>
      <c r="CF743">
        <v>0</v>
      </c>
      <c r="CG743">
        <v>0</v>
      </c>
      <c r="CM743">
        <v>0</v>
      </c>
      <c r="CN743" t="s">
        <v>3</v>
      </c>
      <c r="CO743">
        <v>0</v>
      </c>
      <c r="CP743">
        <f t="shared" si="599"/>
        <v>6047.4000000000005</v>
      </c>
      <c r="CQ743">
        <f t="shared" si="600"/>
        <v>5124.43</v>
      </c>
      <c r="CR743">
        <f t="shared" si="622"/>
        <v>1828.63</v>
      </c>
      <c r="CS743">
        <f t="shared" si="601"/>
        <v>744.18</v>
      </c>
      <c r="CT743">
        <f t="shared" si="602"/>
        <v>68638.509999999995</v>
      </c>
      <c r="CU743">
        <f t="shared" si="603"/>
        <v>0</v>
      </c>
      <c r="CV743">
        <f t="shared" si="604"/>
        <v>155</v>
      </c>
      <c r="CW743">
        <f t="shared" si="605"/>
        <v>0</v>
      </c>
      <c r="CX743">
        <f t="shared" si="606"/>
        <v>0</v>
      </c>
      <c r="CY743">
        <f>S743*(BZ743/100)</f>
        <v>5051.9224000000004</v>
      </c>
      <c r="CZ743">
        <f>S743*(CA743/100)</f>
        <v>2361.2246</v>
      </c>
      <c r="DC743" t="s">
        <v>3</v>
      </c>
      <c r="DD743" t="s">
        <v>3</v>
      </c>
      <c r="DE743" t="s">
        <v>3</v>
      </c>
      <c r="DF743" t="s">
        <v>3</v>
      </c>
      <c r="DG743" t="s">
        <v>3</v>
      </c>
      <c r="DH743" t="s">
        <v>3</v>
      </c>
      <c r="DI743" t="s">
        <v>3</v>
      </c>
      <c r="DJ743" t="s">
        <v>3</v>
      </c>
      <c r="DK743" t="s">
        <v>3</v>
      </c>
      <c r="DL743" t="s">
        <v>3</v>
      </c>
      <c r="DM743" t="s">
        <v>3</v>
      </c>
      <c r="DN743">
        <v>112</v>
      </c>
      <c r="DO743">
        <v>70</v>
      </c>
      <c r="DP743">
        <v>1</v>
      </c>
      <c r="DQ743">
        <v>1</v>
      </c>
      <c r="DU743">
        <v>1010</v>
      </c>
      <c r="DV743" t="s">
        <v>508</v>
      </c>
      <c r="DW743" t="s">
        <v>508</v>
      </c>
      <c r="DX743">
        <v>100</v>
      </c>
      <c r="DZ743" t="s">
        <v>3</v>
      </c>
      <c r="EA743" t="s">
        <v>3</v>
      </c>
      <c r="EB743" t="s">
        <v>3</v>
      </c>
      <c r="EC743" t="s">
        <v>3</v>
      </c>
      <c r="EE743">
        <v>49573648</v>
      </c>
      <c r="EF743">
        <v>40</v>
      </c>
      <c r="EG743" t="s">
        <v>584</v>
      </c>
      <c r="EH743">
        <v>0</v>
      </c>
      <c r="EI743" t="s">
        <v>3</v>
      </c>
      <c r="EJ743">
        <v>2</v>
      </c>
      <c r="EK743">
        <v>333</v>
      </c>
      <c r="EL743" t="s">
        <v>626</v>
      </c>
      <c r="EM743" t="s">
        <v>627</v>
      </c>
      <c r="EO743" t="s">
        <v>3</v>
      </c>
      <c r="EQ743">
        <v>0</v>
      </c>
      <c r="ER743">
        <v>2520.13</v>
      </c>
      <c r="ES743">
        <v>362.92</v>
      </c>
      <c r="ET743">
        <v>143.76</v>
      </c>
      <c r="EU743">
        <v>21.83</v>
      </c>
      <c r="EV743">
        <v>2013.45</v>
      </c>
      <c r="EW743">
        <v>155</v>
      </c>
      <c r="EX743">
        <v>0</v>
      </c>
      <c r="EY743">
        <v>0</v>
      </c>
      <c r="FQ743">
        <v>0</v>
      </c>
      <c r="FR743">
        <f t="shared" si="607"/>
        <v>0</v>
      </c>
      <c r="FS743">
        <v>0</v>
      </c>
      <c r="FX743">
        <v>112</v>
      </c>
      <c r="FY743">
        <v>70</v>
      </c>
      <c r="GA743" t="s">
        <v>3</v>
      </c>
      <c r="GD743">
        <v>0</v>
      </c>
      <c r="GF743">
        <v>-321832070</v>
      </c>
      <c r="GG743">
        <v>2</v>
      </c>
      <c r="GH743">
        <v>1</v>
      </c>
      <c r="GI743">
        <v>2</v>
      </c>
      <c r="GJ743">
        <v>0</v>
      </c>
      <c r="GK743">
        <f>ROUND(R743*(S12)/100,2)</f>
        <v>95.46</v>
      </c>
      <c r="GL743">
        <f t="shared" si="608"/>
        <v>0</v>
      </c>
      <c r="GM743">
        <f t="shared" si="609"/>
        <v>13556</v>
      </c>
      <c r="GN743">
        <f t="shared" si="610"/>
        <v>0</v>
      </c>
      <c r="GO743">
        <f t="shared" si="611"/>
        <v>13556</v>
      </c>
      <c r="GP743">
        <f t="shared" si="612"/>
        <v>0</v>
      </c>
      <c r="GR743">
        <v>0</v>
      </c>
      <c r="GS743">
        <v>3</v>
      </c>
      <c r="GT743">
        <v>0</v>
      </c>
      <c r="GU743" t="s">
        <v>3</v>
      </c>
      <c r="GV743">
        <f t="shared" si="613"/>
        <v>0</v>
      </c>
      <c r="GW743">
        <v>1</v>
      </c>
      <c r="GX743">
        <f t="shared" si="614"/>
        <v>0</v>
      </c>
      <c r="HA743">
        <v>0</v>
      </c>
      <c r="HB743">
        <v>0</v>
      </c>
      <c r="HC743">
        <f t="shared" si="615"/>
        <v>0</v>
      </c>
      <c r="HE743" t="s">
        <v>3</v>
      </c>
      <c r="HF743" t="s">
        <v>3</v>
      </c>
      <c r="HM743" t="s">
        <v>3</v>
      </c>
      <c r="HN743" t="s">
        <v>3</v>
      </c>
      <c r="HO743" t="s">
        <v>3</v>
      </c>
      <c r="HP743" t="s">
        <v>3</v>
      </c>
      <c r="HQ743" t="s">
        <v>3</v>
      </c>
      <c r="IK743">
        <v>0</v>
      </c>
    </row>
    <row r="744" spans="1:255" x14ac:dyDescent="0.2">
      <c r="A744" s="2">
        <v>18</v>
      </c>
      <c r="B744" s="2">
        <v>1</v>
      </c>
      <c r="C744" s="2">
        <v>838</v>
      </c>
      <c r="D744" s="2"/>
      <c r="E744" s="2" t="s">
        <v>741</v>
      </c>
      <c r="F744" s="2" t="s">
        <v>661</v>
      </c>
      <c r="G744" s="2" t="s">
        <v>662</v>
      </c>
      <c r="H744" s="2" t="s">
        <v>573</v>
      </c>
      <c r="I744" s="2">
        <f>I742*J744</f>
        <v>8</v>
      </c>
      <c r="J744" s="2">
        <v>100</v>
      </c>
      <c r="K744" s="2">
        <v>100</v>
      </c>
      <c r="L744" s="2"/>
      <c r="M744" s="2"/>
      <c r="N744" s="2"/>
      <c r="O744" s="2">
        <f t="shared" si="583"/>
        <v>4650.32</v>
      </c>
      <c r="P744" s="2">
        <f t="shared" si="584"/>
        <v>4650.32</v>
      </c>
      <c r="Q744" s="2">
        <f t="shared" si="616"/>
        <v>0</v>
      </c>
      <c r="R744" s="2">
        <f t="shared" si="585"/>
        <v>0</v>
      </c>
      <c r="S744" s="2">
        <f t="shared" si="586"/>
        <v>0</v>
      </c>
      <c r="T744" s="2">
        <f t="shared" si="587"/>
        <v>0</v>
      </c>
      <c r="U744" s="2">
        <f t="shared" si="588"/>
        <v>0</v>
      </c>
      <c r="V744" s="2">
        <f t="shared" si="589"/>
        <v>0</v>
      </c>
      <c r="W744" s="2">
        <f t="shared" si="590"/>
        <v>0</v>
      </c>
      <c r="X744" s="2">
        <f t="shared" si="591"/>
        <v>0</v>
      </c>
      <c r="Y744" s="2">
        <f t="shared" si="592"/>
        <v>0</v>
      </c>
      <c r="Z744" s="2"/>
      <c r="AA744" s="2">
        <v>50990267</v>
      </c>
      <c r="AB744" s="2">
        <f t="shared" si="593"/>
        <v>581.29</v>
      </c>
      <c r="AC744" s="2">
        <f t="shared" si="594"/>
        <v>581.29</v>
      </c>
      <c r="AD744" s="2">
        <f t="shared" si="617"/>
        <v>0</v>
      </c>
      <c r="AE744" s="2">
        <f t="shared" si="618"/>
        <v>0</v>
      </c>
      <c r="AF744" s="2">
        <f t="shared" si="619"/>
        <v>0</v>
      </c>
      <c r="AG744" s="2">
        <f t="shared" si="596"/>
        <v>0</v>
      </c>
      <c r="AH744" s="2">
        <f t="shared" si="620"/>
        <v>0</v>
      </c>
      <c r="AI744" s="2">
        <f t="shared" si="621"/>
        <v>0</v>
      </c>
      <c r="AJ744" s="2">
        <f t="shared" si="598"/>
        <v>0</v>
      </c>
      <c r="AK744" s="2">
        <v>581.29</v>
      </c>
      <c r="AL744" s="2">
        <v>581.29</v>
      </c>
      <c r="AM744" s="2">
        <v>0</v>
      </c>
      <c r="AN744" s="2">
        <v>0</v>
      </c>
      <c r="AO744" s="2">
        <v>0</v>
      </c>
      <c r="AP744" s="2">
        <v>0</v>
      </c>
      <c r="AQ744" s="2">
        <v>0</v>
      </c>
      <c r="AR744" s="2">
        <v>0</v>
      </c>
      <c r="AS744" s="2">
        <v>0</v>
      </c>
      <c r="AT744" s="2">
        <v>112</v>
      </c>
      <c r="AU744" s="2">
        <v>70</v>
      </c>
      <c r="AV744" s="2">
        <v>1</v>
      </c>
      <c r="AW744" s="2">
        <v>1</v>
      </c>
      <c r="AX744" s="2"/>
      <c r="AY744" s="2"/>
      <c r="AZ744" s="2">
        <v>1</v>
      </c>
      <c r="BA744" s="2">
        <v>1</v>
      </c>
      <c r="BB744" s="2">
        <v>1</v>
      </c>
      <c r="BC744" s="2">
        <v>1</v>
      </c>
      <c r="BD744" s="2" t="s">
        <v>3</v>
      </c>
      <c r="BE744" s="2" t="s">
        <v>3</v>
      </c>
      <c r="BF744" s="2" t="s">
        <v>3</v>
      </c>
      <c r="BG744" s="2" t="s">
        <v>3</v>
      </c>
      <c r="BH744" s="2">
        <v>3</v>
      </c>
      <c r="BI744" s="2">
        <v>2</v>
      </c>
      <c r="BJ744" s="2" t="s">
        <v>663</v>
      </c>
      <c r="BK744" s="2"/>
      <c r="BL744" s="2"/>
      <c r="BM744" s="2">
        <v>333</v>
      </c>
      <c r="BN744" s="2">
        <v>0</v>
      </c>
      <c r="BO744" s="2" t="s">
        <v>3</v>
      </c>
      <c r="BP744" s="2">
        <v>0</v>
      </c>
      <c r="BQ744" s="2">
        <v>40</v>
      </c>
      <c r="BR744" s="2">
        <v>0</v>
      </c>
      <c r="BS744" s="2">
        <v>1</v>
      </c>
      <c r="BT744" s="2">
        <v>1</v>
      </c>
      <c r="BU744" s="2">
        <v>1</v>
      </c>
      <c r="BV744" s="2">
        <v>1</v>
      </c>
      <c r="BW744" s="2">
        <v>1</v>
      </c>
      <c r="BX744" s="2">
        <v>1</v>
      </c>
      <c r="BY744" s="2" t="s">
        <v>3</v>
      </c>
      <c r="BZ744" s="2">
        <v>112</v>
      </c>
      <c r="CA744" s="2">
        <v>70</v>
      </c>
      <c r="CB744" s="2" t="s">
        <v>3</v>
      </c>
      <c r="CC744" s="2"/>
      <c r="CD744" s="2"/>
      <c r="CE744" s="2">
        <v>30</v>
      </c>
      <c r="CF744" s="2">
        <v>0</v>
      </c>
      <c r="CG744" s="2">
        <v>0</v>
      </c>
      <c r="CH744" s="2"/>
      <c r="CI744" s="2"/>
      <c r="CJ744" s="2"/>
      <c r="CK744" s="2"/>
      <c r="CL744" s="2"/>
      <c r="CM744" s="2">
        <v>0</v>
      </c>
      <c r="CN744" s="2" t="s">
        <v>3</v>
      </c>
      <c r="CO744" s="2">
        <v>0</v>
      </c>
      <c r="CP744" s="2">
        <f t="shared" si="599"/>
        <v>4650.32</v>
      </c>
      <c r="CQ744" s="2">
        <f t="shared" si="600"/>
        <v>581.29</v>
      </c>
      <c r="CR744" s="2">
        <f t="shared" si="622"/>
        <v>0</v>
      </c>
      <c r="CS744" s="2">
        <f t="shared" si="601"/>
        <v>0</v>
      </c>
      <c r="CT744" s="2">
        <f t="shared" si="602"/>
        <v>0</v>
      </c>
      <c r="CU744" s="2">
        <f t="shared" si="603"/>
        <v>0</v>
      </c>
      <c r="CV744" s="2">
        <f t="shared" si="604"/>
        <v>0</v>
      </c>
      <c r="CW744" s="2">
        <f t="shared" si="605"/>
        <v>0</v>
      </c>
      <c r="CX744" s="2">
        <f t="shared" si="606"/>
        <v>0</v>
      </c>
      <c r="CY744" s="2">
        <f>((S744*BZ744)/100)</f>
        <v>0</v>
      </c>
      <c r="CZ744" s="2">
        <f>((S744*CA744)/100)</f>
        <v>0</v>
      </c>
      <c r="DA744" s="2"/>
      <c r="DB744" s="2"/>
      <c r="DC744" s="2" t="s">
        <v>3</v>
      </c>
      <c r="DD744" s="2" t="s">
        <v>3</v>
      </c>
      <c r="DE744" s="2" t="s">
        <v>3</v>
      </c>
      <c r="DF744" s="2" t="s">
        <v>3</v>
      </c>
      <c r="DG744" s="2" t="s">
        <v>3</v>
      </c>
      <c r="DH744" s="2" t="s">
        <v>3</v>
      </c>
      <c r="DI744" s="2" t="s">
        <v>3</v>
      </c>
      <c r="DJ744" s="2" t="s">
        <v>3</v>
      </c>
      <c r="DK744" s="2" t="s">
        <v>3</v>
      </c>
      <c r="DL744" s="2" t="s">
        <v>3</v>
      </c>
      <c r="DM744" s="2" t="s">
        <v>3</v>
      </c>
      <c r="DN744" s="2">
        <v>0</v>
      </c>
      <c r="DO744" s="2">
        <v>0</v>
      </c>
      <c r="DP744" s="2">
        <v>1</v>
      </c>
      <c r="DQ744" s="2">
        <v>1</v>
      </c>
      <c r="DR744" s="2"/>
      <c r="DS744" s="2"/>
      <c r="DT744" s="2"/>
      <c r="DU744" s="2">
        <v>1010</v>
      </c>
      <c r="DV744" s="2" t="s">
        <v>573</v>
      </c>
      <c r="DW744" s="2" t="s">
        <v>573</v>
      </c>
      <c r="DX744" s="2">
        <v>1</v>
      </c>
      <c r="DY744" s="2"/>
      <c r="DZ744" s="2" t="s">
        <v>3</v>
      </c>
      <c r="EA744" s="2" t="s">
        <v>3</v>
      </c>
      <c r="EB744" s="2" t="s">
        <v>3</v>
      </c>
      <c r="EC744" s="2" t="s">
        <v>3</v>
      </c>
      <c r="ED744" s="2"/>
      <c r="EE744" s="2">
        <v>49573648</v>
      </c>
      <c r="EF744" s="2">
        <v>40</v>
      </c>
      <c r="EG744" s="2" t="s">
        <v>584</v>
      </c>
      <c r="EH744" s="2">
        <v>0</v>
      </c>
      <c r="EI744" s="2" t="s">
        <v>3</v>
      </c>
      <c r="EJ744" s="2">
        <v>2</v>
      </c>
      <c r="EK744" s="2">
        <v>333</v>
      </c>
      <c r="EL744" s="2" t="s">
        <v>626</v>
      </c>
      <c r="EM744" s="2" t="s">
        <v>627</v>
      </c>
      <c r="EN744" s="2"/>
      <c r="EO744" s="2" t="s">
        <v>3</v>
      </c>
      <c r="EP744" s="2"/>
      <c r="EQ744" s="2">
        <v>0</v>
      </c>
      <c r="ER744" s="2">
        <v>581.29</v>
      </c>
      <c r="ES744" s="2">
        <v>581.29</v>
      </c>
      <c r="ET744" s="2">
        <v>0</v>
      </c>
      <c r="EU744" s="2">
        <v>0</v>
      </c>
      <c r="EV744" s="2">
        <v>0</v>
      </c>
      <c r="EW744" s="2">
        <v>0</v>
      </c>
      <c r="EX744" s="2">
        <v>0</v>
      </c>
      <c r="EY744" s="2"/>
      <c r="EZ744" s="2"/>
      <c r="FA744" s="2"/>
      <c r="FB744" s="2"/>
      <c r="FC744" s="2"/>
      <c r="FD744" s="2"/>
      <c r="FE744" s="2"/>
      <c r="FF744" s="2"/>
      <c r="FG744" s="2"/>
      <c r="FH744" s="2"/>
      <c r="FI744" s="2"/>
      <c r="FJ744" s="2"/>
      <c r="FK744" s="2"/>
      <c r="FL744" s="2"/>
      <c r="FM744" s="2"/>
      <c r="FN744" s="2"/>
      <c r="FO744" s="2"/>
      <c r="FP744" s="2"/>
      <c r="FQ744" s="2">
        <v>0</v>
      </c>
      <c r="FR744" s="2">
        <f t="shared" si="607"/>
        <v>0</v>
      </c>
      <c r="FS744" s="2">
        <v>0</v>
      </c>
      <c r="FT744" s="2"/>
      <c r="FU744" s="2"/>
      <c r="FV744" s="2"/>
      <c r="FW744" s="2"/>
      <c r="FX744" s="2">
        <v>112</v>
      </c>
      <c r="FY744" s="2">
        <v>70</v>
      </c>
      <c r="FZ744" s="2"/>
      <c r="GA744" s="2" t="s">
        <v>3</v>
      </c>
      <c r="GB744" s="2"/>
      <c r="GC744" s="2"/>
      <c r="GD744" s="2">
        <v>0</v>
      </c>
      <c r="GE744" s="2"/>
      <c r="GF744" s="2">
        <v>690969146</v>
      </c>
      <c r="GG744" s="2">
        <v>2</v>
      </c>
      <c r="GH744" s="2">
        <v>1</v>
      </c>
      <c r="GI744" s="2">
        <v>-2</v>
      </c>
      <c r="GJ744" s="2">
        <v>0</v>
      </c>
      <c r="GK744" s="2">
        <f>ROUND(R744*(R12)/100,2)</f>
        <v>0</v>
      </c>
      <c r="GL744" s="2">
        <f t="shared" si="608"/>
        <v>0</v>
      </c>
      <c r="GM744" s="2">
        <f t="shared" si="609"/>
        <v>4650.32</v>
      </c>
      <c r="GN744" s="2">
        <f t="shared" si="610"/>
        <v>0</v>
      </c>
      <c r="GO744" s="2">
        <f t="shared" si="611"/>
        <v>4650.32</v>
      </c>
      <c r="GP744" s="2">
        <f t="shared" si="612"/>
        <v>0</v>
      </c>
      <c r="GQ744" s="2"/>
      <c r="GR744" s="2">
        <v>0</v>
      </c>
      <c r="GS744" s="2">
        <v>3</v>
      </c>
      <c r="GT744" s="2">
        <v>0</v>
      </c>
      <c r="GU744" s="2" t="s">
        <v>3</v>
      </c>
      <c r="GV744" s="2">
        <f t="shared" si="613"/>
        <v>0</v>
      </c>
      <c r="GW744" s="2">
        <v>1</v>
      </c>
      <c r="GX744" s="2">
        <f t="shared" si="614"/>
        <v>0</v>
      </c>
      <c r="GY744" s="2"/>
      <c r="GZ744" s="2"/>
      <c r="HA744" s="2">
        <v>0</v>
      </c>
      <c r="HB744" s="2">
        <v>0</v>
      </c>
      <c r="HC744" s="2">
        <f t="shared" si="615"/>
        <v>0</v>
      </c>
      <c r="HD744" s="2"/>
      <c r="HE744" s="2" t="s">
        <v>3</v>
      </c>
      <c r="HF744" s="2" t="s">
        <v>3</v>
      </c>
      <c r="HG744" s="2"/>
      <c r="HH744" s="2"/>
      <c r="HI744" s="2"/>
      <c r="HJ744" s="2"/>
      <c r="HK744" s="2"/>
      <c r="HL744" s="2"/>
      <c r="HM744" s="2" t="s">
        <v>3</v>
      </c>
      <c r="HN744" s="2" t="s">
        <v>3</v>
      </c>
      <c r="HO744" s="2" t="s">
        <v>3</v>
      </c>
      <c r="HP744" s="2" t="s">
        <v>3</v>
      </c>
      <c r="HQ744" s="2" t="s">
        <v>3</v>
      </c>
      <c r="HR744" s="2"/>
      <c r="HS744" s="2"/>
      <c r="HT744" s="2"/>
      <c r="HU744" s="2"/>
      <c r="HV744" s="2"/>
      <c r="HW744" s="2"/>
      <c r="HX744" s="2"/>
      <c r="HY744" s="2"/>
      <c r="HZ744" s="2"/>
      <c r="IA744" s="2"/>
      <c r="IB744" s="2"/>
      <c r="IC744" s="2"/>
      <c r="ID744" s="2"/>
      <c r="IE744" s="2"/>
      <c r="IF744" s="2"/>
      <c r="IG744" s="2"/>
      <c r="IH744" s="2"/>
      <c r="II744" s="2"/>
      <c r="IJ744" s="2"/>
      <c r="IK744" s="2">
        <v>0</v>
      </c>
      <c r="IL744" s="2"/>
      <c r="IM744" s="2"/>
      <c r="IN744" s="2"/>
      <c r="IO744" s="2"/>
      <c r="IP744" s="2"/>
      <c r="IQ744" s="2"/>
      <c r="IR744" s="2"/>
      <c r="IS744" s="2"/>
      <c r="IT744" s="2"/>
      <c r="IU744" s="2"/>
    </row>
    <row r="745" spans="1:255" x14ac:dyDescent="0.2">
      <c r="A745">
        <v>18</v>
      </c>
      <c r="B745">
        <v>1</v>
      </c>
      <c r="C745">
        <v>845</v>
      </c>
      <c r="E745" t="s">
        <v>741</v>
      </c>
      <c r="F745" t="s">
        <v>661</v>
      </c>
      <c r="G745" t="s">
        <v>662</v>
      </c>
      <c r="H745" t="s">
        <v>573</v>
      </c>
      <c r="I745">
        <f>I743*J745</f>
        <v>8</v>
      </c>
      <c r="J745">
        <v>100</v>
      </c>
      <c r="K745">
        <v>100</v>
      </c>
      <c r="O745">
        <f t="shared" si="583"/>
        <v>38644.160000000003</v>
      </c>
      <c r="P745">
        <f t="shared" si="584"/>
        <v>38644.160000000003</v>
      </c>
      <c r="Q745">
        <f t="shared" si="616"/>
        <v>0</v>
      </c>
      <c r="R745">
        <f t="shared" si="585"/>
        <v>0</v>
      </c>
      <c r="S745">
        <f t="shared" si="586"/>
        <v>0</v>
      </c>
      <c r="T745">
        <f t="shared" si="587"/>
        <v>0</v>
      </c>
      <c r="U745">
        <f t="shared" si="588"/>
        <v>0</v>
      </c>
      <c r="V745">
        <f t="shared" si="589"/>
        <v>0</v>
      </c>
      <c r="W745">
        <f t="shared" si="590"/>
        <v>0</v>
      </c>
      <c r="X745">
        <f t="shared" si="591"/>
        <v>0</v>
      </c>
      <c r="Y745">
        <f t="shared" si="592"/>
        <v>0</v>
      </c>
      <c r="AA745">
        <v>50990268</v>
      </c>
      <c r="AB745">
        <f t="shared" si="593"/>
        <v>581.29</v>
      </c>
      <c r="AC745">
        <f t="shared" si="594"/>
        <v>581.29</v>
      </c>
      <c r="AD745">
        <f t="shared" si="617"/>
        <v>0</v>
      </c>
      <c r="AE745">
        <f t="shared" si="618"/>
        <v>0</v>
      </c>
      <c r="AF745">
        <f t="shared" si="619"/>
        <v>0</v>
      </c>
      <c r="AG745">
        <f t="shared" si="596"/>
        <v>0</v>
      </c>
      <c r="AH745">
        <f t="shared" si="620"/>
        <v>0</v>
      </c>
      <c r="AI745">
        <f t="shared" si="621"/>
        <v>0</v>
      </c>
      <c r="AJ745">
        <f t="shared" si="598"/>
        <v>0</v>
      </c>
      <c r="AK745">
        <v>581.29</v>
      </c>
      <c r="AL745">
        <v>581.29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  <c r="AS745">
        <v>0</v>
      </c>
      <c r="AT745">
        <v>0</v>
      </c>
      <c r="AU745">
        <v>0</v>
      </c>
      <c r="AV745">
        <v>1</v>
      </c>
      <c r="AW745">
        <v>1</v>
      </c>
      <c r="AZ745">
        <v>1</v>
      </c>
      <c r="BA745">
        <v>1</v>
      </c>
      <c r="BB745">
        <v>1</v>
      </c>
      <c r="BC745">
        <v>8.31</v>
      </c>
      <c r="BD745" t="s">
        <v>3</v>
      </c>
      <c r="BE745" t="s">
        <v>3</v>
      </c>
      <c r="BF745" t="s">
        <v>3</v>
      </c>
      <c r="BG745" t="s">
        <v>3</v>
      </c>
      <c r="BH745">
        <v>3</v>
      </c>
      <c r="BI745">
        <v>2</v>
      </c>
      <c r="BJ745" t="s">
        <v>663</v>
      </c>
      <c r="BM745">
        <v>333</v>
      </c>
      <c r="BN745">
        <v>0</v>
      </c>
      <c r="BO745" t="s">
        <v>661</v>
      </c>
      <c r="BP745">
        <v>1</v>
      </c>
      <c r="BQ745">
        <v>40</v>
      </c>
      <c r="BR745">
        <v>0</v>
      </c>
      <c r="BS745">
        <v>1</v>
      </c>
      <c r="BT745">
        <v>1</v>
      </c>
      <c r="BU745">
        <v>1</v>
      </c>
      <c r="BV745">
        <v>1</v>
      </c>
      <c r="BW745">
        <v>1</v>
      </c>
      <c r="BX745">
        <v>1</v>
      </c>
      <c r="BY745" t="s">
        <v>3</v>
      </c>
      <c r="BZ745">
        <v>0</v>
      </c>
      <c r="CA745">
        <v>0</v>
      </c>
      <c r="CB745" t="s">
        <v>3</v>
      </c>
      <c r="CE745">
        <v>30</v>
      </c>
      <c r="CF745">
        <v>0</v>
      </c>
      <c r="CG745">
        <v>0</v>
      </c>
      <c r="CM745">
        <v>0</v>
      </c>
      <c r="CN745" t="s">
        <v>3</v>
      </c>
      <c r="CO745">
        <v>0</v>
      </c>
      <c r="CP745">
        <f t="shared" si="599"/>
        <v>38644.160000000003</v>
      </c>
      <c r="CQ745">
        <f t="shared" si="600"/>
        <v>4830.5200000000004</v>
      </c>
      <c r="CR745">
        <f t="shared" si="622"/>
        <v>0</v>
      </c>
      <c r="CS745">
        <f t="shared" si="601"/>
        <v>0</v>
      </c>
      <c r="CT745">
        <f t="shared" si="602"/>
        <v>0</v>
      </c>
      <c r="CU745">
        <f t="shared" si="603"/>
        <v>0</v>
      </c>
      <c r="CV745">
        <f t="shared" si="604"/>
        <v>0</v>
      </c>
      <c r="CW745">
        <f t="shared" si="605"/>
        <v>0</v>
      </c>
      <c r="CX745">
        <f t="shared" si="606"/>
        <v>0</v>
      </c>
      <c r="CY745">
        <f>S745*(BZ745/100)</f>
        <v>0</v>
      </c>
      <c r="CZ745">
        <f>S745*(CA745/100)</f>
        <v>0</v>
      </c>
      <c r="DC745" t="s">
        <v>3</v>
      </c>
      <c r="DD745" t="s">
        <v>3</v>
      </c>
      <c r="DE745" t="s">
        <v>3</v>
      </c>
      <c r="DF745" t="s">
        <v>3</v>
      </c>
      <c r="DG745" t="s">
        <v>3</v>
      </c>
      <c r="DH745" t="s">
        <v>3</v>
      </c>
      <c r="DI745" t="s">
        <v>3</v>
      </c>
      <c r="DJ745" t="s">
        <v>3</v>
      </c>
      <c r="DK745" t="s">
        <v>3</v>
      </c>
      <c r="DL745" t="s">
        <v>3</v>
      </c>
      <c r="DM745" t="s">
        <v>3</v>
      </c>
      <c r="DN745">
        <v>112</v>
      </c>
      <c r="DO745">
        <v>70</v>
      </c>
      <c r="DP745">
        <v>1</v>
      </c>
      <c r="DQ745">
        <v>1</v>
      </c>
      <c r="DU745">
        <v>1010</v>
      </c>
      <c r="DV745" t="s">
        <v>573</v>
      </c>
      <c r="DW745" t="s">
        <v>573</v>
      </c>
      <c r="DX745">
        <v>1</v>
      </c>
      <c r="DZ745" t="s">
        <v>3</v>
      </c>
      <c r="EA745" t="s">
        <v>3</v>
      </c>
      <c r="EB745" t="s">
        <v>3</v>
      </c>
      <c r="EC745" t="s">
        <v>3</v>
      </c>
      <c r="EE745">
        <v>49573648</v>
      </c>
      <c r="EF745">
        <v>40</v>
      </c>
      <c r="EG745" t="s">
        <v>584</v>
      </c>
      <c r="EH745">
        <v>0</v>
      </c>
      <c r="EI745" t="s">
        <v>3</v>
      </c>
      <c r="EJ745">
        <v>2</v>
      </c>
      <c r="EK745">
        <v>333</v>
      </c>
      <c r="EL745" t="s">
        <v>626</v>
      </c>
      <c r="EM745" t="s">
        <v>627</v>
      </c>
      <c r="EO745" t="s">
        <v>3</v>
      </c>
      <c r="EQ745">
        <v>0</v>
      </c>
      <c r="ER745">
        <v>581.29</v>
      </c>
      <c r="ES745">
        <v>581.29</v>
      </c>
      <c r="ET745">
        <v>0</v>
      </c>
      <c r="EU745">
        <v>0</v>
      </c>
      <c r="EV745">
        <v>0</v>
      </c>
      <c r="EW745">
        <v>0</v>
      </c>
      <c r="EX745">
        <v>0</v>
      </c>
      <c r="FQ745">
        <v>0</v>
      </c>
      <c r="FR745">
        <f t="shared" si="607"/>
        <v>0</v>
      </c>
      <c r="FS745">
        <v>0</v>
      </c>
      <c r="FX745">
        <v>112</v>
      </c>
      <c r="FY745">
        <v>70</v>
      </c>
      <c r="GA745" t="s">
        <v>3</v>
      </c>
      <c r="GD745">
        <v>0</v>
      </c>
      <c r="GF745">
        <v>690969146</v>
      </c>
      <c r="GG745">
        <v>2</v>
      </c>
      <c r="GH745">
        <v>1</v>
      </c>
      <c r="GI745">
        <v>2</v>
      </c>
      <c r="GJ745">
        <v>0</v>
      </c>
      <c r="GK745">
        <f>ROUND(R745*(S12)/100,2)</f>
        <v>0</v>
      </c>
      <c r="GL745">
        <f t="shared" si="608"/>
        <v>0</v>
      </c>
      <c r="GM745">
        <f t="shared" si="609"/>
        <v>38644.160000000003</v>
      </c>
      <c r="GN745">
        <f t="shared" si="610"/>
        <v>0</v>
      </c>
      <c r="GO745">
        <f t="shared" si="611"/>
        <v>38644.160000000003</v>
      </c>
      <c r="GP745">
        <f t="shared" si="612"/>
        <v>0</v>
      </c>
      <c r="GR745">
        <v>0</v>
      </c>
      <c r="GS745">
        <v>3</v>
      </c>
      <c r="GT745">
        <v>0</v>
      </c>
      <c r="GU745" t="s">
        <v>3</v>
      </c>
      <c r="GV745">
        <f t="shared" si="613"/>
        <v>0</v>
      </c>
      <c r="GW745">
        <v>1</v>
      </c>
      <c r="GX745">
        <f t="shared" si="614"/>
        <v>0</v>
      </c>
      <c r="HA745">
        <v>0</v>
      </c>
      <c r="HB745">
        <v>0</v>
      </c>
      <c r="HC745">
        <f t="shared" si="615"/>
        <v>0</v>
      </c>
      <c r="HE745" t="s">
        <v>3</v>
      </c>
      <c r="HF745" t="s">
        <v>3</v>
      </c>
      <c r="HM745" t="s">
        <v>3</v>
      </c>
      <c r="HN745" t="s">
        <v>3</v>
      </c>
      <c r="HO745" t="s">
        <v>3</v>
      </c>
      <c r="HP745" t="s">
        <v>3</v>
      </c>
      <c r="HQ745" t="s">
        <v>3</v>
      </c>
      <c r="IK745">
        <v>0</v>
      </c>
    </row>
    <row r="746" spans="1:255" x14ac:dyDescent="0.2">
      <c r="A746" s="2">
        <v>18</v>
      </c>
      <c r="B746" s="2">
        <v>1</v>
      </c>
      <c r="C746" s="2">
        <v>839</v>
      </c>
      <c r="D746" s="2"/>
      <c r="E746" s="2" t="s">
        <v>742</v>
      </c>
      <c r="F746" s="2" t="s">
        <v>743</v>
      </c>
      <c r="G746" s="2" t="s">
        <v>744</v>
      </c>
      <c r="H746" s="2" t="s">
        <v>517</v>
      </c>
      <c r="I746" s="2">
        <f>I742*J746</f>
        <v>16</v>
      </c>
      <c r="J746" s="2">
        <v>200</v>
      </c>
      <c r="K746" s="2">
        <v>200</v>
      </c>
      <c r="L746" s="2"/>
      <c r="M746" s="2"/>
      <c r="N746" s="2"/>
      <c r="O746" s="2">
        <f t="shared" si="583"/>
        <v>7256.96</v>
      </c>
      <c r="P746" s="2">
        <f t="shared" si="584"/>
        <v>7256.96</v>
      </c>
      <c r="Q746" s="2">
        <f t="shared" si="616"/>
        <v>0</v>
      </c>
      <c r="R746" s="2">
        <f t="shared" si="585"/>
        <v>0</v>
      </c>
      <c r="S746" s="2">
        <f t="shared" si="586"/>
        <v>0</v>
      </c>
      <c r="T746" s="2">
        <f t="shared" si="587"/>
        <v>0</v>
      </c>
      <c r="U746" s="2">
        <f t="shared" si="588"/>
        <v>0</v>
      </c>
      <c r="V746" s="2">
        <f t="shared" si="589"/>
        <v>0</v>
      </c>
      <c r="W746" s="2">
        <f t="shared" si="590"/>
        <v>0</v>
      </c>
      <c r="X746" s="2">
        <f t="shared" si="591"/>
        <v>0</v>
      </c>
      <c r="Y746" s="2">
        <f t="shared" si="592"/>
        <v>0</v>
      </c>
      <c r="Z746" s="2"/>
      <c r="AA746" s="2">
        <v>50990267</v>
      </c>
      <c r="AB746" s="2">
        <f t="shared" si="593"/>
        <v>453.56</v>
      </c>
      <c r="AC746" s="2">
        <f t="shared" si="594"/>
        <v>453.56</v>
      </c>
      <c r="AD746" s="2">
        <f t="shared" si="617"/>
        <v>0</v>
      </c>
      <c r="AE746" s="2">
        <f t="shared" si="618"/>
        <v>0</v>
      </c>
      <c r="AF746" s="2">
        <f t="shared" si="619"/>
        <v>0</v>
      </c>
      <c r="AG746" s="2">
        <f t="shared" si="596"/>
        <v>0</v>
      </c>
      <c r="AH746" s="2">
        <f t="shared" si="620"/>
        <v>0</v>
      </c>
      <c r="AI746" s="2">
        <f t="shared" si="621"/>
        <v>0</v>
      </c>
      <c r="AJ746" s="2">
        <f t="shared" si="598"/>
        <v>0</v>
      </c>
      <c r="AK746" s="2">
        <v>453.56</v>
      </c>
      <c r="AL746" s="2">
        <v>453.56</v>
      </c>
      <c r="AM746" s="2">
        <v>0</v>
      </c>
      <c r="AN746" s="2">
        <v>0</v>
      </c>
      <c r="AO746" s="2">
        <v>0</v>
      </c>
      <c r="AP746" s="2">
        <v>0</v>
      </c>
      <c r="AQ746" s="2">
        <v>0</v>
      </c>
      <c r="AR746" s="2">
        <v>0</v>
      </c>
      <c r="AS746" s="2">
        <v>0</v>
      </c>
      <c r="AT746" s="2">
        <v>112</v>
      </c>
      <c r="AU746" s="2">
        <v>70</v>
      </c>
      <c r="AV746" s="2">
        <v>1</v>
      </c>
      <c r="AW746" s="2">
        <v>1</v>
      </c>
      <c r="AX746" s="2"/>
      <c r="AY746" s="2"/>
      <c r="AZ746" s="2">
        <v>1</v>
      </c>
      <c r="BA746" s="2">
        <v>1</v>
      </c>
      <c r="BB746" s="2">
        <v>1</v>
      </c>
      <c r="BC746" s="2">
        <v>1</v>
      </c>
      <c r="BD746" s="2" t="s">
        <v>3</v>
      </c>
      <c r="BE746" s="2" t="s">
        <v>3</v>
      </c>
      <c r="BF746" s="2" t="s">
        <v>3</v>
      </c>
      <c r="BG746" s="2" t="s">
        <v>3</v>
      </c>
      <c r="BH746" s="2">
        <v>3</v>
      </c>
      <c r="BI746" s="2">
        <v>2</v>
      </c>
      <c r="BJ746" s="2" t="s">
        <v>745</v>
      </c>
      <c r="BK746" s="2"/>
      <c r="BL746" s="2"/>
      <c r="BM746" s="2">
        <v>333</v>
      </c>
      <c r="BN746" s="2">
        <v>0</v>
      </c>
      <c r="BO746" s="2" t="s">
        <v>3</v>
      </c>
      <c r="BP746" s="2">
        <v>0</v>
      </c>
      <c r="BQ746" s="2">
        <v>40</v>
      </c>
      <c r="BR746" s="2">
        <v>0</v>
      </c>
      <c r="BS746" s="2">
        <v>1</v>
      </c>
      <c r="BT746" s="2">
        <v>1</v>
      </c>
      <c r="BU746" s="2">
        <v>1</v>
      </c>
      <c r="BV746" s="2">
        <v>1</v>
      </c>
      <c r="BW746" s="2">
        <v>1</v>
      </c>
      <c r="BX746" s="2">
        <v>1</v>
      </c>
      <c r="BY746" s="2" t="s">
        <v>3</v>
      </c>
      <c r="BZ746" s="2">
        <v>112</v>
      </c>
      <c r="CA746" s="2">
        <v>70</v>
      </c>
      <c r="CB746" s="2" t="s">
        <v>3</v>
      </c>
      <c r="CC746" s="2"/>
      <c r="CD746" s="2"/>
      <c r="CE746" s="2">
        <v>30</v>
      </c>
      <c r="CF746" s="2">
        <v>0</v>
      </c>
      <c r="CG746" s="2">
        <v>0</v>
      </c>
      <c r="CH746" s="2"/>
      <c r="CI746" s="2"/>
      <c r="CJ746" s="2"/>
      <c r="CK746" s="2"/>
      <c r="CL746" s="2"/>
      <c r="CM746" s="2">
        <v>0</v>
      </c>
      <c r="CN746" s="2" t="s">
        <v>3</v>
      </c>
      <c r="CO746" s="2">
        <v>0</v>
      </c>
      <c r="CP746" s="2">
        <f t="shared" si="599"/>
        <v>7256.96</v>
      </c>
      <c r="CQ746" s="2">
        <f t="shared" si="600"/>
        <v>453.56</v>
      </c>
      <c r="CR746" s="2">
        <f t="shared" si="622"/>
        <v>0</v>
      </c>
      <c r="CS746" s="2">
        <f t="shared" si="601"/>
        <v>0</v>
      </c>
      <c r="CT746" s="2">
        <f t="shared" si="602"/>
        <v>0</v>
      </c>
      <c r="CU746" s="2">
        <f t="shared" si="603"/>
        <v>0</v>
      </c>
      <c r="CV746" s="2">
        <f t="shared" si="604"/>
        <v>0</v>
      </c>
      <c r="CW746" s="2">
        <f t="shared" si="605"/>
        <v>0</v>
      </c>
      <c r="CX746" s="2">
        <f t="shared" si="606"/>
        <v>0</v>
      </c>
      <c r="CY746" s="2">
        <f>((S746*BZ746)/100)</f>
        <v>0</v>
      </c>
      <c r="CZ746" s="2">
        <f>((S746*CA746)/100)</f>
        <v>0</v>
      </c>
      <c r="DA746" s="2"/>
      <c r="DB746" s="2"/>
      <c r="DC746" s="2" t="s">
        <v>3</v>
      </c>
      <c r="DD746" s="2" t="s">
        <v>3</v>
      </c>
      <c r="DE746" s="2" t="s">
        <v>3</v>
      </c>
      <c r="DF746" s="2" t="s">
        <v>3</v>
      </c>
      <c r="DG746" s="2" t="s">
        <v>3</v>
      </c>
      <c r="DH746" s="2" t="s">
        <v>3</v>
      </c>
      <c r="DI746" s="2" t="s">
        <v>3</v>
      </c>
      <c r="DJ746" s="2" t="s">
        <v>3</v>
      </c>
      <c r="DK746" s="2" t="s">
        <v>3</v>
      </c>
      <c r="DL746" s="2" t="s">
        <v>3</v>
      </c>
      <c r="DM746" s="2" t="s">
        <v>3</v>
      </c>
      <c r="DN746" s="2">
        <v>0</v>
      </c>
      <c r="DO746" s="2">
        <v>0</v>
      </c>
      <c r="DP746" s="2">
        <v>1</v>
      </c>
      <c r="DQ746" s="2">
        <v>1</v>
      </c>
      <c r="DR746" s="2"/>
      <c r="DS746" s="2"/>
      <c r="DT746" s="2"/>
      <c r="DU746" s="2">
        <v>1010</v>
      </c>
      <c r="DV746" s="2" t="s">
        <v>517</v>
      </c>
      <c r="DW746" s="2" t="s">
        <v>517</v>
      </c>
      <c r="DX746" s="2">
        <v>10</v>
      </c>
      <c r="DY746" s="2"/>
      <c r="DZ746" s="2" t="s">
        <v>3</v>
      </c>
      <c r="EA746" s="2" t="s">
        <v>3</v>
      </c>
      <c r="EB746" s="2" t="s">
        <v>3</v>
      </c>
      <c r="EC746" s="2" t="s">
        <v>3</v>
      </c>
      <c r="ED746" s="2"/>
      <c r="EE746" s="2">
        <v>49573648</v>
      </c>
      <c r="EF746" s="2">
        <v>40</v>
      </c>
      <c r="EG746" s="2" t="s">
        <v>584</v>
      </c>
      <c r="EH746" s="2">
        <v>0</v>
      </c>
      <c r="EI746" s="2" t="s">
        <v>3</v>
      </c>
      <c r="EJ746" s="2">
        <v>2</v>
      </c>
      <c r="EK746" s="2">
        <v>333</v>
      </c>
      <c r="EL746" s="2" t="s">
        <v>626</v>
      </c>
      <c r="EM746" s="2" t="s">
        <v>627</v>
      </c>
      <c r="EN746" s="2"/>
      <c r="EO746" s="2" t="s">
        <v>3</v>
      </c>
      <c r="EP746" s="2"/>
      <c r="EQ746" s="2">
        <v>0</v>
      </c>
      <c r="ER746" s="2">
        <v>453.56</v>
      </c>
      <c r="ES746" s="2">
        <v>453.56</v>
      </c>
      <c r="ET746" s="2">
        <v>0</v>
      </c>
      <c r="EU746" s="2">
        <v>0</v>
      </c>
      <c r="EV746" s="2">
        <v>0</v>
      </c>
      <c r="EW746" s="2">
        <v>0</v>
      </c>
      <c r="EX746" s="2">
        <v>0</v>
      </c>
      <c r="EY746" s="2"/>
      <c r="EZ746" s="2"/>
      <c r="FA746" s="2"/>
      <c r="FB746" s="2"/>
      <c r="FC746" s="2"/>
      <c r="FD746" s="2"/>
      <c r="FE746" s="2"/>
      <c r="FF746" s="2"/>
      <c r="FG746" s="2"/>
      <c r="FH746" s="2"/>
      <c r="FI746" s="2"/>
      <c r="FJ746" s="2"/>
      <c r="FK746" s="2"/>
      <c r="FL746" s="2"/>
      <c r="FM746" s="2"/>
      <c r="FN746" s="2"/>
      <c r="FO746" s="2"/>
      <c r="FP746" s="2"/>
      <c r="FQ746" s="2">
        <v>0</v>
      </c>
      <c r="FR746" s="2">
        <f t="shared" si="607"/>
        <v>0</v>
      </c>
      <c r="FS746" s="2">
        <v>0</v>
      </c>
      <c r="FT746" s="2"/>
      <c r="FU746" s="2"/>
      <c r="FV746" s="2"/>
      <c r="FW746" s="2"/>
      <c r="FX746" s="2">
        <v>112</v>
      </c>
      <c r="FY746" s="2">
        <v>70</v>
      </c>
      <c r="FZ746" s="2"/>
      <c r="GA746" s="2" t="s">
        <v>3</v>
      </c>
      <c r="GB746" s="2"/>
      <c r="GC746" s="2"/>
      <c r="GD746" s="2">
        <v>0</v>
      </c>
      <c r="GE746" s="2"/>
      <c r="GF746" s="2">
        <v>1948571507</v>
      </c>
      <c r="GG746" s="2">
        <v>2</v>
      </c>
      <c r="GH746" s="2">
        <v>1</v>
      </c>
      <c r="GI746" s="2">
        <v>-2</v>
      </c>
      <c r="GJ746" s="2">
        <v>0</v>
      </c>
      <c r="GK746" s="2">
        <f>ROUND(R746*(R12)/100,2)</f>
        <v>0</v>
      </c>
      <c r="GL746" s="2">
        <f t="shared" si="608"/>
        <v>0</v>
      </c>
      <c r="GM746" s="2">
        <f t="shared" si="609"/>
        <v>7256.96</v>
      </c>
      <c r="GN746" s="2">
        <f t="shared" si="610"/>
        <v>0</v>
      </c>
      <c r="GO746" s="2">
        <f t="shared" si="611"/>
        <v>7256.96</v>
      </c>
      <c r="GP746" s="2">
        <f t="shared" si="612"/>
        <v>0</v>
      </c>
      <c r="GQ746" s="2"/>
      <c r="GR746" s="2">
        <v>0</v>
      </c>
      <c r="GS746" s="2">
        <v>3</v>
      </c>
      <c r="GT746" s="2">
        <v>0</v>
      </c>
      <c r="GU746" s="2" t="s">
        <v>3</v>
      </c>
      <c r="GV746" s="2">
        <f t="shared" si="613"/>
        <v>0</v>
      </c>
      <c r="GW746" s="2">
        <v>1</v>
      </c>
      <c r="GX746" s="2">
        <f t="shared" si="614"/>
        <v>0</v>
      </c>
      <c r="GY746" s="2"/>
      <c r="GZ746" s="2"/>
      <c r="HA746" s="2">
        <v>0</v>
      </c>
      <c r="HB746" s="2">
        <v>0</v>
      </c>
      <c r="HC746" s="2">
        <f t="shared" si="615"/>
        <v>0</v>
      </c>
      <c r="HD746" s="2"/>
      <c r="HE746" s="2" t="s">
        <v>3</v>
      </c>
      <c r="HF746" s="2" t="s">
        <v>3</v>
      </c>
      <c r="HG746" s="2"/>
      <c r="HH746" s="2"/>
      <c r="HI746" s="2"/>
      <c r="HJ746" s="2"/>
      <c r="HK746" s="2"/>
      <c r="HL746" s="2"/>
      <c r="HM746" s="2" t="s">
        <v>3</v>
      </c>
      <c r="HN746" s="2" t="s">
        <v>3</v>
      </c>
      <c r="HO746" s="2" t="s">
        <v>3</v>
      </c>
      <c r="HP746" s="2" t="s">
        <v>3</v>
      </c>
      <c r="HQ746" s="2" t="s">
        <v>3</v>
      </c>
      <c r="HR746" s="2"/>
      <c r="HS746" s="2"/>
      <c r="HT746" s="2"/>
      <c r="HU746" s="2"/>
      <c r="HV746" s="2"/>
      <c r="HW746" s="2"/>
      <c r="HX746" s="2"/>
      <c r="HY746" s="2"/>
      <c r="HZ746" s="2"/>
      <c r="IA746" s="2"/>
      <c r="IB746" s="2"/>
      <c r="IC746" s="2"/>
      <c r="ID746" s="2"/>
      <c r="IE746" s="2"/>
      <c r="IF746" s="2"/>
      <c r="IG746" s="2"/>
      <c r="IH746" s="2"/>
      <c r="II746" s="2"/>
      <c r="IJ746" s="2"/>
      <c r="IK746" s="2">
        <v>0</v>
      </c>
      <c r="IL746" s="2"/>
      <c r="IM746" s="2"/>
      <c r="IN746" s="2"/>
      <c r="IO746" s="2"/>
      <c r="IP746" s="2"/>
      <c r="IQ746" s="2"/>
      <c r="IR746" s="2"/>
      <c r="IS746" s="2"/>
      <c r="IT746" s="2"/>
      <c r="IU746" s="2"/>
    </row>
    <row r="747" spans="1:255" x14ac:dyDescent="0.2">
      <c r="A747">
        <v>18</v>
      </c>
      <c r="B747">
        <v>1</v>
      </c>
      <c r="C747">
        <v>846</v>
      </c>
      <c r="E747" t="s">
        <v>742</v>
      </c>
      <c r="F747" t="s">
        <v>743</v>
      </c>
      <c r="G747" t="s">
        <v>744</v>
      </c>
      <c r="H747" t="s">
        <v>517</v>
      </c>
      <c r="I747">
        <f>I743*J747</f>
        <v>16</v>
      </c>
      <c r="J747">
        <v>200</v>
      </c>
      <c r="K747">
        <v>200</v>
      </c>
      <c r="O747">
        <f t="shared" si="583"/>
        <v>57329.98</v>
      </c>
      <c r="P747">
        <f t="shared" si="584"/>
        <v>57329.98</v>
      </c>
      <c r="Q747">
        <f t="shared" si="616"/>
        <v>0</v>
      </c>
      <c r="R747">
        <f t="shared" si="585"/>
        <v>0</v>
      </c>
      <c r="S747">
        <f t="shared" si="586"/>
        <v>0</v>
      </c>
      <c r="T747">
        <f t="shared" si="587"/>
        <v>0</v>
      </c>
      <c r="U747">
        <f t="shared" si="588"/>
        <v>0</v>
      </c>
      <c r="V747">
        <f t="shared" si="589"/>
        <v>0</v>
      </c>
      <c r="W747">
        <f t="shared" si="590"/>
        <v>0</v>
      </c>
      <c r="X747">
        <f t="shared" si="591"/>
        <v>0</v>
      </c>
      <c r="Y747">
        <f t="shared" si="592"/>
        <v>0</v>
      </c>
      <c r="AA747">
        <v>50990268</v>
      </c>
      <c r="AB747">
        <f t="shared" si="593"/>
        <v>453.56</v>
      </c>
      <c r="AC747">
        <f t="shared" si="594"/>
        <v>453.56</v>
      </c>
      <c r="AD747">
        <f t="shared" si="617"/>
        <v>0</v>
      </c>
      <c r="AE747">
        <f t="shared" si="618"/>
        <v>0</v>
      </c>
      <c r="AF747">
        <f t="shared" si="619"/>
        <v>0</v>
      </c>
      <c r="AG747">
        <f t="shared" si="596"/>
        <v>0</v>
      </c>
      <c r="AH747">
        <f t="shared" si="620"/>
        <v>0</v>
      </c>
      <c r="AI747">
        <f t="shared" si="621"/>
        <v>0</v>
      </c>
      <c r="AJ747">
        <f t="shared" si="598"/>
        <v>0</v>
      </c>
      <c r="AK747">
        <v>453.56</v>
      </c>
      <c r="AL747">
        <v>453.56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  <c r="AS747">
        <v>0</v>
      </c>
      <c r="AT747">
        <v>0</v>
      </c>
      <c r="AU747">
        <v>0</v>
      </c>
      <c r="AV747">
        <v>1</v>
      </c>
      <c r="AW747">
        <v>1</v>
      </c>
      <c r="AZ747">
        <v>1</v>
      </c>
      <c r="BA747">
        <v>1</v>
      </c>
      <c r="BB747">
        <v>1</v>
      </c>
      <c r="BC747">
        <v>7.9</v>
      </c>
      <c r="BD747" t="s">
        <v>3</v>
      </c>
      <c r="BE747" t="s">
        <v>3</v>
      </c>
      <c r="BF747" t="s">
        <v>3</v>
      </c>
      <c r="BG747" t="s">
        <v>3</v>
      </c>
      <c r="BH747">
        <v>3</v>
      </c>
      <c r="BI747">
        <v>2</v>
      </c>
      <c r="BJ747" t="s">
        <v>745</v>
      </c>
      <c r="BM747">
        <v>333</v>
      </c>
      <c r="BN747">
        <v>0</v>
      </c>
      <c r="BO747" t="s">
        <v>743</v>
      </c>
      <c r="BP747">
        <v>1</v>
      </c>
      <c r="BQ747">
        <v>40</v>
      </c>
      <c r="BR747">
        <v>0</v>
      </c>
      <c r="BS747">
        <v>1</v>
      </c>
      <c r="BT747">
        <v>1</v>
      </c>
      <c r="BU747">
        <v>1</v>
      </c>
      <c r="BV747">
        <v>1</v>
      </c>
      <c r="BW747">
        <v>1</v>
      </c>
      <c r="BX747">
        <v>1</v>
      </c>
      <c r="BY747" t="s">
        <v>3</v>
      </c>
      <c r="BZ747">
        <v>0</v>
      </c>
      <c r="CA747">
        <v>0</v>
      </c>
      <c r="CB747" t="s">
        <v>3</v>
      </c>
      <c r="CE747">
        <v>30</v>
      </c>
      <c r="CF747">
        <v>0</v>
      </c>
      <c r="CG747">
        <v>0</v>
      </c>
      <c r="CM747">
        <v>0</v>
      </c>
      <c r="CN747" t="s">
        <v>3</v>
      </c>
      <c r="CO747">
        <v>0</v>
      </c>
      <c r="CP747">
        <f t="shared" si="599"/>
        <v>57329.98</v>
      </c>
      <c r="CQ747">
        <f t="shared" si="600"/>
        <v>3583.12</v>
      </c>
      <c r="CR747">
        <f t="shared" si="622"/>
        <v>0</v>
      </c>
      <c r="CS747">
        <f t="shared" si="601"/>
        <v>0</v>
      </c>
      <c r="CT747">
        <f t="shared" si="602"/>
        <v>0</v>
      </c>
      <c r="CU747">
        <f t="shared" si="603"/>
        <v>0</v>
      </c>
      <c r="CV747">
        <f t="shared" si="604"/>
        <v>0</v>
      </c>
      <c r="CW747">
        <f t="shared" si="605"/>
        <v>0</v>
      </c>
      <c r="CX747">
        <f t="shared" si="606"/>
        <v>0</v>
      </c>
      <c r="CY747">
        <f>S747*(BZ747/100)</f>
        <v>0</v>
      </c>
      <c r="CZ747">
        <f>S747*(CA747/100)</f>
        <v>0</v>
      </c>
      <c r="DC747" t="s">
        <v>3</v>
      </c>
      <c r="DD747" t="s">
        <v>3</v>
      </c>
      <c r="DE747" t="s">
        <v>3</v>
      </c>
      <c r="DF747" t="s">
        <v>3</v>
      </c>
      <c r="DG747" t="s">
        <v>3</v>
      </c>
      <c r="DH747" t="s">
        <v>3</v>
      </c>
      <c r="DI747" t="s">
        <v>3</v>
      </c>
      <c r="DJ747" t="s">
        <v>3</v>
      </c>
      <c r="DK747" t="s">
        <v>3</v>
      </c>
      <c r="DL747" t="s">
        <v>3</v>
      </c>
      <c r="DM747" t="s">
        <v>3</v>
      </c>
      <c r="DN747">
        <v>112</v>
      </c>
      <c r="DO747">
        <v>70</v>
      </c>
      <c r="DP747">
        <v>1</v>
      </c>
      <c r="DQ747">
        <v>1</v>
      </c>
      <c r="DU747">
        <v>1010</v>
      </c>
      <c r="DV747" t="s">
        <v>517</v>
      </c>
      <c r="DW747" t="s">
        <v>517</v>
      </c>
      <c r="DX747">
        <v>10</v>
      </c>
      <c r="DZ747" t="s">
        <v>3</v>
      </c>
      <c r="EA747" t="s">
        <v>3</v>
      </c>
      <c r="EB747" t="s">
        <v>3</v>
      </c>
      <c r="EC747" t="s">
        <v>3</v>
      </c>
      <c r="EE747">
        <v>49573648</v>
      </c>
      <c r="EF747">
        <v>40</v>
      </c>
      <c r="EG747" t="s">
        <v>584</v>
      </c>
      <c r="EH747">
        <v>0</v>
      </c>
      <c r="EI747" t="s">
        <v>3</v>
      </c>
      <c r="EJ747">
        <v>2</v>
      </c>
      <c r="EK747">
        <v>333</v>
      </c>
      <c r="EL747" t="s">
        <v>626</v>
      </c>
      <c r="EM747" t="s">
        <v>627</v>
      </c>
      <c r="EO747" t="s">
        <v>3</v>
      </c>
      <c r="EQ747">
        <v>0</v>
      </c>
      <c r="ER747">
        <v>453.56</v>
      </c>
      <c r="ES747">
        <v>453.56</v>
      </c>
      <c r="ET747">
        <v>0</v>
      </c>
      <c r="EU747">
        <v>0</v>
      </c>
      <c r="EV747">
        <v>0</v>
      </c>
      <c r="EW747">
        <v>0</v>
      </c>
      <c r="EX747">
        <v>0</v>
      </c>
      <c r="FQ747">
        <v>0</v>
      </c>
      <c r="FR747">
        <f t="shared" si="607"/>
        <v>0</v>
      </c>
      <c r="FS747">
        <v>0</v>
      </c>
      <c r="FX747">
        <v>112</v>
      </c>
      <c r="FY747">
        <v>70</v>
      </c>
      <c r="GA747" t="s">
        <v>3</v>
      </c>
      <c r="GD747">
        <v>0</v>
      </c>
      <c r="GF747">
        <v>1948571507</v>
      </c>
      <c r="GG747">
        <v>2</v>
      </c>
      <c r="GH747">
        <v>1</v>
      </c>
      <c r="GI747">
        <v>2</v>
      </c>
      <c r="GJ747">
        <v>0</v>
      </c>
      <c r="GK747">
        <f>ROUND(R747*(S12)/100,2)</f>
        <v>0</v>
      </c>
      <c r="GL747">
        <f t="shared" si="608"/>
        <v>0</v>
      </c>
      <c r="GM747">
        <f t="shared" si="609"/>
        <v>57329.98</v>
      </c>
      <c r="GN747">
        <f t="shared" si="610"/>
        <v>0</v>
      </c>
      <c r="GO747">
        <f t="shared" si="611"/>
        <v>57329.98</v>
      </c>
      <c r="GP747">
        <f t="shared" si="612"/>
        <v>0</v>
      </c>
      <c r="GR747">
        <v>0</v>
      </c>
      <c r="GS747">
        <v>3</v>
      </c>
      <c r="GT747">
        <v>0</v>
      </c>
      <c r="GU747" t="s">
        <v>3</v>
      </c>
      <c r="GV747">
        <f t="shared" si="613"/>
        <v>0</v>
      </c>
      <c r="GW747">
        <v>1</v>
      </c>
      <c r="GX747">
        <f t="shared" si="614"/>
        <v>0</v>
      </c>
      <c r="HA747">
        <v>0</v>
      </c>
      <c r="HB747">
        <v>0</v>
      </c>
      <c r="HC747">
        <f t="shared" si="615"/>
        <v>0</v>
      </c>
      <c r="HE747" t="s">
        <v>3</v>
      </c>
      <c r="HF747" t="s">
        <v>3</v>
      </c>
      <c r="HM747" t="s">
        <v>3</v>
      </c>
      <c r="HN747" t="s">
        <v>3</v>
      </c>
      <c r="HO747" t="s">
        <v>3</v>
      </c>
      <c r="HP747" t="s">
        <v>3</v>
      </c>
      <c r="HQ747" t="s">
        <v>3</v>
      </c>
      <c r="IK747">
        <v>0</v>
      </c>
    </row>
    <row r="748" spans="1:255" x14ac:dyDescent="0.2">
      <c r="A748" s="2">
        <v>17</v>
      </c>
      <c r="B748" s="2">
        <v>1</v>
      </c>
      <c r="C748" s="2">
        <f>ROW(SmtRes!A852)</f>
        <v>852</v>
      </c>
      <c r="D748" s="2">
        <f>ROW(EtalonRes!A921)</f>
        <v>921</v>
      </c>
      <c r="E748" s="2" t="s">
        <v>746</v>
      </c>
      <c r="F748" s="2" t="s">
        <v>658</v>
      </c>
      <c r="G748" s="2" t="s">
        <v>659</v>
      </c>
      <c r="H748" s="2" t="s">
        <v>508</v>
      </c>
      <c r="I748" s="2">
        <f>ROUND(2/100,9)</f>
        <v>0.02</v>
      </c>
      <c r="J748" s="2">
        <v>0</v>
      </c>
      <c r="K748" s="2">
        <f>ROUND(2/100,9)</f>
        <v>0.02</v>
      </c>
      <c r="L748" s="2"/>
      <c r="M748" s="2"/>
      <c r="N748" s="2"/>
      <c r="O748" s="2">
        <f t="shared" si="583"/>
        <v>50.41</v>
      </c>
      <c r="P748" s="2">
        <f t="shared" si="584"/>
        <v>7.26</v>
      </c>
      <c r="Q748" s="2">
        <f t="shared" si="616"/>
        <v>2.88</v>
      </c>
      <c r="R748" s="2">
        <f t="shared" si="585"/>
        <v>0.44</v>
      </c>
      <c r="S748" s="2">
        <f t="shared" si="586"/>
        <v>40.270000000000003</v>
      </c>
      <c r="T748" s="2">
        <f t="shared" si="587"/>
        <v>0</v>
      </c>
      <c r="U748" s="2">
        <f t="shared" si="588"/>
        <v>3.1</v>
      </c>
      <c r="V748" s="2">
        <f t="shared" si="589"/>
        <v>0</v>
      </c>
      <c r="W748" s="2">
        <f t="shared" si="590"/>
        <v>0</v>
      </c>
      <c r="X748" s="2">
        <f t="shared" si="591"/>
        <v>45.1</v>
      </c>
      <c r="Y748" s="2">
        <f t="shared" si="592"/>
        <v>28.19</v>
      </c>
      <c r="Z748" s="2"/>
      <c r="AA748" s="2">
        <v>50990267</v>
      </c>
      <c r="AB748" s="2">
        <f t="shared" si="593"/>
        <v>2520.13</v>
      </c>
      <c r="AC748" s="2">
        <f t="shared" si="594"/>
        <v>362.92</v>
      </c>
      <c r="AD748" s="2">
        <f t="shared" si="617"/>
        <v>143.76</v>
      </c>
      <c r="AE748" s="2">
        <f t="shared" si="618"/>
        <v>21.83</v>
      </c>
      <c r="AF748" s="2">
        <f t="shared" si="619"/>
        <v>2013.45</v>
      </c>
      <c r="AG748" s="2">
        <f t="shared" si="596"/>
        <v>0</v>
      </c>
      <c r="AH748" s="2">
        <f t="shared" si="620"/>
        <v>155</v>
      </c>
      <c r="AI748" s="2">
        <f t="shared" si="621"/>
        <v>0</v>
      </c>
      <c r="AJ748" s="2">
        <f t="shared" si="598"/>
        <v>0</v>
      </c>
      <c r="AK748" s="2">
        <v>2520.13</v>
      </c>
      <c r="AL748" s="2">
        <v>362.92</v>
      </c>
      <c r="AM748" s="2">
        <v>143.76</v>
      </c>
      <c r="AN748" s="2">
        <v>21.83</v>
      </c>
      <c r="AO748" s="2">
        <v>2013.45</v>
      </c>
      <c r="AP748" s="2">
        <v>0</v>
      </c>
      <c r="AQ748" s="2">
        <v>155</v>
      </c>
      <c r="AR748" s="2">
        <v>0</v>
      </c>
      <c r="AS748" s="2">
        <v>0</v>
      </c>
      <c r="AT748" s="2">
        <v>112</v>
      </c>
      <c r="AU748" s="2">
        <v>70</v>
      </c>
      <c r="AV748" s="2">
        <v>1</v>
      </c>
      <c r="AW748" s="2">
        <v>1</v>
      </c>
      <c r="AX748" s="2"/>
      <c r="AY748" s="2"/>
      <c r="AZ748" s="2">
        <v>1</v>
      </c>
      <c r="BA748" s="2">
        <v>1</v>
      </c>
      <c r="BB748" s="2">
        <v>1</v>
      </c>
      <c r="BC748" s="2">
        <v>1</v>
      </c>
      <c r="BD748" s="2" t="s">
        <v>3</v>
      </c>
      <c r="BE748" s="2" t="s">
        <v>3</v>
      </c>
      <c r="BF748" s="2" t="s">
        <v>3</v>
      </c>
      <c r="BG748" s="2" t="s">
        <v>3</v>
      </c>
      <c r="BH748" s="2">
        <v>0</v>
      </c>
      <c r="BI748" s="2">
        <v>2</v>
      </c>
      <c r="BJ748" s="2" t="s">
        <v>660</v>
      </c>
      <c r="BK748" s="2"/>
      <c r="BL748" s="2"/>
      <c r="BM748" s="2">
        <v>333</v>
      </c>
      <c r="BN748" s="2">
        <v>0</v>
      </c>
      <c r="BO748" s="2" t="s">
        <v>3</v>
      </c>
      <c r="BP748" s="2">
        <v>0</v>
      </c>
      <c r="BQ748" s="2">
        <v>40</v>
      </c>
      <c r="BR748" s="2">
        <v>0</v>
      </c>
      <c r="BS748" s="2">
        <v>1</v>
      </c>
      <c r="BT748" s="2">
        <v>1</v>
      </c>
      <c r="BU748" s="2">
        <v>1</v>
      </c>
      <c r="BV748" s="2">
        <v>1</v>
      </c>
      <c r="BW748" s="2">
        <v>1</v>
      </c>
      <c r="BX748" s="2">
        <v>1</v>
      </c>
      <c r="BY748" s="2" t="s">
        <v>3</v>
      </c>
      <c r="BZ748" s="2">
        <v>112</v>
      </c>
      <c r="CA748" s="2">
        <v>70</v>
      </c>
      <c r="CB748" s="2" t="s">
        <v>3</v>
      </c>
      <c r="CC748" s="2"/>
      <c r="CD748" s="2"/>
      <c r="CE748" s="2">
        <v>30</v>
      </c>
      <c r="CF748" s="2">
        <v>0</v>
      </c>
      <c r="CG748" s="2">
        <v>0</v>
      </c>
      <c r="CH748" s="2"/>
      <c r="CI748" s="2"/>
      <c r="CJ748" s="2"/>
      <c r="CK748" s="2"/>
      <c r="CL748" s="2"/>
      <c r="CM748" s="2">
        <v>0</v>
      </c>
      <c r="CN748" s="2" t="s">
        <v>3</v>
      </c>
      <c r="CO748" s="2">
        <v>0</v>
      </c>
      <c r="CP748" s="2">
        <f t="shared" si="599"/>
        <v>50.410000000000004</v>
      </c>
      <c r="CQ748" s="2">
        <f t="shared" si="600"/>
        <v>362.92</v>
      </c>
      <c r="CR748" s="2">
        <f t="shared" si="622"/>
        <v>143.76</v>
      </c>
      <c r="CS748" s="2">
        <f t="shared" si="601"/>
        <v>21.83</v>
      </c>
      <c r="CT748" s="2">
        <f t="shared" si="602"/>
        <v>2013.45</v>
      </c>
      <c r="CU748" s="2">
        <f t="shared" si="603"/>
        <v>0</v>
      </c>
      <c r="CV748" s="2">
        <f t="shared" si="604"/>
        <v>155</v>
      </c>
      <c r="CW748" s="2">
        <f t="shared" si="605"/>
        <v>0</v>
      </c>
      <c r="CX748" s="2">
        <f t="shared" si="606"/>
        <v>0</v>
      </c>
      <c r="CY748" s="2">
        <f>((S748*BZ748)/100)</f>
        <v>45.10240000000001</v>
      </c>
      <c r="CZ748" s="2">
        <f>((S748*CA748)/100)</f>
        <v>28.189</v>
      </c>
      <c r="DA748" s="2"/>
      <c r="DB748" s="2"/>
      <c r="DC748" s="2" t="s">
        <v>3</v>
      </c>
      <c r="DD748" s="2" t="s">
        <v>3</v>
      </c>
      <c r="DE748" s="2" t="s">
        <v>3</v>
      </c>
      <c r="DF748" s="2" t="s">
        <v>3</v>
      </c>
      <c r="DG748" s="2" t="s">
        <v>3</v>
      </c>
      <c r="DH748" s="2" t="s">
        <v>3</v>
      </c>
      <c r="DI748" s="2" t="s">
        <v>3</v>
      </c>
      <c r="DJ748" s="2" t="s">
        <v>3</v>
      </c>
      <c r="DK748" s="2" t="s">
        <v>3</v>
      </c>
      <c r="DL748" s="2" t="s">
        <v>3</v>
      </c>
      <c r="DM748" s="2" t="s">
        <v>3</v>
      </c>
      <c r="DN748" s="2">
        <v>0</v>
      </c>
      <c r="DO748" s="2">
        <v>0</v>
      </c>
      <c r="DP748" s="2">
        <v>1</v>
      </c>
      <c r="DQ748" s="2">
        <v>1</v>
      </c>
      <c r="DR748" s="2"/>
      <c r="DS748" s="2"/>
      <c r="DT748" s="2"/>
      <c r="DU748" s="2">
        <v>1010</v>
      </c>
      <c r="DV748" s="2" t="s">
        <v>508</v>
      </c>
      <c r="DW748" s="2" t="s">
        <v>508</v>
      </c>
      <c r="DX748" s="2">
        <v>100</v>
      </c>
      <c r="DY748" s="2"/>
      <c r="DZ748" s="2" t="s">
        <v>3</v>
      </c>
      <c r="EA748" s="2" t="s">
        <v>3</v>
      </c>
      <c r="EB748" s="2" t="s">
        <v>3</v>
      </c>
      <c r="EC748" s="2" t="s">
        <v>3</v>
      </c>
      <c r="ED748" s="2"/>
      <c r="EE748" s="2">
        <v>49573648</v>
      </c>
      <c r="EF748" s="2">
        <v>40</v>
      </c>
      <c r="EG748" s="2" t="s">
        <v>584</v>
      </c>
      <c r="EH748" s="2">
        <v>0</v>
      </c>
      <c r="EI748" s="2" t="s">
        <v>3</v>
      </c>
      <c r="EJ748" s="2">
        <v>2</v>
      </c>
      <c r="EK748" s="2">
        <v>333</v>
      </c>
      <c r="EL748" s="2" t="s">
        <v>626</v>
      </c>
      <c r="EM748" s="2" t="s">
        <v>627</v>
      </c>
      <c r="EN748" s="2"/>
      <c r="EO748" s="2" t="s">
        <v>3</v>
      </c>
      <c r="EP748" s="2"/>
      <c r="EQ748" s="2">
        <v>0</v>
      </c>
      <c r="ER748" s="2">
        <v>2520.13</v>
      </c>
      <c r="ES748" s="2">
        <v>362.92</v>
      </c>
      <c r="ET748" s="2">
        <v>143.76</v>
      </c>
      <c r="EU748" s="2">
        <v>21.83</v>
      </c>
      <c r="EV748" s="2">
        <v>2013.45</v>
      </c>
      <c r="EW748" s="2">
        <v>155</v>
      </c>
      <c r="EX748" s="2">
        <v>0</v>
      </c>
      <c r="EY748" s="2">
        <v>0</v>
      </c>
      <c r="EZ748" s="2"/>
      <c r="FA748" s="2"/>
      <c r="FB748" s="2"/>
      <c r="FC748" s="2"/>
      <c r="FD748" s="2"/>
      <c r="FE748" s="2"/>
      <c r="FF748" s="2"/>
      <c r="FG748" s="2"/>
      <c r="FH748" s="2"/>
      <c r="FI748" s="2"/>
      <c r="FJ748" s="2"/>
      <c r="FK748" s="2"/>
      <c r="FL748" s="2"/>
      <c r="FM748" s="2"/>
      <c r="FN748" s="2"/>
      <c r="FO748" s="2"/>
      <c r="FP748" s="2"/>
      <c r="FQ748" s="2">
        <v>0</v>
      </c>
      <c r="FR748" s="2">
        <f t="shared" si="607"/>
        <v>0</v>
      </c>
      <c r="FS748" s="2">
        <v>0</v>
      </c>
      <c r="FT748" s="2"/>
      <c r="FU748" s="2"/>
      <c r="FV748" s="2"/>
      <c r="FW748" s="2"/>
      <c r="FX748" s="2">
        <v>112</v>
      </c>
      <c r="FY748" s="2">
        <v>70</v>
      </c>
      <c r="FZ748" s="2"/>
      <c r="GA748" s="2" t="s">
        <v>3</v>
      </c>
      <c r="GB748" s="2"/>
      <c r="GC748" s="2"/>
      <c r="GD748" s="2">
        <v>0</v>
      </c>
      <c r="GE748" s="2"/>
      <c r="GF748" s="2">
        <v>-321832070</v>
      </c>
      <c r="GG748" s="2">
        <v>2</v>
      </c>
      <c r="GH748" s="2">
        <v>1</v>
      </c>
      <c r="GI748" s="2">
        <v>-2</v>
      </c>
      <c r="GJ748" s="2">
        <v>0</v>
      </c>
      <c r="GK748" s="2">
        <f>ROUND(R748*(R12)/100,2)</f>
        <v>0.77</v>
      </c>
      <c r="GL748" s="2">
        <f t="shared" si="608"/>
        <v>0</v>
      </c>
      <c r="GM748" s="2">
        <f t="shared" si="609"/>
        <v>124.47</v>
      </c>
      <c r="GN748" s="2">
        <f t="shared" si="610"/>
        <v>0</v>
      </c>
      <c r="GO748" s="2">
        <f t="shared" si="611"/>
        <v>124.47</v>
      </c>
      <c r="GP748" s="2">
        <f t="shared" si="612"/>
        <v>0</v>
      </c>
      <c r="GQ748" s="2"/>
      <c r="GR748" s="2">
        <v>0</v>
      </c>
      <c r="GS748" s="2">
        <v>3</v>
      </c>
      <c r="GT748" s="2">
        <v>0</v>
      </c>
      <c r="GU748" s="2" t="s">
        <v>3</v>
      </c>
      <c r="GV748" s="2">
        <f t="shared" si="613"/>
        <v>0</v>
      </c>
      <c r="GW748" s="2">
        <v>1</v>
      </c>
      <c r="GX748" s="2">
        <f t="shared" si="614"/>
        <v>0</v>
      </c>
      <c r="GY748" s="2"/>
      <c r="GZ748" s="2"/>
      <c r="HA748" s="2">
        <v>0</v>
      </c>
      <c r="HB748" s="2">
        <v>0</v>
      </c>
      <c r="HC748" s="2">
        <f t="shared" si="615"/>
        <v>0</v>
      </c>
      <c r="HD748" s="2"/>
      <c r="HE748" s="2" t="s">
        <v>3</v>
      </c>
      <c r="HF748" s="2" t="s">
        <v>3</v>
      </c>
      <c r="HG748" s="2"/>
      <c r="HH748" s="2"/>
      <c r="HI748" s="2"/>
      <c r="HJ748" s="2"/>
      <c r="HK748" s="2"/>
      <c r="HL748" s="2"/>
      <c r="HM748" s="2" t="s">
        <v>3</v>
      </c>
      <c r="HN748" s="2" t="s">
        <v>3</v>
      </c>
      <c r="HO748" s="2" t="s">
        <v>3</v>
      </c>
      <c r="HP748" s="2" t="s">
        <v>3</v>
      </c>
      <c r="HQ748" s="2" t="s">
        <v>3</v>
      </c>
      <c r="HR748" s="2"/>
      <c r="HS748" s="2"/>
      <c r="HT748" s="2"/>
      <c r="HU748" s="2"/>
      <c r="HV748" s="2"/>
      <c r="HW748" s="2"/>
      <c r="HX748" s="2"/>
      <c r="HY748" s="2"/>
      <c r="HZ748" s="2"/>
      <c r="IA748" s="2"/>
      <c r="IB748" s="2"/>
      <c r="IC748" s="2"/>
      <c r="ID748" s="2"/>
      <c r="IE748" s="2"/>
      <c r="IF748" s="2"/>
      <c r="IG748" s="2"/>
      <c r="IH748" s="2"/>
      <c r="II748" s="2"/>
      <c r="IJ748" s="2"/>
      <c r="IK748" s="2">
        <v>0</v>
      </c>
      <c r="IL748" s="2"/>
      <c r="IM748" s="2"/>
      <c r="IN748" s="2"/>
      <c r="IO748" s="2"/>
      <c r="IP748" s="2"/>
      <c r="IQ748" s="2"/>
      <c r="IR748" s="2"/>
      <c r="IS748" s="2"/>
      <c r="IT748" s="2"/>
      <c r="IU748" s="2"/>
    </row>
    <row r="749" spans="1:255" x14ac:dyDescent="0.2">
      <c r="A749">
        <v>17</v>
      </c>
      <c r="B749">
        <v>1</v>
      </c>
      <c r="C749">
        <f>ROW(SmtRes!A858)</f>
        <v>858</v>
      </c>
      <c r="D749">
        <f>ROW(EtalonRes!A932)</f>
        <v>932</v>
      </c>
      <c r="E749" t="s">
        <v>746</v>
      </c>
      <c r="F749" t="s">
        <v>658</v>
      </c>
      <c r="G749" t="s">
        <v>659</v>
      </c>
      <c r="H749" t="s">
        <v>508</v>
      </c>
      <c r="I749">
        <f>ROUND(2/100,9)</f>
        <v>0.02</v>
      </c>
      <c r="J749">
        <v>0</v>
      </c>
      <c r="K749">
        <f>ROUND(2/100,9)</f>
        <v>0.02</v>
      </c>
      <c r="O749">
        <f t="shared" si="583"/>
        <v>1511.94</v>
      </c>
      <c r="P749">
        <f t="shared" si="584"/>
        <v>102.51</v>
      </c>
      <c r="Q749">
        <f t="shared" si="616"/>
        <v>36.630000000000003</v>
      </c>
      <c r="R749">
        <f t="shared" si="585"/>
        <v>15</v>
      </c>
      <c r="S749">
        <f t="shared" si="586"/>
        <v>1372.8</v>
      </c>
      <c r="T749">
        <f t="shared" si="587"/>
        <v>0</v>
      </c>
      <c r="U749">
        <f t="shared" si="588"/>
        <v>3.1</v>
      </c>
      <c r="V749">
        <f t="shared" si="589"/>
        <v>0</v>
      </c>
      <c r="W749">
        <f t="shared" si="590"/>
        <v>0</v>
      </c>
      <c r="X749">
        <f t="shared" si="591"/>
        <v>1262.98</v>
      </c>
      <c r="Y749">
        <f t="shared" si="592"/>
        <v>590.29999999999995</v>
      </c>
      <c r="AA749">
        <v>50990268</v>
      </c>
      <c r="AB749">
        <f t="shared" si="593"/>
        <v>2520.13</v>
      </c>
      <c r="AC749">
        <f t="shared" si="594"/>
        <v>362.92</v>
      </c>
      <c r="AD749">
        <f t="shared" si="617"/>
        <v>143.76</v>
      </c>
      <c r="AE749">
        <f t="shared" si="618"/>
        <v>21.83</v>
      </c>
      <c r="AF749">
        <f t="shared" si="619"/>
        <v>2013.45</v>
      </c>
      <c r="AG749">
        <f t="shared" si="596"/>
        <v>0</v>
      </c>
      <c r="AH749">
        <f t="shared" si="620"/>
        <v>155</v>
      </c>
      <c r="AI749">
        <f t="shared" si="621"/>
        <v>0</v>
      </c>
      <c r="AJ749">
        <f t="shared" si="598"/>
        <v>0</v>
      </c>
      <c r="AK749">
        <v>2520.13</v>
      </c>
      <c r="AL749">
        <v>362.92</v>
      </c>
      <c r="AM749">
        <v>143.76</v>
      </c>
      <c r="AN749">
        <v>21.83</v>
      </c>
      <c r="AO749">
        <v>2013.45</v>
      </c>
      <c r="AP749">
        <v>0</v>
      </c>
      <c r="AQ749">
        <v>155</v>
      </c>
      <c r="AR749">
        <v>0</v>
      </c>
      <c r="AS749">
        <v>0</v>
      </c>
      <c r="AT749">
        <v>92</v>
      </c>
      <c r="AU749">
        <v>43</v>
      </c>
      <c r="AV749">
        <v>1</v>
      </c>
      <c r="AW749">
        <v>1</v>
      </c>
      <c r="AZ749">
        <v>1</v>
      </c>
      <c r="BA749">
        <v>34.090000000000003</v>
      </c>
      <c r="BB749">
        <v>12.72</v>
      </c>
      <c r="BC749">
        <v>14.12</v>
      </c>
      <c r="BD749" t="s">
        <v>3</v>
      </c>
      <c r="BE749" t="s">
        <v>3</v>
      </c>
      <c r="BF749" t="s">
        <v>3</v>
      </c>
      <c r="BG749" t="s">
        <v>3</v>
      </c>
      <c r="BH749">
        <v>0</v>
      </c>
      <c r="BI749">
        <v>2</v>
      </c>
      <c r="BJ749" t="s">
        <v>660</v>
      </c>
      <c r="BM749">
        <v>333</v>
      </c>
      <c r="BN749">
        <v>0</v>
      </c>
      <c r="BO749" t="s">
        <v>658</v>
      </c>
      <c r="BP749">
        <v>1</v>
      </c>
      <c r="BQ749">
        <v>40</v>
      </c>
      <c r="BR749">
        <v>0</v>
      </c>
      <c r="BS749">
        <v>34.090000000000003</v>
      </c>
      <c r="BT749">
        <v>1</v>
      </c>
      <c r="BU749">
        <v>1</v>
      </c>
      <c r="BV749">
        <v>1</v>
      </c>
      <c r="BW749">
        <v>1</v>
      </c>
      <c r="BX749">
        <v>1</v>
      </c>
      <c r="BY749" t="s">
        <v>3</v>
      </c>
      <c r="BZ749">
        <v>92</v>
      </c>
      <c r="CA749">
        <v>43</v>
      </c>
      <c r="CB749" t="s">
        <v>3</v>
      </c>
      <c r="CE749">
        <v>30</v>
      </c>
      <c r="CF749">
        <v>0</v>
      </c>
      <c r="CG749">
        <v>0</v>
      </c>
      <c r="CM749">
        <v>0</v>
      </c>
      <c r="CN749" t="s">
        <v>3</v>
      </c>
      <c r="CO749">
        <v>0</v>
      </c>
      <c r="CP749">
        <f t="shared" si="599"/>
        <v>1511.94</v>
      </c>
      <c r="CQ749">
        <f t="shared" si="600"/>
        <v>5124.43</v>
      </c>
      <c r="CR749">
        <f t="shared" si="622"/>
        <v>1828.63</v>
      </c>
      <c r="CS749">
        <f t="shared" si="601"/>
        <v>744.18</v>
      </c>
      <c r="CT749">
        <f t="shared" si="602"/>
        <v>68638.509999999995</v>
      </c>
      <c r="CU749">
        <f t="shared" si="603"/>
        <v>0</v>
      </c>
      <c r="CV749">
        <f t="shared" si="604"/>
        <v>155</v>
      </c>
      <c r="CW749">
        <f t="shared" si="605"/>
        <v>0</v>
      </c>
      <c r="CX749">
        <f t="shared" si="606"/>
        <v>0</v>
      </c>
      <c r="CY749">
        <f>S749*(BZ749/100)</f>
        <v>1262.9760000000001</v>
      </c>
      <c r="CZ749">
        <f>S749*(CA749/100)</f>
        <v>590.30399999999997</v>
      </c>
      <c r="DC749" t="s">
        <v>3</v>
      </c>
      <c r="DD749" t="s">
        <v>3</v>
      </c>
      <c r="DE749" t="s">
        <v>3</v>
      </c>
      <c r="DF749" t="s">
        <v>3</v>
      </c>
      <c r="DG749" t="s">
        <v>3</v>
      </c>
      <c r="DH749" t="s">
        <v>3</v>
      </c>
      <c r="DI749" t="s">
        <v>3</v>
      </c>
      <c r="DJ749" t="s">
        <v>3</v>
      </c>
      <c r="DK749" t="s">
        <v>3</v>
      </c>
      <c r="DL749" t="s">
        <v>3</v>
      </c>
      <c r="DM749" t="s">
        <v>3</v>
      </c>
      <c r="DN749">
        <v>112</v>
      </c>
      <c r="DO749">
        <v>70</v>
      </c>
      <c r="DP749">
        <v>1</v>
      </c>
      <c r="DQ749">
        <v>1</v>
      </c>
      <c r="DU749">
        <v>1010</v>
      </c>
      <c r="DV749" t="s">
        <v>508</v>
      </c>
      <c r="DW749" t="s">
        <v>508</v>
      </c>
      <c r="DX749">
        <v>100</v>
      </c>
      <c r="DZ749" t="s">
        <v>3</v>
      </c>
      <c r="EA749" t="s">
        <v>3</v>
      </c>
      <c r="EB749" t="s">
        <v>3</v>
      </c>
      <c r="EC749" t="s">
        <v>3</v>
      </c>
      <c r="EE749">
        <v>49573648</v>
      </c>
      <c r="EF749">
        <v>40</v>
      </c>
      <c r="EG749" t="s">
        <v>584</v>
      </c>
      <c r="EH749">
        <v>0</v>
      </c>
      <c r="EI749" t="s">
        <v>3</v>
      </c>
      <c r="EJ749">
        <v>2</v>
      </c>
      <c r="EK749">
        <v>333</v>
      </c>
      <c r="EL749" t="s">
        <v>626</v>
      </c>
      <c r="EM749" t="s">
        <v>627</v>
      </c>
      <c r="EO749" t="s">
        <v>3</v>
      </c>
      <c r="EQ749">
        <v>0</v>
      </c>
      <c r="ER749">
        <v>2520.13</v>
      </c>
      <c r="ES749">
        <v>362.92</v>
      </c>
      <c r="ET749">
        <v>143.76</v>
      </c>
      <c r="EU749">
        <v>21.83</v>
      </c>
      <c r="EV749">
        <v>2013.45</v>
      </c>
      <c r="EW749">
        <v>155</v>
      </c>
      <c r="EX749">
        <v>0</v>
      </c>
      <c r="EY749">
        <v>0</v>
      </c>
      <c r="FQ749">
        <v>0</v>
      </c>
      <c r="FR749">
        <f t="shared" si="607"/>
        <v>0</v>
      </c>
      <c r="FS749">
        <v>0</v>
      </c>
      <c r="FX749">
        <v>112</v>
      </c>
      <c r="FY749">
        <v>70</v>
      </c>
      <c r="GA749" t="s">
        <v>3</v>
      </c>
      <c r="GD749">
        <v>0</v>
      </c>
      <c r="GF749">
        <v>-321832070</v>
      </c>
      <c r="GG749">
        <v>2</v>
      </c>
      <c r="GH749">
        <v>1</v>
      </c>
      <c r="GI749">
        <v>2</v>
      </c>
      <c r="GJ749">
        <v>0</v>
      </c>
      <c r="GK749">
        <f>ROUND(R749*(S12)/100,2)</f>
        <v>24</v>
      </c>
      <c r="GL749">
        <f t="shared" si="608"/>
        <v>0</v>
      </c>
      <c r="GM749">
        <f t="shared" si="609"/>
        <v>3389.22</v>
      </c>
      <c r="GN749">
        <f t="shared" si="610"/>
        <v>0</v>
      </c>
      <c r="GO749">
        <f t="shared" si="611"/>
        <v>3389.22</v>
      </c>
      <c r="GP749">
        <f t="shared" si="612"/>
        <v>0</v>
      </c>
      <c r="GR749">
        <v>0</v>
      </c>
      <c r="GS749">
        <v>3</v>
      </c>
      <c r="GT749">
        <v>0</v>
      </c>
      <c r="GU749" t="s">
        <v>3</v>
      </c>
      <c r="GV749">
        <f t="shared" si="613"/>
        <v>0</v>
      </c>
      <c r="GW749">
        <v>1</v>
      </c>
      <c r="GX749">
        <f t="shared" si="614"/>
        <v>0</v>
      </c>
      <c r="HA749">
        <v>0</v>
      </c>
      <c r="HB749">
        <v>0</v>
      </c>
      <c r="HC749">
        <f t="shared" si="615"/>
        <v>0</v>
      </c>
      <c r="HE749" t="s">
        <v>3</v>
      </c>
      <c r="HF749" t="s">
        <v>3</v>
      </c>
      <c r="HM749" t="s">
        <v>3</v>
      </c>
      <c r="HN749" t="s">
        <v>3</v>
      </c>
      <c r="HO749" t="s">
        <v>3</v>
      </c>
      <c r="HP749" t="s">
        <v>3</v>
      </c>
      <c r="HQ749" t="s">
        <v>3</v>
      </c>
      <c r="IK749">
        <v>0</v>
      </c>
    </row>
    <row r="750" spans="1:255" x14ac:dyDescent="0.2">
      <c r="A750" s="2">
        <v>18</v>
      </c>
      <c r="B750" s="2">
        <v>1</v>
      </c>
      <c r="C750" s="2">
        <v>852</v>
      </c>
      <c r="D750" s="2"/>
      <c r="E750" s="2" t="s">
        <v>747</v>
      </c>
      <c r="F750" s="2" t="s">
        <v>748</v>
      </c>
      <c r="G750" s="2" t="s">
        <v>1329</v>
      </c>
      <c r="H750" s="2" t="s">
        <v>573</v>
      </c>
      <c r="I750" s="2">
        <f>I748*J750</f>
        <v>2</v>
      </c>
      <c r="J750" s="2">
        <v>100</v>
      </c>
      <c r="K750" s="2">
        <v>100</v>
      </c>
      <c r="L750" s="2"/>
      <c r="M750" s="2"/>
      <c r="N750" s="2"/>
      <c r="O750" s="2">
        <f t="shared" si="583"/>
        <v>429.02</v>
      </c>
      <c r="P750" s="2">
        <f t="shared" si="584"/>
        <v>429.02</v>
      </c>
      <c r="Q750" s="2">
        <f t="shared" si="616"/>
        <v>0</v>
      </c>
      <c r="R750" s="2">
        <f t="shared" si="585"/>
        <v>0</v>
      </c>
      <c r="S750" s="2">
        <f t="shared" si="586"/>
        <v>0</v>
      </c>
      <c r="T750" s="2">
        <f t="shared" si="587"/>
        <v>0</v>
      </c>
      <c r="U750" s="2">
        <f t="shared" si="588"/>
        <v>0</v>
      </c>
      <c r="V750" s="2">
        <f t="shared" si="589"/>
        <v>0</v>
      </c>
      <c r="W750" s="2">
        <f t="shared" si="590"/>
        <v>0</v>
      </c>
      <c r="X750" s="2">
        <f t="shared" si="591"/>
        <v>0</v>
      </c>
      <c r="Y750" s="2">
        <f t="shared" si="592"/>
        <v>0</v>
      </c>
      <c r="Z750" s="2"/>
      <c r="AA750" s="2">
        <v>50990267</v>
      </c>
      <c r="AB750" s="2">
        <f t="shared" si="593"/>
        <v>214.51</v>
      </c>
      <c r="AC750" s="2">
        <f t="shared" si="594"/>
        <v>214.51</v>
      </c>
      <c r="AD750" s="2">
        <f t="shared" si="617"/>
        <v>0</v>
      </c>
      <c r="AE750" s="2">
        <f t="shared" si="618"/>
        <v>0</v>
      </c>
      <c r="AF750" s="2">
        <f t="shared" si="619"/>
        <v>0</v>
      </c>
      <c r="AG750" s="2">
        <f t="shared" si="596"/>
        <v>0</v>
      </c>
      <c r="AH750" s="2">
        <f t="shared" si="620"/>
        <v>0</v>
      </c>
      <c r="AI750" s="2">
        <f t="shared" si="621"/>
        <v>0</v>
      </c>
      <c r="AJ750" s="2">
        <f t="shared" si="598"/>
        <v>0</v>
      </c>
      <c r="AK750" s="2">
        <v>214.51</v>
      </c>
      <c r="AL750" s="2">
        <v>214.51</v>
      </c>
      <c r="AM750" s="2">
        <v>0</v>
      </c>
      <c r="AN750" s="2">
        <v>0</v>
      </c>
      <c r="AO750" s="2">
        <v>0</v>
      </c>
      <c r="AP750" s="2">
        <v>0</v>
      </c>
      <c r="AQ750" s="2">
        <v>0</v>
      </c>
      <c r="AR750" s="2">
        <v>0</v>
      </c>
      <c r="AS750" s="2">
        <v>0</v>
      </c>
      <c r="AT750" s="2">
        <v>112</v>
      </c>
      <c r="AU750" s="2">
        <v>70</v>
      </c>
      <c r="AV750" s="2">
        <v>1</v>
      </c>
      <c r="AW750" s="2">
        <v>1</v>
      </c>
      <c r="AX750" s="2"/>
      <c r="AY750" s="2"/>
      <c r="AZ750" s="2">
        <v>1</v>
      </c>
      <c r="BA750" s="2">
        <v>1</v>
      </c>
      <c r="BB750" s="2">
        <v>1</v>
      </c>
      <c r="BC750" s="2">
        <v>1</v>
      </c>
      <c r="BD750" s="2" t="s">
        <v>3</v>
      </c>
      <c r="BE750" s="2" t="s">
        <v>3</v>
      </c>
      <c r="BF750" s="2" t="s">
        <v>3</v>
      </c>
      <c r="BG750" s="2" t="s">
        <v>3</v>
      </c>
      <c r="BH750" s="2">
        <v>3</v>
      </c>
      <c r="BI750" s="2">
        <v>2</v>
      </c>
      <c r="BJ750" s="2" t="s">
        <v>749</v>
      </c>
      <c r="BK750" s="2"/>
      <c r="BL750" s="2"/>
      <c r="BM750" s="2">
        <v>333</v>
      </c>
      <c r="BN750" s="2">
        <v>0</v>
      </c>
      <c r="BO750" s="2" t="s">
        <v>3</v>
      </c>
      <c r="BP750" s="2">
        <v>0</v>
      </c>
      <c r="BQ750" s="2">
        <v>40</v>
      </c>
      <c r="BR750" s="2">
        <v>0</v>
      </c>
      <c r="BS750" s="2">
        <v>1</v>
      </c>
      <c r="BT750" s="2">
        <v>1</v>
      </c>
      <c r="BU750" s="2">
        <v>1</v>
      </c>
      <c r="BV750" s="2">
        <v>1</v>
      </c>
      <c r="BW750" s="2">
        <v>1</v>
      </c>
      <c r="BX750" s="2">
        <v>1</v>
      </c>
      <c r="BY750" s="2" t="s">
        <v>3</v>
      </c>
      <c r="BZ750" s="2">
        <v>112</v>
      </c>
      <c r="CA750" s="2">
        <v>70</v>
      </c>
      <c r="CB750" s="2" t="s">
        <v>3</v>
      </c>
      <c r="CC750" s="2"/>
      <c r="CD750" s="2"/>
      <c r="CE750" s="2">
        <v>30</v>
      </c>
      <c r="CF750" s="2">
        <v>0</v>
      </c>
      <c r="CG750" s="2">
        <v>0</v>
      </c>
      <c r="CH750" s="2"/>
      <c r="CI750" s="2"/>
      <c r="CJ750" s="2"/>
      <c r="CK750" s="2"/>
      <c r="CL750" s="2"/>
      <c r="CM750" s="2">
        <v>0</v>
      </c>
      <c r="CN750" s="2" t="s">
        <v>3</v>
      </c>
      <c r="CO750" s="2">
        <v>0</v>
      </c>
      <c r="CP750" s="2">
        <f t="shared" si="599"/>
        <v>429.02</v>
      </c>
      <c r="CQ750" s="2">
        <f t="shared" si="600"/>
        <v>214.51</v>
      </c>
      <c r="CR750" s="2">
        <f t="shared" si="622"/>
        <v>0</v>
      </c>
      <c r="CS750" s="2">
        <f t="shared" si="601"/>
        <v>0</v>
      </c>
      <c r="CT750" s="2">
        <f t="shared" si="602"/>
        <v>0</v>
      </c>
      <c r="CU750" s="2">
        <f t="shared" si="603"/>
        <v>0</v>
      </c>
      <c r="CV750" s="2">
        <f t="shared" si="604"/>
        <v>0</v>
      </c>
      <c r="CW750" s="2">
        <f t="shared" si="605"/>
        <v>0</v>
      </c>
      <c r="CX750" s="2">
        <f t="shared" si="606"/>
        <v>0</v>
      </c>
      <c r="CY750" s="2">
        <f>((S750*BZ750)/100)</f>
        <v>0</v>
      </c>
      <c r="CZ750" s="2">
        <f>((S750*CA750)/100)</f>
        <v>0</v>
      </c>
      <c r="DA750" s="2"/>
      <c r="DB750" s="2"/>
      <c r="DC750" s="2" t="s">
        <v>3</v>
      </c>
      <c r="DD750" s="2" t="s">
        <v>3</v>
      </c>
      <c r="DE750" s="2" t="s">
        <v>3</v>
      </c>
      <c r="DF750" s="2" t="s">
        <v>3</v>
      </c>
      <c r="DG750" s="2" t="s">
        <v>3</v>
      </c>
      <c r="DH750" s="2" t="s">
        <v>3</v>
      </c>
      <c r="DI750" s="2" t="s">
        <v>3</v>
      </c>
      <c r="DJ750" s="2" t="s">
        <v>3</v>
      </c>
      <c r="DK750" s="2" t="s">
        <v>3</v>
      </c>
      <c r="DL750" s="2" t="s">
        <v>3</v>
      </c>
      <c r="DM750" s="2" t="s">
        <v>3</v>
      </c>
      <c r="DN750" s="2">
        <v>0</v>
      </c>
      <c r="DO750" s="2">
        <v>0</v>
      </c>
      <c r="DP750" s="2">
        <v>1</v>
      </c>
      <c r="DQ750" s="2">
        <v>1</v>
      </c>
      <c r="DR750" s="2"/>
      <c r="DS750" s="2"/>
      <c r="DT750" s="2"/>
      <c r="DU750" s="2">
        <v>1010</v>
      </c>
      <c r="DV750" s="2" t="s">
        <v>573</v>
      </c>
      <c r="DW750" s="2" t="s">
        <v>573</v>
      </c>
      <c r="DX750" s="2">
        <v>1</v>
      </c>
      <c r="DY750" s="2"/>
      <c r="DZ750" s="2" t="s">
        <v>3</v>
      </c>
      <c r="EA750" s="2" t="s">
        <v>3</v>
      </c>
      <c r="EB750" s="2" t="s">
        <v>3</v>
      </c>
      <c r="EC750" s="2" t="s">
        <v>3</v>
      </c>
      <c r="ED750" s="2"/>
      <c r="EE750" s="2">
        <v>49573648</v>
      </c>
      <c r="EF750" s="2">
        <v>40</v>
      </c>
      <c r="EG750" s="2" t="s">
        <v>584</v>
      </c>
      <c r="EH750" s="2">
        <v>0</v>
      </c>
      <c r="EI750" s="2" t="s">
        <v>3</v>
      </c>
      <c r="EJ750" s="2">
        <v>2</v>
      </c>
      <c r="EK750" s="2">
        <v>333</v>
      </c>
      <c r="EL750" s="2" t="s">
        <v>626</v>
      </c>
      <c r="EM750" s="2" t="s">
        <v>627</v>
      </c>
      <c r="EN750" s="2"/>
      <c r="EO750" s="2" t="s">
        <v>3</v>
      </c>
      <c r="EP750" s="2"/>
      <c r="EQ750" s="2">
        <v>0</v>
      </c>
      <c r="ER750" s="2">
        <v>214.51</v>
      </c>
      <c r="ES750" s="2">
        <v>214.51</v>
      </c>
      <c r="ET750" s="2">
        <v>0</v>
      </c>
      <c r="EU750" s="2">
        <v>0</v>
      </c>
      <c r="EV750" s="2">
        <v>0</v>
      </c>
      <c r="EW750" s="2">
        <v>0</v>
      </c>
      <c r="EX750" s="2">
        <v>0</v>
      </c>
      <c r="EY750" s="2"/>
      <c r="EZ750" s="2"/>
      <c r="FA750" s="2"/>
      <c r="FB750" s="2"/>
      <c r="FC750" s="2"/>
      <c r="FD750" s="2"/>
      <c r="FE750" s="2"/>
      <c r="FF750" s="2"/>
      <c r="FG750" s="2"/>
      <c r="FH750" s="2"/>
      <c r="FI750" s="2"/>
      <c r="FJ750" s="2"/>
      <c r="FK750" s="2"/>
      <c r="FL750" s="2"/>
      <c r="FM750" s="2"/>
      <c r="FN750" s="2"/>
      <c r="FO750" s="2"/>
      <c r="FP750" s="2"/>
      <c r="FQ750" s="2">
        <v>0</v>
      </c>
      <c r="FR750" s="2">
        <f t="shared" si="607"/>
        <v>0</v>
      </c>
      <c r="FS750" s="2">
        <v>0</v>
      </c>
      <c r="FT750" s="2"/>
      <c r="FU750" s="2"/>
      <c r="FV750" s="2"/>
      <c r="FW750" s="2"/>
      <c r="FX750" s="2">
        <v>112</v>
      </c>
      <c r="FY750" s="2">
        <v>70</v>
      </c>
      <c r="FZ750" s="2"/>
      <c r="GA750" s="2" t="s">
        <v>3</v>
      </c>
      <c r="GB750" s="2"/>
      <c r="GC750" s="2"/>
      <c r="GD750" s="2">
        <v>0</v>
      </c>
      <c r="GE750" s="2"/>
      <c r="GF750" s="2">
        <v>-2063307452</v>
      </c>
      <c r="GG750" s="2">
        <v>2</v>
      </c>
      <c r="GH750" s="2">
        <v>1</v>
      </c>
      <c r="GI750" s="2">
        <v>-2</v>
      </c>
      <c r="GJ750" s="2">
        <v>0</v>
      </c>
      <c r="GK750" s="2">
        <f>ROUND(R750*(R12)/100,2)</f>
        <v>0</v>
      </c>
      <c r="GL750" s="2">
        <f t="shared" si="608"/>
        <v>0</v>
      </c>
      <c r="GM750" s="2">
        <f t="shared" si="609"/>
        <v>429.02</v>
      </c>
      <c r="GN750" s="2">
        <f t="shared" si="610"/>
        <v>0</v>
      </c>
      <c r="GO750" s="2">
        <f t="shared" si="611"/>
        <v>429.02</v>
      </c>
      <c r="GP750" s="2">
        <f t="shared" si="612"/>
        <v>0</v>
      </c>
      <c r="GQ750" s="2"/>
      <c r="GR750" s="2">
        <v>0</v>
      </c>
      <c r="GS750" s="2">
        <v>3</v>
      </c>
      <c r="GT750" s="2">
        <v>0</v>
      </c>
      <c r="GU750" s="2" t="s">
        <v>3</v>
      </c>
      <c r="GV750" s="2">
        <f t="shared" si="613"/>
        <v>0</v>
      </c>
      <c r="GW750" s="2">
        <v>1</v>
      </c>
      <c r="GX750" s="2">
        <f t="shared" si="614"/>
        <v>0</v>
      </c>
      <c r="GY750" s="2"/>
      <c r="GZ750" s="2"/>
      <c r="HA750" s="2">
        <v>0</v>
      </c>
      <c r="HB750" s="2">
        <v>0</v>
      </c>
      <c r="HC750" s="2">
        <f t="shared" si="615"/>
        <v>0</v>
      </c>
      <c r="HD750" s="2"/>
      <c r="HE750" s="2" t="s">
        <v>3</v>
      </c>
      <c r="HF750" s="2" t="s">
        <v>3</v>
      </c>
      <c r="HG750" s="2"/>
      <c r="HH750" s="2"/>
      <c r="HI750" s="2"/>
      <c r="HJ750" s="2"/>
      <c r="HK750" s="2"/>
      <c r="HL750" s="2"/>
      <c r="HM750" s="2" t="s">
        <v>3</v>
      </c>
      <c r="HN750" s="2" t="s">
        <v>3</v>
      </c>
      <c r="HO750" s="2" t="s">
        <v>3</v>
      </c>
      <c r="HP750" s="2" t="s">
        <v>3</v>
      </c>
      <c r="HQ750" s="2" t="s">
        <v>3</v>
      </c>
      <c r="HR750" s="2"/>
      <c r="HS750" s="2"/>
      <c r="HT750" s="2"/>
      <c r="HU750" s="2"/>
      <c r="HV750" s="2"/>
      <c r="HW750" s="2"/>
      <c r="HX750" s="2"/>
      <c r="HY750" s="2"/>
      <c r="HZ750" s="2"/>
      <c r="IA750" s="2"/>
      <c r="IB750" s="2"/>
      <c r="IC750" s="2"/>
      <c r="ID750" s="2"/>
      <c r="IE750" s="2"/>
      <c r="IF750" s="2"/>
      <c r="IG750" s="2"/>
      <c r="IH750" s="2"/>
      <c r="II750" s="2"/>
      <c r="IJ750" s="2"/>
      <c r="IK750" s="2">
        <v>0</v>
      </c>
      <c r="IL750" s="2"/>
      <c r="IM750" s="2"/>
      <c r="IN750" s="2"/>
      <c r="IO750" s="2"/>
      <c r="IP750" s="2"/>
      <c r="IQ750" s="2"/>
      <c r="IR750" s="2"/>
      <c r="IS750" s="2"/>
      <c r="IT750" s="2"/>
      <c r="IU750" s="2"/>
    </row>
    <row r="751" spans="1:255" x14ac:dyDescent="0.2">
      <c r="A751">
        <v>18</v>
      </c>
      <c r="B751">
        <v>1</v>
      </c>
      <c r="C751">
        <v>858</v>
      </c>
      <c r="E751" t="s">
        <v>747</v>
      </c>
      <c r="F751" t="s">
        <v>748</v>
      </c>
      <c r="G751" t="s">
        <v>1329</v>
      </c>
      <c r="H751" t="s">
        <v>573</v>
      </c>
      <c r="I751">
        <f>I749*J751</f>
        <v>2</v>
      </c>
      <c r="J751">
        <v>100</v>
      </c>
      <c r="K751">
        <v>100</v>
      </c>
      <c r="O751">
        <f t="shared" si="583"/>
        <v>4882.25</v>
      </c>
      <c r="P751">
        <f t="shared" si="584"/>
        <v>4882.25</v>
      </c>
      <c r="Q751">
        <f t="shared" si="616"/>
        <v>0</v>
      </c>
      <c r="R751">
        <f t="shared" si="585"/>
        <v>0</v>
      </c>
      <c r="S751">
        <f t="shared" si="586"/>
        <v>0</v>
      </c>
      <c r="T751">
        <f t="shared" si="587"/>
        <v>0</v>
      </c>
      <c r="U751">
        <f t="shared" si="588"/>
        <v>0</v>
      </c>
      <c r="V751">
        <f t="shared" si="589"/>
        <v>0</v>
      </c>
      <c r="W751">
        <f t="shared" si="590"/>
        <v>0</v>
      </c>
      <c r="X751">
        <f t="shared" si="591"/>
        <v>0</v>
      </c>
      <c r="Y751">
        <f t="shared" si="592"/>
        <v>0</v>
      </c>
      <c r="AA751">
        <v>50990268</v>
      </c>
      <c r="AB751">
        <f t="shared" si="593"/>
        <v>214.51</v>
      </c>
      <c r="AC751">
        <f t="shared" si="594"/>
        <v>214.51</v>
      </c>
      <c r="AD751">
        <f t="shared" si="617"/>
        <v>0</v>
      </c>
      <c r="AE751">
        <f t="shared" si="618"/>
        <v>0</v>
      </c>
      <c r="AF751">
        <f t="shared" si="619"/>
        <v>0</v>
      </c>
      <c r="AG751">
        <f t="shared" si="596"/>
        <v>0</v>
      </c>
      <c r="AH751">
        <f t="shared" si="620"/>
        <v>0</v>
      </c>
      <c r="AI751">
        <f t="shared" si="621"/>
        <v>0</v>
      </c>
      <c r="AJ751">
        <f t="shared" si="598"/>
        <v>0</v>
      </c>
      <c r="AK751">
        <v>214.51</v>
      </c>
      <c r="AL751">
        <v>214.51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  <c r="AS751">
        <v>0</v>
      </c>
      <c r="AT751">
        <v>0</v>
      </c>
      <c r="AU751">
        <v>0</v>
      </c>
      <c r="AV751">
        <v>1</v>
      </c>
      <c r="AW751">
        <v>1</v>
      </c>
      <c r="AZ751">
        <v>1</v>
      </c>
      <c r="BA751">
        <v>1</v>
      </c>
      <c r="BB751">
        <v>1</v>
      </c>
      <c r="BC751">
        <v>11.38</v>
      </c>
      <c r="BD751" t="s">
        <v>3</v>
      </c>
      <c r="BE751" t="s">
        <v>3</v>
      </c>
      <c r="BF751" t="s">
        <v>3</v>
      </c>
      <c r="BG751" t="s">
        <v>3</v>
      </c>
      <c r="BH751">
        <v>3</v>
      </c>
      <c r="BI751">
        <v>2</v>
      </c>
      <c r="BJ751" t="s">
        <v>749</v>
      </c>
      <c r="BM751">
        <v>333</v>
      </c>
      <c r="BN751">
        <v>0</v>
      </c>
      <c r="BO751" t="s">
        <v>748</v>
      </c>
      <c r="BP751">
        <v>1</v>
      </c>
      <c r="BQ751">
        <v>40</v>
      </c>
      <c r="BR751">
        <v>0</v>
      </c>
      <c r="BS751">
        <v>1</v>
      </c>
      <c r="BT751">
        <v>1</v>
      </c>
      <c r="BU751">
        <v>1</v>
      </c>
      <c r="BV751">
        <v>1</v>
      </c>
      <c r="BW751">
        <v>1</v>
      </c>
      <c r="BX751">
        <v>1</v>
      </c>
      <c r="BY751" t="s">
        <v>3</v>
      </c>
      <c r="BZ751">
        <v>0</v>
      </c>
      <c r="CA751">
        <v>0</v>
      </c>
      <c r="CB751" t="s">
        <v>3</v>
      </c>
      <c r="CE751">
        <v>30</v>
      </c>
      <c r="CF751">
        <v>0</v>
      </c>
      <c r="CG751">
        <v>0</v>
      </c>
      <c r="CM751">
        <v>0</v>
      </c>
      <c r="CN751" t="s">
        <v>3</v>
      </c>
      <c r="CO751">
        <v>0</v>
      </c>
      <c r="CP751">
        <f t="shared" si="599"/>
        <v>4882.25</v>
      </c>
      <c r="CQ751">
        <f t="shared" si="600"/>
        <v>2441.12</v>
      </c>
      <c r="CR751">
        <f t="shared" si="622"/>
        <v>0</v>
      </c>
      <c r="CS751">
        <f t="shared" si="601"/>
        <v>0</v>
      </c>
      <c r="CT751">
        <f t="shared" si="602"/>
        <v>0</v>
      </c>
      <c r="CU751">
        <f t="shared" si="603"/>
        <v>0</v>
      </c>
      <c r="CV751">
        <f t="shared" si="604"/>
        <v>0</v>
      </c>
      <c r="CW751">
        <f t="shared" si="605"/>
        <v>0</v>
      </c>
      <c r="CX751">
        <f t="shared" si="606"/>
        <v>0</v>
      </c>
      <c r="CY751">
        <f>S751*(BZ751/100)</f>
        <v>0</v>
      </c>
      <c r="CZ751">
        <f>S751*(CA751/100)</f>
        <v>0</v>
      </c>
      <c r="DC751" t="s">
        <v>3</v>
      </c>
      <c r="DD751" t="s">
        <v>3</v>
      </c>
      <c r="DE751" t="s">
        <v>3</v>
      </c>
      <c r="DF751" t="s">
        <v>3</v>
      </c>
      <c r="DG751" t="s">
        <v>3</v>
      </c>
      <c r="DH751" t="s">
        <v>3</v>
      </c>
      <c r="DI751" t="s">
        <v>3</v>
      </c>
      <c r="DJ751" t="s">
        <v>3</v>
      </c>
      <c r="DK751" t="s">
        <v>3</v>
      </c>
      <c r="DL751" t="s">
        <v>3</v>
      </c>
      <c r="DM751" t="s">
        <v>3</v>
      </c>
      <c r="DN751">
        <v>112</v>
      </c>
      <c r="DO751">
        <v>70</v>
      </c>
      <c r="DP751">
        <v>1</v>
      </c>
      <c r="DQ751">
        <v>1</v>
      </c>
      <c r="DU751">
        <v>1010</v>
      </c>
      <c r="DV751" t="s">
        <v>573</v>
      </c>
      <c r="DW751" t="s">
        <v>573</v>
      </c>
      <c r="DX751">
        <v>1</v>
      </c>
      <c r="DZ751" t="s">
        <v>3</v>
      </c>
      <c r="EA751" t="s">
        <v>3</v>
      </c>
      <c r="EB751" t="s">
        <v>3</v>
      </c>
      <c r="EC751" t="s">
        <v>3</v>
      </c>
      <c r="EE751">
        <v>49573648</v>
      </c>
      <c r="EF751">
        <v>40</v>
      </c>
      <c r="EG751" t="s">
        <v>584</v>
      </c>
      <c r="EH751">
        <v>0</v>
      </c>
      <c r="EI751" t="s">
        <v>3</v>
      </c>
      <c r="EJ751">
        <v>2</v>
      </c>
      <c r="EK751">
        <v>333</v>
      </c>
      <c r="EL751" t="s">
        <v>626</v>
      </c>
      <c r="EM751" t="s">
        <v>627</v>
      </c>
      <c r="EO751" t="s">
        <v>3</v>
      </c>
      <c r="EQ751">
        <v>0</v>
      </c>
      <c r="ER751">
        <v>214.51</v>
      </c>
      <c r="ES751">
        <v>214.51</v>
      </c>
      <c r="ET751">
        <v>0</v>
      </c>
      <c r="EU751">
        <v>0</v>
      </c>
      <c r="EV751">
        <v>0</v>
      </c>
      <c r="EW751">
        <v>0</v>
      </c>
      <c r="EX751">
        <v>0</v>
      </c>
      <c r="FQ751">
        <v>0</v>
      </c>
      <c r="FR751">
        <f t="shared" si="607"/>
        <v>0</v>
      </c>
      <c r="FS751">
        <v>0</v>
      </c>
      <c r="FX751">
        <v>112</v>
      </c>
      <c r="FY751">
        <v>70</v>
      </c>
      <c r="GA751" t="s">
        <v>3</v>
      </c>
      <c r="GD751">
        <v>0</v>
      </c>
      <c r="GF751">
        <v>-2063307452</v>
      </c>
      <c r="GG751">
        <v>2</v>
      </c>
      <c r="GH751">
        <v>1</v>
      </c>
      <c r="GI751">
        <v>2</v>
      </c>
      <c r="GJ751">
        <v>0</v>
      </c>
      <c r="GK751">
        <f>ROUND(R751*(S12)/100,2)</f>
        <v>0</v>
      </c>
      <c r="GL751">
        <f t="shared" si="608"/>
        <v>0</v>
      </c>
      <c r="GM751">
        <f t="shared" si="609"/>
        <v>4882.25</v>
      </c>
      <c r="GN751">
        <f t="shared" si="610"/>
        <v>0</v>
      </c>
      <c r="GO751">
        <f t="shared" si="611"/>
        <v>4882.25</v>
      </c>
      <c r="GP751">
        <f t="shared" si="612"/>
        <v>0</v>
      </c>
      <c r="GR751">
        <v>0</v>
      </c>
      <c r="GS751">
        <v>3</v>
      </c>
      <c r="GT751">
        <v>0</v>
      </c>
      <c r="GU751" t="s">
        <v>3</v>
      </c>
      <c r="GV751">
        <f t="shared" si="613"/>
        <v>0</v>
      </c>
      <c r="GW751">
        <v>1</v>
      </c>
      <c r="GX751">
        <f t="shared" si="614"/>
        <v>0</v>
      </c>
      <c r="HA751">
        <v>0</v>
      </c>
      <c r="HB751">
        <v>0</v>
      </c>
      <c r="HC751">
        <f t="shared" si="615"/>
        <v>0</v>
      </c>
      <c r="HE751" t="s">
        <v>3</v>
      </c>
      <c r="HF751" t="s">
        <v>3</v>
      </c>
      <c r="HM751" t="s">
        <v>3</v>
      </c>
      <c r="HN751" t="s">
        <v>3</v>
      </c>
      <c r="HO751" t="s">
        <v>3</v>
      </c>
      <c r="HP751" t="s">
        <v>3</v>
      </c>
      <c r="HQ751" t="s">
        <v>3</v>
      </c>
      <c r="IK751">
        <v>0</v>
      </c>
    </row>
    <row r="752" spans="1:255" x14ac:dyDescent="0.2">
      <c r="A752" s="2">
        <v>17</v>
      </c>
      <c r="B752" s="2">
        <v>1</v>
      </c>
      <c r="C752" s="2">
        <f>ROW(SmtRes!A862)</f>
        <v>862</v>
      </c>
      <c r="D752" s="2">
        <f>ROW(EtalonRes!A936)</f>
        <v>936</v>
      </c>
      <c r="E752" s="2" t="s">
        <v>750</v>
      </c>
      <c r="F752" s="2" t="s">
        <v>751</v>
      </c>
      <c r="G752" s="2" t="s">
        <v>752</v>
      </c>
      <c r="H752" s="2" t="s">
        <v>470</v>
      </c>
      <c r="I752" s="2">
        <f>ROUND(100/100,9)</f>
        <v>1</v>
      </c>
      <c r="J752" s="2">
        <v>0</v>
      </c>
      <c r="K752" s="2">
        <f>ROUND(100/100,9)</f>
        <v>1</v>
      </c>
      <c r="L752" s="2"/>
      <c r="M752" s="2"/>
      <c r="N752" s="2"/>
      <c r="O752" s="2">
        <f t="shared" ref="O752:O777" si="623">ROUND(CP752,2)</f>
        <v>539.41999999999996</v>
      </c>
      <c r="P752" s="2">
        <f t="shared" ref="P752:P777" si="624">ROUND((ROUND((AC752*AW752*I752),2)*BC752),2)</f>
        <v>314.29000000000002</v>
      </c>
      <c r="Q752" s="2">
        <f t="shared" si="616"/>
        <v>32.869999999999997</v>
      </c>
      <c r="R752" s="2">
        <f t="shared" ref="R752:R777" si="625">ROUND((ROUND((AE752*AV752*I752),2)*BS752),2)</f>
        <v>5.71</v>
      </c>
      <c r="S752" s="2">
        <f t="shared" ref="S752:S777" si="626">ROUND((ROUND((AF752*AV752*I752),2)*BA752),2)</f>
        <v>192.26</v>
      </c>
      <c r="T752" s="2">
        <f t="shared" ref="T752:T777" si="627">ROUND(CU752*I752,2)</f>
        <v>0</v>
      </c>
      <c r="U752" s="2">
        <f t="shared" ref="U752:U777" si="628">CV752*I752</f>
        <v>15</v>
      </c>
      <c r="V752" s="2">
        <f t="shared" ref="V752:V777" si="629">CW752*I752</f>
        <v>0</v>
      </c>
      <c r="W752" s="2">
        <f t="shared" ref="W752:W777" si="630">ROUND(CX752*I752,2)</f>
        <v>0</v>
      </c>
      <c r="X752" s="2">
        <f t="shared" ref="X752:X777" si="631">ROUND(CY752,2)</f>
        <v>215.33</v>
      </c>
      <c r="Y752" s="2">
        <f t="shared" ref="Y752:Y777" si="632">ROUND(CZ752,2)</f>
        <v>134.58000000000001</v>
      </c>
      <c r="Z752" s="2"/>
      <c r="AA752" s="2">
        <v>50990267</v>
      </c>
      <c r="AB752" s="2">
        <f t="shared" ref="AB752:AB777" si="633">ROUND((AC752+AD752+AF752),6)</f>
        <v>539.41999999999996</v>
      </c>
      <c r="AC752" s="2">
        <f t="shared" ref="AC752:AC777" si="634">ROUND((ES752),6)</f>
        <v>314.29000000000002</v>
      </c>
      <c r="AD752" s="2">
        <f t="shared" si="617"/>
        <v>32.869999999999997</v>
      </c>
      <c r="AE752" s="2">
        <f t="shared" si="618"/>
        <v>5.71</v>
      </c>
      <c r="AF752" s="2">
        <f t="shared" si="619"/>
        <v>192.26</v>
      </c>
      <c r="AG752" s="2">
        <f t="shared" ref="AG752:AG777" si="635">ROUND((AP752),6)</f>
        <v>0</v>
      </c>
      <c r="AH752" s="2">
        <f t="shared" si="620"/>
        <v>15</v>
      </c>
      <c r="AI752" s="2">
        <f t="shared" si="621"/>
        <v>0</v>
      </c>
      <c r="AJ752" s="2">
        <f t="shared" ref="AJ752:AJ777" si="636">(AS752)</f>
        <v>0</v>
      </c>
      <c r="AK752" s="2">
        <v>539.41999999999996</v>
      </c>
      <c r="AL752" s="2">
        <v>314.29000000000002</v>
      </c>
      <c r="AM752" s="2">
        <v>32.869999999999997</v>
      </c>
      <c r="AN752" s="2">
        <v>5.71</v>
      </c>
      <c r="AO752" s="2">
        <v>192.26</v>
      </c>
      <c r="AP752" s="2">
        <v>0</v>
      </c>
      <c r="AQ752" s="2">
        <v>15</v>
      </c>
      <c r="AR752" s="2">
        <v>0</v>
      </c>
      <c r="AS752" s="2">
        <v>0</v>
      </c>
      <c r="AT752" s="2">
        <v>112</v>
      </c>
      <c r="AU752" s="2">
        <v>70</v>
      </c>
      <c r="AV752" s="2">
        <v>1</v>
      </c>
      <c r="AW752" s="2">
        <v>1</v>
      </c>
      <c r="AX752" s="2"/>
      <c r="AY752" s="2"/>
      <c r="AZ752" s="2">
        <v>1</v>
      </c>
      <c r="BA752" s="2">
        <v>1</v>
      </c>
      <c r="BB752" s="2">
        <v>1</v>
      </c>
      <c r="BC752" s="2">
        <v>1</v>
      </c>
      <c r="BD752" s="2" t="s">
        <v>3</v>
      </c>
      <c r="BE752" s="2" t="s">
        <v>3</v>
      </c>
      <c r="BF752" s="2" t="s">
        <v>3</v>
      </c>
      <c r="BG752" s="2" t="s">
        <v>3</v>
      </c>
      <c r="BH752" s="2">
        <v>0</v>
      </c>
      <c r="BI752" s="2">
        <v>2</v>
      </c>
      <c r="BJ752" s="2" t="s">
        <v>753</v>
      </c>
      <c r="BK752" s="2"/>
      <c r="BL752" s="2"/>
      <c r="BM752" s="2">
        <v>1518</v>
      </c>
      <c r="BN752" s="2">
        <v>0</v>
      </c>
      <c r="BO752" s="2" t="s">
        <v>3</v>
      </c>
      <c r="BP752" s="2">
        <v>0</v>
      </c>
      <c r="BQ752" s="2">
        <v>40</v>
      </c>
      <c r="BR752" s="2">
        <v>0</v>
      </c>
      <c r="BS752" s="2">
        <v>1</v>
      </c>
      <c r="BT752" s="2">
        <v>1</v>
      </c>
      <c r="BU752" s="2">
        <v>1</v>
      </c>
      <c r="BV752" s="2">
        <v>1</v>
      </c>
      <c r="BW752" s="2">
        <v>1</v>
      </c>
      <c r="BX752" s="2">
        <v>1</v>
      </c>
      <c r="BY752" s="2" t="s">
        <v>3</v>
      </c>
      <c r="BZ752" s="2">
        <v>112</v>
      </c>
      <c r="CA752" s="2">
        <v>70</v>
      </c>
      <c r="CB752" s="2" t="s">
        <v>3</v>
      </c>
      <c r="CC752" s="2"/>
      <c r="CD752" s="2"/>
      <c r="CE752" s="2">
        <v>30</v>
      </c>
      <c r="CF752" s="2">
        <v>0</v>
      </c>
      <c r="CG752" s="2">
        <v>0</v>
      </c>
      <c r="CH752" s="2"/>
      <c r="CI752" s="2"/>
      <c r="CJ752" s="2"/>
      <c r="CK752" s="2"/>
      <c r="CL752" s="2"/>
      <c r="CM752" s="2">
        <v>0</v>
      </c>
      <c r="CN752" s="2" t="s">
        <v>3</v>
      </c>
      <c r="CO752" s="2">
        <v>0</v>
      </c>
      <c r="CP752" s="2">
        <f t="shared" ref="CP752:CP777" si="637">(P752+Q752+S752)</f>
        <v>539.42000000000007</v>
      </c>
      <c r="CQ752" s="2">
        <f t="shared" ref="CQ752:CQ777" si="638">ROUND((ROUND((AC752*AW752*1),2)*BC752),2)</f>
        <v>314.29000000000002</v>
      </c>
      <c r="CR752" s="2">
        <f t="shared" si="622"/>
        <v>32.869999999999997</v>
      </c>
      <c r="CS752" s="2">
        <f t="shared" ref="CS752:CS777" si="639">ROUND((ROUND((AE752*AV752*1),2)*BS752),2)</f>
        <v>5.71</v>
      </c>
      <c r="CT752" s="2">
        <f t="shared" ref="CT752:CT777" si="640">ROUND((ROUND((AF752*AV752*1),2)*BA752),2)</f>
        <v>192.26</v>
      </c>
      <c r="CU752" s="2">
        <f t="shared" ref="CU752:CU777" si="641">AG752</f>
        <v>0</v>
      </c>
      <c r="CV752" s="2">
        <f t="shared" ref="CV752:CV777" si="642">(AH752*AV752)</f>
        <v>15</v>
      </c>
      <c r="CW752" s="2">
        <f t="shared" ref="CW752:CW777" si="643">AI752</f>
        <v>0</v>
      </c>
      <c r="CX752" s="2">
        <f t="shared" ref="CX752:CX777" si="644">AJ752</f>
        <v>0</v>
      </c>
      <c r="CY752" s="2">
        <f>((S752*BZ752)/100)</f>
        <v>215.3312</v>
      </c>
      <c r="CZ752" s="2">
        <f>((S752*CA752)/100)</f>
        <v>134.58199999999999</v>
      </c>
      <c r="DA752" s="2"/>
      <c r="DB752" s="2"/>
      <c r="DC752" s="2" t="s">
        <v>3</v>
      </c>
      <c r="DD752" s="2" t="s">
        <v>3</v>
      </c>
      <c r="DE752" s="2" t="s">
        <v>3</v>
      </c>
      <c r="DF752" s="2" t="s">
        <v>3</v>
      </c>
      <c r="DG752" s="2" t="s">
        <v>3</v>
      </c>
      <c r="DH752" s="2" t="s">
        <v>3</v>
      </c>
      <c r="DI752" s="2" t="s">
        <v>3</v>
      </c>
      <c r="DJ752" s="2" t="s">
        <v>3</v>
      </c>
      <c r="DK752" s="2" t="s">
        <v>3</v>
      </c>
      <c r="DL752" s="2" t="s">
        <v>3</v>
      </c>
      <c r="DM752" s="2" t="s">
        <v>3</v>
      </c>
      <c r="DN752" s="2">
        <v>0</v>
      </c>
      <c r="DO752" s="2">
        <v>0</v>
      </c>
      <c r="DP752" s="2">
        <v>1</v>
      </c>
      <c r="DQ752" s="2">
        <v>1</v>
      </c>
      <c r="DR752" s="2"/>
      <c r="DS752" s="2"/>
      <c r="DT752" s="2"/>
      <c r="DU752" s="2">
        <v>1003</v>
      </c>
      <c r="DV752" s="2" t="s">
        <v>470</v>
      </c>
      <c r="DW752" s="2" t="s">
        <v>470</v>
      </c>
      <c r="DX752" s="2">
        <v>100</v>
      </c>
      <c r="DY752" s="2"/>
      <c r="DZ752" s="2" t="s">
        <v>3</v>
      </c>
      <c r="EA752" s="2" t="s">
        <v>3</v>
      </c>
      <c r="EB752" s="2" t="s">
        <v>3</v>
      </c>
      <c r="EC752" s="2" t="s">
        <v>3</v>
      </c>
      <c r="ED752" s="2"/>
      <c r="EE752" s="2">
        <v>49574833</v>
      </c>
      <c r="EF752" s="2">
        <v>40</v>
      </c>
      <c r="EG752" s="2" t="s">
        <v>584</v>
      </c>
      <c r="EH752" s="2">
        <v>0</v>
      </c>
      <c r="EI752" s="2" t="s">
        <v>3</v>
      </c>
      <c r="EJ752" s="2">
        <v>2</v>
      </c>
      <c r="EK752" s="2">
        <v>1518</v>
      </c>
      <c r="EL752" s="2" t="s">
        <v>606</v>
      </c>
      <c r="EM752" s="2" t="s">
        <v>607</v>
      </c>
      <c r="EN752" s="2"/>
      <c r="EO752" s="2" t="s">
        <v>3</v>
      </c>
      <c r="EP752" s="2"/>
      <c r="EQ752" s="2">
        <v>0</v>
      </c>
      <c r="ER752" s="2">
        <v>539.41999999999996</v>
      </c>
      <c r="ES752" s="2">
        <v>314.29000000000002</v>
      </c>
      <c r="ET752" s="2">
        <v>32.869999999999997</v>
      </c>
      <c r="EU752" s="2">
        <v>5.71</v>
      </c>
      <c r="EV752" s="2">
        <v>192.26</v>
      </c>
      <c r="EW752" s="2">
        <v>15</v>
      </c>
      <c r="EX752" s="2">
        <v>0</v>
      </c>
      <c r="EY752" s="2">
        <v>0</v>
      </c>
      <c r="EZ752" s="2"/>
      <c r="FA752" s="2"/>
      <c r="FB752" s="2"/>
      <c r="FC752" s="2"/>
      <c r="FD752" s="2"/>
      <c r="FE752" s="2"/>
      <c r="FF752" s="2"/>
      <c r="FG752" s="2"/>
      <c r="FH752" s="2"/>
      <c r="FI752" s="2"/>
      <c r="FJ752" s="2"/>
      <c r="FK752" s="2"/>
      <c r="FL752" s="2"/>
      <c r="FM752" s="2"/>
      <c r="FN752" s="2"/>
      <c r="FO752" s="2"/>
      <c r="FP752" s="2"/>
      <c r="FQ752" s="2">
        <v>0</v>
      </c>
      <c r="FR752" s="2">
        <f t="shared" ref="FR752:FR777" si="645">ROUND(IF(BI752=3,GM752,0),2)</f>
        <v>0</v>
      </c>
      <c r="FS752" s="2">
        <v>0</v>
      </c>
      <c r="FT752" s="2"/>
      <c r="FU752" s="2"/>
      <c r="FV752" s="2"/>
      <c r="FW752" s="2"/>
      <c r="FX752" s="2">
        <v>112</v>
      </c>
      <c r="FY752" s="2">
        <v>70</v>
      </c>
      <c r="FZ752" s="2"/>
      <c r="GA752" s="2" t="s">
        <v>3</v>
      </c>
      <c r="GB752" s="2"/>
      <c r="GC752" s="2"/>
      <c r="GD752" s="2">
        <v>0</v>
      </c>
      <c r="GE752" s="2"/>
      <c r="GF752" s="2">
        <v>2004848831</v>
      </c>
      <c r="GG752" s="2">
        <v>2</v>
      </c>
      <c r="GH752" s="2">
        <v>1</v>
      </c>
      <c r="GI752" s="2">
        <v>-2</v>
      </c>
      <c r="GJ752" s="2">
        <v>0</v>
      </c>
      <c r="GK752" s="2">
        <f>ROUND(R752*(R12)/100,2)</f>
        <v>9.99</v>
      </c>
      <c r="GL752" s="2">
        <f t="shared" ref="GL752:GL777" si="646">ROUND(IF(AND(BH752=3,BI752=3,FS752&lt;&gt;0),P752,0),2)</f>
        <v>0</v>
      </c>
      <c r="GM752" s="2">
        <f t="shared" ref="GM752:GM777" si="647">ROUND(O752+X752+Y752+GK752,2)+GX752</f>
        <v>899.32</v>
      </c>
      <c r="GN752" s="2">
        <f t="shared" ref="GN752:GN777" si="648">IF(OR(BI752=0,BI752=1),GM752-GX752,0)</f>
        <v>0</v>
      </c>
      <c r="GO752" s="2">
        <f t="shared" ref="GO752:GO777" si="649">IF(BI752=2,GM752-GX752,0)</f>
        <v>899.32</v>
      </c>
      <c r="GP752" s="2">
        <f t="shared" ref="GP752:GP777" si="650">IF(BI752=4,GM752-GX752,0)</f>
        <v>0</v>
      </c>
      <c r="GQ752" s="2"/>
      <c r="GR752" s="2">
        <v>0</v>
      </c>
      <c r="GS752" s="2">
        <v>3</v>
      </c>
      <c r="GT752" s="2">
        <v>0</v>
      </c>
      <c r="GU752" s="2" t="s">
        <v>3</v>
      </c>
      <c r="GV752" s="2">
        <f t="shared" ref="GV752:GV777" si="651">ROUND((GT752),6)</f>
        <v>0</v>
      </c>
      <c r="GW752" s="2">
        <v>1</v>
      </c>
      <c r="GX752" s="2">
        <f t="shared" ref="GX752:GX777" si="652">ROUND(HC752*I752,2)</f>
        <v>0</v>
      </c>
      <c r="GY752" s="2"/>
      <c r="GZ752" s="2"/>
      <c r="HA752" s="2">
        <v>0</v>
      </c>
      <c r="HB752" s="2">
        <v>0</v>
      </c>
      <c r="HC752" s="2">
        <f t="shared" ref="HC752:HC777" si="653">GV752*GW752</f>
        <v>0</v>
      </c>
      <c r="HD752" s="2"/>
      <c r="HE752" s="2" t="s">
        <v>3</v>
      </c>
      <c r="HF752" s="2" t="s">
        <v>3</v>
      </c>
      <c r="HG752" s="2"/>
      <c r="HH752" s="2"/>
      <c r="HI752" s="2"/>
      <c r="HJ752" s="2"/>
      <c r="HK752" s="2"/>
      <c r="HL752" s="2"/>
      <c r="HM752" s="2" t="s">
        <v>3</v>
      </c>
      <c r="HN752" s="2" t="s">
        <v>3</v>
      </c>
      <c r="HO752" s="2" t="s">
        <v>3</v>
      </c>
      <c r="HP752" s="2" t="s">
        <v>3</v>
      </c>
      <c r="HQ752" s="2" t="s">
        <v>3</v>
      </c>
      <c r="HR752" s="2"/>
      <c r="HS752" s="2"/>
      <c r="HT752" s="2"/>
      <c r="HU752" s="2"/>
      <c r="HV752" s="2"/>
      <c r="HW752" s="2"/>
      <c r="HX752" s="2"/>
      <c r="HY752" s="2"/>
      <c r="HZ752" s="2"/>
      <c r="IA752" s="2"/>
      <c r="IB752" s="2"/>
      <c r="IC752" s="2"/>
      <c r="ID752" s="2"/>
      <c r="IE752" s="2"/>
      <c r="IF752" s="2"/>
      <c r="IG752" s="2"/>
      <c r="IH752" s="2"/>
      <c r="II752" s="2"/>
      <c r="IJ752" s="2"/>
      <c r="IK752" s="2">
        <v>0</v>
      </c>
      <c r="IL752" s="2"/>
      <c r="IM752" s="2"/>
      <c r="IN752" s="2"/>
      <c r="IO752" s="2"/>
      <c r="IP752" s="2"/>
      <c r="IQ752" s="2"/>
      <c r="IR752" s="2"/>
      <c r="IS752" s="2"/>
      <c r="IT752" s="2"/>
      <c r="IU752" s="2"/>
    </row>
    <row r="753" spans="1:255" x14ac:dyDescent="0.2">
      <c r="A753">
        <v>17</v>
      </c>
      <c r="B753">
        <v>1</v>
      </c>
      <c r="C753">
        <f>ROW(SmtRes!A866)</f>
        <v>866</v>
      </c>
      <c r="D753">
        <f>ROW(EtalonRes!A940)</f>
        <v>940</v>
      </c>
      <c r="E753" t="s">
        <v>750</v>
      </c>
      <c r="F753" t="s">
        <v>751</v>
      </c>
      <c r="G753" t="s">
        <v>752</v>
      </c>
      <c r="H753" t="s">
        <v>470</v>
      </c>
      <c r="I753">
        <f>ROUND(100/100,9)</f>
        <v>1</v>
      </c>
      <c r="J753">
        <v>0</v>
      </c>
      <c r="K753">
        <f>ROUND(100/100,9)</f>
        <v>1</v>
      </c>
      <c r="O753">
        <f t="shared" si="623"/>
        <v>10024.969999999999</v>
      </c>
      <c r="P753">
        <f t="shared" si="624"/>
        <v>3023.47</v>
      </c>
      <c r="Q753">
        <f t="shared" si="616"/>
        <v>447.36</v>
      </c>
      <c r="R753">
        <f t="shared" si="625"/>
        <v>194.65</v>
      </c>
      <c r="S753">
        <f t="shared" si="626"/>
        <v>6554.14</v>
      </c>
      <c r="T753">
        <f t="shared" si="627"/>
        <v>0</v>
      </c>
      <c r="U753">
        <f t="shared" si="628"/>
        <v>15</v>
      </c>
      <c r="V753">
        <f t="shared" si="629"/>
        <v>0</v>
      </c>
      <c r="W753">
        <f t="shared" si="630"/>
        <v>0</v>
      </c>
      <c r="X753">
        <f t="shared" si="631"/>
        <v>6029.81</v>
      </c>
      <c r="Y753">
        <f t="shared" si="632"/>
        <v>2818.28</v>
      </c>
      <c r="AA753">
        <v>50990268</v>
      </c>
      <c r="AB753">
        <f t="shared" si="633"/>
        <v>539.41999999999996</v>
      </c>
      <c r="AC753">
        <f t="shared" si="634"/>
        <v>314.29000000000002</v>
      </c>
      <c r="AD753">
        <f t="shared" si="617"/>
        <v>32.869999999999997</v>
      </c>
      <c r="AE753">
        <f t="shared" si="618"/>
        <v>5.71</v>
      </c>
      <c r="AF753">
        <f t="shared" si="619"/>
        <v>192.26</v>
      </c>
      <c r="AG753">
        <f t="shared" si="635"/>
        <v>0</v>
      </c>
      <c r="AH753">
        <f t="shared" si="620"/>
        <v>15</v>
      </c>
      <c r="AI753">
        <f t="shared" si="621"/>
        <v>0</v>
      </c>
      <c r="AJ753">
        <f t="shared" si="636"/>
        <v>0</v>
      </c>
      <c r="AK753">
        <v>539.41999999999996</v>
      </c>
      <c r="AL753">
        <v>314.29000000000002</v>
      </c>
      <c r="AM753">
        <v>32.869999999999997</v>
      </c>
      <c r="AN753">
        <v>5.71</v>
      </c>
      <c r="AO753">
        <v>192.26</v>
      </c>
      <c r="AP753">
        <v>0</v>
      </c>
      <c r="AQ753">
        <v>15</v>
      </c>
      <c r="AR753">
        <v>0</v>
      </c>
      <c r="AS753">
        <v>0</v>
      </c>
      <c r="AT753">
        <v>92</v>
      </c>
      <c r="AU753">
        <v>43</v>
      </c>
      <c r="AV753">
        <v>1</v>
      </c>
      <c r="AW753">
        <v>1</v>
      </c>
      <c r="AZ753">
        <v>1</v>
      </c>
      <c r="BA753">
        <v>34.090000000000003</v>
      </c>
      <c r="BB753">
        <v>13.61</v>
      </c>
      <c r="BC753">
        <v>9.6199999999999992</v>
      </c>
      <c r="BD753" t="s">
        <v>3</v>
      </c>
      <c r="BE753" t="s">
        <v>3</v>
      </c>
      <c r="BF753" t="s">
        <v>3</v>
      </c>
      <c r="BG753" t="s">
        <v>3</v>
      </c>
      <c r="BH753">
        <v>0</v>
      </c>
      <c r="BI753">
        <v>2</v>
      </c>
      <c r="BJ753" t="s">
        <v>753</v>
      </c>
      <c r="BM753">
        <v>1518</v>
      </c>
      <c r="BN753">
        <v>0</v>
      </c>
      <c r="BO753" t="s">
        <v>751</v>
      </c>
      <c r="BP753">
        <v>1</v>
      </c>
      <c r="BQ753">
        <v>40</v>
      </c>
      <c r="BR753">
        <v>0</v>
      </c>
      <c r="BS753">
        <v>34.090000000000003</v>
      </c>
      <c r="BT753">
        <v>1</v>
      </c>
      <c r="BU753">
        <v>1</v>
      </c>
      <c r="BV753">
        <v>1</v>
      </c>
      <c r="BW753">
        <v>1</v>
      </c>
      <c r="BX753">
        <v>1</v>
      </c>
      <c r="BY753" t="s">
        <v>3</v>
      </c>
      <c r="BZ753">
        <v>92</v>
      </c>
      <c r="CA753">
        <v>43</v>
      </c>
      <c r="CB753" t="s">
        <v>3</v>
      </c>
      <c r="CE753">
        <v>30</v>
      </c>
      <c r="CF753">
        <v>0</v>
      </c>
      <c r="CG753">
        <v>0</v>
      </c>
      <c r="CM753">
        <v>0</v>
      </c>
      <c r="CN753" t="s">
        <v>3</v>
      </c>
      <c r="CO753">
        <v>0</v>
      </c>
      <c r="CP753">
        <f t="shared" si="637"/>
        <v>10024.970000000001</v>
      </c>
      <c r="CQ753">
        <f t="shared" si="638"/>
        <v>3023.47</v>
      </c>
      <c r="CR753">
        <f t="shared" si="622"/>
        <v>447.36</v>
      </c>
      <c r="CS753">
        <f t="shared" si="639"/>
        <v>194.65</v>
      </c>
      <c r="CT753">
        <f t="shared" si="640"/>
        <v>6554.14</v>
      </c>
      <c r="CU753">
        <f t="shared" si="641"/>
        <v>0</v>
      </c>
      <c r="CV753">
        <f t="shared" si="642"/>
        <v>15</v>
      </c>
      <c r="CW753">
        <f t="shared" si="643"/>
        <v>0</v>
      </c>
      <c r="CX753">
        <f t="shared" si="644"/>
        <v>0</v>
      </c>
      <c r="CY753">
        <f>S753*(BZ753/100)</f>
        <v>6029.8088000000007</v>
      </c>
      <c r="CZ753">
        <f>S753*(CA753/100)</f>
        <v>2818.2802000000001</v>
      </c>
      <c r="DC753" t="s">
        <v>3</v>
      </c>
      <c r="DD753" t="s">
        <v>3</v>
      </c>
      <c r="DE753" t="s">
        <v>3</v>
      </c>
      <c r="DF753" t="s">
        <v>3</v>
      </c>
      <c r="DG753" t="s">
        <v>3</v>
      </c>
      <c r="DH753" t="s">
        <v>3</v>
      </c>
      <c r="DI753" t="s">
        <v>3</v>
      </c>
      <c r="DJ753" t="s">
        <v>3</v>
      </c>
      <c r="DK753" t="s">
        <v>3</v>
      </c>
      <c r="DL753" t="s">
        <v>3</v>
      </c>
      <c r="DM753" t="s">
        <v>3</v>
      </c>
      <c r="DN753">
        <v>112</v>
      </c>
      <c r="DO753">
        <v>70</v>
      </c>
      <c r="DP753">
        <v>1</v>
      </c>
      <c r="DQ753">
        <v>1</v>
      </c>
      <c r="DU753">
        <v>1003</v>
      </c>
      <c r="DV753" t="s">
        <v>470</v>
      </c>
      <c r="DW753" t="s">
        <v>470</v>
      </c>
      <c r="DX753">
        <v>100</v>
      </c>
      <c r="DZ753" t="s">
        <v>3</v>
      </c>
      <c r="EA753" t="s">
        <v>3</v>
      </c>
      <c r="EB753" t="s">
        <v>3</v>
      </c>
      <c r="EC753" t="s">
        <v>3</v>
      </c>
      <c r="EE753">
        <v>49574833</v>
      </c>
      <c r="EF753">
        <v>40</v>
      </c>
      <c r="EG753" t="s">
        <v>584</v>
      </c>
      <c r="EH753">
        <v>0</v>
      </c>
      <c r="EI753" t="s">
        <v>3</v>
      </c>
      <c r="EJ753">
        <v>2</v>
      </c>
      <c r="EK753">
        <v>1518</v>
      </c>
      <c r="EL753" t="s">
        <v>606</v>
      </c>
      <c r="EM753" t="s">
        <v>607</v>
      </c>
      <c r="EO753" t="s">
        <v>3</v>
      </c>
      <c r="EQ753">
        <v>0</v>
      </c>
      <c r="ER753">
        <v>539.41999999999996</v>
      </c>
      <c r="ES753">
        <v>314.29000000000002</v>
      </c>
      <c r="ET753">
        <v>32.869999999999997</v>
      </c>
      <c r="EU753">
        <v>5.71</v>
      </c>
      <c r="EV753">
        <v>192.26</v>
      </c>
      <c r="EW753">
        <v>15</v>
      </c>
      <c r="EX753">
        <v>0</v>
      </c>
      <c r="EY753">
        <v>0</v>
      </c>
      <c r="FQ753">
        <v>0</v>
      </c>
      <c r="FR753">
        <f t="shared" si="645"/>
        <v>0</v>
      </c>
      <c r="FS753">
        <v>0</v>
      </c>
      <c r="FX753">
        <v>112</v>
      </c>
      <c r="FY753">
        <v>70</v>
      </c>
      <c r="GA753" t="s">
        <v>3</v>
      </c>
      <c r="GD753">
        <v>0</v>
      </c>
      <c r="GF753">
        <v>2004848831</v>
      </c>
      <c r="GG753">
        <v>2</v>
      </c>
      <c r="GH753">
        <v>1</v>
      </c>
      <c r="GI753">
        <v>2</v>
      </c>
      <c r="GJ753">
        <v>0</v>
      </c>
      <c r="GK753">
        <f>ROUND(R753*(S12)/100,2)</f>
        <v>311.44</v>
      </c>
      <c r="GL753">
        <f t="shared" si="646"/>
        <v>0</v>
      </c>
      <c r="GM753">
        <f t="shared" si="647"/>
        <v>19184.5</v>
      </c>
      <c r="GN753">
        <f t="shared" si="648"/>
        <v>0</v>
      </c>
      <c r="GO753">
        <f t="shared" si="649"/>
        <v>19184.5</v>
      </c>
      <c r="GP753">
        <f t="shared" si="650"/>
        <v>0</v>
      </c>
      <c r="GR753">
        <v>0</v>
      </c>
      <c r="GS753">
        <v>3</v>
      </c>
      <c r="GT753">
        <v>0</v>
      </c>
      <c r="GU753" t="s">
        <v>3</v>
      </c>
      <c r="GV753">
        <f t="shared" si="651"/>
        <v>0</v>
      </c>
      <c r="GW753">
        <v>1</v>
      </c>
      <c r="GX753">
        <f t="shared" si="652"/>
        <v>0</v>
      </c>
      <c r="HA753">
        <v>0</v>
      </c>
      <c r="HB753">
        <v>0</v>
      </c>
      <c r="HC753">
        <f t="shared" si="653"/>
        <v>0</v>
      </c>
      <c r="HE753" t="s">
        <v>3</v>
      </c>
      <c r="HF753" t="s">
        <v>3</v>
      </c>
      <c r="HM753" t="s">
        <v>3</v>
      </c>
      <c r="HN753" t="s">
        <v>3</v>
      </c>
      <c r="HO753" t="s">
        <v>3</v>
      </c>
      <c r="HP753" t="s">
        <v>3</v>
      </c>
      <c r="HQ753" t="s">
        <v>3</v>
      </c>
      <c r="IK753">
        <v>0</v>
      </c>
    </row>
    <row r="754" spans="1:255" x14ac:dyDescent="0.2">
      <c r="A754" s="2">
        <v>18</v>
      </c>
      <c r="B754" s="2">
        <v>1</v>
      </c>
      <c r="C754" s="2">
        <v>860</v>
      </c>
      <c r="D754" s="2"/>
      <c r="E754" s="2" t="s">
        <v>754</v>
      </c>
      <c r="F754" s="2" t="s">
        <v>755</v>
      </c>
      <c r="G754" s="2" t="s">
        <v>756</v>
      </c>
      <c r="H754" s="2" t="s">
        <v>423</v>
      </c>
      <c r="I754" s="2">
        <f>I752*J754</f>
        <v>102</v>
      </c>
      <c r="J754" s="2">
        <v>102</v>
      </c>
      <c r="K754" s="2">
        <v>102</v>
      </c>
      <c r="L754" s="2"/>
      <c r="M754" s="2"/>
      <c r="N754" s="2"/>
      <c r="O754" s="2">
        <f t="shared" si="623"/>
        <v>351.9</v>
      </c>
      <c r="P754" s="2">
        <f t="shared" si="624"/>
        <v>351.9</v>
      </c>
      <c r="Q754" s="2">
        <f t="shared" si="616"/>
        <v>0</v>
      </c>
      <c r="R754" s="2">
        <f t="shared" si="625"/>
        <v>0</v>
      </c>
      <c r="S754" s="2">
        <f t="shared" si="626"/>
        <v>0</v>
      </c>
      <c r="T754" s="2">
        <f t="shared" si="627"/>
        <v>0</v>
      </c>
      <c r="U754" s="2">
        <f t="shared" si="628"/>
        <v>0</v>
      </c>
      <c r="V754" s="2">
        <f t="shared" si="629"/>
        <v>0</v>
      </c>
      <c r="W754" s="2">
        <f t="shared" si="630"/>
        <v>0</v>
      </c>
      <c r="X754" s="2">
        <f t="shared" si="631"/>
        <v>0</v>
      </c>
      <c r="Y754" s="2">
        <f t="shared" si="632"/>
        <v>0</v>
      </c>
      <c r="Z754" s="2"/>
      <c r="AA754" s="2">
        <v>50990267</v>
      </c>
      <c r="AB754" s="2">
        <f t="shared" si="633"/>
        <v>3.45</v>
      </c>
      <c r="AC754" s="2">
        <f t="shared" si="634"/>
        <v>3.45</v>
      </c>
      <c r="AD754" s="2">
        <f t="shared" si="617"/>
        <v>0</v>
      </c>
      <c r="AE754" s="2">
        <f t="shared" si="618"/>
        <v>0</v>
      </c>
      <c r="AF754" s="2">
        <f t="shared" si="619"/>
        <v>0</v>
      </c>
      <c r="AG754" s="2">
        <f t="shared" si="635"/>
        <v>0</v>
      </c>
      <c r="AH754" s="2">
        <f t="shared" si="620"/>
        <v>0</v>
      </c>
      <c r="AI754" s="2">
        <f t="shared" si="621"/>
        <v>0</v>
      </c>
      <c r="AJ754" s="2">
        <f t="shared" si="636"/>
        <v>0</v>
      </c>
      <c r="AK754" s="2">
        <v>3.45</v>
      </c>
      <c r="AL754" s="2">
        <v>3.45</v>
      </c>
      <c r="AM754" s="2">
        <v>0</v>
      </c>
      <c r="AN754" s="2">
        <v>0</v>
      </c>
      <c r="AO754" s="2">
        <v>0</v>
      </c>
      <c r="AP754" s="2">
        <v>0</v>
      </c>
      <c r="AQ754" s="2">
        <v>0</v>
      </c>
      <c r="AR754" s="2">
        <v>0</v>
      </c>
      <c r="AS754" s="2">
        <v>0</v>
      </c>
      <c r="AT754" s="2">
        <v>112</v>
      </c>
      <c r="AU754" s="2">
        <v>70</v>
      </c>
      <c r="AV754" s="2">
        <v>1</v>
      </c>
      <c r="AW754" s="2">
        <v>1</v>
      </c>
      <c r="AX754" s="2"/>
      <c r="AY754" s="2"/>
      <c r="AZ754" s="2">
        <v>1</v>
      </c>
      <c r="BA754" s="2">
        <v>1</v>
      </c>
      <c r="BB754" s="2">
        <v>1</v>
      </c>
      <c r="BC754" s="2">
        <v>1</v>
      </c>
      <c r="BD754" s="2" t="s">
        <v>3</v>
      </c>
      <c r="BE754" s="2" t="s">
        <v>3</v>
      </c>
      <c r="BF754" s="2" t="s">
        <v>3</v>
      </c>
      <c r="BG754" s="2" t="s">
        <v>3</v>
      </c>
      <c r="BH754" s="2">
        <v>3</v>
      </c>
      <c r="BI754" s="2">
        <v>2</v>
      </c>
      <c r="BJ754" s="2" t="s">
        <v>757</v>
      </c>
      <c r="BK754" s="2"/>
      <c r="BL754" s="2"/>
      <c r="BM754" s="2">
        <v>1518</v>
      </c>
      <c r="BN754" s="2">
        <v>0</v>
      </c>
      <c r="BO754" s="2" t="s">
        <v>3</v>
      </c>
      <c r="BP754" s="2">
        <v>0</v>
      </c>
      <c r="BQ754" s="2">
        <v>40</v>
      </c>
      <c r="BR754" s="2">
        <v>0</v>
      </c>
      <c r="BS754" s="2">
        <v>1</v>
      </c>
      <c r="BT754" s="2">
        <v>1</v>
      </c>
      <c r="BU754" s="2">
        <v>1</v>
      </c>
      <c r="BV754" s="2">
        <v>1</v>
      </c>
      <c r="BW754" s="2">
        <v>1</v>
      </c>
      <c r="BX754" s="2">
        <v>1</v>
      </c>
      <c r="BY754" s="2" t="s">
        <v>3</v>
      </c>
      <c r="BZ754" s="2">
        <v>112</v>
      </c>
      <c r="CA754" s="2">
        <v>70</v>
      </c>
      <c r="CB754" s="2" t="s">
        <v>3</v>
      </c>
      <c r="CC754" s="2"/>
      <c r="CD754" s="2"/>
      <c r="CE754" s="2">
        <v>30</v>
      </c>
      <c r="CF754" s="2">
        <v>0</v>
      </c>
      <c r="CG754" s="2">
        <v>0</v>
      </c>
      <c r="CH754" s="2"/>
      <c r="CI754" s="2"/>
      <c r="CJ754" s="2"/>
      <c r="CK754" s="2"/>
      <c r="CL754" s="2"/>
      <c r="CM754" s="2">
        <v>0</v>
      </c>
      <c r="CN754" s="2" t="s">
        <v>3</v>
      </c>
      <c r="CO754" s="2">
        <v>0</v>
      </c>
      <c r="CP754" s="2">
        <f t="shared" si="637"/>
        <v>351.9</v>
      </c>
      <c r="CQ754" s="2">
        <f t="shared" si="638"/>
        <v>3.45</v>
      </c>
      <c r="CR754" s="2">
        <f t="shared" si="622"/>
        <v>0</v>
      </c>
      <c r="CS754" s="2">
        <f t="shared" si="639"/>
        <v>0</v>
      </c>
      <c r="CT754" s="2">
        <f t="shared" si="640"/>
        <v>0</v>
      </c>
      <c r="CU754" s="2">
        <f t="shared" si="641"/>
        <v>0</v>
      </c>
      <c r="CV754" s="2">
        <f t="shared" si="642"/>
        <v>0</v>
      </c>
      <c r="CW754" s="2">
        <f t="shared" si="643"/>
        <v>0</v>
      </c>
      <c r="CX754" s="2">
        <f t="shared" si="644"/>
        <v>0</v>
      </c>
      <c r="CY754" s="2">
        <f>((S754*BZ754)/100)</f>
        <v>0</v>
      </c>
      <c r="CZ754" s="2">
        <f>((S754*CA754)/100)</f>
        <v>0</v>
      </c>
      <c r="DA754" s="2"/>
      <c r="DB754" s="2"/>
      <c r="DC754" s="2" t="s">
        <v>3</v>
      </c>
      <c r="DD754" s="2" t="s">
        <v>3</v>
      </c>
      <c r="DE754" s="2" t="s">
        <v>3</v>
      </c>
      <c r="DF754" s="2" t="s">
        <v>3</v>
      </c>
      <c r="DG754" s="2" t="s">
        <v>3</v>
      </c>
      <c r="DH754" s="2" t="s">
        <v>3</v>
      </c>
      <c r="DI754" s="2" t="s">
        <v>3</v>
      </c>
      <c r="DJ754" s="2" t="s">
        <v>3</v>
      </c>
      <c r="DK754" s="2" t="s">
        <v>3</v>
      </c>
      <c r="DL754" s="2" t="s">
        <v>3</v>
      </c>
      <c r="DM754" s="2" t="s">
        <v>3</v>
      </c>
      <c r="DN754" s="2">
        <v>0</v>
      </c>
      <c r="DO754" s="2">
        <v>0</v>
      </c>
      <c r="DP754" s="2">
        <v>1</v>
      </c>
      <c r="DQ754" s="2">
        <v>1</v>
      </c>
      <c r="DR754" s="2"/>
      <c r="DS754" s="2"/>
      <c r="DT754" s="2"/>
      <c r="DU754" s="2">
        <v>1003</v>
      </c>
      <c r="DV754" s="2" t="s">
        <v>423</v>
      </c>
      <c r="DW754" s="2" t="s">
        <v>423</v>
      </c>
      <c r="DX754" s="2">
        <v>1</v>
      </c>
      <c r="DY754" s="2"/>
      <c r="DZ754" s="2" t="s">
        <v>3</v>
      </c>
      <c r="EA754" s="2" t="s">
        <v>3</v>
      </c>
      <c r="EB754" s="2" t="s">
        <v>3</v>
      </c>
      <c r="EC754" s="2" t="s">
        <v>3</v>
      </c>
      <c r="ED754" s="2"/>
      <c r="EE754" s="2">
        <v>49574833</v>
      </c>
      <c r="EF754" s="2">
        <v>40</v>
      </c>
      <c r="EG754" s="2" t="s">
        <v>584</v>
      </c>
      <c r="EH754" s="2">
        <v>0</v>
      </c>
      <c r="EI754" s="2" t="s">
        <v>3</v>
      </c>
      <c r="EJ754" s="2">
        <v>2</v>
      </c>
      <c r="EK754" s="2">
        <v>1518</v>
      </c>
      <c r="EL754" s="2" t="s">
        <v>606</v>
      </c>
      <c r="EM754" s="2" t="s">
        <v>607</v>
      </c>
      <c r="EN754" s="2"/>
      <c r="EO754" s="2" t="s">
        <v>3</v>
      </c>
      <c r="EP754" s="2"/>
      <c r="EQ754" s="2">
        <v>0</v>
      </c>
      <c r="ER754" s="2">
        <v>3.45</v>
      </c>
      <c r="ES754" s="2">
        <v>3.45</v>
      </c>
      <c r="ET754" s="2">
        <v>0</v>
      </c>
      <c r="EU754" s="2">
        <v>0</v>
      </c>
      <c r="EV754" s="2">
        <v>0</v>
      </c>
      <c r="EW754" s="2">
        <v>0</v>
      </c>
      <c r="EX754" s="2">
        <v>0</v>
      </c>
      <c r="EY754" s="2"/>
      <c r="EZ754" s="2"/>
      <c r="FA754" s="2"/>
      <c r="FB754" s="2"/>
      <c r="FC754" s="2"/>
      <c r="FD754" s="2"/>
      <c r="FE754" s="2"/>
      <c r="FF754" s="2"/>
      <c r="FG754" s="2"/>
      <c r="FH754" s="2"/>
      <c r="FI754" s="2"/>
      <c r="FJ754" s="2"/>
      <c r="FK754" s="2"/>
      <c r="FL754" s="2"/>
      <c r="FM754" s="2"/>
      <c r="FN754" s="2"/>
      <c r="FO754" s="2"/>
      <c r="FP754" s="2"/>
      <c r="FQ754" s="2">
        <v>0</v>
      </c>
      <c r="FR754" s="2">
        <f t="shared" si="645"/>
        <v>0</v>
      </c>
      <c r="FS754" s="2">
        <v>0</v>
      </c>
      <c r="FT754" s="2"/>
      <c r="FU754" s="2"/>
      <c r="FV754" s="2"/>
      <c r="FW754" s="2"/>
      <c r="FX754" s="2">
        <v>112</v>
      </c>
      <c r="FY754" s="2">
        <v>70</v>
      </c>
      <c r="FZ754" s="2"/>
      <c r="GA754" s="2" t="s">
        <v>3</v>
      </c>
      <c r="GB754" s="2"/>
      <c r="GC754" s="2"/>
      <c r="GD754" s="2">
        <v>0</v>
      </c>
      <c r="GE754" s="2"/>
      <c r="GF754" s="2">
        <v>-549681316</v>
      </c>
      <c r="GG754" s="2">
        <v>2</v>
      </c>
      <c r="GH754" s="2">
        <v>1</v>
      </c>
      <c r="GI754" s="2">
        <v>-2</v>
      </c>
      <c r="GJ754" s="2">
        <v>0</v>
      </c>
      <c r="GK754" s="2">
        <f>ROUND(R754*(R12)/100,2)</f>
        <v>0</v>
      </c>
      <c r="GL754" s="2">
        <f t="shared" si="646"/>
        <v>0</v>
      </c>
      <c r="GM754" s="2">
        <f t="shared" si="647"/>
        <v>351.9</v>
      </c>
      <c r="GN754" s="2">
        <f t="shared" si="648"/>
        <v>0</v>
      </c>
      <c r="GO754" s="2">
        <f t="shared" si="649"/>
        <v>351.9</v>
      </c>
      <c r="GP754" s="2">
        <f t="shared" si="650"/>
        <v>0</v>
      </c>
      <c r="GQ754" s="2"/>
      <c r="GR754" s="2">
        <v>0</v>
      </c>
      <c r="GS754" s="2">
        <v>3</v>
      </c>
      <c r="GT754" s="2">
        <v>0</v>
      </c>
      <c r="GU754" s="2" t="s">
        <v>3</v>
      </c>
      <c r="GV754" s="2">
        <f t="shared" si="651"/>
        <v>0</v>
      </c>
      <c r="GW754" s="2">
        <v>1</v>
      </c>
      <c r="GX754" s="2">
        <f t="shared" si="652"/>
        <v>0</v>
      </c>
      <c r="GY754" s="2"/>
      <c r="GZ754" s="2"/>
      <c r="HA754" s="2">
        <v>0</v>
      </c>
      <c r="HB754" s="2">
        <v>0</v>
      </c>
      <c r="HC754" s="2">
        <f t="shared" si="653"/>
        <v>0</v>
      </c>
      <c r="HD754" s="2"/>
      <c r="HE754" s="2" t="s">
        <v>3</v>
      </c>
      <c r="HF754" s="2" t="s">
        <v>3</v>
      </c>
      <c r="HG754" s="2"/>
      <c r="HH754" s="2"/>
      <c r="HI754" s="2"/>
      <c r="HJ754" s="2"/>
      <c r="HK754" s="2"/>
      <c r="HL754" s="2"/>
      <c r="HM754" s="2" t="s">
        <v>3</v>
      </c>
      <c r="HN754" s="2" t="s">
        <v>3</v>
      </c>
      <c r="HO754" s="2" t="s">
        <v>3</v>
      </c>
      <c r="HP754" s="2" t="s">
        <v>3</v>
      </c>
      <c r="HQ754" s="2" t="s">
        <v>3</v>
      </c>
      <c r="HR754" s="2"/>
      <c r="HS754" s="2"/>
      <c r="HT754" s="2"/>
      <c r="HU754" s="2"/>
      <c r="HV754" s="2"/>
      <c r="HW754" s="2"/>
      <c r="HX754" s="2"/>
      <c r="HY754" s="2"/>
      <c r="HZ754" s="2"/>
      <c r="IA754" s="2"/>
      <c r="IB754" s="2"/>
      <c r="IC754" s="2"/>
      <c r="ID754" s="2"/>
      <c r="IE754" s="2"/>
      <c r="IF754" s="2"/>
      <c r="IG754" s="2"/>
      <c r="IH754" s="2"/>
      <c r="II754" s="2"/>
      <c r="IJ754" s="2"/>
      <c r="IK754" s="2">
        <v>0</v>
      </c>
      <c r="IL754" s="2"/>
      <c r="IM754" s="2"/>
      <c r="IN754" s="2"/>
      <c r="IO754" s="2"/>
      <c r="IP754" s="2"/>
      <c r="IQ754" s="2"/>
      <c r="IR754" s="2"/>
      <c r="IS754" s="2"/>
      <c r="IT754" s="2"/>
      <c r="IU754" s="2"/>
    </row>
    <row r="755" spans="1:255" x14ac:dyDescent="0.2">
      <c r="A755">
        <v>18</v>
      </c>
      <c r="B755">
        <v>1</v>
      </c>
      <c r="C755">
        <v>864</v>
      </c>
      <c r="E755" t="s">
        <v>754</v>
      </c>
      <c r="F755" t="s">
        <v>755</v>
      </c>
      <c r="G755" t="s">
        <v>756</v>
      </c>
      <c r="H755" t="s">
        <v>423</v>
      </c>
      <c r="I755">
        <f>I753*J755</f>
        <v>102</v>
      </c>
      <c r="J755">
        <v>102</v>
      </c>
      <c r="K755">
        <v>102</v>
      </c>
      <c r="O755">
        <f t="shared" si="623"/>
        <v>1903.78</v>
      </c>
      <c r="P755">
        <f t="shared" si="624"/>
        <v>1903.78</v>
      </c>
      <c r="Q755">
        <f t="shared" si="616"/>
        <v>0</v>
      </c>
      <c r="R755">
        <f t="shared" si="625"/>
        <v>0</v>
      </c>
      <c r="S755">
        <f t="shared" si="626"/>
        <v>0</v>
      </c>
      <c r="T755">
        <f t="shared" si="627"/>
        <v>0</v>
      </c>
      <c r="U755">
        <f t="shared" si="628"/>
        <v>0</v>
      </c>
      <c r="V755">
        <f t="shared" si="629"/>
        <v>0</v>
      </c>
      <c r="W755">
        <f t="shared" si="630"/>
        <v>0</v>
      </c>
      <c r="X755">
        <f t="shared" si="631"/>
        <v>0</v>
      </c>
      <c r="Y755">
        <f t="shared" si="632"/>
        <v>0</v>
      </c>
      <c r="AA755">
        <v>50990268</v>
      </c>
      <c r="AB755">
        <f t="shared" si="633"/>
        <v>3.45</v>
      </c>
      <c r="AC755">
        <f t="shared" si="634"/>
        <v>3.45</v>
      </c>
      <c r="AD755">
        <f t="shared" si="617"/>
        <v>0</v>
      </c>
      <c r="AE755">
        <f t="shared" si="618"/>
        <v>0</v>
      </c>
      <c r="AF755">
        <f t="shared" si="619"/>
        <v>0</v>
      </c>
      <c r="AG755">
        <f t="shared" si="635"/>
        <v>0</v>
      </c>
      <c r="AH755">
        <f t="shared" si="620"/>
        <v>0</v>
      </c>
      <c r="AI755">
        <f t="shared" si="621"/>
        <v>0</v>
      </c>
      <c r="AJ755">
        <f t="shared" si="636"/>
        <v>0</v>
      </c>
      <c r="AK755">
        <v>3.45</v>
      </c>
      <c r="AL755">
        <v>3.45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  <c r="AS755">
        <v>0</v>
      </c>
      <c r="AT755">
        <v>0</v>
      </c>
      <c r="AU755">
        <v>0</v>
      </c>
      <c r="AV755">
        <v>1</v>
      </c>
      <c r="AW755">
        <v>1</v>
      </c>
      <c r="AZ755">
        <v>1</v>
      </c>
      <c r="BA755">
        <v>1</v>
      </c>
      <c r="BB755">
        <v>1</v>
      </c>
      <c r="BC755">
        <v>5.41</v>
      </c>
      <c r="BD755" t="s">
        <v>3</v>
      </c>
      <c r="BE755" t="s">
        <v>3</v>
      </c>
      <c r="BF755" t="s">
        <v>3</v>
      </c>
      <c r="BG755" t="s">
        <v>3</v>
      </c>
      <c r="BH755">
        <v>3</v>
      </c>
      <c r="BI755">
        <v>2</v>
      </c>
      <c r="BJ755" t="s">
        <v>757</v>
      </c>
      <c r="BM755">
        <v>1518</v>
      </c>
      <c r="BN755">
        <v>0</v>
      </c>
      <c r="BO755" t="s">
        <v>755</v>
      </c>
      <c r="BP755">
        <v>1</v>
      </c>
      <c r="BQ755">
        <v>40</v>
      </c>
      <c r="BR755">
        <v>0</v>
      </c>
      <c r="BS755">
        <v>1</v>
      </c>
      <c r="BT755">
        <v>1</v>
      </c>
      <c r="BU755">
        <v>1</v>
      </c>
      <c r="BV755">
        <v>1</v>
      </c>
      <c r="BW755">
        <v>1</v>
      </c>
      <c r="BX755">
        <v>1</v>
      </c>
      <c r="BY755" t="s">
        <v>3</v>
      </c>
      <c r="BZ755">
        <v>0</v>
      </c>
      <c r="CA755">
        <v>0</v>
      </c>
      <c r="CB755" t="s">
        <v>3</v>
      </c>
      <c r="CE755">
        <v>30</v>
      </c>
      <c r="CF755">
        <v>0</v>
      </c>
      <c r="CG755">
        <v>0</v>
      </c>
      <c r="CM755">
        <v>0</v>
      </c>
      <c r="CN755" t="s">
        <v>3</v>
      </c>
      <c r="CO755">
        <v>0</v>
      </c>
      <c r="CP755">
        <f t="shared" si="637"/>
        <v>1903.78</v>
      </c>
      <c r="CQ755">
        <f t="shared" si="638"/>
        <v>18.66</v>
      </c>
      <c r="CR755">
        <f t="shared" si="622"/>
        <v>0</v>
      </c>
      <c r="CS755">
        <f t="shared" si="639"/>
        <v>0</v>
      </c>
      <c r="CT755">
        <f t="shared" si="640"/>
        <v>0</v>
      </c>
      <c r="CU755">
        <f t="shared" si="641"/>
        <v>0</v>
      </c>
      <c r="CV755">
        <f t="shared" si="642"/>
        <v>0</v>
      </c>
      <c r="CW755">
        <f t="shared" si="643"/>
        <v>0</v>
      </c>
      <c r="CX755">
        <f t="shared" si="644"/>
        <v>0</v>
      </c>
      <c r="CY755">
        <f>S755*(BZ755/100)</f>
        <v>0</v>
      </c>
      <c r="CZ755">
        <f>S755*(CA755/100)</f>
        <v>0</v>
      </c>
      <c r="DC755" t="s">
        <v>3</v>
      </c>
      <c r="DD755" t="s">
        <v>3</v>
      </c>
      <c r="DE755" t="s">
        <v>3</v>
      </c>
      <c r="DF755" t="s">
        <v>3</v>
      </c>
      <c r="DG755" t="s">
        <v>3</v>
      </c>
      <c r="DH755" t="s">
        <v>3</v>
      </c>
      <c r="DI755" t="s">
        <v>3</v>
      </c>
      <c r="DJ755" t="s">
        <v>3</v>
      </c>
      <c r="DK755" t="s">
        <v>3</v>
      </c>
      <c r="DL755" t="s">
        <v>3</v>
      </c>
      <c r="DM755" t="s">
        <v>3</v>
      </c>
      <c r="DN755">
        <v>112</v>
      </c>
      <c r="DO755">
        <v>70</v>
      </c>
      <c r="DP755">
        <v>1</v>
      </c>
      <c r="DQ755">
        <v>1</v>
      </c>
      <c r="DU755">
        <v>1003</v>
      </c>
      <c r="DV755" t="s">
        <v>423</v>
      </c>
      <c r="DW755" t="s">
        <v>423</v>
      </c>
      <c r="DX755">
        <v>1</v>
      </c>
      <c r="DZ755" t="s">
        <v>3</v>
      </c>
      <c r="EA755" t="s">
        <v>3</v>
      </c>
      <c r="EB755" t="s">
        <v>3</v>
      </c>
      <c r="EC755" t="s">
        <v>3</v>
      </c>
      <c r="EE755">
        <v>49574833</v>
      </c>
      <c r="EF755">
        <v>40</v>
      </c>
      <c r="EG755" t="s">
        <v>584</v>
      </c>
      <c r="EH755">
        <v>0</v>
      </c>
      <c r="EI755" t="s">
        <v>3</v>
      </c>
      <c r="EJ755">
        <v>2</v>
      </c>
      <c r="EK755">
        <v>1518</v>
      </c>
      <c r="EL755" t="s">
        <v>606</v>
      </c>
      <c r="EM755" t="s">
        <v>607</v>
      </c>
      <c r="EO755" t="s">
        <v>3</v>
      </c>
      <c r="EQ755">
        <v>0</v>
      </c>
      <c r="ER755">
        <v>3.45</v>
      </c>
      <c r="ES755">
        <v>3.45</v>
      </c>
      <c r="ET755">
        <v>0</v>
      </c>
      <c r="EU755">
        <v>0</v>
      </c>
      <c r="EV755">
        <v>0</v>
      </c>
      <c r="EW755">
        <v>0</v>
      </c>
      <c r="EX755">
        <v>0</v>
      </c>
      <c r="FQ755">
        <v>0</v>
      </c>
      <c r="FR755">
        <f t="shared" si="645"/>
        <v>0</v>
      </c>
      <c r="FS755">
        <v>0</v>
      </c>
      <c r="FX755">
        <v>112</v>
      </c>
      <c r="FY755">
        <v>70</v>
      </c>
      <c r="GA755" t="s">
        <v>3</v>
      </c>
      <c r="GD755">
        <v>0</v>
      </c>
      <c r="GF755">
        <v>-549681316</v>
      </c>
      <c r="GG755">
        <v>2</v>
      </c>
      <c r="GH755">
        <v>1</v>
      </c>
      <c r="GI755">
        <v>2</v>
      </c>
      <c r="GJ755">
        <v>0</v>
      </c>
      <c r="GK755">
        <f>ROUND(R755*(S12)/100,2)</f>
        <v>0</v>
      </c>
      <c r="GL755">
        <f t="shared" si="646"/>
        <v>0</v>
      </c>
      <c r="GM755">
        <f t="shared" si="647"/>
        <v>1903.78</v>
      </c>
      <c r="GN755">
        <f t="shared" si="648"/>
        <v>0</v>
      </c>
      <c r="GO755">
        <f t="shared" si="649"/>
        <v>1903.78</v>
      </c>
      <c r="GP755">
        <f t="shared" si="650"/>
        <v>0</v>
      </c>
      <c r="GR755">
        <v>0</v>
      </c>
      <c r="GS755">
        <v>3</v>
      </c>
      <c r="GT755">
        <v>0</v>
      </c>
      <c r="GU755" t="s">
        <v>3</v>
      </c>
      <c r="GV755">
        <f t="shared" si="651"/>
        <v>0</v>
      </c>
      <c r="GW755">
        <v>1</v>
      </c>
      <c r="GX755">
        <f t="shared" si="652"/>
        <v>0</v>
      </c>
      <c r="HA755">
        <v>0</v>
      </c>
      <c r="HB755">
        <v>0</v>
      </c>
      <c r="HC755">
        <f t="shared" si="653"/>
        <v>0</v>
      </c>
      <c r="HE755" t="s">
        <v>3</v>
      </c>
      <c r="HF755" t="s">
        <v>3</v>
      </c>
      <c r="HM755" t="s">
        <v>3</v>
      </c>
      <c r="HN755" t="s">
        <v>3</v>
      </c>
      <c r="HO755" t="s">
        <v>3</v>
      </c>
      <c r="HP755" t="s">
        <v>3</v>
      </c>
      <c r="HQ755" t="s">
        <v>3</v>
      </c>
      <c r="IK755">
        <v>0</v>
      </c>
    </row>
    <row r="756" spans="1:255" x14ac:dyDescent="0.2">
      <c r="A756" s="2">
        <v>18</v>
      </c>
      <c r="B756" s="2">
        <v>1</v>
      </c>
      <c r="C756" s="2">
        <v>861</v>
      </c>
      <c r="D756" s="2"/>
      <c r="E756" s="2" t="s">
        <v>758</v>
      </c>
      <c r="F756" s="2" t="s">
        <v>759</v>
      </c>
      <c r="G756" s="2" t="s">
        <v>760</v>
      </c>
      <c r="H756" s="2" t="s">
        <v>573</v>
      </c>
      <c r="I756" s="2">
        <f>I752*J756</f>
        <v>8</v>
      </c>
      <c r="J756" s="2">
        <v>8</v>
      </c>
      <c r="K756" s="2">
        <v>8</v>
      </c>
      <c r="L756" s="2"/>
      <c r="M756" s="2"/>
      <c r="N756" s="2"/>
      <c r="O756" s="2">
        <f t="shared" si="623"/>
        <v>280.16000000000003</v>
      </c>
      <c r="P756" s="2">
        <f t="shared" si="624"/>
        <v>280.16000000000003</v>
      </c>
      <c r="Q756" s="2">
        <f t="shared" si="616"/>
        <v>0</v>
      </c>
      <c r="R756" s="2">
        <f t="shared" si="625"/>
        <v>0</v>
      </c>
      <c r="S756" s="2">
        <f t="shared" si="626"/>
        <v>0</v>
      </c>
      <c r="T756" s="2">
        <f t="shared" si="627"/>
        <v>0</v>
      </c>
      <c r="U756" s="2">
        <f t="shared" si="628"/>
        <v>0</v>
      </c>
      <c r="V756" s="2">
        <f t="shared" si="629"/>
        <v>0</v>
      </c>
      <c r="W756" s="2">
        <f t="shared" si="630"/>
        <v>0</v>
      </c>
      <c r="X756" s="2">
        <f t="shared" si="631"/>
        <v>0</v>
      </c>
      <c r="Y756" s="2">
        <f t="shared" si="632"/>
        <v>0</v>
      </c>
      <c r="Z756" s="2"/>
      <c r="AA756" s="2">
        <v>50990267</v>
      </c>
      <c r="AB756" s="2">
        <f t="shared" si="633"/>
        <v>35.020000000000003</v>
      </c>
      <c r="AC756" s="2">
        <f t="shared" si="634"/>
        <v>35.020000000000003</v>
      </c>
      <c r="AD756" s="2">
        <f t="shared" si="617"/>
        <v>0</v>
      </c>
      <c r="AE756" s="2">
        <f t="shared" si="618"/>
        <v>0</v>
      </c>
      <c r="AF756" s="2">
        <f t="shared" si="619"/>
        <v>0</v>
      </c>
      <c r="AG756" s="2">
        <f t="shared" si="635"/>
        <v>0</v>
      </c>
      <c r="AH756" s="2">
        <f t="shared" si="620"/>
        <v>0</v>
      </c>
      <c r="AI756" s="2">
        <f t="shared" si="621"/>
        <v>0</v>
      </c>
      <c r="AJ756" s="2">
        <f t="shared" si="636"/>
        <v>0</v>
      </c>
      <c r="AK756" s="2">
        <v>35.020000000000003</v>
      </c>
      <c r="AL756" s="2">
        <v>35.020000000000003</v>
      </c>
      <c r="AM756" s="2">
        <v>0</v>
      </c>
      <c r="AN756" s="2">
        <v>0</v>
      </c>
      <c r="AO756" s="2">
        <v>0</v>
      </c>
      <c r="AP756" s="2">
        <v>0</v>
      </c>
      <c r="AQ756" s="2">
        <v>0</v>
      </c>
      <c r="AR756" s="2">
        <v>0</v>
      </c>
      <c r="AS756" s="2">
        <v>0</v>
      </c>
      <c r="AT756" s="2">
        <v>112</v>
      </c>
      <c r="AU756" s="2">
        <v>70</v>
      </c>
      <c r="AV756" s="2">
        <v>1</v>
      </c>
      <c r="AW756" s="2">
        <v>1</v>
      </c>
      <c r="AX756" s="2"/>
      <c r="AY756" s="2"/>
      <c r="AZ756" s="2">
        <v>1</v>
      </c>
      <c r="BA756" s="2">
        <v>1</v>
      </c>
      <c r="BB756" s="2">
        <v>1</v>
      </c>
      <c r="BC756" s="2">
        <v>1</v>
      </c>
      <c r="BD756" s="2" t="s">
        <v>3</v>
      </c>
      <c r="BE756" s="2" t="s">
        <v>3</v>
      </c>
      <c r="BF756" s="2" t="s">
        <v>3</v>
      </c>
      <c r="BG756" s="2" t="s">
        <v>3</v>
      </c>
      <c r="BH756" s="2">
        <v>3</v>
      </c>
      <c r="BI756" s="2">
        <v>2</v>
      </c>
      <c r="BJ756" s="2" t="s">
        <v>761</v>
      </c>
      <c r="BK756" s="2"/>
      <c r="BL756" s="2"/>
      <c r="BM756" s="2">
        <v>1518</v>
      </c>
      <c r="BN756" s="2">
        <v>0</v>
      </c>
      <c r="BO756" s="2" t="s">
        <v>3</v>
      </c>
      <c r="BP756" s="2">
        <v>0</v>
      </c>
      <c r="BQ756" s="2">
        <v>40</v>
      </c>
      <c r="BR756" s="2">
        <v>0</v>
      </c>
      <c r="BS756" s="2">
        <v>1</v>
      </c>
      <c r="BT756" s="2">
        <v>1</v>
      </c>
      <c r="BU756" s="2">
        <v>1</v>
      </c>
      <c r="BV756" s="2">
        <v>1</v>
      </c>
      <c r="BW756" s="2">
        <v>1</v>
      </c>
      <c r="BX756" s="2">
        <v>1</v>
      </c>
      <c r="BY756" s="2" t="s">
        <v>3</v>
      </c>
      <c r="BZ756" s="2">
        <v>112</v>
      </c>
      <c r="CA756" s="2">
        <v>70</v>
      </c>
      <c r="CB756" s="2" t="s">
        <v>3</v>
      </c>
      <c r="CC756" s="2"/>
      <c r="CD756" s="2"/>
      <c r="CE756" s="2">
        <v>30</v>
      </c>
      <c r="CF756" s="2">
        <v>0</v>
      </c>
      <c r="CG756" s="2">
        <v>0</v>
      </c>
      <c r="CH756" s="2"/>
      <c r="CI756" s="2"/>
      <c r="CJ756" s="2"/>
      <c r="CK756" s="2"/>
      <c r="CL756" s="2"/>
      <c r="CM756" s="2">
        <v>0</v>
      </c>
      <c r="CN756" s="2" t="s">
        <v>3</v>
      </c>
      <c r="CO756" s="2">
        <v>0</v>
      </c>
      <c r="CP756" s="2">
        <f t="shared" si="637"/>
        <v>280.16000000000003</v>
      </c>
      <c r="CQ756" s="2">
        <f t="shared" si="638"/>
        <v>35.020000000000003</v>
      </c>
      <c r="CR756" s="2">
        <f t="shared" si="622"/>
        <v>0</v>
      </c>
      <c r="CS756" s="2">
        <f t="shared" si="639"/>
        <v>0</v>
      </c>
      <c r="CT756" s="2">
        <f t="shared" si="640"/>
        <v>0</v>
      </c>
      <c r="CU756" s="2">
        <f t="shared" si="641"/>
        <v>0</v>
      </c>
      <c r="CV756" s="2">
        <f t="shared" si="642"/>
        <v>0</v>
      </c>
      <c r="CW756" s="2">
        <f t="shared" si="643"/>
        <v>0</v>
      </c>
      <c r="CX756" s="2">
        <f t="shared" si="644"/>
        <v>0</v>
      </c>
      <c r="CY756" s="2">
        <f>((S756*BZ756)/100)</f>
        <v>0</v>
      </c>
      <c r="CZ756" s="2">
        <f>((S756*CA756)/100)</f>
        <v>0</v>
      </c>
      <c r="DA756" s="2"/>
      <c r="DB756" s="2"/>
      <c r="DC756" s="2" t="s">
        <v>3</v>
      </c>
      <c r="DD756" s="2" t="s">
        <v>3</v>
      </c>
      <c r="DE756" s="2" t="s">
        <v>3</v>
      </c>
      <c r="DF756" s="2" t="s">
        <v>3</v>
      </c>
      <c r="DG756" s="2" t="s">
        <v>3</v>
      </c>
      <c r="DH756" s="2" t="s">
        <v>3</v>
      </c>
      <c r="DI756" s="2" t="s">
        <v>3</v>
      </c>
      <c r="DJ756" s="2" t="s">
        <v>3</v>
      </c>
      <c r="DK756" s="2" t="s">
        <v>3</v>
      </c>
      <c r="DL756" s="2" t="s">
        <v>3</v>
      </c>
      <c r="DM756" s="2" t="s">
        <v>3</v>
      </c>
      <c r="DN756" s="2">
        <v>0</v>
      </c>
      <c r="DO756" s="2">
        <v>0</v>
      </c>
      <c r="DP756" s="2">
        <v>1</v>
      </c>
      <c r="DQ756" s="2">
        <v>1</v>
      </c>
      <c r="DR756" s="2"/>
      <c r="DS756" s="2"/>
      <c r="DT756" s="2"/>
      <c r="DU756" s="2">
        <v>1010</v>
      </c>
      <c r="DV756" s="2" t="s">
        <v>573</v>
      </c>
      <c r="DW756" s="2" t="s">
        <v>573</v>
      </c>
      <c r="DX756" s="2">
        <v>1</v>
      </c>
      <c r="DY756" s="2"/>
      <c r="DZ756" s="2" t="s">
        <v>3</v>
      </c>
      <c r="EA756" s="2" t="s">
        <v>3</v>
      </c>
      <c r="EB756" s="2" t="s">
        <v>3</v>
      </c>
      <c r="EC756" s="2" t="s">
        <v>3</v>
      </c>
      <c r="ED756" s="2"/>
      <c r="EE756" s="2">
        <v>49574833</v>
      </c>
      <c r="EF756" s="2">
        <v>40</v>
      </c>
      <c r="EG756" s="2" t="s">
        <v>584</v>
      </c>
      <c r="EH756" s="2">
        <v>0</v>
      </c>
      <c r="EI756" s="2" t="s">
        <v>3</v>
      </c>
      <c r="EJ756" s="2">
        <v>2</v>
      </c>
      <c r="EK756" s="2">
        <v>1518</v>
      </c>
      <c r="EL756" s="2" t="s">
        <v>606</v>
      </c>
      <c r="EM756" s="2" t="s">
        <v>607</v>
      </c>
      <c r="EN756" s="2"/>
      <c r="EO756" s="2" t="s">
        <v>3</v>
      </c>
      <c r="EP756" s="2"/>
      <c r="EQ756" s="2">
        <v>0</v>
      </c>
      <c r="ER756" s="2">
        <v>35.020000000000003</v>
      </c>
      <c r="ES756" s="2">
        <v>35.020000000000003</v>
      </c>
      <c r="ET756" s="2">
        <v>0</v>
      </c>
      <c r="EU756" s="2">
        <v>0</v>
      </c>
      <c r="EV756" s="2">
        <v>0</v>
      </c>
      <c r="EW756" s="2">
        <v>0</v>
      </c>
      <c r="EX756" s="2">
        <v>0</v>
      </c>
      <c r="EY756" s="2"/>
      <c r="EZ756" s="2"/>
      <c r="FA756" s="2"/>
      <c r="FB756" s="2"/>
      <c r="FC756" s="2"/>
      <c r="FD756" s="2"/>
      <c r="FE756" s="2"/>
      <c r="FF756" s="2"/>
      <c r="FG756" s="2"/>
      <c r="FH756" s="2"/>
      <c r="FI756" s="2"/>
      <c r="FJ756" s="2"/>
      <c r="FK756" s="2"/>
      <c r="FL756" s="2"/>
      <c r="FM756" s="2"/>
      <c r="FN756" s="2"/>
      <c r="FO756" s="2"/>
      <c r="FP756" s="2"/>
      <c r="FQ756" s="2">
        <v>0</v>
      </c>
      <c r="FR756" s="2">
        <f t="shared" si="645"/>
        <v>0</v>
      </c>
      <c r="FS756" s="2">
        <v>0</v>
      </c>
      <c r="FT756" s="2"/>
      <c r="FU756" s="2"/>
      <c r="FV756" s="2"/>
      <c r="FW756" s="2"/>
      <c r="FX756" s="2">
        <v>112</v>
      </c>
      <c r="FY756" s="2">
        <v>70</v>
      </c>
      <c r="FZ756" s="2"/>
      <c r="GA756" s="2" t="s">
        <v>3</v>
      </c>
      <c r="GB756" s="2"/>
      <c r="GC756" s="2"/>
      <c r="GD756" s="2">
        <v>0</v>
      </c>
      <c r="GE756" s="2"/>
      <c r="GF756" s="2">
        <v>1954828086</v>
      </c>
      <c r="GG756" s="2">
        <v>2</v>
      </c>
      <c r="GH756" s="2">
        <v>1</v>
      </c>
      <c r="GI756" s="2">
        <v>-2</v>
      </c>
      <c r="GJ756" s="2">
        <v>0</v>
      </c>
      <c r="GK756" s="2">
        <f>ROUND(R756*(R12)/100,2)</f>
        <v>0</v>
      </c>
      <c r="GL756" s="2">
        <f t="shared" si="646"/>
        <v>0</v>
      </c>
      <c r="GM756" s="2">
        <f t="shared" si="647"/>
        <v>280.16000000000003</v>
      </c>
      <c r="GN756" s="2">
        <f t="shared" si="648"/>
        <v>0</v>
      </c>
      <c r="GO756" s="2">
        <f t="shared" si="649"/>
        <v>280.16000000000003</v>
      </c>
      <c r="GP756" s="2">
        <f t="shared" si="650"/>
        <v>0</v>
      </c>
      <c r="GQ756" s="2"/>
      <c r="GR756" s="2">
        <v>0</v>
      </c>
      <c r="GS756" s="2">
        <v>3</v>
      </c>
      <c r="GT756" s="2">
        <v>0</v>
      </c>
      <c r="GU756" s="2" t="s">
        <v>3</v>
      </c>
      <c r="GV756" s="2">
        <f t="shared" si="651"/>
        <v>0</v>
      </c>
      <c r="GW756" s="2">
        <v>1</v>
      </c>
      <c r="GX756" s="2">
        <f t="shared" si="652"/>
        <v>0</v>
      </c>
      <c r="GY756" s="2"/>
      <c r="GZ756" s="2"/>
      <c r="HA756" s="2">
        <v>0</v>
      </c>
      <c r="HB756" s="2">
        <v>0</v>
      </c>
      <c r="HC756" s="2">
        <f t="shared" si="653"/>
        <v>0</v>
      </c>
      <c r="HD756" s="2"/>
      <c r="HE756" s="2" t="s">
        <v>3</v>
      </c>
      <c r="HF756" s="2" t="s">
        <v>3</v>
      </c>
      <c r="HG756" s="2"/>
      <c r="HH756" s="2"/>
      <c r="HI756" s="2"/>
      <c r="HJ756" s="2"/>
      <c r="HK756" s="2"/>
      <c r="HL756" s="2"/>
      <c r="HM756" s="2" t="s">
        <v>3</v>
      </c>
      <c r="HN756" s="2" t="s">
        <v>3</v>
      </c>
      <c r="HO756" s="2" t="s">
        <v>3</v>
      </c>
      <c r="HP756" s="2" t="s">
        <v>3</v>
      </c>
      <c r="HQ756" s="2" t="s">
        <v>3</v>
      </c>
      <c r="HR756" s="2"/>
      <c r="HS756" s="2"/>
      <c r="HT756" s="2"/>
      <c r="HU756" s="2"/>
      <c r="HV756" s="2"/>
      <c r="HW756" s="2"/>
      <c r="HX756" s="2"/>
      <c r="HY756" s="2"/>
      <c r="HZ756" s="2"/>
      <c r="IA756" s="2"/>
      <c r="IB756" s="2"/>
      <c r="IC756" s="2"/>
      <c r="ID756" s="2"/>
      <c r="IE756" s="2"/>
      <c r="IF756" s="2"/>
      <c r="IG756" s="2"/>
      <c r="IH756" s="2"/>
      <c r="II756" s="2"/>
      <c r="IJ756" s="2"/>
      <c r="IK756" s="2">
        <v>0</v>
      </c>
      <c r="IL756" s="2"/>
      <c r="IM756" s="2"/>
      <c r="IN756" s="2"/>
      <c r="IO756" s="2"/>
      <c r="IP756" s="2"/>
      <c r="IQ756" s="2"/>
      <c r="IR756" s="2"/>
      <c r="IS756" s="2"/>
      <c r="IT756" s="2"/>
      <c r="IU756" s="2"/>
    </row>
    <row r="757" spans="1:255" x14ac:dyDescent="0.2">
      <c r="A757">
        <v>18</v>
      </c>
      <c r="B757">
        <v>1</v>
      </c>
      <c r="C757">
        <v>865</v>
      </c>
      <c r="E757" t="s">
        <v>758</v>
      </c>
      <c r="F757" t="s">
        <v>759</v>
      </c>
      <c r="G757" t="s">
        <v>760</v>
      </c>
      <c r="H757" t="s">
        <v>573</v>
      </c>
      <c r="I757">
        <f>I753*J757</f>
        <v>8</v>
      </c>
      <c r="J757">
        <v>8</v>
      </c>
      <c r="K757">
        <v>8</v>
      </c>
      <c r="O757">
        <f t="shared" si="623"/>
        <v>1403.6</v>
      </c>
      <c r="P757">
        <f t="shared" si="624"/>
        <v>1403.6</v>
      </c>
      <c r="Q757">
        <f t="shared" si="616"/>
        <v>0</v>
      </c>
      <c r="R757">
        <f t="shared" si="625"/>
        <v>0</v>
      </c>
      <c r="S757">
        <f t="shared" si="626"/>
        <v>0</v>
      </c>
      <c r="T757">
        <f t="shared" si="627"/>
        <v>0</v>
      </c>
      <c r="U757">
        <f t="shared" si="628"/>
        <v>0</v>
      </c>
      <c r="V757">
        <f t="shared" si="629"/>
        <v>0</v>
      </c>
      <c r="W757">
        <f t="shared" si="630"/>
        <v>0</v>
      </c>
      <c r="X757">
        <f t="shared" si="631"/>
        <v>0</v>
      </c>
      <c r="Y757">
        <f t="shared" si="632"/>
        <v>0</v>
      </c>
      <c r="AA757">
        <v>50990268</v>
      </c>
      <c r="AB757">
        <f t="shared" si="633"/>
        <v>35.020000000000003</v>
      </c>
      <c r="AC757">
        <f t="shared" si="634"/>
        <v>35.020000000000003</v>
      </c>
      <c r="AD757">
        <f t="shared" si="617"/>
        <v>0</v>
      </c>
      <c r="AE757">
        <f t="shared" si="618"/>
        <v>0</v>
      </c>
      <c r="AF757">
        <f t="shared" si="619"/>
        <v>0</v>
      </c>
      <c r="AG757">
        <f t="shared" si="635"/>
        <v>0</v>
      </c>
      <c r="AH757">
        <f t="shared" si="620"/>
        <v>0</v>
      </c>
      <c r="AI757">
        <f t="shared" si="621"/>
        <v>0</v>
      </c>
      <c r="AJ757">
        <f t="shared" si="636"/>
        <v>0</v>
      </c>
      <c r="AK757">
        <v>35.020000000000003</v>
      </c>
      <c r="AL757">
        <v>35.020000000000003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  <c r="AS757">
        <v>0</v>
      </c>
      <c r="AT757">
        <v>0</v>
      </c>
      <c r="AU757">
        <v>0</v>
      </c>
      <c r="AV757">
        <v>1</v>
      </c>
      <c r="AW757">
        <v>1</v>
      </c>
      <c r="AZ757">
        <v>1</v>
      </c>
      <c r="BA757">
        <v>1</v>
      </c>
      <c r="BB757">
        <v>1</v>
      </c>
      <c r="BC757">
        <v>5.01</v>
      </c>
      <c r="BD757" t="s">
        <v>3</v>
      </c>
      <c r="BE757" t="s">
        <v>3</v>
      </c>
      <c r="BF757" t="s">
        <v>3</v>
      </c>
      <c r="BG757" t="s">
        <v>3</v>
      </c>
      <c r="BH757">
        <v>3</v>
      </c>
      <c r="BI757">
        <v>2</v>
      </c>
      <c r="BJ757" t="s">
        <v>761</v>
      </c>
      <c r="BM757">
        <v>1518</v>
      </c>
      <c r="BN757">
        <v>0</v>
      </c>
      <c r="BO757" t="s">
        <v>759</v>
      </c>
      <c r="BP757">
        <v>1</v>
      </c>
      <c r="BQ757">
        <v>40</v>
      </c>
      <c r="BR757">
        <v>0</v>
      </c>
      <c r="BS757">
        <v>1</v>
      </c>
      <c r="BT757">
        <v>1</v>
      </c>
      <c r="BU757">
        <v>1</v>
      </c>
      <c r="BV757">
        <v>1</v>
      </c>
      <c r="BW757">
        <v>1</v>
      </c>
      <c r="BX757">
        <v>1</v>
      </c>
      <c r="BY757" t="s">
        <v>3</v>
      </c>
      <c r="BZ757">
        <v>0</v>
      </c>
      <c r="CA757">
        <v>0</v>
      </c>
      <c r="CB757" t="s">
        <v>3</v>
      </c>
      <c r="CE757">
        <v>30</v>
      </c>
      <c r="CF757">
        <v>0</v>
      </c>
      <c r="CG757">
        <v>0</v>
      </c>
      <c r="CM757">
        <v>0</v>
      </c>
      <c r="CN757" t="s">
        <v>3</v>
      </c>
      <c r="CO757">
        <v>0</v>
      </c>
      <c r="CP757">
        <f t="shared" si="637"/>
        <v>1403.6</v>
      </c>
      <c r="CQ757">
        <f t="shared" si="638"/>
        <v>175.45</v>
      </c>
      <c r="CR757">
        <f t="shared" si="622"/>
        <v>0</v>
      </c>
      <c r="CS757">
        <f t="shared" si="639"/>
        <v>0</v>
      </c>
      <c r="CT757">
        <f t="shared" si="640"/>
        <v>0</v>
      </c>
      <c r="CU757">
        <f t="shared" si="641"/>
        <v>0</v>
      </c>
      <c r="CV757">
        <f t="shared" si="642"/>
        <v>0</v>
      </c>
      <c r="CW757">
        <f t="shared" si="643"/>
        <v>0</v>
      </c>
      <c r="CX757">
        <f t="shared" si="644"/>
        <v>0</v>
      </c>
      <c r="CY757">
        <f>S757*(BZ757/100)</f>
        <v>0</v>
      </c>
      <c r="CZ757">
        <f>S757*(CA757/100)</f>
        <v>0</v>
      </c>
      <c r="DC757" t="s">
        <v>3</v>
      </c>
      <c r="DD757" t="s">
        <v>3</v>
      </c>
      <c r="DE757" t="s">
        <v>3</v>
      </c>
      <c r="DF757" t="s">
        <v>3</v>
      </c>
      <c r="DG757" t="s">
        <v>3</v>
      </c>
      <c r="DH757" t="s">
        <v>3</v>
      </c>
      <c r="DI757" t="s">
        <v>3</v>
      </c>
      <c r="DJ757" t="s">
        <v>3</v>
      </c>
      <c r="DK757" t="s">
        <v>3</v>
      </c>
      <c r="DL757" t="s">
        <v>3</v>
      </c>
      <c r="DM757" t="s">
        <v>3</v>
      </c>
      <c r="DN757">
        <v>112</v>
      </c>
      <c r="DO757">
        <v>70</v>
      </c>
      <c r="DP757">
        <v>1</v>
      </c>
      <c r="DQ757">
        <v>1</v>
      </c>
      <c r="DU757">
        <v>1010</v>
      </c>
      <c r="DV757" t="s">
        <v>573</v>
      </c>
      <c r="DW757" t="s">
        <v>573</v>
      </c>
      <c r="DX757">
        <v>1</v>
      </c>
      <c r="DZ757" t="s">
        <v>3</v>
      </c>
      <c r="EA757" t="s">
        <v>3</v>
      </c>
      <c r="EB757" t="s">
        <v>3</v>
      </c>
      <c r="EC757" t="s">
        <v>3</v>
      </c>
      <c r="EE757">
        <v>49574833</v>
      </c>
      <c r="EF757">
        <v>40</v>
      </c>
      <c r="EG757" t="s">
        <v>584</v>
      </c>
      <c r="EH757">
        <v>0</v>
      </c>
      <c r="EI757" t="s">
        <v>3</v>
      </c>
      <c r="EJ757">
        <v>2</v>
      </c>
      <c r="EK757">
        <v>1518</v>
      </c>
      <c r="EL757" t="s">
        <v>606</v>
      </c>
      <c r="EM757" t="s">
        <v>607</v>
      </c>
      <c r="EO757" t="s">
        <v>3</v>
      </c>
      <c r="EQ757">
        <v>0</v>
      </c>
      <c r="ER757">
        <v>35.020000000000003</v>
      </c>
      <c r="ES757">
        <v>35.020000000000003</v>
      </c>
      <c r="ET757">
        <v>0</v>
      </c>
      <c r="EU757">
        <v>0</v>
      </c>
      <c r="EV757">
        <v>0</v>
      </c>
      <c r="EW757">
        <v>0</v>
      </c>
      <c r="EX757">
        <v>0</v>
      </c>
      <c r="FQ757">
        <v>0</v>
      </c>
      <c r="FR757">
        <f t="shared" si="645"/>
        <v>0</v>
      </c>
      <c r="FS757">
        <v>0</v>
      </c>
      <c r="FX757">
        <v>112</v>
      </c>
      <c r="FY757">
        <v>70</v>
      </c>
      <c r="GA757" t="s">
        <v>3</v>
      </c>
      <c r="GD757">
        <v>0</v>
      </c>
      <c r="GF757">
        <v>1954828086</v>
      </c>
      <c r="GG757">
        <v>2</v>
      </c>
      <c r="GH757">
        <v>1</v>
      </c>
      <c r="GI757">
        <v>2</v>
      </c>
      <c r="GJ757">
        <v>0</v>
      </c>
      <c r="GK757">
        <f>ROUND(R757*(S12)/100,2)</f>
        <v>0</v>
      </c>
      <c r="GL757">
        <f t="shared" si="646"/>
        <v>0</v>
      </c>
      <c r="GM757">
        <f t="shared" si="647"/>
        <v>1403.6</v>
      </c>
      <c r="GN757">
        <f t="shared" si="648"/>
        <v>0</v>
      </c>
      <c r="GO757">
        <f t="shared" si="649"/>
        <v>1403.6</v>
      </c>
      <c r="GP757">
        <f t="shared" si="650"/>
        <v>0</v>
      </c>
      <c r="GR757">
        <v>0</v>
      </c>
      <c r="GS757">
        <v>3</v>
      </c>
      <c r="GT757">
        <v>0</v>
      </c>
      <c r="GU757" t="s">
        <v>3</v>
      </c>
      <c r="GV757">
        <f t="shared" si="651"/>
        <v>0</v>
      </c>
      <c r="GW757">
        <v>1</v>
      </c>
      <c r="GX757">
        <f t="shared" si="652"/>
        <v>0</v>
      </c>
      <c r="HA757">
        <v>0</v>
      </c>
      <c r="HB757">
        <v>0</v>
      </c>
      <c r="HC757">
        <f t="shared" si="653"/>
        <v>0</v>
      </c>
      <c r="HE757" t="s">
        <v>3</v>
      </c>
      <c r="HF757" t="s">
        <v>3</v>
      </c>
      <c r="HM757" t="s">
        <v>3</v>
      </c>
      <c r="HN757" t="s">
        <v>3</v>
      </c>
      <c r="HO757" t="s">
        <v>3</v>
      </c>
      <c r="HP757" t="s">
        <v>3</v>
      </c>
      <c r="HQ757" t="s">
        <v>3</v>
      </c>
      <c r="IK757">
        <v>0</v>
      </c>
    </row>
    <row r="758" spans="1:255" x14ac:dyDescent="0.2">
      <c r="A758" s="2">
        <v>18</v>
      </c>
      <c r="B758" s="2">
        <v>1</v>
      </c>
      <c r="C758" s="2">
        <v>862</v>
      </c>
      <c r="D758" s="2"/>
      <c r="E758" s="2" t="s">
        <v>762</v>
      </c>
      <c r="F758" s="2" t="s">
        <v>763</v>
      </c>
      <c r="G758" s="2" t="s">
        <v>764</v>
      </c>
      <c r="H758" s="2" t="s">
        <v>508</v>
      </c>
      <c r="I758" s="2">
        <f>I752*J758</f>
        <v>0.2</v>
      </c>
      <c r="J758" s="2">
        <v>0.2</v>
      </c>
      <c r="K758" s="2">
        <v>0.2</v>
      </c>
      <c r="L758" s="2"/>
      <c r="M758" s="2"/>
      <c r="N758" s="2"/>
      <c r="O758" s="2">
        <f t="shared" si="623"/>
        <v>29.38</v>
      </c>
      <c r="P758" s="2">
        <f t="shared" si="624"/>
        <v>29.38</v>
      </c>
      <c r="Q758" s="2">
        <f t="shared" ref="Q758:Q777" si="654">(ROUND((ROUND(((ET758)*AV758*I758),2)*BB758),2)+ROUND((ROUND(((AE758-(EU758))*AV758*I758),2)*BS758),2))</f>
        <v>0</v>
      </c>
      <c r="R758" s="2">
        <f t="shared" si="625"/>
        <v>0</v>
      </c>
      <c r="S758" s="2">
        <f t="shared" si="626"/>
        <v>0</v>
      </c>
      <c r="T758" s="2">
        <f t="shared" si="627"/>
        <v>0</v>
      </c>
      <c r="U758" s="2">
        <f t="shared" si="628"/>
        <v>0</v>
      </c>
      <c r="V758" s="2">
        <f t="shared" si="629"/>
        <v>0</v>
      </c>
      <c r="W758" s="2">
        <f t="shared" si="630"/>
        <v>0</v>
      </c>
      <c r="X758" s="2">
        <f t="shared" si="631"/>
        <v>0</v>
      </c>
      <c r="Y758" s="2">
        <f t="shared" si="632"/>
        <v>0</v>
      </c>
      <c r="Z758" s="2"/>
      <c r="AA758" s="2">
        <v>50990267</v>
      </c>
      <c r="AB758" s="2">
        <f t="shared" si="633"/>
        <v>146.88999999999999</v>
      </c>
      <c r="AC758" s="2">
        <f t="shared" si="634"/>
        <v>146.88999999999999</v>
      </c>
      <c r="AD758" s="2">
        <f t="shared" ref="AD758:AD777" si="655">ROUND((((ET758)-(EU758))+AE758),6)</f>
        <v>0</v>
      </c>
      <c r="AE758" s="2">
        <f t="shared" ref="AE758:AE777" si="656">ROUND((EU758),6)</f>
        <v>0</v>
      </c>
      <c r="AF758" s="2">
        <f t="shared" ref="AF758:AF777" si="657">ROUND((EV758),6)</f>
        <v>0</v>
      </c>
      <c r="AG758" s="2">
        <f t="shared" si="635"/>
        <v>0</v>
      </c>
      <c r="AH758" s="2">
        <f t="shared" ref="AH758:AH777" si="658">(EW758)</f>
        <v>0</v>
      </c>
      <c r="AI758" s="2">
        <f t="shared" ref="AI758:AI777" si="659">(EX758)</f>
        <v>0</v>
      </c>
      <c r="AJ758" s="2">
        <f t="shared" si="636"/>
        <v>0</v>
      </c>
      <c r="AK758" s="2">
        <v>146.88999999999999</v>
      </c>
      <c r="AL758" s="2">
        <v>146.88999999999999</v>
      </c>
      <c r="AM758" s="2">
        <v>0</v>
      </c>
      <c r="AN758" s="2">
        <v>0</v>
      </c>
      <c r="AO758" s="2">
        <v>0</v>
      </c>
      <c r="AP758" s="2">
        <v>0</v>
      </c>
      <c r="AQ758" s="2">
        <v>0</v>
      </c>
      <c r="AR758" s="2">
        <v>0</v>
      </c>
      <c r="AS758" s="2">
        <v>0</v>
      </c>
      <c r="AT758" s="2">
        <v>112</v>
      </c>
      <c r="AU758" s="2">
        <v>70</v>
      </c>
      <c r="AV758" s="2">
        <v>1</v>
      </c>
      <c r="AW758" s="2">
        <v>1</v>
      </c>
      <c r="AX758" s="2"/>
      <c r="AY758" s="2"/>
      <c r="AZ758" s="2">
        <v>1</v>
      </c>
      <c r="BA758" s="2">
        <v>1</v>
      </c>
      <c r="BB758" s="2">
        <v>1</v>
      </c>
      <c r="BC758" s="2">
        <v>1</v>
      </c>
      <c r="BD758" s="2" t="s">
        <v>3</v>
      </c>
      <c r="BE758" s="2" t="s">
        <v>3</v>
      </c>
      <c r="BF758" s="2" t="s">
        <v>3</v>
      </c>
      <c r="BG758" s="2" t="s">
        <v>3</v>
      </c>
      <c r="BH758" s="2">
        <v>3</v>
      </c>
      <c r="BI758" s="2">
        <v>2</v>
      </c>
      <c r="BJ758" s="2" t="s">
        <v>765</v>
      </c>
      <c r="BK758" s="2"/>
      <c r="BL758" s="2"/>
      <c r="BM758" s="2">
        <v>1518</v>
      </c>
      <c r="BN758" s="2">
        <v>0</v>
      </c>
      <c r="BO758" s="2" t="s">
        <v>3</v>
      </c>
      <c r="BP758" s="2">
        <v>0</v>
      </c>
      <c r="BQ758" s="2">
        <v>40</v>
      </c>
      <c r="BR758" s="2">
        <v>0</v>
      </c>
      <c r="BS758" s="2">
        <v>1</v>
      </c>
      <c r="BT758" s="2">
        <v>1</v>
      </c>
      <c r="BU758" s="2">
        <v>1</v>
      </c>
      <c r="BV758" s="2">
        <v>1</v>
      </c>
      <c r="BW758" s="2">
        <v>1</v>
      </c>
      <c r="BX758" s="2">
        <v>1</v>
      </c>
      <c r="BY758" s="2" t="s">
        <v>3</v>
      </c>
      <c r="BZ758" s="2">
        <v>112</v>
      </c>
      <c r="CA758" s="2">
        <v>70</v>
      </c>
      <c r="CB758" s="2" t="s">
        <v>3</v>
      </c>
      <c r="CC758" s="2"/>
      <c r="CD758" s="2"/>
      <c r="CE758" s="2">
        <v>30</v>
      </c>
      <c r="CF758" s="2">
        <v>0</v>
      </c>
      <c r="CG758" s="2">
        <v>0</v>
      </c>
      <c r="CH758" s="2"/>
      <c r="CI758" s="2"/>
      <c r="CJ758" s="2"/>
      <c r="CK758" s="2"/>
      <c r="CL758" s="2"/>
      <c r="CM758" s="2">
        <v>0</v>
      </c>
      <c r="CN758" s="2" t="s">
        <v>3</v>
      </c>
      <c r="CO758" s="2">
        <v>0</v>
      </c>
      <c r="CP758" s="2">
        <f t="shared" si="637"/>
        <v>29.38</v>
      </c>
      <c r="CQ758" s="2">
        <f t="shared" si="638"/>
        <v>146.88999999999999</v>
      </c>
      <c r="CR758" s="2">
        <f t="shared" ref="CR758:CR777" si="660">(ROUND((ROUND(((ET758)*AV758*1),2)*BB758),2)+ROUND((ROUND(((AE758-(EU758))*AV758*1),2)*BS758),2))</f>
        <v>0</v>
      </c>
      <c r="CS758" s="2">
        <f t="shared" si="639"/>
        <v>0</v>
      </c>
      <c r="CT758" s="2">
        <f t="shared" si="640"/>
        <v>0</v>
      </c>
      <c r="CU758" s="2">
        <f t="shared" si="641"/>
        <v>0</v>
      </c>
      <c r="CV758" s="2">
        <f t="shared" si="642"/>
        <v>0</v>
      </c>
      <c r="CW758" s="2">
        <f t="shared" si="643"/>
        <v>0</v>
      </c>
      <c r="CX758" s="2">
        <f t="shared" si="644"/>
        <v>0</v>
      </c>
      <c r="CY758" s="2">
        <f>((S758*BZ758)/100)</f>
        <v>0</v>
      </c>
      <c r="CZ758" s="2">
        <f>((S758*CA758)/100)</f>
        <v>0</v>
      </c>
      <c r="DA758" s="2"/>
      <c r="DB758" s="2"/>
      <c r="DC758" s="2" t="s">
        <v>3</v>
      </c>
      <c r="DD758" s="2" t="s">
        <v>3</v>
      </c>
      <c r="DE758" s="2" t="s">
        <v>3</v>
      </c>
      <c r="DF758" s="2" t="s">
        <v>3</v>
      </c>
      <c r="DG758" s="2" t="s">
        <v>3</v>
      </c>
      <c r="DH758" s="2" t="s">
        <v>3</v>
      </c>
      <c r="DI758" s="2" t="s">
        <v>3</v>
      </c>
      <c r="DJ758" s="2" t="s">
        <v>3</v>
      </c>
      <c r="DK758" s="2" t="s">
        <v>3</v>
      </c>
      <c r="DL758" s="2" t="s">
        <v>3</v>
      </c>
      <c r="DM758" s="2" t="s">
        <v>3</v>
      </c>
      <c r="DN758" s="2">
        <v>0</v>
      </c>
      <c r="DO758" s="2">
        <v>0</v>
      </c>
      <c r="DP758" s="2">
        <v>1</v>
      </c>
      <c r="DQ758" s="2">
        <v>1</v>
      </c>
      <c r="DR758" s="2"/>
      <c r="DS758" s="2"/>
      <c r="DT758" s="2"/>
      <c r="DU758" s="2">
        <v>1010</v>
      </c>
      <c r="DV758" s="2" t="s">
        <v>508</v>
      </c>
      <c r="DW758" s="2" t="s">
        <v>508</v>
      </c>
      <c r="DX758" s="2">
        <v>100</v>
      </c>
      <c r="DY758" s="2"/>
      <c r="DZ758" s="2" t="s">
        <v>3</v>
      </c>
      <c r="EA758" s="2" t="s">
        <v>3</v>
      </c>
      <c r="EB758" s="2" t="s">
        <v>3</v>
      </c>
      <c r="EC758" s="2" t="s">
        <v>3</v>
      </c>
      <c r="ED758" s="2"/>
      <c r="EE758" s="2">
        <v>49574833</v>
      </c>
      <c r="EF758" s="2">
        <v>40</v>
      </c>
      <c r="EG758" s="2" t="s">
        <v>584</v>
      </c>
      <c r="EH758" s="2">
        <v>0</v>
      </c>
      <c r="EI758" s="2" t="s">
        <v>3</v>
      </c>
      <c r="EJ758" s="2">
        <v>2</v>
      </c>
      <c r="EK758" s="2">
        <v>1518</v>
      </c>
      <c r="EL758" s="2" t="s">
        <v>606</v>
      </c>
      <c r="EM758" s="2" t="s">
        <v>607</v>
      </c>
      <c r="EN758" s="2"/>
      <c r="EO758" s="2" t="s">
        <v>3</v>
      </c>
      <c r="EP758" s="2"/>
      <c r="EQ758" s="2">
        <v>0</v>
      </c>
      <c r="ER758" s="2">
        <v>146.88999999999999</v>
      </c>
      <c r="ES758" s="2">
        <v>146.88999999999999</v>
      </c>
      <c r="ET758" s="2">
        <v>0</v>
      </c>
      <c r="EU758" s="2">
        <v>0</v>
      </c>
      <c r="EV758" s="2">
        <v>0</v>
      </c>
      <c r="EW758" s="2">
        <v>0</v>
      </c>
      <c r="EX758" s="2">
        <v>0</v>
      </c>
      <c r="EY758" s="2"/>
      <c r="EZ758" s="2"/>
      <c r="FA758" s="2"/>
      <c r="FB758" s="2"/>
      <c r="FC758" s="2"/>
      <c r="FD758" s="2"/>
      <c r="FE758" s="2"/>
      <c r="FF758" s="2"/>
      <c r="FG758" s="2"/>
      <c r="FH758" s="2"/>
      <c r="FI758" s="2"/>
      <c r="FJ758" s="2"/>
      <c r="FK758" s="2"/>
      <c r="FL758" s="2"/>
      <c r="FM758" s="2"/>
      <c r="FN758" s="2"/>
      <c r="FO758" s="2"/>
      <c r="FP758" s="2"/>
      <c r="FQ758" s="2">
        <v>0</v>
      </c>
      <c r="FR758" s="2">
        <f t="shared" si="645"/>
        <v>0</v>
      </c>
      <c r="FS758" s="2">
        <v>0</v>
      </c>
      <c r="FT758" s="2"/>
      <c r="FU758" s="2"/>
      <c r="FV758" s="2"/>
      <c r="FW758" s="2"/>
      <c r="FX758" s="2">
        <v>112</v>
      </c>
      <c r="FY758" s="2">
        <v>70</v>
      </c>
      <c r="FZ758" s="2"/>
      <c r="GA758" s="2" t="s">
        <v>3</v>
      </c>
      <c r="GB758" s="2"/>
      <c r="GC758" s="2"/>
      <c r="GD758" s="2">
        <v>0</v>
      </c>
      <c r="GE758" s="2"/>
      <c r="GF758" s="2">
        <v>224461537</v>
      </c>
      <c r="GG758" s="2">
        <v>2</v>
      </c>
      <c r="GH758" s="2">
        <v>1</v>
      </c>
      <c r="GI758" s="2">
        <v>-2</v>
      </c>
      <c r="GJ758" s="2">
        <v>0</v>
      </c>
      <c r="GK758" s="2">
        <f>ROUND(R758*(R12)/100,2)</f>
        <v>0</v>
      </c>
      <c r="GL758" s="2">
        <f t="shared" si="646"/>
        <v>0</v>
      </c>
      <c r="GM758" s="2">
        <f t="shared" si="647"/>
        <v>29.38</v>
      </c>
      <c r="GN758" s="2">
        <f t="shared" si="648"/>
        <v>0</v>
      </c>
      <c r="GO758" s="2">
        <f t="shared" si="649"/>
        <v>29.38</v>
      </c>
      <c r="GP758" s="2">
        <f t="shared" si="650"/>
        <v>0</v>
      </c>
      <c r="GQ758" s="2"/>
      <c r="GR758" s="2">
        <v>0</v>
      </c>
      <c r="GS758" s="2">
        <v>3</v>
      </c>
      <c r="GT758" s="2">
        <v>0</v>
      </c>
      <c r="GU758" s="2" t="s">
        <v>3</v>
      </c>
      <c r="GV758" s="2">
        <f t="shared" si="651"/>
        <v>0</v>
      </c>
      <c r="GW758" s="2">
        <v>1</v>
      </c>
      <c r="GX758" s="2">
        <f t="shared" si="652"/>
        <v>0</v>
      </c>
      <c r="GY758" s="2"/>
      <c r="GZ758" s="2"/>
      <c r="HA758" s="2">
        <v>0</v>
      </c>
      <c r="HB758" s="2">
        <v>0</v>
      </c>
      <c r="HC758" s="2">
        <f t="shared" si="653"/>
        <v>0</v>
      </c>
      <c r="HD758" s="2"/>
      <c r="HE758" s="2" t="s">
        <v>3</v>
      </c>
      <c r="HF758" s="2" t="s">
        <v>3</v>
      </c>
      <c r="HG758" s="2"/>
      <c r="HH758" s="2"/>
      <c r="HI758" s="2"/>
      <c r="HJ758" s="2"/>
      <c r="HK758" s="2"/>
      <c r="HL758" s="2"/>
      <c r="HM758" s="2" t="s">
        <v>3</v>
      </c>
      <c r="HN758" s="2" t="s">
        <v>3</v>
      </c>
      <c r="HO758" s="2" t="s">
        <v>3</v>
      </c>
      <c r="HP758" s="2" t="s">
        <v>3</v>
      </c>
      <c r="HQ758" s="2" t="s">
        <v>3</v>
      </c>
      <c r="HR758" s="2"/>
      <c r="HS758" s="2"/>
      <c r="HT758" s="2"/>
      <c r="HU758" s="2"/>
      <c r="HV758" s="2"/>
      <c r="HW758" s="2"/>
      <c r="HX758" s="2"/>
      <c r="HY758" s="2"/>
      <c r="HZ758" s="2"/>
      <c r="IA758" s="2"/>
      <c r="IB758" s="2"/>
      <c r="IC758" s="2"/>
      <c r="ID758" s="2"/>
      <c r="IE758" s="2"/>
      <c r="IF758" s="2"/>
      <c r="IG758" s="2"/>
      <c r="IH758" s="2"/>
      <c r="II758" s="2"/>
      <c r="IJ758" s="2"/>
      <c r="IK758" s="2">
        <v>0</v>
      </c>
      <c r="IL758" s="2"/>
      <c r="IM758" s="2"/>
      <c r="IN758" s="2"/>
      <c r="IO758" s="2"/>
      <c r="IP758" s="2"/>
      <c r="IQ758" s="2"/>
      <c r="IR758" s="2"/>
      <c r="IS758" s="2"/>
      <c r="IT758" s="2"/>
      <c r="IU758" s="2"/>
    </row>
    <row r="759" spans="1:255" x14ac:dyDescent="0.2">
      <c r="A759">
        <v>18</v>
      </c>
      <c r="B759">
        <v>1</v>
      </c>
      <c r="C759">
        <v>866</v>
      </c>
      <c r="E759" t="s">
        <v>762</v>
      </c>
      <c r="F759" t="s">
        <v>763</v>
      </c>
      <c r="G759" t="s">
        <v>764</v>
      </c>
      <c r="H759" t="s">
        <v>508</v>
      </c>
      <c r="I759">
        <f>I753*J759</f>
        <v>0.2</v>
      </c>
      <c r="J759">
        <v>0.2</v>
      </c>
      <c r="K759">
        <v>0.2</v>
      </c>
      <c r="O759">
        <f t="shared" si="623"/>
        <v>55.53</v>
      </c>
      <c r="P759">
        <f t="shared" si="624"/>
        <v>55.53</v>
      </c>
      <c r="Q759">
        <f t="shared" si="654"/>
        <v>0</v>
      </c>
      <c r="R759">
        <f t="shared" si="625"/>
        <v>0</v>
      </c>
      <c r="S759">
        <f t="shared" si="626"/>
        <v>0</v>
      </c>
      <c r="T759">
        <f t="shared" si="627"/>
        <v>0</v>
      </c>
      <c r="U759">
        <f t="shared" si="628"/>
        <v>0</v>
      </c>
      <c r="V759">
        <f t="shared" si="629"/>
        <v>0</v>
      </c>
      <c r="W759">
        <f t="shared" si="630"/>
        <v>0</v>
      </c>
      <c r="X759">
        <f t="shared" si="631"/>
        <v>0</v>
      </c>
      <c r="Y759">
        <f t="shared" si="632"/>
        <v>0</v>
      </c>
      <c r="AA759">
        <v>50990268</v>
      </c>
      <c r="AB759">
        <f t="shared" si="633"/>
        <v>146.88999999999999</v>
      </c>
      <c r="AC759">
        <f t="shared" si="634"/>
        <v>146.88999999999999</v>
      </c>
      <c r="AD759">
        <f t="shared" si="655"/>
        <v>0</v>
      </c>
      <c r="AE759">
        <f t="shared" si="656"/>
        <v>0</v>
      </c>
      <c r="AF759">
        <f t="shared" si="657"/>
        <v>0</v>
      </c>
      <c r="AG759">
        <f t="shared" si="635"/>
        <v>0</v>
      </c>
      <c r="AH759">
        <f t="shared" si="658"/>
        <v>0</v>
      </c>
      <c r="AI759">
        <f t="shared" si="659"/>
        <v>0</v>
      </c>
      <c r="AJ759">
        <f t="shared" si="636"/>
        <v>0</v>
      </c>
      <c r="AK759">
        <v>146.88999999999999</v>
      </c>
      <c r="AL759">
        <v>146.88999999999999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  <c r="AS759">
        <v>0</v>
      </c>
      <c r="AT759">
        <v>0</v>
      </c>
      <c r="AU759">
        <v>0</v>
      </c>
      <c r="AV759">
        <v>1</v>
      </c>
      <c r="AW759">
        <v>1</v>
      </c>
      <c r="AZ759">
        <v>1</v>
      </c>
      <c r="BA759">
        <v>1</v>
      </c>
      <c r="BB759">
        <v>1</v>
      </c>
      <c r="BC759">
        <v>1.89</v>
      </c>
      <c r="BD759" t="s">
        <v>3</v>
      </c>
      <c r="BE759" t="s">
        <v>3</v>
      </c>
      <c r="BF759" t="s">
        <v>3</v>
      </c>
      <c r="BG759" t="s">
        <v>3</v>
      </c>
      <c r="BH759">
        <v>3</v>
      </c>
      <c r="BI759">
        <v>2</v>
      </c>
      <c r="BJ759" t="s">
        <v>765</v>
      </c>
      <c r="BM759">
        <v>1518</v>
      </c>
      <c r="BN759">
        <v>0</v>
      </c>
      <c r="BO759" t="s">
        <v>763</v>
      </c>
      <c r="BP759">
        <v>1</v>
      </c>
      <c r="BQ759">
        <v>40</v>
      </c>
      <c r="BR759">
        <v>0</v>
      </c>
      <c r="BS759">
        <v>1</v>
      </c>
      <c r="BT759">
        <v>1</v>
      </c>
      <c r="BU759">
        <v>1</v>
      </c>
      <c r="BV759">
        <v>1</v>
      </c>
      <c r="BW759">
        <v>1</v>
      </c>
      <c r="BX759">
        <v>1</v>
      </c>
      <c r="BY759" t="s">
        <v>3</v>
      </c>
      <c r="BZ759">
        <v>0</v>
      </c>
      <c r="CA759">
        <v>0</v>
      </c>
      <c r="CB759" t="s">
        <v>3</v>
      </c>
      <c r="CE759">
        <v>30</v>
      </c>
      <c r="CF759">
        <v>0</v>
      </c>
      <c r="CG759">
        <v>0</v>
      </c>
      <c r="CM759">
        <v>0</v>
      </c>
      <c r="CN759" t="s">
        <v>3</v>
      </c>
      <c r="CO759">
        <v>0</v>
      </c>
      <c r="CP759">
        <f t="shared" si="637"/>
        <v>55.53</v>
      </c>
      <c r="CQ759">
        <f t="shared" si="638"/>
        <v>277.62</v>
      </c>
      <c r="CR759">
        <f t="shared" si="660"/>
        <v>0</v>
      </c>
      <c r="CS759">
        <f t="shared" si="639"/>
        <v>0</v>
      </c>
      <c r="CT759">
        <f t="shared" si="640"/>
        <v>0</v>
      </c>
      <c r="CU759">
        <f t="shared" si="641"/>
        <v>0</v>
      </c>
      <c r="CV759">
        <f t="shared" si="642"/>
        <v>0</v>
      </c>
      <c r="CW759">
        <f t="shared" si="643"/>
        <v>0</v>
      </c>
      <c r="CX759">
        <f t="shared" si="644"/>
        <v>0</v>
      </c>
      <c r="CY759">
        <f>S759*(BZ759/100)</f>
        <v>0</v>
      </c>
      <c r="CZ759">
        <f>S759*(CA759/100)</f>
        <v>0</v>
      </c>
      <c r="DC759" t="s">
        <v>3</v>
      </c>
      <c r="DD759" t="s">
        <v>3</v>
      </c>
      <c r="DE759" t="s">
        <v>3</v>
      </c>
      <c r="DF759" t="s">
        <v>3</v>
      </c>
      <c r="DG759" t="s">
        <v>3</v>
      </c>
      <c r="DH759" t="s">
        <v>3</v>
      </c>
      <c r="DI759" t="s">
        <v>3</v>
      </c>
      <c r="DJ759" t="s">
        <v>3</v>
      </c>
      <c r="DK759" t="s">
        <v>3</v>
      </c>
      <c r="DL759" t="s">
        <v>3</v>
      </c>
      <c r="DM759" t="s">
        <v>3</v>
      </c>
      <c r="DN759">
        <v>112</v>
      </c>
      <c r="DO759">
        <v>70</v>
      </c>
      <c r="DP759">
        <v>1</v>
      </c>
      <c r="DQ759">
        <v>1</v>
      </c>
      <c r="DU759">
        <v>1010</v>
      </c>
      <c r="DV759" t="s">
        <v>508</v>
      </c>
      <c r="DW759" t="s">
        <v>508</v>
      </c>
      <c r="DX759">
        <v>100</v>
      </c>
      <c r="DZ759" t="s">
        <v>3</v>
      </c>
      <c r="EA759" t="s">
        <v>3</v>
      </c>
      <c r="EB759" t="s">
        <v>3</v>
      </c>
      <c r="EC759" t="s">
        <v>3</v>
      </c>
      <c r="EE759">
        <v>49574833</v>
      </c>
      <c r="EF759">
        <v>40</v>
      </c>
      <c r="EG759" t="s">
        <v>584</v>
      </c>
      <c r="EH759">
        <v>0</v>
      </c>
      <c r="EI759" t="s">
        <v>3</v>
      </c>
      <c r="EJ759">
        <v>2</v>
      </c>
      <c r="EK759">
        <v>1518</v>
      </c>
      <c r="EL759" t="s">
        <v>606</v>
      </c>
      <c r="EM759" t="s">
        <v>607</v>
      </c>
      <c r="EO759" t="s">
        <v>3</v>
      </c>
      <c r="EQ759">
        <v>0</v>
      </c>
      <c r="ER759">
        <v>146.88999999999999</v>
      </c>
      <c r="ES759">
        <v>146.88999999999999</v>
      </c>
      <c r="ET759">
        <v>0</v>
      </c>
      <c r="EU759">
        <v>0</v>
      </c>
      <c r="EV759">
        <v>0</v>
      </c>
      <c r="EW759">
        <v>0</v>
      </c>
      <c r="EX759">
        <v>0</v>
      </c>
      <c r="FQ759">
        <v>0</v>
      </c>
      <c r="FR759">
        <f t="shared" si="645"/>
        <v>0</v>
      </c>
      <c r="FS759">
        <v>0</v>
      </c>
      <c r="FX759">
        <v>112</v>
      </c>
      <c r="FY759">
        <v>70</v>
      </c>
      <c r="GA759" t="s">
        <v>3</v>
      </c>
      <c r="GD759">
        <v>0</v>
      </c>
      <c r="GF759">
        <v>224461537</v>
      </c>
      <c r="GG759">
        <v>2</v>
      </c>
      <c r="GH759">
        <v>1</v>
      </c>
      <c r="GI759">
        <v>2</v>
      </c>
      <c r="GJ759">
        <v>0</v>
      </c>
      <c r="GK759">
        <f>ROUND(R759*(S12)/100,2)</f>
        <v>0</v>
      </c>
      <c r="GL759">
        <f t="shared" si="646"/>
        <v>0</v>
      </c>
      <c r="GM759">
        <f t="shared" si="647"/>
        <v>55.53</v>
      </c>
      <c r="GN759">
        <f t="shared" si="648"/>
        <v>0</v>
      </c>
      <c r="GO759">
        <f t="shared" si="649"/>
        <v>55.53</v>
      </c>
      <c r="GP759">
        <f t="shared" si="650"/>
        <v>0</v>
      </c>
      <c r="GR759">
        <v>0</v>
      </c>
      <c r="GS759">
        <v>3</v>
      </c>
      <c r="GT759">
        <v>0</v>
      </c>
      <c r="GU759" t="s">
        <v>3</v>
      </c>
      <c r="GV759">
        <f t="shared" si="651"/>
        <v>0</v>
      </c>
      <c r="GW759">
        <v>1</v>
      </c>
      <c r="GX759">
        <f t="shared" si="652"/>
        <v>0</v>
      </c>
      <c r="HA759">
        <v>0</v>
      </c>
      <c r="HB759">
        <v>0</v>
      </c>
      <c r="HC759">
        <f t="shared" si="653"/>
        <v>0</v>
      </c>
      <c r="HE759" t="s">
        <v>3</v>
      </c>
      <c r="HF759" t="s">
        <v>3</v>
      </c>
      <c r="HM759" t="s">
        <v>3</v>
      </c>
      <c r="HN759" t="s">
        <v>3</v>
      </c>
      <c r="HO759" t="s">
        <v>3</v>
      </c>
      <c r="HP759" t="s">
        <v>3</v>
      </c>
      <c r="HQ759" t="s">
        <v>3</v>
      </c>
      <c r="IK759">
        <v>0</v>
      </c>
    </row>
    <row r="760" spans="1:255" x14ac:dyDescent="0.2">
      <c r="A760" s="2">
        <v>17</v>
      </c>
      <c r="B760" s="2">
        <v>1</v>
      </c>
      <c r="C760" s="2">
        <f>ROW(SmtRes!A872)</f>
        <v>872</v>
      </c>
      <c r="D760" s="2">
        <f>ROW(EtalonRes!A948)</f>
        <v>948</v>
      </c>
      <c r="E760" s="2" t="s">
        <v>766</v>
      </c>
      <c r="F760" s="2" t="s">
        <v>767</v>
      </c>
      <c r="G760" s="2" t="s">
        <v>768</v>
      </c>
      <c r="H760" s="2" t="s">
        <v>470</v>
      </c>
      <c r="I760" s="2">
        <f>ROUND(12/100,9)</f>
        <v>0.12</v>
      </c>
      <c r="J760" s="2">
        <v>0</v>
      </c>
      <c r="K760" s="2">
        <f>ROUND(12/100,9)</f>
        <v>0.12</v>
      </c>
      <c r="L760" s="2"/>
      <c r="M760" s="2"/>
      <c r="N760" s="2"/>
      <c r="O760" s="2">
        <f t="shared" si="623"/>
        <v>173.79</v>
      </c>
      <c r="P760" s="2">
        <f t="shared" si="624"/>
        <v>122.19</v>
      </c>
      <c r="Q760" s="2">
        <f t="shared" si="654"/>
        <v>2.94</v>
      </c>
      <c r="R760" s="2">
        <f t="shared" si="625"/>
        <v>0.44</v>
      </c>
      <c r="S760" s="2">
        <f t="shared" si="626"/>
        <v>48.66</v>
      </c>
      <c r="T760" s="2">
        <f t="shared" si="627"/>
        <v>0</v>
      </c>
      <c r="U760" s="2">
        <f t="shared" si="628"/>
        <v>4.0548000000000002</v>
      </c>
      <c r="V760" s="2">
        <f t="shared" si="629"/>
        <v>0</v>
      </c>
      <c r="W760" s="2">
        <f t="shared" si="630"/>
        <v>0</v>
      </c>
      <c r="X760" s="2">
        <f t="shared" si="631"/>
        <v>54.5</v>
      </c>
      <c r="Y760" s="2">
        <f t="shared" si="632"/>
        <v>34.06</v>
      </c>
      <c r="Z760" s="2"/>
      <c r="AA760" s="2">
        <v>50990267</v>
      </c>
      <c r="AB760" s="2">
        <f t="shared" si="633"/>
        <v>1448.28</v>
      </c>
      <c r="AC760" s="2">
        <f t="shared" si="634"/>
        <v>1018.27</v>
      </c>
      <c r="AD760" s="2">
        <f t="shared" si="655"/>
        <v>24.51</v>
      </c>
      <c r="AE760" s="2">
        <f t="shared" si="656"/>
        <v>3.66</v>
      </c>
      <c r="AF760" s="2">
        <f t="shared" si="657"/>
        <v>405.5</v>
      </c>
      <c r="AG760" s="2">
        <f t="shared" si="635"/>
        <v>0</v>
      </c>
      <c r="AH760" s="2">
        <f t="shared" si="658"/>
        <v>33.79</v>
      </c>
      <c r="AI760" s="2">
        <f t="shared" si="659"/>
        <v>0</v>
      </c>
      <c r="AJ760" s="2">
        <f t="shared" si="636"/>
        <v>0</v>
      </c>
      <c r="AK760" s="2">
        <v>1448.28</v>
      </c>
      <c r="AL760" s="2">
        <v>1018.27</v>
      </c>
      <c r="AM760" s="2">
        <v>24.51</v>
      </c>
      <c r="AN760" s="2">
        <v>3.66</v>
      </c>
      <c r="AO760" s="2">
        <v>405.5</v>
      </c>
      <c r="AP760" s="2">
        <v>0</v>
      </c>
      <c r="AQ760" s="2">
        <v>33.79</v>
      </c>
      <c r="AR760" s="2">
        <v>0</v>
      </c>
      <c r="AS760" s="2">
        <v>0</v>
      </c>
      <c r="AT760" s="2">
        <v>112</v>
      </c>
      <c r="AU760" s="2">
        <v>70</v>
      </c>
      <c r="AV760" s="2">
        <v>1</v>
      </c>
      <c r="AW760" s="2">
        <v>1</v>
      </c>
      <c r="AX760" s="2"/>
      <c r="AY760" s="2"/>
      <c r="AZ760" s="2">
        <v>1</v>
      </c>
      <c r="BA760" s="2">
        <v>1</v>
      </c>
      <c r="BB760" s="2">
        <v>1</v>
      </c>
      <c r="BC760" s="2">
        <v>1</v>
      </c>
      <c r="BD760" s="2" t="s">
        <v>3</v>
      </c>
      <c r="BE760" s="2" t="s">
        <v>3</v>
      </c>
      <c r="BF760" s="2" t="s">
        <v>3</v>
      </c>
      <c r="BG760" s="2" t="s">
        <v>3</v>
      </c>
      <c r="BH760" s="2">
        <v>0</v>
      </c>
      <c r="BI760" s="2">
        <v>2</v>
      </c>
      <c r="BJ760" s="2" t="s">
        <v>769</v>
      </c>
      <c r="BK760" s="2"/>
      <c r="BL760" s="2"/>
      <c r="BM760" s="2">
        <v>335</v>
      </c>
      <c r="BN760" s="2">
        <v>0</v>
      </c>
      <c r="BO760" s="2" t="s">
        <v>3</v>
      </c>
      <c r="BP760" s="2">
        <v>0</v>
      </c>
      <c r="BQ760" s="2">
        <v>40</v>
      </c>
      <c r="BR760" s="2">
        <v>0</v>
      </c>
      <c r="BS760" s="2">
        <v>1</v>
      </c>
      <c r="BT760" s="2">
        <v>1</v>
      </c>
      <c r="BU760" s="2">
        <v>1</v>
      </c>
      <c r="BV760" s="2">
        <v>1</v>
      </c>
      <c r="BW760" s="2">
        <v>1</v>
      </c>
      <c r="BX760" s="2">
        <v>1</v>
      </c>
      <c r="BY760" s="2" t="s">
        <v>3</v>
      </c>
      <c r="BZ760" s="2">
        <v>112</v>
      </c>
      <c r="CA760" s="2">
        <v>70</v>
      </c>
      <c r="CB760" s="2" t="s">
        <v>3</v>
      </c>
      <c r="CC760" s="2"/>
      <c r="CD760" s="2"/>
      <c r="CE760" s="2">
        <v>30</v>
      </c>
      <c r="CF760" s="2">
        <v>0</v>
      </c>
      <c r="CG760" s="2">
        <v>0</v>
      </c>
      <c r="CH760" s="2"/>
      <c r="CI760" s="2"/>
      <c r="CJ760" s="2"/>
      <c r="CK760" s="2"/>
      <c r="CL760" s="2"/>
      <c r="CM760" s="2">
        <v>0</v>
      </c>
      <c r="CN760" s="2" t="s">
        <v>3</v>
      </c>
      <c r="CO760" s="2">
        <v>0</v>
      </c>
      <c r="CP760" s="2">
        <f t="shared" si="637"/>
        <v>173.79</v>
      </c>
      <c r="CQ760" s="2">
        <f t="shared" si="638"/>
        <v>1018.27</v>
      </c>
      <c r="CR760" s="2">
        <f t="shared" si="660"/>
        <v>24.51</v>
      </c>
      <c r="CS760" s="2">
        <f t="shared" si="639"/>
        <v>3.66</v>
      </c>
      <c r="CT760" s="2">
        <f t="shared" si="640"/>
        <v>405.5</v>
      </c>
      <c r="CU760" s="2">
        <f t="shared" si="641"/>
        <v>0</v>
      </c>
      <c r="CV760" s="2">
        <f t="shared" si="642"/>
        <v>33.79</v>
      </c>
      <c r="CW760" s="2">
        <f t="shared" si="643"/>
        <v>0</v>
      </c>
      <c r="CX760" s="2">
        <f t="shared" si="644"/>
        <v>0</v>
      </c>
      <c r="CY760" s="2">
        <f>((S760*BZ760)/100)</f>
        <v>54.499200000000002</v>
      </c>
      <c r="CZ760" s="2">
        <f>((S760*CA760)/100)</f>
        <v>34.061999999999998</v>
      </c>
      <c r="DA760" s="2"/>
      <c r="DB760" s="2"/>
      <c r="DC760" s="2" t="s">
        <v>3</v>
      </c>
      <c r="DD760" s="2" t="s">
        <v>3</v>
      </c>
      <c r="DE760" s="2" t="s">
        <v>3</v>
      </c>
      <c r="DF760" s="2" t="s">
        <v>3</v>
      </c>
      <c r="DG760" s="2" t="s">
        <v>3</v>
      </c>
      <c r="DH760" s="2" t="s">
        <v>3</v>
      </c>
      <c r="DI760" s="2" t="s">
        <v>3</v>
      </c>
      <c r="DJ760" s="2" t="s">
        <v>3</v>
      </c>
      <c r="DK760" s="2" t="s">
        <v>3</v>
      </c>
      <c r="DL760" s="2" t="s">
        <v>3</v>
      </c>
      <c r="DM760" s="2" t="s">
        <v>3</v>
      </c>
      <c r="DN760" s="2">
        <v>0</v>
      </c>
      <c r="DO760" s="2">
        <v>0</v>
      </c>
      <c r="DP760" s="2">
        <v>1</v>
      </c>
      <c r="DQ760" s="2">
        <v>1</v>
      </c>
      <c r="DR760" s="2"/>
      <c r="DS760" s="2"/>
      <c r="DT760" s="2"/>
      <c r="DU760" s="2">
        <v>1003</v>
      </c>
      <c r="DV760" s="2" t="s">
        <v>470</v>
      </c>
      <c r="DW760" s="2" t="s">
        <v>470</v>
      </c>
      <c r="DX760" s="2">
        <v>100</v>
      </c>
      <c r="DY760" s="2"/>
      <c r="DZ760" s="2" t="s">
        <v>3</v>
      </c>
      <c r="EA760" s="2" t="s">
        <v>3</v>
      </c>
      <c r="EB760" s="2" t="s">
        <v>3</v>
      </c>
      <c r="EC760" s="2" t="s">
        <v>3</v>
      </c>
      <c r="ED760" s="2"/>
      <c r="EE760" s="2">
        <v>49573650</v>
      </c>
      <c r="EF760" s="2">
        <v>40</v>
      </c>
      <c r="EG760" s="2" t="s">
        <v>584</v>
      </c>
      <c r="EH760" s="2">
        <v>0</v>
      </c>
      <c r="EI760" s="2" t="s">
        <v>3</v>
      </c>
      <c r="EJ760" s="2">
        <v>2</v>
      </c>
      <c r="EK760" s="2">
        <v>335</v>
      </c>
      <c r="EL760" s="2" t="s">
        <v>770</v>
      </c>
      <c r="EM760" s="2" t="s">
        <v>771</v>
      </c>
      <c r="EN760" s="2"/>
      <c r="EO760" s="2" t="s">
        <v>3</v>
      </c>
      <c r="EP760" s="2"/>
      <c r="EQ760" s="2">
        <v>0</v>
      </c>
      <c r="ER760" s="2">
        <v>1448.28</v>
      </c>
      <c r="ES760" s="2">
        <v>1018.27</v>
      </c>
      <c r="ET760" s="2">
        <v>24.51</v>
      </c>
      <c r="EU760" s="2">
        <v>3.66</v>
      </c>
      <c r="EV760" s="2">
        <v>405.5</v>
      </c>
      <c r="EW760" s="2">
        <v>33.79</v>
      </c>
      <c r="EX760" s="2">
        <v>0</v>
      </c>
      <c r="EY760" s="2">
        <v>0</v>
      </c>
      <c r="EZ760" s="2"/>
      <c r="FA760" s="2"/>
      <c r="FB760" s="2"/>
      <c r="FC760" s="2"/>
      <c r="FD760" s="2"/>
      <c r="FE760" s="2"/>
      <c r="FF760" s="2"/>
      <c r="FG760" s="2"/>
      <c r="FH760" s="2"/>
      <c r="FI760" s="2"/>
      <c r="FJ760" s="2"/>
      <c r="FK760" s="2"/>
      <c r="FL760" s="2"/>
      <c r="FM760" s="2"/>
      <c r="FN760" s="2"/>
      <c r="FO760" s="2"/>
      <c r="FP760" s="2"/>
      <c r="FQ760" s="2">
        <v>0</v>
      </c>
      <c r="FR760" s="2">
        <f t="shared" si="645"/>
        <v>0</v>
      </c>
      <c r="FS760" s="2">
        <v>0</v>
      </c>
      <c r="FT760" s="2"/>
      <c r="FU760" s="2"/>
      <c r="FV760" s="2"/>
      <c r="FW760" s="2"/>
      <c r="FX760" s="2">
        <v>112</v>
      </c>
      <c r="FY760" s="2">
        <v>70</v>
      </c>
      <c r="FZ760" s="2"/>
      <c r="GA760" s="2" t="s">
        <v>3</v>
      </c>
      <c r="GB760" s="2"/>
      <c r="GC760" s="2"/>
      <c r="GD760" s="2">
        <v>0</v>
      </c>
      <c r="GE760" s="2"/>
      <c r="GF760" s="2">
        <v>1970542322</v>
      </c>
      <c r="GG760" s="2">
        <v>2</v>
      </c>
      <c r="GH760" s="2">
        <v>1</v>
      </c>
      <c r="GI760" s="2">
        <v>-2</v>
      </c>
      <c r="GJ760" s="2">
        <v>0</v>
      </c>
      <c r="GK760" s="2">
        <f>ROUND(R760*(R12)/100,2)</f>
        <v>0.77</v>
      </c>
      <c r="GL760" s="2">
        <f t="shared" si="646"/>
        <v>0</v>
      </c>
      <c r="GM760" s="2">
        <f t="shared" si="647"/>
        <v>263.12</v>
      </c>
      <c r="GN760" s="2">
        <f t="shared" si="648"/>
        <v>0</v>
      </c>
      <c r="GO760" s="2">
        <f t="shared" si="649"/>
        <v>263.12</v>
      </c>
      <c r="GP760" s="2">
        <f t="shared" si="650"/>
        <v>0</v>
      </c>
      <c r="GQ760" s="2"/>
      <c r="GR760" s="2">
        <v>0</v>
      </c>
      <c r="GS760" s="2">
        <v>3</v>
      </c>
      <c r="GT760" s="2">
        <v>0</v>
      </c>
      <c r="GU760" s="2" t="s">
        <v>3</v>
      </c>
      <c r="GV760" s="2">
        <f t="shared" si="651"/>
        <v>0</v>
      </c>
      <c r="GW760" s="2">
        <v>1</v>
      </c>
      <c r="GX760" s="2">
        <f t="shared" si="652"/>
        <v>0</v>
      </c>
      <c r="GY760" s="2"/>
      <c r="GZ760" s="2"/>
      <c r="HA760" s="2">
        <v>0</v>
      </c>
      <c r="HB760" s="2">
        <v>0</v>
      </c>
      <c r="HC760" s="2">
        <f t="shared" si="653"/>
        <v>0</v>
      </c>
      <c r="HD760" s="2"/>
      <c r="HE760" s="2" t="s">
        <v>3</v>
      </c>
      <c r="HF760" s="2" t="s">
        <v>3</v>
      </c>
      <c r="HG760" s="2"/>
      <c r="HH760" s="2"/>
      <c r="HI760" s="2"/>
      <c r="HJ760" s="2"/>
      <c r="HK760" s="2"/>
      <c r="HL760" s="2"/>
      <c r="HM760" s="2" t="s">
        <v>3</v>
      </c>
      <c r="HN760" s="2" t="s">
        <v>3</v>
      </c>
      <c r="HO760" s="2" t="s">
        <v>3</v>
      </c>
      <c r="HP760" s="2" t="s">
        <v>3</v>
      </c>
      <c r="HQ760" s="2" t="s">
        <v>3</v>
      </c>
      <c r="HR760" s="2"/>
      <c r="HS760" s="2"/>
      <c r="HT760" s="2"/>
      <c r="HU760" s="2"/>
      <c r="HV760" s="2"/>
      <c r="HW760" s="2"/>
      <c r="HX760" s="2"/>
      <c r="HY760" s="2"/>
      <c r="HZ760" s="2"/>
      <c r="IA760" s="2"/>
      <c r="IB760" s="2"/>
      <c r="IC760" s="2"/>
      <c r="ID760" s="2"/>
      <c r="IE760" s="2"/>
      <c r="IF760" s="2"/>
      <c r="IG760" s="2"/>
      <c r="IH760" s="2"/>
      <c r="II760" s="2"/>
      <c r="IJ760" s="2"/>
      <c r="IK760" s="2">
        <v>0</v>
      </c>
      <c r="IL760" s="2"/>
      <c r="IM760" s="2"/>
      <c r="IN760" s="2"/>
      <c r="IO760" s="2"/>
      <c r="IP760" s="2"/>
      <c r="IQ760" s="2"/>
      <c r="IR760" s="2"/>
      <c r="IS760" s="2"/>
      <c r="IT760" s="2"/>
      <c r="IU760" s="2"/>
    </row>
    <row r="761" spans="1:255" x14ac:dyDescent="0.2">
      <c r="A761">
        <v>17</v>
      </c>
      <c r="B761">
        <v>1</v>
      </c>
      <c r="C761">
        <f>ROW(SmtRes!A878)</f>
        <v>878</v>
      </c>
      <c r="D761">
        <f>ROW(EtalonRes!A956)</f>
        <v>956</v>
      </c>
      <c r="E761" t="s">
        <v>766</v>
      </c>
      <c r="F761" t="s">
        <v>767</v>
      </c>
      <c r="G761" t="s">
        <v>768</v>
      </c>
      <c r="H761" t="s">
        <v>470</v>
      </c>
      <c r="I761">
        <f>ROUND(12/100,9)</f>
        <v>0.12</v>
      </c>
      <c r="J761">
        <v>0</v>
      </c>
      <c r="K761">
        <f>ROUND(12/100,9)</f>
        <v>0.12</v>
      </c>
      <c r="O761">
        <f t="shared" si="623"/>
        <v>2872.54</v>
      </c>
      <c r="P761">
        <f t="shared" si="624"/>
        <v>1175.47</v>
      </c>
      <c r="Q761">
        <f t="shared" si="654"/>
        <v>38.25</v>
      </c>
      <c r="R761">
        <f t="shared" si="625"/>
        <v>15</v>
      </c>
      <c r="S761">
        <f t="shared" si="626"/>
        <v>1658.82</v>
      </c>
      <c r="T761">
        <f t="shared" si="627"/>
        <v>0</v>
      </c>
      <c r="U761">
        <f t="shared" si="628"/>
        <v>4.0548000000000002</v>
      </c>
      <c r="V761">
        <f t="shared" si="629"/>
        <v>0</v>
      </c>
      <c r="W761">
        <f t="shared" si="630"/>
        <v>0</v>
      </c>
      <c r="X761">
        <f t="shared" si="631"/>
        <v>1526.11</v>
      </c>
      <c r="Y761">
        <f t="shared" si="632"/>
        <v>713.29</v>
      </c>
      <c r="AA761">
        <v>50990268</v>
      </c>
      <c r="AB761">
        <f t="shared" si="633"/>
        <v>1448.28</v>
      </c>
      <c r="AC761">
        <f t="shared" si="634"/>
        <v>1018.27</v>
      </c>
      <c r="AD761">
        <f t="shared" si="655"/>
        <v>24.51</v>
      </c>
      <c r="AE761">
        <f t="shared" si="656"/>
        <v>3.66</v>
      </c>
      <c r="AF761">
        <f t="shared" si="657"/>
        <v>405.5</v>
      </c>
      <c r="AG761">
        <f t="shared" si="635"/>
        <v>0</v>
      </c>
      <c r="AH761">
        <f t="shared" si="658"/>
        <v>33.79</v>
      </c>
      <c r="AI761">
        <f t="shared" si="659"/>
        <v>0</v>
      </c>
      <c r="AJ761">
        <f t="shared" si="636"/>
        <v>0</v>
      </c>
      <c r="AK761">
        <v>1448.28</v>
      </c>
      <c r="AL761">
        <v>1018.27</v>
      </c>
      <c r="AM761">
        <v>24.51</v>
      </c>
      <c r="AN761">
        <v>3.66</v>
      </c>
      <c r="AO761">
        <v>405.5</v>
      </c>
      <c r="AP761">
        <v>0</v>
      </c>
      <c r="AQ761">
        <v>33.79</v>
      </c>
      <c r="AR761">
        <v>0</v>
      </c>
      <c r="AS761">
        <v>0</v>
      </c>
      <c r="AT761">
        <v>92</v>
      </c>
      <c r="AU761">
        <v>43</v>
      </c>
      <c r="AV761">
        <v>1</v>
      </c>
      <c r="AW761">
        <v>1</v>
      </c>
      <c r="AZ761">
        <v>1</v>
      </c>
      <c r="BA761">
        <v>34.090000000000003</v>
      </c>
      <c r="BB761">
        <v>13.01</v>
      </c>
      <c r="BC761">
        <v>9.6199999999999992</v>
      </c>
      <c r="BD761" t="s">
        <v>3</v>
      </c>
      <c r="BE761" t="s">
        <v>3</v>
      </c>
      <c r="BF761" t="s">
        <v>3</v>
      </c>
      <c r="BG761" t="s">
        <v>3</v>
      </c>
      <c r="BH761">
        <v>0</v>
      </c>
      <c r="BI761">
        <v>2</v>
      </c>
      <c r="BJ761" t="s">
        <v>769</v>
      </c>
      <c r="BM761">
        <v>335</v>
      </c>
      <c r="BN761">
        <v>0</v>
      </c>
      <c r="BO761" t="s">
        <v>767</v>
      </c>
      <c r="BP761">
        <v>1</v>
      </c>
      <c r="BQ761">
        <v>40</v>
      </c>
      <c r="BR761">
        <v>0</v>
      </c>
      <c r="BS761">
        <v>34.090000000000003</v>
      </c>
      <c r="BT761">
        <v>1</v>
      </c>
      <c r="BU761">
        <v>1</v>
      </c>
      <c r="BV761">
        <v>1</v>
      </c>
      <c r="BW761">
        <v>1</v>
      </c>
      <c r="BX761">
        <v>1</v>
      </c>
      <c r="BY761" t="s">
        <v>3</v>
      </c>
      <c r="BZ761">
        <v>92</v>
      </c>
      <c r="CA761">
        <v>43</v>
      </c>
      <c r="CB761" t="s">
        <v>3</v>
      </c>
      <c r="CE761">
        <v>30</v>
      </c>
      <c r="CF761">
        <v>0</v>
      </c>
      <c r="CG761">
        <v>0</v>
      </c>
      <c r="CM761">
        <v>0</v>
      </c>
      <c r="CN761" t="s">
        <v>3</v>
      </c>
      <c r="CO761">
        <v>0</v>
      </c>
      <c r="CP761">
        <f t="shared" si="637"/>
        <v>2872.54</v>
      </c>
      <c r="CQ761">
        <f t="shared" si="638"/>
        <v>9795.76</v>
      </c>
      <c r="CR761">
        <f t="shared" si="660"/>
        <v>318.88</v>
      </c>
      <c r="CS761">
        <f t="shared" si="639"/>
        <v>124.77</v>
      </c>
      <c r="CT761">
        <f t="shared" si="640"/>
        <v>13823.5</v>
      </c>
      <c r="CU761">
        <f t="shared" si="641"/>
        <v>0</v>
      </c>
      <c r="CV761">
        <f t="shared" si="642"/>
        <v>33.79</v>
      </c>
      <c r="CW761">
        <f t="shared" si="643"/>
        <v>0</v>
      </c>
      <c r="CX761">
        <f t="shared" si="644"/>
        <v>0</v>
      </c>
      <c r="CY761">
        <f>S761*(BZ761/100)</f>
        <v>1526.1143999999999</v>
      </c>
      <c r="CZ761">
        <f>S761*(CA761/100)</f>
        <v>713.29259999999999</v>
      </c>
      <c r="DC761" t="s">
        <v>3</v>
      </c>
      <c r="DD761" t="s">
        <v>3</v>
      </c>
      <c r="DE761" t="s">
        <v>3</v>
      </c>
      <c r="DF761" t="s">
        <v>3</v>
      </c>
      <c r="DG761" t="s">
        <v>3</v>
      </c>
      <c r="DH761" t="s">
        <v>3</v>
      </c>
      <c r="DI761" t="s">
        <v>3</v>
      </c>
      <c r="DJ761" t="s">
        <v>3</v>
      </c>
      <c r="DK761" t="s">
        <v>3</v>
      </c>
      <c r="DL761" t="s">
        <v>3</v>
      </c>
      <c r="DM761" t="s">
        <v>3</v>
      </c>
      <c r="DN761">
        <v>112</v>
      </c>
      <c r="DO761">
        <v>70</v>
      </c>
      <c r="DP761">
        <v>1</v>
      </c>
      <c r="DQ761">
        <v>1</v>
      </c>
      <c r="DU761">
        <v>1003</v>
      </c>
      <c r="DV761" t="s">
        <v>470</v>
      </c>
      <c r="DW761" t="s">
        <v>470</v>
      </c>
      <c r="DX761">
        <v>100</v>
      </c>
      <c r="DZ761" t="s">
        <v>3</v>
      </c>
      <c r="EA761" t="s">
        <v>3</v>
      </c>
      <c r="EB761" t="s">
        <v>3</v>
      </c>
      <c r="EC761" t="s">
        <v>3</v>
      </c>
      <c r="EE761">
        <v>49573650</v>
      </c>
      <c r="EF761">
        <v>40</v>
      </c>
      <c r="EG761" t="s">
        <v>584</v>
      </c>
      <c r="EH761">
        <v>0</v>
      </c>
      <c r="EI761" t="s">
        <v>3</v>
      </c>
      <c r="EJ761">
        <v>2</v>
      </c>
      <c r="EK761">
        <v>335</v>
      </c>
      <c r="EL761" t="s">
        <v>770</v>
      </c>
      <c r="EM761" t="s">
        <v>771</v>
      </c>
      <c r="EO761" t="s">
        <v>3</v>
      </c>
      <c r="EQ761">
        <v>0</v>
      </c>
      <c r="ER761">
        <v>1448.28</v>
      </c>
      <c r="ES761">
        <v>1018.27</v>
      </c>
      <c r="ET761">
        <v>24.51</v>
      </c>
      <c r="EU761">
        <v>3.66</v>
      </c>
      <c r="EV761">
        <v>405.5</v>
      </c>
      <c r="EW761">
        <v>33.79</v>
      </c>
      <c r="EX761">
        <v>0</v>
      </c>
      <c r="EY761">
        <v>0</v>
      </c>
      <c r="FQ761">
        <v>0</v>
      </c>
      <c r="FR761">
        <f t="shared" si="645"/>
        <v>0</v>
      </c>
      <c r="FS761">
        <v>0</v>
      </c>
      <c r="FX761">
        <v>112</v>
      </c>
      <c r="FY761">
        <v>70</v>
      </c>
      <c r="GA761" t="s">
        <v>3</v>
      </c>
      <c r="GD761">
        <v>0</v>
      </c>
      <c r="GF761">
        <v>1970542322</v>
      </c>
      <c r="GG761">
        <v>2</v>
      </c>
      <c r="GH761">
        <v>1</v>
      </c>
      <c r="GI761">
        <v>2</v>
      </c>
      <c r="GJ761">
        <v>0</v>
      </c>
      <c r="GK761">
        <f>ROUND(R761*(S12)/100,2)</f>
        <v>24</v>
      </c>
      <c r="GL761">
        <f t="shared" si="646"/>
        <v>0</v>
      </c>
      <c r="GM761">
        <f t="shared" si="647"/>
        <v>5135.9399999999996</v>
      </c>
      <c r="GN761">
        <f t="shared" si="648"/>
        <v>0</v>
      </c>
      <c r="GO761">
        <f t="shared" si="649"/>
        <v>5135.9399999999996</v>
      </c>
      <c r="GP761">
        <f t="shared" si="650"/>
        <v>0</v>
      </c>
      <c r="GR761">
        <v>0</v>
      </c>
      <c r="GS761">
        <v>3</v>
      </c>
      <c r="GT761">
        <v>0</v>
      </c>
      <c r="GU761" t="s">
        <v>3</v>
      </c>
      <c r="GV761">
        <f t="shared" si="651"/>
        <v>0</v>
      </c>
      <c r="GW761">
        <v>1</v>
      </c>
      <c r="GX761">
        <f t="shared" si="652"/>
        <v>0</v>
      </c>
      <c r="HA761">
        <v>0</v>
      </c>
      <c r="HB761">
        <v>0</v>
      </c>
      <c r="HC761">
        <f t="shared" si="653"/>
        <v>0</v>
      </c>
      <c r="HE761" t="s">
        <v>3</v>
      </c>
      <c r="HF761" t="s">
        <v>3</v>
      </c>
      <c r="HM761" t="s">
        <v>3</v>
      </c>
      <c r="HN761" t="s">
        <v>3</v>
      </c>
      <c r="HO761" t="s">
        <v>3</v>
      </c>
      <c r="HP761" t="s">
        <v>3</v>
      </c>
      <c r="HQ761" t="s">
        <v>3</v>
      </c>
      <c r="IK761">
        <v>0</v>
      </c>
    </row>
    <row r="762" spans="1:255" x14ac:dyDescent="0.2">
      <c r="A762" s="2">
        <v>18</v>
      </c>
      <c r="B762" s="2">
        <v>1</v>
      </c>
      <c r="C762" s="2">
        <v>868</v>
      </c>
      <c r="D762" s="2"/>
      <c r="E762" s="2" t="s">
        <v>772</v>
      </c>
      <c r="F762" s="2" t="s">
        <v>773</v>
      </c>
      <c r="G762" s="2" t="s">
        <v>774</v>
      </c>
      <c r="H762" s="2" t="s">
        <v>423</v>
      </c>
      <c r="I762" s="2">
        <f>I760*J762</f>
        <v>12</v>
      </c>
      <c r="J762" s="2">
        <v>100</v>
      </c>
      <c r="K762" s="2">
        <v>100</v>
      </c>
      <c r="L762" s="2"/>
      <c r="M762" s="2"/>
      <c r="N762" s="2"/>
      <c r="O762" s="2">
        <f t="shared" si="623"/>
        <v>74.64</v>
      </c>
      <c r="P762" s="2">
        <f t="shared" si="624"/>
        <v>74.64</v>
      </c>
      <c r="Q762" s="2">
        <f t="shared" si="654"/>
        <v>0</v>
      </c>
      <c r="R762" s="2">
        <f t="shared" si="625"/>
        <v>0</v>
      </c>
      <c r="S762" s="2">
        <f t="shared" si="626"/>
        <v>0</v>
      </c>
      <c r="T762" s="2">
        <f t="shared" si="627"/>
        <v>0</v>
      </c>
      <c r="U762" s="2">
        <f t="shared" si="628"/>
        <v>0</v>
      </c>
      <c r="V762" s="2">
        <f t="shared" si="629"/>
        <v>0</v>
      </c>
      <c r="W762" s="2">
        <f t="shared" si="630"/>
        <v>0</v>
      </c>
      <c r="X762" s="2">
        <f t="shared" si="631"/>
        <v>0</v>
      </c>
      <c r="Y762" s="2">
        <f t="shared" si="632"/>
        <v>0</v>
      </c>
      <c r="Z762" s="2"/>
      <c r="AA762" s="2">
        <v>50990267</v>
      </c>
      <c r="AB762" s="2">
        <f t="shared" si="633"/>
        <v>6.22</v>
      </c>
      <c r="AC762" s="2">
        <f t="shared" si="634"/>
        <v>6.22</v>
      </c>
      <c r="AD762" s="2">
        <f t="shared" si="655"/>
        <v>0</v>
      </c>
      <c r="AE762" s="2">
        <f t="shared" si="656"/>
        <v>0</v>
      </c>
      <c r="AF762" s="2">
        <f t="shared" si="657"/>
        <v>0</v>
      </c>
      <c r="AG762" s="2">
        <f t="shared" si="635"/>
        <v>0</v>
      </c>
      <c r="AH762" s="2">
        <f t="shared" si="658"/>
        <v>0</v>
      </c>
      <c r="AI762" s="2">
        <f t="shared" si="659"/>
        <v>0</v>
      </c>
      <c r="AJ762" s="2">
        <f t="shared" si="636"/>
        <v>0</v>
      </c>
      <c r="AK762" s="2">
        <v>6.22</v>
      </c>
      <c r="AL762" s="2">
        <v>6.22</v>
      </c>
      <c r="AM762" s="2">
        <v>0</v>
      </c>
      <c r="AN762" s="2">
        <v>0</v>
      </c>
      <c r="AO762" s="2">
        <v>0</v>
      </c>
      <c r="AP762" s="2">
        <v>0</v>
      </c>
      <c r="AQ762" s="2">
        <v>0</v>
      </c>
      <c r="AR762" s="2">
        <v>0</v>
      </c>
      <c r="AS762" s="2">
        <v>0</v>
      </c>
      <c r="AT762" s="2">
        <v>112</v>
      </c>
      <c r="AU762" s="2">
        <v>70</v>
      </c>
      <c r="AV762" s="2">
        <v>1</v>
      </c>
      <c r="AW762" s="2">
        <v>1</v>
      </c>
      <c r="AX762" s="2"/>
      <c r="AY762" s="2"/>
      <c r="AZ762" s="2">
        <v>1</v>
      </c>
      <c r="BA762" s="2">
        <v>1</v>
      </c>
      <c r="BB762" s="2">
        <v>1</v>
      </c>
      <c r="BC762" s="2">
        <v>1</v>
      </c>
      <c r="BD762" s="2" t="s">
        <v>3</v>
      </c>
      <c r="BE762" s="2" t="s">
        <v>3</v>
      </c>
      <c r="BF762" s="2" t="s">
        <v>3</v>
      </c>
      <c r="BG762" s="2" t="s">
        <v>3</v>
      </c>
      <c r="BH762" s="2">
        <v>3</v>
      </c>
      <c r="BI762" s="2">
        <v>2</v>
      </c>
      <c r="BJ762" s="2" t="s">
        <v>775</v>
      </c>
      <c r="BK762" s="2"/>
      <c r="BL762" s="2"/>
      <c r="BM762" s="2">
        <v>335</v>
      </c>
      <c r="BN762" s="2">
        <v>0</v>
      </c>
      <c r="BO762" s="2" t="s">
        <v>3</v>
      </c>
      <c r="BP762" s="2">
        <v>0</v>
      </c>
      <c r="BQ762" s="2">
        <v>40</v>
      </c>
      <c r="BR762" s="2">
        <v>0</v>
      </c>
      <c r="BS762" s="2">
        <v>1</v>
      </c>
      <c r="BT762" s="2">
        <v>1</v>
      </c>
      <c r="BU762" s="2">
        <v>1</v>
      </c>
      <c r="BV762" s="2">
        <v>1</v>
      </c>
      <c r="BW762" s="2">
        <v>1</v>
      </c>
      <c r="BX762" s="2">
        <v>1</v>
      </c>
      <c r="BY762" s="2" t="s">
        <v>3</v>
      </c>
      <c r="BZ762" s="2">
        <v>112</v>
      </c>
      <c r="CA762" s="2">
        <v>70</v>
      </c>
      <c r="CB762" s="2" t="s">
        <v>3</v>
      </c>
      <c r="CC762" s="2"/>
      <c r="CD762" s="2"/>
      <c r="CE762" s="2">
        <v>30</v>
      </c>
      <c r="CF762" s="2">
        <v>0</v>
      </c>
      <c r="CG762" s="2">
        <v>0</v>
      </c>
      <c r="CH762" s="2"/>
      <c r="CI762" s="2"/>
      <c r="CJ762" s="2"/>
      <c r="CK762" s="2"/>
      <c r="CL762" s="2"/>
      <c r="CM762" s="2">
        <v>0</v>
      </c>
      <c r="CN762" s="2" t="s">
        <v>3</v>
      </c>
      <c r="CO762" s="2">
        <v>0</v>
      </c>
      <c r="CP762" s="2">
        <f t="shared" si="637"/>
        <v>74.64</v>
      </c>
      <c r="CQ762" s="2">
        <f t="shared" si="638"/>
        <v>6.22</v>
      </c>
      <c r="CR762" s="2">
        <f t="shared" si="660"/>
        <v>0</v>
      </c>
      <c r="CS762" s="2">
        <f t="shared" si="639"/>
        <v>0</v>
      </c>
      <c r="CT762" s="2">
        <f t="shared" si="640"/>
        <v>0</v>
      </c>
      <c r="CU762" s="2">
        <f t="shared" si="641"/>
        <v>0</v>
      </c>
      <c r="CV762" s="2">
        <f t="shared" si="642"/>
        <v>0</v>
      </c>
      <c r="CW762" s="2">
        <f t="shared" si="643"/>
        <v>0</v>
      </c>
      <c r="CX762" s="2">
        <f t="shared" si="644"/>
        <v>0</v>
      </c>
      <c r="CY762" s="2">
        <f>((S762*BZ762)/100)</f>
        <v>0</v>
      </c>
      <c r="CZ762" s="2">
        <f>((S762*CA762)/100)</f>
        <v>0</v>
      </c>
      <c r="DA762" s="2"/>
      <c r="DB762" s="2"/>
      <c r="DC762" s="2" t="s">
        <v>3</v>
      </c>
      <c r="DD762" s="2" t="s">
        <v>3</v>
      </c>
      <c r="DE762" s="2" t="s">
        <v>3</v>
      </c>
      <c r="DF762" s="2" t="s">
        <v>3</v>
      </c>
      <c r="DG762" s="2" t="s">
        <v>3</v>
      </c>
      <c r="DH762" s="2" t="s">
        <v>3</v>
      </c>
      <c r="DI762" s="2" t="s">
        <v>3</v>
      </c>
      <c r="DJ762" s="2" t="s">
        <v>3</v>
      </c>
      <c r="DK762" s="2" t="s">
        <v>3</v>
      </c>
      <c r="DL762" s="2" t="s">
        <v>3</v>
      </c>
      <c r="DM762" s="2" t="s">
        <v>3</v>
      </c>
      <c r="DN762" s="2">
        <v>0</v>
      </c>
      <c r="DO762" s="2">
        <v>0</v>
      </c>
      <c r="DP762" s="2">
        <v>1</v>
      </c>
      <c r="DQ762" s="2">
        <v>1</v>
      </c>
      <c r="DR762" s="2"/>
      <c r="DS762" s="2"/>
      <c r="DT762" s="2"/>
      <c r="DU762" s="2">
        <v>1003</v>
      </c>
      <c r="DV762" s="2" t="s">
        <v>423</v>
      </c>
      <c r="DW762" s="2" t="s">
        <v>423</v>
      </c>
      <c r="DX762" s="2">
        <v>1</v>
      </c>
      <c r="DY762" s="2"/>
      <c r="DZ762" s="2" t="s">
        <v>3</v>
      </c>
      <c r="EA762" s="2" t="s">
        <v>3</v>
      </c>
      <c r="EB762" s="2" t="s">
        <v>3</v>
      </c>
      <c r="EC762" s="2" t="s">
        <v>3</v>
      </c>
      <c r="ED762" s="2"/>
      <c r="EE762" s="2">
        <v>49573650</v>
      </c>
      <c r="EF762" s="2">
        <v>40</v>
      </c>
      <c r="EG762" s="2" t="s">
        <v>584</v>
      </c>
      <c r="EH762" s="2">
        <v>0</v>
      </c>
      <c r="EI762" s="2" t="s">
        <v>3</v>
      </c>
      <c r="EJ762" s="2">
        <v>2</v>
      </c>
      <c r="EK762" s="2">
        <v>335</v>
      </c>
      <c r="EL762" s="2" t="s">
        <v>770</v>
      </c>
      <c r="EM762" s="2" t="s">
        <v>771</v>
      </c>
      <c r="EN762" s="2"/>
      <c r="EO762" s="2" t="s">
        <v>3</v>
      </c>
      <c r="EP762" s="2"/>
      <c r="EQ762" s="2">
        <v>0</v>
      </c>
      <c r="ER762" s="2">
        <v>6.22</v>
      </c>
      <c r="ES762" s="2">
        <v>6.22</v>
      </c>
      <c r="ET762" s="2">
        <v>0</v>
      </c>
      <c r="EU762" s="2">
        <v>0</v>
      </c>
      <c r="EV762" s="2">
        <v>0</v>
      </c>
      <c r="EW762" s="2">
        <v>0</v>
      </c>
      <c r="EX762" s="2">
        <v>0</v>
      </c>
      <c r="EY762" s="2"/>
      <c r="EZ762" s="2"/>
      <c r="FA762" s="2"/>
      <c r="FB762" s="2"/>
      <c r="FC762" s="2"/>
      <c r="FD762" s="2"/>
      <c r="FE762" s="2"/>
      <c r="FF762" s="2"/>
      <c r="FG762" s="2"/>
      <c r="FH762" s="2"/>
      <c r="FI762" s="2"/>
      <c r="FJ762" s="2"/>
      <c r="FK762" s="2"/>
      <c r="FL762" s="2"/>
      <c r="FM762" s="2"/>
      <c r="FN762" s="2"/>
      <c r="FO762" s="2"/>
      <c r="FP762" s="2"/>
      <c r="FQ762" s="2">
        <v>0</v>
      </c>
      <c r="FR762" s="2">
        <f t="shared" si="645"/>
        <v>0</v>
      </c>
      <c r="FS762" s="2">
        <v>0</v>
      </c>
      <c r="FT762" s="2"/>
      <c r="FU762" s="2"/>
      <c r="FV762" s="2"/>
      <c r="FW762" s="2"/>
      <c r="FX762" s="2">
        <v>112</v>
      </c>
      <c r="FY762" s="2">
        <v>70</v>
      </c>
      <c r="FZ762" s="2"/>
      <c r="GA762" s="2" t="s">
        <v>3</v>
      </c>
      <c r="GB762" s="2"/>
      <c r="GC762" s="2"/>
      <c r="GD762" s="2">
        <v>0</v>
      </c>
      <c r="GE762" s="2"/>
      <c r="GF762" s="2">
        <v>1477984400</v>
      </c>
      <c r="GG762" s="2">
        <v>2</v>
      </c>
      <c r="GH762" s="2">
        <v>1</v>
      </c>
      <c r="GI762" s="2">
        <v>-2</v>
      </c>
      <c r="GJ762" s="2">
        <v>0</v>
      </c>
      <c r="GK762" s="2">
        <f>ROUND(R762*(R12)/100,2)</f>
        <v>0</v>
      </c>
      <c r="GL762" s="2">
        <f t="shared" si="646"/>
        <v>0</v>
      </c>
      <c r="GM762" s="2">
        <f t="shared" si="647"/>
        <v>74.64</v>
      </c>
      <c r="GN762" s="2">
        <f t="shared" si="648"/>
        <v>0</v>
      </c>
      <c r="GO762" s="2">
        <f t="shared" si="649"/>
        <v>74.64</v>
      </c>
      <c r="GP762" s="2">
        <f t="shared" si="650"/>
        <v>0</v>
      </c>
      <c r="GQ762" s="2"/>
      <c r="GR762" s="2">
        <v>0</v>
      </c>
      <c r="GS762" s="2">
        <v>3</v>
      </c>
      <c r="GT762" s="2">
        <v>0</v>
      </c>
      <c r="GU762" s="2" t="s">
        <v>3</v>
      </c>
      <c r="GV762" s="2">
        <f t="shared" si="651"/>
        <v>0</v>
      </c>
      <c r="GW762" s="2">
        <v>1</v>
      </c>
      <c r="GX762" s="2">
        <f t="shared" si="652"/>
        <v>0</v>
      </c>
      <c r="GY762" s="2"/>
      <c r="GZ762" s="2"/>
      <c r="HA762" s="2">
        <v>0</v>
      </c>
      <c r="HB762" s="2">
        <v>0</v>
      </c>
      <c r="HC762" s="2">
        <f t="shared" si="653"/>
        <v>0</v>
      </c>
      <c r="HD762" s="2"/>
      <c r="HE762" s="2" t="s">
        <v>3</v>
      </c>
      <c r="HF762" s="2" t="s">
        <v>3</v>
      </c>
      <c r="HG762" s="2"/>
      <c r="HH762" s="2"/>
      <c r="HI762" s="2"/>
      <c r="HJ762" s="2"/>
      <c r="HK762" s="2"/>
      <c r="HL762" s="2"/>
      <c r="HM762" s="2" t="s">
        <v>3</v>
      </c>
      <c r="HN762" s="2" t="s">
        <v>3</v>
      </c>
      <c r="HO762" s="2" t="s">
        <v>3</v>
      </c>
      <c r="HP762" s="2" t="s">
        <v>3</v>
      </c>
      <c r="HQ762" s="2" t="s">
        <v>3</v>
      </c>
      <c r="HR762" s="2"/>
      <c r="HS762" s="2"/>
      <c r="HT762" s="2"/>
      <c r="HU762" s="2"/>
      <c r="HV762" s="2"/>
      <c r="HW762" s="2"/>
      <c r="HX762" s="2"/>
      <c r="HY762" s="2"/>
      <c r="HZ762" s="2"/>
      <c r="IA762" s="2"/>
      <c r="IB762" s="2"/>
      <c r="IC762" s="2"/>
      <c r="ID762" s="2"/>
      <c r="IE762" s="2"/>
      <c r="IF762" s="2"/>
      <c r="IG762" s="2"/>
      <c r="IH762" s="2"/>
      <c r="II762" s="2"/>
      <c r="IJ762" s="2"/>
      <c r="IK762" s="2">
        <v>0</v>
      </c>
      <c r="IL762" s="2"/>
      <c r="IM762" s="2"/>
      <c r="IN762" s="2"/>
      <c r="IO762" s="2"/>
      <c r="IP762" s="2"/>
      <c r="IQ762" s="2"/>
      <c r="IR762" s="2"/>
      <c r="IS762" s="2"/>
      <c r="IT762" s="2"/>
      <c r="IU762" s="2"/>
    </row>
    <row r="763" spans="1:255" x14ac:dyDescent="0.2">
      <c r="A763">
        <v>18</v>
      </c>
      <c r="B763">
        <v>1</v>
      </c>
      <c r="C763">
        <v>874</v>
      </c>
      <c r="E763" t="s">
        <v>772</v>
      </c>
      <c r="F763" t="s">
        <v>773</v>
      </c>
      <c r="G763" t="s">
        <v>774</v>
      </c>
      <c r="H763" t="s">
        <v>423</v>
      </c>
      <c r="I763">
        <f>I761*J763</f>
        <v>12</v>
      </c>
      <c r="J763">
        <v>100</v>
      </c>
      <c r="K763">
        <v>100</v>
      </c>
      <c r="O763">
        <f t="shared" si="623"/>
        <v>379.17</v>
      </c>
      <c r="P763">
        <f t="shared" si="624"/>
        <v>379.17</v>
      </c>
      <c r="Q763">
        <f t="shared" si="654"/>
        <v>0</v>
      </c>
      <c r="R763">
        <f t="shared" si="625"/>
        <v>0</v>
      </c>
      <c r="S763">
        <f t="shared" si="626"/>
        <v>0</v>
      </c>
      <c r="T763">
        <f t="shared" si="627"/>
        <v>0</v>
      </c>
      <c r="U763">
        <f t="shared" si="628"/>
        <v>0</v>
      </c>
      <c r="V763">
        <f t="shared" si="629"/>
        <v>0</v>
      </c>
      <c r="W763">
        <f t="shared" si="630"/>
        <v>0</v>
      </c>
      <c r="X763">
        <f t="shared" si="631"/>
        <v>0</v>
      </c>
      <c r="Y763">
        <f t="shared" si="632"/>
        <v>0</v>
      </c>
      <c r="AA763">
        <v>50990268</v>
      </c>
      <c r="AB763">
        <f t="shared" si="633"/>
        <v>6.22</v>
      </c>
      <c r="AC763">
        <f t="shared" si="634"/>
        <v>6.22</v>
      </c>
      <c r="AD763">
        <f t="shared" si="655"/>
        <v>0</v>
      </c>
      <c r="AE763">
        <f t="shared" si="656"/>
        <v>0</v>
      </c>
      <c r="AF763">
        <f t="shared" si="657"/>
        <v>0</v>
      </c>
      <c r="AG763">
        <f t="shared" si="635"/>
        <v>0</v>
      </c>
      <c r="AH763">
        <f t="shared" si="658"/>
        <v>0</v>
      </c>
      <c r="AI763">
        <f t="shared" si="659"/>
        <v>0</v>
      </c>
      <c r="AJ763">
        <f t="shared" si="636"/>
        <v>0</v>
      </c>
      <c r="AK763">
        <v>6.22</v>
      </c>
      <c r="AL763">
        <v>6.22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  <c r="AS763">
        <v>0</v>
      </c>
      <c r="AT763">
        <v>0</v>
      </c>
      <c r="AU763">
        <v>0</v>
      </c>
      <c r="AV763">
        <v>1</v>
      </c>
      <c r="AW763">
        <v>1</v>
      </c>
      <c r="AZ763">
        <v>1</v>
      </c>
      <c r="BA763">
        <v>1</v>
      </c>
      <c r="BB763">
        <v>1</v>
      </c>
      <c r="BC763">
        <v>5.08</v>
      </c>
      <c r="BD763" t="s">
        <v>3</v>
      </c>
      <c r="BE763" t="s">
        <v>3</v>
      </c>
      <c r="BF763" t="s">
        <v>3</v>
      </c>
      <c r="BG763" t="s">
        <v>3</v>
      </c>
      <c r="BH763">
        <v>3</v>
      </c>
      <c r="BI763">
        <v>2</v>
      </c>
      <c r="BJ763" t="s">
        <v>775</v>
      </c>
      <c r="BM763">
        <v>335</v>
      </c>
      <c r="BN763">
        <v>0</v>
      </c>
      <c r="BO763" t="s">
        <v>773</v>
      </c>
      <c r="BP763">
        <v>1</v>
      </c>
      <c r="BQ763">
        <v>40</v>
      </c>
      <c r="BR763">
        <v>0</v>
      </c>
      <c r="BS763">
        <v>1</v>
      </c>
      <c r="BT763">
        <v>1</v>
      </c>
      <c r="BU763">
        <v>1</v>
      </c>
      <c r="BV763">
        <v>1</v>
      </c>
      <c r="BW763">
        <v>1</v>
      </c>
      <c r="BX763">
        <v>1</v>
      </c>
      <c r="BY763" t="s">
        <v>3</v>
      </c>
      <c r="BZ763">
        <v>0</v>
      </c>
      <c r="CA763">
        <v>0</v>
      </c>
      <c r="CB763" t="s">
        <v>3</v>
      </c>
      <c r="CE763">
        <v>30</v>
      </c>
      <c r="CF763">
        <v>0</v>
      </c>
      <c r="CG763">
        <v>0</v>
      </c>
      <c r="CM763">
        <v>0</v>
      </c>
      <c r="CN763" t="s">
        <v>3</v>
      </c>
      <c r="CO763">
        <v>0</v>
      </c>
      <c r="CP763">
        <f t="shared" si="637"/>
        <v>379.17</v>
      </c>
      <c r="CQ763">
        <f t="shared" si="638"/>
        <v>31.6</v>
      </c>
      <c r="CR763">
        <f t="shared" si="660"/>
        <v>0</v>
      </c>
      <c r="CS763">
        <f t="shared" si="639"/>
        <v>0</v>
      </c>
      <c r="CT763">
        <f t="shared" si="640"/>
        <v>0</v>
      </c>
      <c r="CU763">
        <f t="shared" si="641"/>
        <v>0</v>
      </c>
      <c r="CV763">
        <f t="shared" si="642"/>
        <v>0</v>
      </c>
      <c r="CW763">
        <f t="shared" si="643"/>
        <v>0</v>
      </c>
      <c r="CX763">
        <f t="shared" si="644"/>
        <v>0</v>
      </c>
      <c r="CY763">
        <f>S763*(BZ763/100)</f>
        <v>0</v>
      </c>
      <c r="CZ763">
        <f>S763*(CA763/100)</f>
        <v>0</v>
      </c>
      <c r="DC763" t="s">
        <v>3</v>
      </c>
      <c r="DD763" t="s">
        <v>3</v>
      </c>
      <c r="DE763" t="s">
        <v>3</v>
      </c>
      <c r="DF763" t="s">
        <v>3</v>
      </c>
      <c r="DG763" t="s">
        <v>3</v>
      </c>
      <c r="DH763" t="s">
        <v>3</v>
      </c>
      <c r="DI763" t="s">
        <v>3</v>
      </c>
      <c r="DJ763" t="s">
        <v>3</v>
      </c>
      <c r="DK763" t="s">
        <v>3</v>
      </c>
      <c r="DL763" t="s">
        <v>3</v>
      </c>
      <c r="DM763" t="s">
        <v>3</v>
      </c>
      <c r="DN763">
        <v>112</v>
      </c>
      <c r="DO763">
        <v>70</v>
      </c>
      <c r="DP763">
        <v>1</v>
      </c>
      <c r="DQ763">
        <v>1</v>
      </c>
      <c r="DU763">
        <v>1003</v>
      </c>
      <c r="DV763" t="s">
        <v>423</v>
      </c>
      <c r="DW763" t="s">
        <v>423</v>
      </c>
      <c r="DX763">
        <v>1</v>
      </c>
      <c r="DZ763" t="s">
        <v>3</v>
      </c>
      <c r="EA763" t="s">
        <v>3</v>
      </c>
      <c r="EB763" t="s">
        <v>3</v>
      </c>
      <c r="EC763" t="s">
        <v>3</v>
      </c>
      <c r="EE763">
        <v>49573650</v>
      </c>
      <c r="EF763">
        <v>40</v>
      </c>
      <c r="EG763" t="s">
        <v>584</v>
      </c>
      <c r="EH763">
        <v>0</v>
      </c>
      <c r="EI763" t="s">
        <v>3</v>
      </c>
      <c r="EJ763">
        <v>2</v>
      </c>
      <c r="EK763">
        <v>335</v>
      </c>
      <c r="EL763" t="s">
        <v>770</v>
      </c>
      <c r="EM763" t="s">
        <v>771</v>
      </c>
      <c r="EO763" t="s">
        <v>3</v>
      </c>
      <c r="EQ763">
        <v>0</v>
      </c>
      <c r="ER763">
        <v>6.22</v>
      </c>
      <c r="ES763">
        <v>6.22</v>
      </c>
      <c r="ET763">
        <v>0</v>
      </c>
      <c r="EU763">
        <v>0</v>
      </c>
      <c r="EV763">
        <v>0</v>
      </c>
      <c r="EW763">
        <v>0</v>
      </c>
      <c r="EX763">
        <v>0</v>
      </c>
      <c r="FQ763">
        <v>0</v>
      </c>
      <c r="FR763">
        <f t="shared" si="645"/>
        <v>0</v>
      </c>
      <c r="FS763">
        <v>0</v>
      </c>
      <c r="FX763">
        <v>112</v>
      </c>
      <c r="FY763">
        <v>70</v>
      </c>
      <c r="GA763" t="s">
        <v>3</v>
      </c>
      <c r="GD763">
        <v>0</v>
      </c>
      <c r="GF763">
        <v>1477984400</v>
      </c>
      <c r="GG763">
        <v>2</v>
      </c>
      <c r="GH763">
        <v>1</v>
      </c>
      <c r="GI763">
        <v>2</v>
      </c>
      <c r="GJ763">
        <v>0</v>
      </c>
      <c r="GK763">
        <f>ROUND(R763*(S12)/100,2)</f>
        <v>0</v>
      </c>
      <c r="GL763">
        <f t="shared" si="646"/>
        <v>0</v>
      </c>
      <c r="GM763">
        <f t="shared" si="647"/>
        <v>379.17</v>
      </c>
      <c r="GN763">
        <f t="shared" si="648"/>
        <v>0</v>
      </c>
      <c r="GO763">
        <f t="shared" si="649"/>
        <v>379.17</v>
      </c>
      <c r="GP763">
        <f t="shared" si="650"/>
        <v>0</v>
      </c>
      <c r="GR763">
        <v>0</v>
      </c>
      <c r="GS763">
        <v>3</v>
      </c>
      <c r="GT763">
        <v>0</v>
      </c>
      <c r="GU763" t="s">
        <v>3</v>
      </c>
      <c r="GV763">
        <f t="shared" si="651"/>
        <v>0</v>
      </c>
      <c r="GW763">
        <v>1</v>
      </c>
      <c r="GX763">
        <f t="shared" si="652"/>
        <v>0</v>
      </c>
      <c r="HA763">
        <v>0</v>
      </c>
      <c r="HB763">
        <v>0</v>
      </c>
      <c r="HC763">
        <f t="shared" si="653"/>
        <v>0</v>
      </c>
      <c r="HE763" t="s">
        <v>3</v>
      </c>
      <c r="HF763" t="s">
        <v>3</v>
      </c>
      <c r="HM763" t="s">
        <v>3</v>
      </c>
      <c r="HN763" t="s">
        <v>3</v>
      </c>
      <c r="HO763" t="s">
        <v>3</v>
      </c>
      <c r="HP763" t="s">
        <v>3</v>
      </c>
      <c r="HQ763" t="s">
        <v>3</v>
      </c>
      <c r="IK763">
        <v>0</v>
      </c>
    </row>
    <row r="764" spans="1:255" x14ac:dyDescent="0.2">
      <c r="A764" s="2">
        <v>18</v>
      </c>
      <c r="B764" s="2">
        <v>1</v>
      </c>
      <c r="C764" s="2">
        <v>869</v>
      </c>
      <c r="D764" s="2"/>
      <c r="E764" s="2" t="s">
        <v>776</v>
      </c>
      <c r="F764" s="2" t="s">
        <v>777</v>
      </c>
      <c r="G764" s="2" t="s">
        <v>778</v>
      </c>
      <c r="H764" s="2" t="s">
        <v>573</v>
      </c>
      <c r="I764" s="2">
        <f>I760*J764</f>
        <v>4</v>
      </c>
      <c r="J764" s="2">
        <v>33.333333333333336</v>
      </c>
      <c r="K764" s="2">
        <v>33.333333000000003</v>
      </c>
      <c r="L764" s="2"/>
      <c r="M764" s="2"/>
      <c r="N764" s="2"/>
      <c r="O764" s="2">
        <f t="shared" si="623"/>
        <v>11.24</v>
      </c>
      <c r="P764" s="2">
        <f t="shared" si="624"/>
        <v>11.24</v>
      </c>
      <c r="Q764" s="2">
        <f t="shared" si="654"/>
        <v>0</v>
      </c>
      <c r="R764" s="2">
        <f t="shared" si="625"/>
        <v>0</v>
      </c>
      <c r="S764" s="2">
        <f t="shared" si="626"/>
        <v>0</v>
      </c>
      <c r="T764" s="2">
        <f t="shared" si="627"/>
        <v>0</v>
      </c>
      <c r="U764" s="2">
        <f t="shared" si="628"/>
        <v>0</v>
      </c>
      <c r="V764" s="2">
        <f t="shared" si="629"/>
        <v>0</v>
      </c>
      <c r="W764" s="2">
        <f t="shared" si="630"/>
        <v>0</v>
      </c>
      <c r="X764" s="2">
        <f t="shared" si="631"/>
        <v>0</v>
      </c>
      <c r="Y764" s="2">
        <f t="shared" si="632"/>
        <v>0</v>
      </c>
      <c r="Z764" s="2"/>
      <c r="AA764" s="2">
        <v>50990267</v>
      </c>
      <c r="AB764" s="2">
        <f t="shared" si="633"/>
        <v>2.81</v>
      </c>
      <c r="AC764" s="2">
        <f t="shared" si="634"/>
        <v>2.81</v>
      </c>
      <c r="AD764" s="2">
        <f t="shared" si="655"/>
        <v>0</v>
      </c>
      <c r="AE764" s="2">
        <f t="shared" si="656"/>
        <v>0</v>
      </c>
      <c r="AF764" s="2">
        <f t="shared" si="657"/>
        <v>0</v>
      </c>
      <c r="AG764" s="2">
        <f t="shared" si="635"/>
        <v>0</v>
      </c>
      <c r="AH764" s="2">
        <f t="shared" si="658"/>
        <v>0</v>
      </c>
      <c r="AI764" s="2">
        <f t="shared" si="659"/>
        <v>0</v>
      </c>
      <c r="AJ764" s="2">
        <f t="shared" si="636"/>
        <v>0</v>
      </c>
      <c r="AK764" s="2">
        <v>2.81</v>
      </c>
      <c r="AL764" s="2">
        <v>2.81</v>
      </c>
      <c r="AM764" s="2">
        <v>0</v>
      </c>
      <c r="AN764" s="2">
        <v>0</v>
      </c>
      <c r="AO764" s="2">
        <v>0</v>
      </c>
      <c r="AP764" s="2">
        <v>0</v>
      </c>
      <c r="AQ764" s="2">
        <v>0</v>
      </c>
      <c r="AR764" s="2">
        <v>0</v>
      </c>
      <c r="AS764" s="2">
        <v>0</v>
      </c>
      <c r="AT764" s="2">
        <v>112</v>
      </c>
      <c r="AU764" s="2">
        <v>70</v>
      </c>
      <c r="AV764" s="2">
        <v>1</v>
      </c>
      <c r="AW764" s="2">
        <v>1</v>
      </c>
      <c r="AX764" s="2"/>
      <c r="AY764" s="2"/>
      <c r="AZ764" s="2">
        <v>1</v>
      </c>
      <c r="BA764" s="2">
        <v>1</v>
      </c>
      <c r="BB764" s="2">
        <v>1</v>
      </c>
      <c r="BC764" s="2">
        <v>1</v>
      </c>
      <c r="BD764" s="2" t="s">
        <v>3</v>
      </c>
      <c r="BE764" s="2" t="s">
        <v>3</v>
      </c>
      <c r="BF764" s="2" t="s">
        <v>3</v>
      </c>
      <c r="BG764" s="2" t="s">
        <v>3</v>
      </c>
      <c r="BH764" s="2">
        <v>3</v>
      </c>
      <c r="BI764" s="2">
        <v>2</v>
      </c>
      <c r="BJ764" s="2" t="s">
        <v>779</v>
      </c>
      <c r="BK764" s="2"/>
      <c r="BL764" s="2"/>
      <c r="BM764" s="2">
        <v>335</v>
      </c>
      <c r="BN764" s="2">
        <v>0</v>
      </c>
      <c r="BO764" s="2" t="s">
        <v>3</v>
      </c>
      <c r="BP764" s="2">
        <v>0</v>
      </c>
      <c r="BQ764" s="2">
        <v>40</v>
      </c>
      <c r="BR764" s="2">
        <v>0</v>
      </c>
      <c r="BS764" s="2">
        <v>1</v>
      </c>
      <c r="BT764" s="2">
        <v>1</v>
      </c>
      <c r="BU764" s="2">
        <v>1</v>
      </c>
      <c r="BV764" s="2">
        <v>1</v>
      </c>
      <c r="BW764" s="2">
        <v>1</v>
      </c>
      <c r="BX764" s="2">
        <v>1</v>
      </c>
      <c r="BY764" s="2" t="s">
        <v>3</v>
      </c>
      <c r="BZ764" s="2">
        <v>112</v>
      </c>
      <c r="CA764" s="2">
        <v>70</v>
      </c>
      <c r="CB764" s="2" t="s">
        <v>3</v>
      </c>
      <c r="CC764" s="2"/>
      <c r="CD764" s="2"/>
      <c r="CE764" s="2">
        <v>30</v>
      </c>
      <c r="CF764" s="2">
        <v>0</v>
      </c>
      <c r="CG764" s="2">
        <v>0</v>
      </c>
      <c r="CH764" s="2"/>
      <c r="CI764" s="2"/>
      <c r="CJ764" s="2"/>
      <c r="CK764" s="2"/>
      <c r="CL764" s="2"/>
      <c r="CM764" s="2">
        <v>0</v>
      </c>
      <c r="CN764" s="2" t="s">
        <v>3</v>
      </c>
      <c r="CO764" s="2">
        <v>0</v>
      </c>
      <c r="CP764" s="2">
        <f t="shared" si="637"/>
        <v>11.24</v>
      </c>
      <c r="CQ764" s="2">
        <f t="shared" si="638"/>
        <v>2.81</v>
      </c>
      <c r="CR764" s="2">
        <f t="shared" si="660"/>
        <v>0</v>
      </c>
      <c r="CS764" s="2">
        <f t="shared" si="639"/>
        <v>0</v>
      </c>
      <c r="CT764" s="2">
        <f t="shared" si="640"/>
        <v>0</v>
      </c>
      <c r="CU764" s="2">
        <f t="shared" si="641"/>
        <v>0</v>
      </c>
      <c r="CV764" s="2">
        <f t="shared" si="642"/>
        <v>0</v>
      </c>
      <c r="CW764" s="2">
        <f t="shared" si="643"/>
        <v>0</v>
      </c>
      <c r="CX764" s="2">
        <f t="shared" si="644"/>
        <v>0</v>
      </c>
      <c r="CY764" s="2">
        <f>((S764*BZ764)/100)</f>
        <v>0</v>
      </c>
      <c r="CZ764" s="2">
        <f>((S764*CA764)/100)</f>
        <v>0</v>
      </c>
      <c r="DA764" s="2"/>
      <c r="DB764" s="2"/>
      <c r="DC764" s="2" t="s">
        <v>3</v>
      </c>
      <c r="DD764" s="2" t="s">
        <v>3</v>
      </c>
      <c r="DE764" s="2" t="s">
        <v>3</v>
      </c>
      <c r="DF764" s="2" t="s">
        <v>3</v>
      </c>
      <c r="DG764" s="2" t="s">
        <v>3</v>
      </c>
      <c r="DH764" s="2" t="s">
        <v>3</v>
      </c>
      <c r="DI764" s="2" t="s">
        <v>3</v>
      </c>
      <c r="DJ764" s="2" t="s">
        <v>3</v>
      </c>
      <c r="DK764" s="2" t="s">
        <v>3</v>
      </c>
      <c r="DL764" s="2" t="s">
        <v>3</v>
      </c>
      <c r="DM764" s="2" t="s">
        <v>3</v>
      </c>
      <c r="DN764" s="2">
        <v>0</v>
      </c>
      <c r="DO764" s="2">
        <v>0</v>
      </c>
      <c r="DP764" s="2">
        <v>1</v>
      </c>
      <c r="DQ764" s="2">
        <v>1</v>
      </c>
      <c r="DR764" s="2"/>
      <c r="DS764" s="2"/>
      <c r="DT764" s="2"/>
      <c r="DU764" s="2">
        <v>1010</v>
      </c>
      <c r="DV764" s="2" t="s">
        <v>573</v>
      </c>
      <c r="DW764" s="2" t="s">
        <v>573</v>
      </c>
      <c r="DX764" s="2">
        <v>1</v>
      </c>
      <c r="DY764" s="2"/>
      <c r="DZ764" s="2" t="s">
        <v>3</v>
      </c>
      <c r="EA764" s="2" t="s">
        <v>3</v>
      </c>
      <c r="EB764" s="2" t="s">
        <v>3</v>
      </c>
      <c r="EC764" s="2" t="s">
        <v>3</v>
      </c>
      <c r="ED764" s="2"/>
      <c r="EE764" s="2">
        <v>49573650</v>
      </c>
      <c r="EF764" s="2">
        <v>40</v>
      </c>
      <c r="EG764" s="2" t="s">
        <v>584</v>
      </c>
      <c r="EH764" s="2">
        <v>0</v>
      </c>
      <c r="EI764" s="2" t="s">
        <v>3</v>
      </c>
      <c r="EJ764" s="2">
        <v>2</v>
      </c>
      <c r="EK764" s="2">
        <v>335</v>
      </c>
      <c r="EL764" s="2" t="s">
        <v>770</v>
      </c>
      <c r="EM764" s="2" t="s">
        <v>771</v>
      </c>
      <c r="EN764" s="2"/>
      <c r="EO764" s="2" t="s">
        <v>3</v>
      </c>
      <c r="EP764" s="2"/>
      <c r="EQ764" s="2">
        <v>0</v>
      </c>
      <c r="ER764" s="2">
        <v>2.81</v>
      </c>
      <c r="ES764" s="2">
        <v>2.81</v>
      </c>
      <c r="ET764" s="2">
        <v>0</v>
      </c>
      <c r="EU764" s="2">
        <v>0</v>
      </c>
      <c r="EV764" s="2">
        <v>0</v>
      </c>
      <c r="EW764" s="2">
        <v>0</v>
      </c>
      <c r="EX764" s="2">
        <v>0</v>
      </c>
      <c r="EY764" s="2"/>
      <c r="EZ764" s="2"/>
      <c r="FA764" s="2"/>
      <c r="FB764" s="2"/>
      <c r="FC764" s="2"/>
      <c r="FD764" s="2"/>
      <c r="FE764" s="2"/>
      <c r="FF764" s="2"/>
      <c r="FG764" s="2"/>
      <c r="FH764" s="2"/>
      <c r="FI764" s="2"/>
      <c r="FJ764" s="2"/>
      <c r="FK764" s="2"/>
      <c r="FL764" s="2"/>
      <c r="FM764" s="2"/>
      <c r="FN764" s="2"/>
      <c r="FO764" s="2"/>
      <c r="FP764" s="2"/>
      <c r="FQ764" s="2">
        <v>0</v>
      </c>
      <c r="FR764" s="2">
        <f t="shared" si="645"/>
        <v>0</v>
      </c>
      <c r="FS764" s="2">
        <v>0</v>
      </c>
      <c r="FT764" s="2"/>
      <c r="FU764" s="2"/>
      <c r="FV764" s="2"/>
      <c r="FW764" s="2"/>
      <c r="FX764" s="2">
        <v>112</v>
      </c>
      <c r="FY764" s="2">
        <v>70</v>
      </c>
      <c r="FZ764" s="2"/>
      <c r="GA764" s="2" t="s">
        <v>3</v>
      </c>
      <c r="GB764" s="2"/>
      <c r="GC764" s="2"/>
      <c r="GD764" s="2">
        <v>0</v>
      </c>
      <c r="GE764" s="2"/>
      <c r="GF764" s="2">
        <v>-1747345603</v>
      </c>
      <c r="GG764" s="2">
        <v>2</v>
      </c>
      <c r="GH764" s="2">
        <v>1</v>
      </c>
      <c r="GI764" s="2">
        <v>-2</v>
      </c>
      <c r="GJ764" s="2">
        <v>0</v>
      </c>
      <c r="GK764" s="2">
        <f>ROUND(R764*(R12)/100,2)</f>
        <v>0</v>
      </c>
      <c r="GL764" s="2">
        <f t="shared" si="646"/>
        <v>0</v>
      </c>
      <c r="GM764" s="2">
        <f t="shared" si="647"/>
        <v>11.24</v>
      </c>
      <c r="GN764" s="2">
        <f t="shared" si="648"/>
        <v>0</v>
      </c>
      <c r="GO764" s="2">
        <f t="shared" si="649"/>
        <v>11.24</v>
      </c>
      <c r="GP764" s="2">
        <f t="shared" si="650"/>
        <v>0</v>
      </c>
      <c r="GQ764" s="2"/>
      <c r="GR764" s="2">
        <v>0</v>
      </c>
      <c r="GS764" s="2">
        <v>3</v>
      </c>
      <c r="GT764" s="2">
        <v>0</v>
      </c>
      <c r="GU764" s="2" t="s">
        <v>3</v>
      </c>
      <c r="GV764" s="2">
        <f t="shared" si="651"/>
        <v>0</v>
      </c>
      <c r="GW764" s="2">
        <v>1</v>
      </c>
      <c r="GX764" s="2">
        <f t="shared" si="652"/>
        <v>0</v>
      </c>
      <c r="GY764" s="2"/>
      <c r="GZ764" s="2"/>
      <c r="HA764" s="2">
        <v>0</v>
      </c>
      <c r="HB764" s="2">
        <v>0</v>
      </c>
      <c r="HC764" s="2">
        <f t="shared" si="653"/>
        <v>0</v>
      </c>
      <c r="HD764" s="2"/>
      <c r="HE764" s="2" t="s">
        <v>3</v>
      </c>
      <c r="HF764" s="2" t="s">
        <v>3</v>
      </c>
      <c r="HG764" s="2"/>
      <c r="HH764" s="2"/>
      <c r="HI764" s="2"/>
      <c r="HJ764" s="2"/>
      <c r="HK764" s="2"/>
      <c r="HL764" s="2"/>
      <c r="HM764" s="2" t="s">
        <v>3</v>
      </c>
      <c r="HN764" s="2" t="s">
        <v>3</v>
      </c>
      <c r="HO764" s="2" t="s">
        <v>3</v>
      </c>
      <c r="HP764" s="2" t="s">
        <v>3</v>
      </c>
      <c r="HQ764" s="2" t="s">
        <v>3</v>
      </c>
      <c r="HR764" s="2"/>
      <c r="HS764" s="2"/>
      <c r="HT764" s="2"/>
      <c r="HU764" s="2"/>
      <c r="HV764" s="2"/>
      <c r="HW764" s="2"/>
      <c r="HX764" s="2"/>
      <c r="HY764" s="2"/>
      <c r="HZ764" s="2"/>
      <c r="IA764" s="2"/>
      <c r="IB764" s="2"/>
      <c r="IC764" s="2"/>
      <c r="ID764" s="2"/>
      <c r="IE764" s="2"/>
      <c r="IF764" s="2"/>
      <c r="IG764" s="2"/>
      <c r="IH764" s="2"/>
      <c r="II764" s="2"/>
      <c r="IJ764" s="2"/>
      <c r="IK764" s="2">
        <v>0</v>
      </c>
      <c r="IL764" s="2"/>
      <c r="IM764" s="2"/>
      <c r="IN764" s="2"/>
      <c r="IO764" s="2"/>
      <c r="IP764" s="2"/>
      <c r="IQ764" s="2"/>
      <c r="IR764" s="2"/>
      <c r="IS764" s="2"/>
      <c r="IT764" s="2"/>
      <c r="IU764" s="2"/>
    </row>
    <row r="765" spans="1:255" x14ac:dyDescent="0.2">
      <c r="A765">
        <v>18</v>
      </c>
      <c r="B765">
        <v>1</v>
      </c>
      <c r="C765">
        <v>875</v>
      </c>
      <c r="E765" t="s">
        <v>776</v>
      </c>
      <c r="F765" t="s">
        <v>777</v>
      </c>
      <c r="G765" t="s">
        <v>778</v>
      </c>
      <c r="H765" t="s">
        <v>573</v>
      </c>
      <c r="I765">
        <f>I761*J765</f>
        <v>4</v>
      </c>
      <c r="J765">
        <v>33.333333333333336</v>
      </c>
      <c r="K765">
        <v>33.333333000000003</v>
      </c>
      <c r="O765">
        <f t="shared" si="623"/>
        <v>31.47</v>
      </c>
      <c r="P765">
        <f t="shared" si="624"/>
        <v>31.47</v>
      </c>
      <c r="Q765">
        <f t="shared" si="654"/>
        <v>0</v>
      </c>
      <c r="R765">
        <f t="shared" si="625"/>
        <v>0</v>
      </c>
      <c r="S765">
        <f t="shared" si="626"/>
        <v>0</v>
      </c>
      <c r="T765">
        <f t="shared" si="627"/>
        <v>0</v>
      </c>
      <c r="U765">
        <f t="shared" si="628"/>
        <v>0</v>
      </c>
      <c r="V765">
        <f t="shared" si="629"/>
        <v>0</v>
      </c>
      <c r="W765">
        <f t="shared" si="630"/>
        <v>0</v>
      </c>
      <c r="X765">
        <f t="shared" si="631"/>
        <v>0</v>
      </c>
      <c r="Y765">
        <f t="shared" si="632"/>
        <v>0</v>
      </c>
      <c r="AA765">
        <v>50990268</v>
      </c>
      <c r="AB765">
        <f t="shared" si="633"/>
        <v>2.81</v>
      </c>
      <c r="AC765">
        <f t="shared" si="634"/>
        <v>2.81</v>
      </c>
      <c r="AD765">
        <f t="shared" si="655"/>
        <v>0</v>
      </c>
      <c r="AE765">
        <f t="shared" si="656"/>
        <v>0</v>
      </c>
      <c r="AF765">
        <f t="shared" si="657"/>
        <v>0</v>
      </c>
      <c r="AG765">
        <f t="shared" si="635"/>
        <v>0</v>
      </c>
      <c r="AH765">
        <f t="shared" si="658"/>
        <v>0</v>
      </c>
      <c r="AI765">
        <f t="shared" si="659"/>
        <v>0</v>
      </c>
      <c r="AJ765">
        <f t="shared" si="636"/>
        <v>0</v>
      </c>
      <c r="AK765">
        <v>2.81</v>
      </c>
      <c r="AL765">
        <v>2.81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  <c r="AS765">
        <v>0</v>
      </c>
      <c r="AT765">
        <v>0</v>
      </c>
      <c r="AU765">
        <v>0</v>
      </c>
      <c r="AV765">
        <v>1</v>
      </c>
      <c r="AW765">
        <v>1</v>
      </c>
      <c r="AZ765">
        <v>1</v>
      </c>
      <c r="BA765">
        <v>1</v>
      </c>
      <c r="BB765">
        <v>1</v>
      </c>
      <c r="BC765">
        <v>2.8</v>
      </c>
      <c r="BD765" t="s">
        <v>3</v>
      </c>
      <c r="BE765" t="s">
        <v>3</v>
      </c>
      <c r="BF765" t="s">
        <v>3</v>
      </c>
      <c r="BG765" t="s">
        <v>3</v>
      </c>
      <c r="BH765">
        <v>3</v>
      </c>
      <c r="BI765">
        <v>2</v>
      </c>
      <c r="BJ765" t="s">
        <v>779</v>
      </c>
      <c r="BM765">
        <v>335</v>
      </c>
      <c r="BN765">
        <v>0</v>
      </c>
      <c r="BO765" t="s">
        <v>777</v>
      </c>
      <c r="BP765">
        <v>1</v>
      </c>
      <c r="BQ765">
        <v>40</v>
      </c>
      <c r="BR765">
        <v>0</v>
      </c>
      <c r="BS765">
        <v>1</v>
      </c>
      <c r="BT765">
        <v>1</v>
      </c>
      <c r="BU765">
        <v>1</v>
      </c>
      <c r="BV765">
        <v>1</v>
      </c>
      <c r="BW765">
        <v>1</v>
      </c>
      <c r="BX765">
        <v>1</v>
      </c>
      <c r="BY765" t="s">
        <v>3</v>
      </c>
      <c r="BZ765">
        <v>0</v>
      </c>
      <c r="CA765">
        <v>0</v>
      </c>
      <c r="CB765" t="s">
        <v>3</v>
      </c>
      <c r="CE765">
        <v>30</v>
      </c>
      <c r="CF765">
        <v>0</v>
      </c>
      <c r="CG765">
        <v>0</v>
      </c>
      <c r="CM765">
        <v>0</v>
      </c>
      <c r="CN765" t="s">
        <v>3</v>
      </c>
      <c r="CO765">
        <v>0</v>
      </c>
      <c r="CP765">
        <f t="shared" si="637"/>
        <v>31.47</v>
      </c>
      <c r="CQ765">
        <f t="shared" si="638"/>
        <v>7.87</v>
      </c>
      <c r="CR765">
        <f t="shared" si="660"/>
        <v>0</v>
      </c>
      <c r="CS765">
        <f t="shared" si="639"/>
        <v>0</v>
      </c>
      <c r="CT765">
        <f t="shared" si="640"/>
        <v>0</v>
      </c>
      <c r="CU765">
        <f t="shared" si="641"/>
        <v>0</v>
      </c>
      <c r="CV765">
        <f t="shared" si="642"/>
        <v>0</v>
      </c>
      <c r="CW765">
        <f t="shared" si="643"/>
        <v>0</v>
      </c>
      <c r="CX765">
        <f t="shared" si="644"/>
        <v>0</v>
      </c>
      <c r="CY765">
        <f>S765*(BZ765/100)</f>
        <v>0</v>
      </c>
      <c r="CZ765">
        <f>S765*(CA765/100)</f>
        <v>0</v>
      </c>
      <c r="DC765" t="s">
        <v>3</v>
      </c>
      <c r="DD765" t="s">
        <v>3</v>
      </c>
      <c r="DE765" t="s">
        <v>3</v>
      </c>
      <c r="DF765" t="s">
        <v>3</v>
      </c>
      <c r="DG765" t="s">
        <v>3</v>
      </c>
      <c r="DH765" t="s">
        <v>3</v>
      </c>
      <c r="DI765" t="s">
        <v>3</v>
      </c>
      <c r="DJ765" t="s">
        <v>3</v>
      </c>
      <c r="DK765" t="s">
        <v>3</v>
      </c>
      <c r="DL765" t="s">
        <v>3</v>
      </c>
      <c r="DM765" t="s">
        <v>3</v>
      </c>
      <c r="DN765">
        <v>112</v>
      </c>
      <c r="DO765">
        <v>70</v>
      </c>
      <c r="DP765">
        <v>1</v>
      </c>
      <c r="DQ765">
        <v>1</v>
      </c>
      <c r="DU765">
        <v>1010</v>
      </c>
      <c r="DV765" t="s">
        <v>573</v>
      </c>
      <c r="DW765" t="s">
        <v>573</v>
      </c>
      <c r="DX765">
        <v>1</v>
      </c>
      <c r="DZ765" t="s">
        <v>3</v>
      </c>
      <c r="EA765" t="s">
        <v>3</v>
      </c>
      <c r="EB765" t="s">
        <v>3</v>
      </c>
      <c r="EC765" t="s">
        <v>3</v>
      </c>
      <c r="EE765">
        <v>49573650</v>
      </c>
      <c r="EF765">
        <v>40</v>
      </c>
      <c r="EG765" t="s">
        <v>584</v>
      </c>
      <c r="EH765">
        <v>0</v>
      </c>
      <c r="EI765" t="s">
        <v>3</v>
      </c>
      <c r="EJ765">
        <v>2</v>
      </c>
      <c r="EK765">
        <v>335</v>
      </c>
      <c r="EL765" t="s">
        <v>770</v>
      </c>
      <c r="EM765" t="s">
        <v>771</v>
      </c>
      <c r="EO765" t="s">
        <v>3</v>
      </c>
      <c r="EQ765">
        <v>0</v>
      </c>
      <c r="ER765">
        <v>2.81</v>
      </c>
      <c r="ES765">
        <v>2.81</v>
      </c>
      <c r="ET765">
        <v>0</v>
      </c>
      <c r="EU765">
        <v>0</v>
      </c>
      <c r="EV765">
        <v>0</v>
      </c>
      <c r="EW765">
        <v>0</v>
      </c>
      <c r="EX765">
        <v>0</v>
      </c>
      <c r="FQ765">
        <v>0</v>
      </c>
      <c r="FR765">
        <f t="shared" si="645"/>
        <v>0</v>
      </c>
      <c r="FS765">
        <v>0</v>
      </c>
      <c r="FX765">
        <v>112</v>
      </c>
      <c r="FY765">
        <v>70</v>
      </c>
      <c r="GA765" t="s">
        <v>3</v>
      </c>
      <c r="GD765">
        <v>0</v>
      </c>
      <c r="GF765">
        <v>-1747345603</v>
      </c>
      <c r="GG765">
        <v>2</v>
      </c>
      <c r="GH765">
        <v>1</v>
      </c>
      <c r="GI765">
        <v>2</v>
      </c>
      <c r="GJ765">
        <v>0</v>
      </c>
      <c r="GK765">
        <f>ROUND(R765*(S12)/100,2)</f>
        <v>0</v>
      </c>
      <c r="GL765">
        <f t="shared" si="646"/>
        <v>0</v>
      </c>
      <c r="GM765">
        <f t="shared" si="647"/>
        <v>31.47</v>
      </c>
      <c r="GN765">
        <f t="shared" si="648"/>
        <v>0</v>
      </c>
      <c r="GO765">
        <f t="shared" si="649"/>
        <v>31.47</v>
      </c>
      <c r="GP765">
        <f t="shared" si="650"/>
        <v>0</v>
      </c>
      <c r="GR765">
        <v>0</v>
      </c>
      <c r="GS765">
        <v>3</v>
      </c>
      <c r="GT765">
        <v>0</v>
      </c>
      <c r="GU765" t="s">
        <v>3</v>
      </c>
      <c r="GV765">
        <f t="shared" si="651"/>
        <v>0</v>
      </c>
      <c r="GW765">
        <v>1</v>
      </c>
      <c r="GX765">
        <f t="shared" si="652"/>
        <v>0</v>
      </c>
      <c r="HA765">
        <v>0</v>
      </c>
      <c r="HB765">
        <v>0</v>
      </c>
      <c r="HC765">
        <f t="shared" si="653"/>
        <v>0</v>
      </c>
      <c r="HE765" t="s">
        <v>3</v>
      </c>
      <c r="HF765" t="s">
        <v>3</v>
      </c>
      <c r="HM765" t="s">
        <v>3</v>
      </c>
      <c r="HN765" t="s">
        <v>3</v>
      </c>
      <c r="HO765" t="s">
        <v>3</v>
      </c>
      <c r="HP765" t="s">
        <v>3</v>
      </c>
      <c r="HQ765" t="s">
        <v>3</v>
      </c>
      <c r="IK765">
        <v>0</v>
      </c>
    </row>
    <row r="766" spans="1:255" x14ac:dyDescent="0.2">
      <c r="A766" s="2">
        <v>18</v>
      </c>
      <c r="B766" s="2">
        <v>1</v>
      </c>
      <c r="C766" s="2">
        <v>870</v>
      </c>
      <c r="D766" s="2"/>
      <c r="E766" s="2" t="s">
        <v>780</v>
      </c>
      <c r="F766" s="2" t="s">
        <v>781</v>
      </c>
      <c r="G766" s="2" t="s">
        <v>782</v>
      </c>
      <c r="H766" s="2" t="s">
        <v>573</v>
      </c>
      <c r="I766" s="2">
        <f>I760*J766</f>
        <v>4</v>
      </c>
      <c r="J766" s="2">
        <v>33.333333333333336</v>
      </c>
      <c r="K766" s="2">
        <v>33.333333000000003</v>
      </c>
      <c r="L766" s="2"/>
      <c r="M766" s="2"/>
      <c r="N766" s="2"/>
      <c r="O766" s="2">
        <f t="shared" si="623"/>
        <v>11.44</v>
      </c>
      <c r="P766" s="2">
        <f t="shared" si="624"/>
        <v>11.44</v>
      </c>
      <c r="Q766" s="2">
        <f t="shared" si="654"/>
        <v>0</v>
      </c>
      <c r="R766" s="2">
        <f t="shared" si="625"/>
        <v>0</v>
      </c>
      <c r="S766" s="2">
        <f t="shared" si="626"/>
        <v>0</v>
      </c>
      <c r="T766" s="2">
        <f t="shared" si="627"/>
        <v>0</v>
      </c>
      <c r="U766" s="2">
        <f t="shared" si="628"/>
        <v>0</v>
      </c>
      <c r="V766" s="2">
        <f t="shared" si="629"/>
        <v>0</v>
      </c>
      <c r="W766" s="2">
        <f t="shared" si="630"/>
        <v>0</v>
      </c>
      <c r="X766" s="2">
        <f t="shared" si="631"/>
        <v>0</v>
      </c>
      <c r="Y766" s="2">
        <f t="shared" si="632"/>
        <v>0</v>
      </c>
      <c r="Z766" s="2"/>
      <c r="AA766" s="2">
        <v>50990267</v>
      </c>
      <c r="AB766" s="2">
        <f t="shared" si="633"/>
        <v>2.86</v>
      </c>
      <c r="AC766" s="2">
        <f t="shared" si="634"/>
        <v>2.86</v>
      </c>
      <c r="AD766" s="2">
        <f t="shared" si="655"/>
        <v>0</v>
      </c>
      <c r="AE766" s="2">
        <f t="shared" si="656"/>
        <v>0</v>
      </c>
      <c r="AF766" s="2">
        <f t="shared" si="657"/>
        <v>0</v>
      </c>
      <c r="AG766" s="2">
        <f t="shared" si="635"/>
        <v>0</v>
      </c>
      <c r="AH766" s="2">
        <f t="shared" si="658"/>
        <v>0</v>
      </c>
      <c r="AI766" s="2">
        <f t="shared" si="659"/>
        <v>0</v>
      </c>
      <c r="AJ766" s="2">
        <f t="shared" si="636"/>
        <v>0</v>
      </c>
      <c r="AK766" s="2">
        <v>2.86</v>
      </c>
      <c r="AL766" s="2">
        <v>2.86</v>
      </c>
      <c r="AM766" s="2">
        <v>0</v>
      </c>
      <c r="AN766" s="2">
        <v>0</v>
      </c>
      <c r="AO766" s="2">
        <v>0</v>
      </c>
      <c r="AP766" s="2">
        <v>0</v>
      </c>
      <c r="AQ766" s="2">
        <v>0</v>
      </c>
      <c r="AR766" s="2">
        <v>0</v>
      </c>
      <c r="AS766" s="2">
        <v>0</v>
      </c>
      <c r="AT766" s="2">
        <v>112</v>
      </c>
      <c r="AU766" s="2">
        <v>70</v>
      </c>
      <c r="AV766" s="2">
        <v>1</v>
      </c>
      <c r="AW766" s="2">
        <v>1</v>
      </c>
      <c r="AX766" s="2"/>
      <c r="AY766" s="2"/>
      <c r="AZ766" s="2">
        <v>1</v>
      </c>
      <c r="BA766" s="2">
        <v>1</v>
      </c>
      <c r="BB766" s="2">
        <v>1</v>
      </c>
      <c r="BC766" s="2">
        <v>1</v>
      </c>
      <c r="BD766" s="2" t="s">
        <v>3</v>
      </c>
      <c r="BE766" s="2" t="s">
        <v>3</v>
      </c>
      <c r="BF766" s="2" t="s">
        <v>3</v>
      </c>
      <c r="BG766" s="2" t="s">
        <v>3</v>
      </c>
      <c r="BH766" s="2">
        <v>3</v>
      </c>
      <c r="BI766" s="2">
        <v>2</v>
      </c>
      <c r="BJ766" s="2" t="s">
        <v>783</v>
      </c>
      <c r="BK766" s="2"/>
      <c r="BL766" s="2"/>
      <c r="BM766" s="2">
        <v>335</v>
      </c>
      <c r="BN766" s="2">
        <v>0</v>
      </c>
      <c r="BO766" s="2" t="s">
        <v>3</v>
      </c>
      <c r="BP766" s="2">
        <v>0</v>
      </c>
      <c r="BQ766" s="2">
        <v>40</v>
      </c>
      <c r="BR766" s="2">
        <v>0</v>
      </c>
      <c r="BS766" s="2">
        <v>1</v>
      </c>
      <c r="BT766" s="2">
        <v>1</v>
      </c>
      <c r="BU766" s="2">
        <v>1</v>
      </c>
      <c r="BV766" s="2">
        <v>1</v>
      </c>
      <c r="BW766" s="2">
        <v>1</v>
      </c>
      <c r="BX766" s="2">
        <v>1</v>
      </c>
      <c r="BY766" s="2" t="s">
        <v>3</v>
      </c>
      <c r="BZ766" s="2">
        <v>112</v>
      </c>
      <c r="CA766" s="2">
        <v>70</v>
      </c>
      <c r="CB766" s="2" t="s">
        <v>3</v>
      </c>
      <c r="CC766" s="2"/>
      <c r="CD766" s="2"/>
      <c r="CE766" s="2">
        <v>30</v>
      </c>
      <c r="CF766" s="2">
        <v>0</v>
      </c>
      <c r="CG766" s="2">
        <v>0</v>
      </c>
      <c r="CH766" s="2"/>
      <c r="CI766" s="2"/>
      <c r="CJ766" s="2"/>
      <c r="CK766" s="2"/>
      <c r="CL766" s="2"/>
      <c r="CM766" s="2">
        <v>0</v>
      </c>
      <c r="CN766" s="2" t="s">
        <v>3</v>
      </c>
      <c r="CO766" s="2">
        <v>0</v>
      </c>
      <c r="CP766" s="2">
        <f t="shared" si="637"/>
        <v>11.44</v>
      </c>
      <c r="CQ766" s="2">
        <f t="shared" si="638"/>
        <v>2.86</v>
      </c>
      <c r="CR766" s="2">
        <f t="shared" si="660"/>
        <v>0</v>
      </c>
      <c r="CS766" s="2">
        <f t="shared" si="639"/>
        <v>0</v>
      </c>
      <c r="CT766" s="2">
        <f t="shared" si="640"/>
        <v>0</v>
      </c>
      <c r="CU766" s="2">
        <f t="shared" si="641"/>
        <v>0</v>
      </c>
      <c r="CV766" s="2">
        <f t="shared" si="642"/>
        <v>0</v>
      </c>
      <c r="CW766" s="2">
        <f t="shared" si="643"/>
        <v>0</v>
      </c>
      <c r="CX766" s="2">
        <f t="shared" si="644"/>
        <v>0</v>
      </c>
      <c r="CY766" s="2">
        <f>((S766*BZ766)/100)</f>
        <v>0</v>
      </c>
      <c r="CZ766" s="2">
        <f>((S766*CA766)/100)</f>
        <v>0</v>
      </c>
      <c r="DA766" s="2"/>
      <c r="DB766" s="2"/>
      <c r="DC766" s="2" t="s">
        <v>3</v>
      </c>
      <c r="DD766" s="2" t="s">
        <v>3</v>
      </c>
      <c r="DE766" s="2" t="s">
        <v>3</v>
      </c>
      <c r="DF766" s="2" t="s">
        <v>3</v>
      </c>
      <c r="DG766" s="2" t="s">
        <v>3</v>
      </c>
      <c r="DH766" s="2" t="s">
        <v>3</v>
      </c>
      <c r="DI766" s="2" t="s">
        <v>3</v>
      </c>
      <c r="DJ766" s="2" t="s">
        <v>3</v>
      </c>
      <c r="DK766" s="2" t="s">
        <v>3</v>
      </c>
      <c r="DL766" s="2" t="s">
        <v>3</v>
      </c>
      <c r="DM766" s="2" t="s">
        <v>3</v>
      </c>
      <c r="DN766" s="2">
        <v>0</v>
      </c>
      <c r="DO766" s="2">
        <v>0</v>
      </c>
      <c r="DP766" s="2">
        <v>1</v>
      </c>
      <c r="DQ766" s="2">
        <v>1</v>
      </c>
      <c r="DR766" s="2"/>
      <c r="DS766" s="2"/>
      <c r="DT766" s="2"/>
      <c r="DU766" s="2">
        <v>1010</v>
      </c>
      <c r="DV766" s="2" t="s">
        <v>573</v>
      </c>
      <c r="DW766" s="2" t="s">
        <v>573</v>
      </c>
      <c r="DX766" s="2">
        <v>1</v>
      </c>
      <c r="DY766" s="2"/>
      <c r="DZ766" s="2" t="s">
        <v>3</v>
      </c>
      <c r="EA766" s="2" t="s">
        <v>3</v>
      </c>
      <c r="EB766" s="2" t="s">
        <v>3</v>
      </c>
      <c r="EC766" s="2" t="s">
        <v>3</v>
      </c>
      <c r="ED766" s="2"/>
      <c r="EE766" s="2">
        <v>49573650</v>
      </c>
      <c r="EF766" s="2">
        <v>40</v>
      </c>
      <c r="EG766" s="2" t="s">
        <v>584</v>
      </c>
      <c r="EH766" s="2">
        <v>0</v>
      </c>
      <c r="EI766" s="2" t="s">
        <v>3</v>
      </c>
      <c r="EJ766" s="2">
        <v>2</v>
      </c>
      <c r="EK766" s="2">
        <v>335</v>
      </c>
      <c r="EL766" s="2" t="s">
        <v>770</v>
      </c>
      <c r="EM766" s="2" t="s">
        <v>771</v>
      </c>
      <c r="EN766" s="2"/>
      <c r="EO766" s="2" t="s">
        <v>3</v>
      </c>
      <c r="EP766" s="2"/>
      <c r="EQ766" s="2">
        <v>0</v>
      </c>
      <c r="ER766" s="2">
        <v>2.86</v>
      </c>
      <c r="ES766" s="2">
        <v>2.86</v>
      </c>
      <c r="ET766" s="2">
        <v>0</v>
      </c>
      <c r="EU766" s="2">
        <v>0</v>
      </c>
      <c r="EV766" s="2">
        <v>0</v>
      </c>
      <c r="EW766" s="2">
        <v>0</v>
      </c>
      <c r="EX766" s="2">
        <v>0</v>
      </c>
      <c r="EY766" s="2"/>
      <c r="EZ766" s="2"/>
      <c r="FA766" s="2"/>
      <c r="FB766" s="2"/>
      <c r="FC766" s="2"/>
      <c r="FD766" s="2"/>
      <c r="FE766" s="2"/>
      <c r="FF766" s="2"/>
      <c r="FG766" s="2"/>
      <c r="FH766" s="2"/>
      <c r="FI766" s="2"/>
      <c r="FJ766" s="2"/>
      <c r="FK766" s="2"/>
      <c r="FL766" s="2"/>
      <c r="FM766" s="2"/>
      <c r="FN766" s="2"/>
      <c r="FO766" s="2"/>
      <c r="FP766" s="2"/>
      <c r="FQ766" s="2">
        <v>0</v>
      </c>
      <c r="FR766" s="2">
        <f t="shared" si="645"/>
        <v>0</v>
      </c>
      <c r="FS766" s="2">
        <v>0</v>
      </c>
      <c r="FT766" s="2"/>
      <c r="FU766" s="2"/>
      <c r="FV766" s="2"/>
      <c r="FW766" s="2"/>
      <c r="FX766" s="2">
        <v>112</v>
      </c>
      <c r="FY766" s="2">
        <v>70</v>
      </c>
      <c r="FZ766" s="2"/>
      <c r="GA766" s="2" t="s">
        <v>3</v>
      </c>
      <c r="GB766" s="2"/>
      <c r="GC766" s="2"/>
      <c r="GD766" s="2">
        <v>0</v>
      </c>
      <c r="GE766" s="2"/>
      <c r="GF766" s="2">
        <v>1065073390</v>
      </c>
      <c r="GG766" s="2">
        <v>2</v>
      </c>
      <c r="GH766" s="2">
        <v>1</v>
      </c>
      <c r="GI766" s="2">
        <v>-2</v>
      </c>
      <c r="GJ766" s="2">
        <v>0</v>
      </c>
      <c r="GK766" s="2">
        <f>ROUND(R766*(R12)/100,2)</f>
        <v>0</v>
      </c>
      <c r="GL766" s="2">
        <f t="shared" si="646"/>
        <v>0</v>
      </c>
      <c r="GM766" s="2">
        <f t="shared" si="647"/>
        <v>11.44</v>
      </c>
      <c r="GN766" s="2">
        <f t="shared" si="648"/>
        <v>0</v>
      </c>
      <c r="GO766" s="2">
        <f t="shared" si="649"/>
        <v>11.44</v>
      </c>
      <c r="GP766" s="2">
        <f t="shared" si="650"/>
        <v>0</v>
      </c>
      <c r="GQ766" s="2"/>
      <c r="GR766" s="2">
        <v>0</v>
      </c>
      <c r="GS766" s="2">
        <v>3</v>
      </c>
      <c r="GT766" s="2">
        <v>0</v>
      </c>
      <c r="GU766" s="2" t="s">
        <v>3</v>
      </c>
      <c r="GV766" s="2">
        <f t="shared" si="651"/>
        <v>0</v>
      </c>
      <c r="GW766" s="2">
        <v>1</v>
      </c>
      <c r="GX766" s="2">
        <f t="shared" si="652"/>
        <v>0</v>
      </c>
      <c r="GY766" s="2"/>
      <c r="GZ766" s="2"/>
      <c r="HA766" s="2">
        <v>0</v>
      </c>
      <c r="HB766" s="2">
        <v>0</v>
      </c>
      <c r="HC766" s="2">
        <f t="shared" si="653"/>
        <v>0</v>
      </c>
      <c r="HD766" s="2"/>
      <c r="HE766" s="2" t="s">
        <v>3</v>
      </c>
      <c r="HF766" s="2" t="s">
        <v>3</v>
      </c>
      <c r="HG766" s="2"/>
      <c r="HH766" s="2"/>
      <c r="HI766" s="2"/>
      <c r="HJ766" s="2"/>
      <c r="HK766" s="2"/>
      <c r="HL766" s="2"/>
      <c r="HM766" s="2" t="s">
        <v>3</v>
      </c>
      <c r="HN766" s="2" t="s">
        <v>3</v>
      </c>
      <c r="HO766" s="2" t="s">
        <v>3</v>
      </c>
      <c r="HP766" s="2" t="s">
        <v>3</v>
      </c>
      <c r="HQ766" s="2" t="s">
        <v>3</v>
      </c>
      <c r="HR766" s="2"/>
      <c r="HS766" s="2"/>
      <c r="HT766" s="2"/>
      <c r="HU766" s="2"/>
      <c r="HV766" s="2"/>
      <c r="HW766" s="2"/>
      <c r="HX766" s="2"/>
      <c r="HY766" s="2"/>
      <c r="HZ766" s="2"/>
      <c r="IA766" s="2"/>
      <c r="IB766" s="2"/>
      <c r="IC766" s="2"/>
      <c r="ID766" s="2"/>
      <c r="IE766" s="2"/>
      <c r="IF766" s="2"/>
      <c r="IG766" s="2"/>
      <c r="IH766" s="2"/>
      <c r="II766" s="2"/>
      <c r="IJ766" s="2"/>
      <c r="IK766" s="2">
        <v>0</v>
      </c>
      <c r="IL766" s="2"/>
      <c r="IM766" s="2"/>
      <c r="IN766" s="2"/>
      <c r="IO766" s="2"/>
      <c r="IP766" s="2"/>
      <c r="IQ766" s="2"/>
      <c r="IR766" s="2"/>
      <c r="IS766" s="2"/>
      <c r="IT766" s="2"/>
      <c r="IU766" s="2"/>
    </row>
    <row r="767" spans="1:255" x14ac:dyDescent="0.2">
      <c r="A767">
        <v>18</v>
      </c>
      <c r="B767">
        <v>1</v>
      </c>
      <c r="C767">
        <v>876</v>
      </c>
      <c r="E767" t="s">
        <v>780</v>
      </c>
      <c r="F767" t="s">
        <v>781</v>
      </c>
      <c r="G767" t="s">
        <v>782</v>
      </c>
      <c r="H767" t="s">
        <v>573</v>
      </c>
      <c r="I767">
        <f>I761*J767</f>
        <v>4</v>
      </c>
      <c r="J767">
        <v>33.333333333333336</v>
      </c>
      <c r="K767">
        <v>33.333333000000003</v>
      </c>
      <c r="O767">
        <f t="shared" si="623"/>
        <v>48.85</v>
      </c>
      <c r="P767">
        <f t="shared" si="624"/>
        <v>48.85</v>
      </c>
      <c r="Q767">
        <f t="shared" si="654"/>
        <v>0</v>
      </c>
      <c r="R767">
        <f t="shared" si="625"/>
        <v>0</v>
      </c>
      <c r="S767">
        <f t="shared" si="626"/>
        <v>0</v>
      </c>
      <c r="T767">
        <f t="shared" si="627"/>
        <v>0</v>
      </c>
      <c r="U767">
        <f t="shared" si="628"/>
        <v>0</v>
      </c>
      <c r="V767">
        <f t="shared" si="629"/>
        <v>0</v>
      </c>
      <c r="W767">
        <f t="shared" si="630"/>
        <v>0</v>
      </c>
      <c r="X767">
        <f t="shared" si="631"/>
        <v>0</v>
      </c>
      <c r="Y767">
        <f t="shared" si="632"/>
        <v>0</v>
      </c>
      <c r="AA767">
        <v>50990268</v>
      </c>
      <c r="AB767">
        <f t="shared" si="633"/>
        <v>2.86</v>
      </c>
      <c r="AC767">
        <f t="shared" si="634"/>
        <v>2.86</v>
      </c>
      <c r="AD767">
        <f t="shared" si="655"/>
        <v>0</v>
      </c>
      <c r="AE767">
        <f t="shared" si="656"/>
        <v>0</v>
      </c>
      <c r="AF767">
        <f t="shared" si="657"/>
        <v>0</v>
      </c>
      <c r="AG767">
        <f t="shared" si="635"/>
        <v>0</v>
      </c>
      <c r="AH767">
        <f t="shared" si="658"/>
        <v>0</v>
      </c>
      <c r="AI767">
        <f t="shared" si="659"/>
        <v>0</v>
      </c>
      <c r="AJ767">
        <f t="shared" si="636"/>
        <v>0</v>
      </c>
      <c r="AK767">
        <v>2.86</v>
      </c>
      <c r="AL767">
        <v>2.86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  <c r="AS767">
        <v>0</v>
      </c>
      <c r="AT767">
        <v>0</v>
      </c>
      <c r="AU767">
        <v>0</v>
      </c>
      <c r="AV767">
        <v>1</v>
      </c>
      <c r="AW767">
        <v>1</v>
      </c>
      <c r="AZ767">
        <v>1</v>
      </c>
      <c r="BA767">
        <v>1</v>
      </c>
      <c r="BB767">
        <v>1</v>
      </c>
      <c r="BC767">
        <v>4.2699999999999996</v>
      </c>
      <c r="BD767" t="s">
        <v>3</v>
      </c>
      <c r="BE767" t="s">
        <v>3</v>
      </c>
      <c r="BF767" t="s">
        <v>3</v>
      </c>
      <c r="BG767" t="s">
        <v>3</v>
      </c>
      <c r="BH767">
        <v>3</v>
      </c>
      <c r="BI767">
        <v>2</v>
      </c>
      <c r="BJ767" t="s">
        <v>783</v>
      </c>
      <c r="BM767">
        <v>335</v>
      </c>
      <c r="BN767">
        <v>0</v>
      </c>
      <c r="BO767" t="s">
        <v>781</v>
      </c>
      <c r="BP767">
        <v>1</v>
      </c>
      <c r="BQ767">
        <v>40</v>
      </c>
      <c r="BR767">
        <v>0</v>
      </c>
      <c r="BS767">
        <v>1</v>
      </c>
      <c r="BT767">
        <v>1</v>
      </c>
      <c r="BU767">
        <v>1</v>
      </c>
      <c r="BV767">
        <v>1</v>
      </c>
      <c r="BW767">
        <v>1</v>
      </c>
      <c r="BX767">
        <v>1</v>
      </c>
      <c r="BY767" t="s">
        <v>3</v>
      </c>
      <c r="BZ767">
        <v>0</v>
      </c>
      <c r="CA767">
        <v>0</v>
      </c>
      <c r="CB767" t="s">
        <v>3</v>
      </c>
      <c r="CE767">
        <v>30</v>
      </c>
      <c r="CF767">
        <v>0</v>
      </c>
      <c r="CG767">
        <v>0</v>
      </c>
      <c r="CM767">
        <v>0</v>
      </c>
      <c r="CN767" t="s">
        <v>3</v>
      </c>
      <c r="CO767">
        <v>0</v>
      </c>
      <c r="CP767">
        <f t="shared" si="637"/>
        <v>48.85</v>
      </c>
      <c r="CQ767">
        <f t="shared" si="638"/>
        <v>12.21</v>
      </c>
      <c r="CR767">
        <f t="shared" si="660"/>
        <v>0</v>
      </c>
      <c r="CS767">
        <f t="shared" si="639"/>
        <v>0</v>
      </c>
      <c r="CT767">
        <f t="shared" si="640"/>
        <v>0</v>
      </c>
      <c r="CU767">
        <f t="shared" si="641"/>
        <v>0</v>
      </c>
      <c r="CV767">
        <f t="shared" si="642"/>
        <v>0</v>
      </c>
      <c r="CW767">
        <f t="shared" si="643"/>
        <v>0</v>
      </c>
      <c r="CX767">
        <f t="shared" si="644"/>
        <v>0</v>
      </c>
      <c r="CY767">
        <f>S767*(BZ767/100)</f>
        <v>0</v>
      </c>
      <c r="CZ767">
        <f>S767*(CA767/100)</f>
        <v>0</v>
      </c>
      <c r="DC767" t="s">
        <v>3</v>
      </c>
      <c r="DD767" t="s">
        <v>3</v>
      </c>
      <c r="DE767" t="s">
        <v>3</v>
      </c>
      <c r="DF767" t="s">
        <v>3</v>
      </c>
      <c r="DG767" t="s">
        <v>3</v>
      </c>
      <c r="DH767" t="s">
        <v>3</v>
      </c>
      <c r="DI767" t="s">
        <v>3</v>
      </c>
      <c r="DJ767" t="s">
        <v>3</v>
      </c>
      <c r="DK767" t="s">
        <v>3</v>
      </c>
      <c r="DL767" t="s">
        <v>3</v>
      </c>
      <c r="DM767" t="s">
        <v>3</v>
      </c>
      <c r="DN767">
        <v>112</v>
      </c>
      <c r="DO767">
        <v>70</v>
      </c>
      <c r="DP767">
        <v>1</v>
      </c>
      <c r="DQ767">
        <v>1</v>
      </c>
      <c r="DU767">
        <v>1010</v>
      </c>
      <c r="DV767" t="s">
        <v>573</v>
      </c>
      <c r="DW767" t="s">
        <v>573</v>
      </c>
      <c r="DX767">
        <v>1</v>
      </c>
      <c r="DZ767" t="s">
        <v>3</v>
      </c>
      <c r="EA767" t="s">
        <v>3</v>
      </c>
      <c r="EB767" t="s">
        <v>3</v>
      </c>
      <c r="EC767" t="s">
        <v>3</v>
      </c>
      <c r="EE767">
        <v>49573650</v>
      </c>
      <c r="EF767">
        <v>40</v>
      </c>
      <c r="EG767" t="s">
        <v>584</v>
      </c>
      <c r="EH767">
        <v>0</v>
      </c>
      <c r="EI767" t="s">
        <v>3</v>
      </c>
      <c r="EJ767">
        <v>2</v>
      </c>
      <c r="EK767">
        <v>335</v>
      </c>
      <c r="EL767" t="s">
        <v>770</v>
      </c>
      <c r="EM767" t="s">
        <v>771</v>
      </c>
      <c r="EO767" t="s">
        <v>3</v>
      </c>
      <c r="EQ767">
        <v>0</v>
      </c>
      <c r="ER767">
        <v>2.86</v>
      </c>
      <c r="ES767">
        <v>2.86</v>
      </c>
      <c r="ET767">
        <v>0</v>
      </c>
      <c r="EU767">
        <v>0</v>
      </c>
      <c r="EV767">
        <v>0</v>
      </c>
      <c r="EW767">
        <v>0</v>
      </c>
      <c r="EX767">
        <v>0</v>
      </c>
      <c r="FQ767">
        <v>0</v>
      </c>
      <c r="FR767">
        <f t="shared" si="645"/>
        <v>0</v>
      </c>
      <c r="FS767">
        <v>0</v>
      </c>
      <c r="FX767">
        <v>112</v>
      </c>
      <c r="FY767">
        <v>70</v>
      </c>
      <c r="GA767" t="s">
        <v>3</v>
      </c>
      <c r="GD767">
        <v>0</v>
      </c>
      <c r="GF767">
        <v>1065073390</v>
      </c>
      <c r="GG767">
        <v>2</v>
      </c>
      <c r="GH767">
        <v>1</v>
      </c>
      <c r="GI767">
        <v>2</v>
      </c>
      <c r="GJ767">
        <v>0</v>
      </c>
      <c r="GK767">
        <f>ROUND(R767*(S12)/100,2)</f>
        <v>0</v>
      </c>
      <c r="GL767">
        <f t="shared" si="646"/>
        <v>0</v>
      </c>
      <c r="GM767">
        <f t="shared" si="647"/>
        <v>48.85</v>
      </c>
      <c r="GN767">
        <f t="shared" si="648"/>
        <v>0</v>
      </c>
      <c r="GO767">
        <f t="shared" si="649"/>
        <v>48.85</v>
      </c>
      <c r="GP767">
        <f t="shared" si="650"/>
        <v>0</v>
      </c>
      <c r="GR767">
        <v>0</v>
      </c>
      <c r="GS767">
        <v>3</v>
      </c>
      <c r="GT767">
        <v>0</v>
      </c>
      <c r="GU767" t="s">
        <v>3</v>
      </c>
      <c r="GV767">
        <f t="shared" si="651"/>
        <v>0</v>
      </c>
      <c r="GW767">
        <v>1</v>
      </c>
      <c r="GX767">
        <f t="shared" si="652"/>
        <v>0</v>
      </c>
      <c r="HA767">
        <v>0</v>
      </c>
      <c r="HB767">
        <v>0</v>
      </c>
      <c r="HC767">
        <f t="shared" si="653"/>
        <v>0</v>
      </c>
      <c r="HE767" t="s">
        <v>3</v>
      </c>
      <c r="HF767" t="s">
        <v>3</v>
      </c>
      <c r="HM767" t="s">
        <v>3</v>
      </c>
      <c r="HN767" t="s">
        <v>3</v>
      </c>
      <c r="HO767" t="s">
        <v>3</v>
      </c>
      <c r="HP767" t="s">
        <v>3</v>
      </c>
      <c r="HQ767" t="s">
        <v>3</v>
      </c>
      <c r="IK767">
        <v>0</v>
      </c>
    </row>
    <row r="768" spans="1:255" x14ac:dyDescent="0.2">
      <c r="A768" s="2">
        <v>18</v>
      </c>
      <c r="B768" s="2">
        <v>1</v>
      </c>
      <c r="C768" s="2">
        <v>871</v>
      </c>
      <c r="D768" s="2"/>
      <c r="E768" s="2" t="s">
        <v>784</v>
      </c>
      <c r="F768" s="2" t="s">
        <v>785</v>
      </c>
      <c r="G768" s="2" t="s">
        <v>786</v>
      </c>
      <c r="H768" s="2" t="s">
        <v>573</v>
      </c>
      <c r="I768" s="2">
        <f>I760*J768</f>
        <v>4</v>
      </c>
      <c r="J768" s="2">
        <v>33.333333333333336</v>
      </c>
      <c r="K768" s="2">
        <v>33.333333000000003</v>
      </c>
      <c r="L768" s="2"/>
      <c r="M768" s="2"/>
      <c r="N768" s="2"/>
      <c r="O768" s="2">
        <f t="shared" si="623"/>
        <v>10.96</v>
      </c>
      <c r="P768" s="2">
        <f t="shared" si="624"/>
        <v>10.96</v>
      </c>
      <c r="Q768" s="2">
        <f t="shared" si="654"/>
        <v>0</v>
      </c>
      <c r="R768" s="2">
        <f t="shared" si="625"/>
        <v>0</v>
      </c>
      <c r="S768" s="2">
        <f t="shared" si="626"/>
        <v>0</v>
      </c>
      <c r="T768" s="2">
        <f t="shared" si="627"/>
        <v>0</v>
      </c>
      <c r="U768" s="2">
        <f t="shared" si="628"/>
        <v>0</v>
      </c>
      <c r="V768" s="2">
        <f t="shared" si="629"/>
        <v>0</v>
      </c>
      <c r="W768" s="2">
        <f t="shared" si="630"/>
        <v>0</v>
      </c>
      <c r="X768" s="2">
        <f t="shared" si="631"/>
        <v>0</v>
      </c>
      <c r="Y768" s="2">
        <f t="shared" si="632"/>
        <v>0</v>
      </c>
      <c r="Z768" s="2"/>
      <c r="AA768" s="2">
        <v>50990267</v>
      </c>
      <c r="AB768" s="2">
        <f t="shared" si="633"/>
        <v>2.74</v>
      </c>
      <c r="AC768" s="2">
        <f t="shared" si="634"/>
        <v>2.74</v>
      </c>
      <c r="AD768" s="2">
        <f t="shared" si="655"/>
        <v>0</v>
      </c>
      <c r="AE768" s="2">
        <f t="shared" si="656"/>
        <v>0</v>
      </c>
      <c r="AF768" s="2">
        <f t="shared" si="657"/>
        <v>0</v>
      </c>
      <c r="AG768" s="2">
        <f t="shared" si="635"/>
        <v>0</v>
      </c>
      <c r="AH768" s="2">
        <f t="shared" si="658"/>
        <v>0</v>
      </c>
      <c r="AI768" s="2">
        <f t="shared" si="659"/>
        <v>0</v>
      </c>
      <c r="AJ768" s="2">
        <f t="shared" si="636"/>
        <v>0</v>
      </c>
      <c r="AK768" s="2">
        <v>2.74</v>
      </c>
      <c r="AL768" s="2">
        <v>2.74</v>
      </c>
      <c r="AM768" s="2">
        <v>0</v>
      </c>
      <c r="AN768" s="2">
        <v>0</v>
      </c>
      <c r="AO768" s="2">
        <v>0</v>
      </c>
      <c r="AP768" s="2">
        <v>0</v>
      </c>
      <c r="AQ768" s="2">
        <v>0</v>
      </c>
      <c r="AR768" s="2">
        <v>0</v>
      </c>
      <c r="AS768" s="2">
        <v>0</v>
      </c>
      <c r="AT768" s="2">
        <v>112</v>
      </c>
      <c r="AU768" s="2">
        <v>70</v>
      </c>
      <c r="AV768" s="2">
        <v>1</v>
      </c>
      <c r="AW768" s="2">
        <v>1</v>
      </c>
      <c r="AX768" s="2"/>
      <c r="AY768" s="2"/>
      <c r="AZ768" s="2">
        <v>1</v>
      </c>
      <c r="BA768" s="2">
        <v>1</v>
      </c>
      <c r="BB768" s="2">
        <v>1</v>
      </c>
      <c r="BC768" s="2">
        <v>1</v>
      </c>
      <c r="BD768" s="2" t="s">
        <v>3</v>
      </c>
      <c r="BE768" s="2" t="s">
        <v>3</v>
      </c>
      <c r="BF768" s="2" t="s">
        <v>3</v>
      </c>
      <c r="BG768" s="2" t="s">
        <v>3</v>
      </c>
      <c r="BH768" s="2">
        <v>3</v>
      </c>
      <c r="BI768" s="2">
        <v>2</v>
      </c>
      <c r="BJ768" s="2" t="s">
        <v>787</v>
      </c>
      <c r="BK768" s="2"/>
      <c r="BL768" s="2"/>
      <c r="BM768" s="2">
        <v>335</v>
      </c>
      <c r="BN768" s="2">
        <v>0</v>
      </c>
      <c r="BO768" s="2" t="s">
        <v>3</v>
      </c>
      <c r="BP768" s="2">
        <v>0</v>
      </c>
      <c r="BQ768" s="2">
        <v>40</v>
      </c>
      <c r="BR768" s="2">
        <v>0</v>
      </c>
      <c r="BS768" s="2">
        <v>1</v>
      </c>
      <c r="BT768" s="2">
        <v>1</v>
      </c>
      <c r="BU768" s="2">
        <v>1</v>
      </c>
      <c r="BV768" s="2">
        <v>1</v>
      </c>
      <c r="BW768" s="2">
        <v>1</v>
      </c>
      <c r="BX768" s="2">
        <v>1</v>
      </c>
      <c r="BY768" s="2" t="s">
        <v>3</v>
      </c>
      <c r="BZ768" s="2">
        <v>112</v>
      </c>
      <c r="CA768" s="2">
        <v>70</v>
      </c>
      <c r="CB768" s="2" t="s">
        <v>3</v>
      </c>
      <c r="CC768" s="2"/>
      <c r="CD768" s="2"/>
      <c r="CE768" s="2">
        <v>30</v>
      </c>
      <c r="CF768" s="2">
        <v>0</v>
      </c>
      <c r="CG768" s="2">
        <v>0</v>
      </c>
      <c r="CH768" s="2"/>
      <c r="CI768" s="2"/>
      <c r="CJ768" s="2"/>
      <c r="CK768" s="2"/>
      <c r="CL768" s="2"/>
      <c r="CM768" s="2">
        <v>0</v>
      </c>
      <c r="CN768" s="2" t="s">
        <v>3</v>
      </c>
      <c r="CO768" s="2">
        <v>0</v>
      </c>
      <c r="CP768" s="2">
        <f t="shared" si="637"/>
        <v>10.96</v>
      </c>
      <c r="CQ768" s="2">
        <f t="shared" si="638"/>
        <v>2.74</v>
      </c>
      <c r="CR768" s="2">
        <f t="shared" si="660"/>
        <v>0</v>
      </c>
      <c r="CS768" s="2">
        <f t="shared" si="639"/>
        <v>0</v>
      </c>
      <c r="CT768" s="2">
        <f t="shared" si="640"/>
        <v>0</v>
      </c>
      <c r="CU768" s="2">
        <f t="shared" si="641"/>
        <v>0</v>
      </c>
      <c r="CV768" s="2">
        <f t="shared" si="642"/>
        <v>0</v>
      </c>
      <c r="CW768" s="2">
        <f t="shared" si="643"/>
        <v>0</v>
      </c>
      <c r="CX768" s="2">
        <f t="shared" si="644"/>
        <v>0</v>
      </c>
      <c r="CY768" s="2">
        <f>((S768*BZ768)/100)</f>
        <v>0</v>
      </c>
      <c r="CZ768" s="2">
        <f>((S768*CA768)/100)</f>
        <v>0</v>
      </c>
      <c r="DA768" s="2"/>
      <c r="DB768" s="2"/>
      <c r="DC768" s="2" t="s">
        <v>3</v>
      </c>
      <c r="DD768" s="2" t="s">
        <v>3</v>
      </c>
      <c r="DE768" s="2" t="s">
        <v>3</v>
      </c>
      <c r="DF768" s="2" t="s">
        <v>3</v>
      </c>
      <c r="DG768" s="2" t="s">
        <v>3</v>
      </c>
      <c r="DH768" s="2" t="s">
        <v>3</v>
      </c>
      <c r="DI768" s="2" t="s">
        <v>3</v>
      </c>
      <c r="DJ768" s="2" t="s">
        <v>3</v>
      </c>
      <c r="DK768" s="2" t="s">
        <v>3</v>
      </c>
      <c r="DL768" s="2" t="s">
        <v>3</v>
      </c>
      <c r="DM768" s="2" t="s">
        <v>3</v>
      </c>
      <c r="DN768" s="2">
        <v>0</v>
      </c>
      <c r="DO768" s="2">
        <v>0</v>
      </c>
      <c r="DP768" s="2">
        <v>1</v>
      </c>
      <c r="DQ768" s="2">
        <v>1</v>
      </c>
      <c r="DR768" s="2"/>
      <c r="DS768" s="2"/>
      <c r="DT768" s="2"/>
      <c r="DU768" s="2">
        <v>1010</v>
      </c>
      <c r="DV768" s="2" t="s">
        <v>573</v>
      </c>
      <c r="DW768" s="2" t="s">
        <v>573</v>
      </c>
      <c r="DX768" s="2">
        <v>1</v>
      </c>
      <c r="DY768" s="2"/>
      <c r="DZ768" s="2" t="s">
        <v>3</v>
      </c>
      <c r="EA768" s="2" t="s">
        <v>3</v>
      </c>
      <c r="EB768" s="2" t="s">
        <v>3</v>
      </c>
      <c r="EC768" s="2" t="s">
        <v>3</v>
      </c>
      <c r="ED768" s="2"/>
      <c r="EE768" s="2">
        <v>49573650</v>
      </c>
      <c r="EF768" s="2">
        <v>40</v>
      </c>
      <c r="EG768" s="2" t="s">
        <v>584</v>
      </c>
      <c r="EH768" s="2">
        <v>0</v>
      </c>
      <c r="EI768" s="2" t="s">
        <v>3</v>
      </c>
      <c r="EJ768" s="2">
        <v>2</v>
      </c>
      <c r="EK768" s="2">
        <v>335</v>
      </c>
      <c r="EL768" s="2" t="s">
        <v>770</v>
      </c>
      <c r="EM768" s="2" t="s">
        <v>771</v>
      </c>
      <c r="EN768" s="2"/>
      <c r="EO768" s="2" t="s">
        <v>3</v>
      </c>
      <c r="EP768" s="2"/>
      <c r="EQ768" s="2">
        <v>0</v>
      </c>
      <c r="ER768" s="2">
        <v>2.74</v>
      </c>
      <c r="ES768" s="2">
        <v>2.74</v>
      </c>
      <c r="ET768" s="2">
        <v>0</v>
      </c>
      <c r="EU768" s="2">
        <v>0</v>
      </c>
      <c r="EV768" s="2">
        <v>0</v>
      </c>
      <c r="EW768" s="2">
        <v>0</v>
      </c>
      <c r="EX768" s="2">
        <v>0</v>
      </c>
      <c r="EY768" s="2"/>
      <c r="EZ768" s="2"/>
      <c r="FA768" s="2"/>
      <c r="FB768" s="2"/>
      <c r="FC768" s="2"/>
      <c r="FD768" s="2"/>
      <c r="FE768" s="2"/>
      <c r="FF768" s="2"/>
      <c r="FG768" s="2"/>
      <c r="FH768" s="2"/>
      <c r="FI768" s="2"/>
      <c r="FJ768" s="2"/>
      <c r="FK768" s="2"/>
      <c r="FL768" s="2"/>
      <c r="FM768" s="2"/>
      <c r="FN768" s="2"/>
      <c r="FO768" s="2"/>
      <c r="FP768" s="2"/>
      <c r="FQ768" s="2">
        <v>0</v>
      </c>
      <c r="FR768" s="2">
        <f t="shared" si="645"/>
        <v>0</v>
      </c>
      <c r="FS768" s="2">
        <v>0</v>
      </c>
      <c r="FT768" s="2"/>
      <c r="FU768" s="2"/>
      <c r="FV768" s="2"/>
      <c r="FW768" s="2"/>
      <c r="FX768" s="2">
        <v>112</v>
      </c>
      <c r="FY768" s="2">
        <v>70</v>
      </c>
      <c r="FZ768" s="2"/>
      <c r="GA768" s="2" t="s">
        <v>3</v>
      </c>
      <c r="GB768" s="2"/>
      <c r="GC768" s="2"/>
      <c r="GD768" s="2">
        <v>0</v>
      </c>
      <c r="GE768" s="2"/>
      <c r="GF768" s="2">
        <v>2019641913</v>
      </c>
      <c r="GG768" s="2">
        <v>2</v>
      </c>
      <c r="GH768" s="2">
        <v>1</v>
      </c>
      <c r="GI768" s="2">
        <v>-2</v>
      </c>
      <c r="GJ768" s="2">
        <v>0</v>
      </c>
      <c r="GK768" s="2">
        <f>ROUND(R768*(R12)/100,2)</f>
        <v>0</v>
      </c>
      <c r="GL768" s="2">
        <f t="shared" si="646"/>
        <v>0</v>
      </c>
      <c r="GM768" s="2">
        <f t="shared" si="647"/>
        <v>10.96</v>
      </c>
      <c r="GN768" s="2">
        <f t="shared" si="648"/>
        <v>0</v>
      </c>
      <c r="GO768" s="2">
        <f t="shared" si="649"/>
        <v>10.96</v>
      </c>
      <c r="GP768" s="2">
        <f t="shared" si="650"/>
        <v>0</v>
      </c>
      <c r="GQ768" s="2"/>
      <c r="GR768" s="2">
        <v>0</v>
      </c>
      <c r="GS768" s="2">
        <v>3</v>
      </c>
      <c r="GT768" s="2">
        <v>0</v>
      </c>
      <c r="GU768" s="2" t="s">
        <v>3</v>
      </c>
      <c r="GV768" s="2">
        <f t="shared" si="651"/>
        <v>0</v>
      </c>
      <c r="GW768" s="2">
        <v>1</v>
      </c>
      <c r="GX768" s="2">
        <f t="shared" si="652"/>
        <v>0</v>
      </c>
      <c r="GY768" s="2"/>
      <c r="GZ768" s="2"/>
      <c r="HA768" s="2">
        <v>0</v>
      </c>
      <c r="HB768" s="2">
        <v>0</v>
      </c>
      <c r="HC768" s="2">
        <f t="shared" si="653"/>
        <v>0</v>
      </c>
      <c r="HD768" s="2"/>
      <c r="HE768" s="2" t="s">
        <v>3</v>
      </c>
      <c r="HF768" s="2" t="s">
        <v>3</v>
      </c>
      <c r="HG768" s="2"/>
      <c r="HH768" s="2"/>
      <c r="HI768" s="2"/>
      <c r="HJ768" s="2"/>
      <c r="HK768" s="2"/>
      <c r="HL768" s="2"/>
      <c r="HM768" s="2" t="s">
        <v>3</v>
      </c>
      <c r="HN768" s="2" t="s">
        <v>3</v>
      </c>
      <c r="HO768" s="2" t="s">
        <v>3</v>
      </c>
      <c r="HP768" s="2" t="s">
        <v>3</v>
      </c>
      <c r="HQ768" s="2" t="s">
        <v>3</v>
      </c>
      <c r="HR768" s="2"/>
      <c r="HS768" s="2"/>
      <c r="HT768" s="2"/>
      <c r="HU768" s="2"/>
      <c r="HV768" s="2"/>
      <c r="HW768" s="2"/>
      <c r="HX768" s="2"/>
      <c r="HY768" s="2"/>
      <c r="HZ768" s="2"/>
      <c r="IA768" s="2"/>
      <c r="IB768" s="2"/>
      <c r="IC768" s="2"/>
      <c r="ID768" s="2"/>
      <c r="IE768" s="2"/>
      <c r="IF768" s="2"/>
      <c r="IG768" s="2"/>
      <c r="IH768" s="2"/>
      <c r="II768" s="2"/>
      <c r="IJ768" s="2"/>
      <c r="IK768" s="2">
        <v>0</v>
      </c>
      <c r="IL768" s="2"/>
      <c r="IM768" s="2"/>
      <c r="IN768" s="2"/>
      <c r="IO768" s="2"/>
      <c r="IP768" s="2"/>
      <c r="IQ768" s="2"/>
      <c r="IR768" s="2"/>
      <c r="IS768" s="2"/>
      <c r="IT768" s="2"/>
      <c r="IU768" s="2"/>
    </row>
    <row r="769" spans="1:255" x14ac:dyDescent="0.2">
      <c r="A769">
        <v>18</v>
      </c>
      <c r="B769">
        <v>1</v>
      </c>
      <c r="C769">
        <v>877</v>
      </c>
      <c r="E769" t="s">
        <v>784</v>
      </c>
      <c r="F769" t="s">
        <v>785</v>
      </c>
      <c r="G769" t="s">
        <v>786</v>
      </c>
      <c r="H769" t="s">
        <v>573</v>
      </c>
      <c r="I769">
        <f>I761*J769</f>
        <v>4</v>
      </c>
      <c r="J769">
        <v>33.333333333333336</v>
      </c>
      <c r="K769">
        <v>33.333333000000003</v>
      </c>
      <c r="O769">
        <f t="shared" si="623"/>
        <v>24</v>
      </c>
      <c r="P769">
        <f t="shared" si="624"/>
        <v>24</v>
      </c>
      <c r="Q769">
        <f t="shared" si="654"/>
        <v>0</v>
      </c>
      <c r="R769">
        <f t="shared" si="625"/>
        <v>0</v>
      </c>
      <c r="S769">
        <f t="shared" si="626"/>
        <v>0</v>
      </c>
      <c r="T769">
        <f t="shared" si="627"/>
        <v>0</v>
      </c>
      <c r="U769">
        <f t="shared" si="628"/>
        <v>0</v>
      </c>
      <c r="V769">
        <f t="shared" si="629"/>
        <v>0</v>
      </c>
      <c r="W769">
        <f t="shared" si="630"/>
        <v>0</v>
      </c>
      <c r="X769">
        <f t="shared" si="631"/>
        <v>0</v>
      </c>
      <c r="Y769">
        <f t="shared" si="632"/>
        <v>0</v>
      </c>
      <c r="AA769">
        <v>50990268</v>
      </c>
      <c r="AB769">
        <f t="shared" si="633"/>
        <v>2.74</v>
      </c>
      <c r="AC769">
        <f t="shared" si="634"/>
        <v>2.74</v>
      </c>
      <c r="AD769">
        <f t="shared" si="655"/>
        <v>0</v>
      </c>
      <c r="AE769">
        <f t="shared" si="656"/>
        <v>0</v>
      </c>
      <c r="AF769">
        <f t="shared" si="657"/>
        <v>0</v>
      </c>
      <c r="AG769">
        <f t="shared" si="635"/>
        <v>0</v>
      </c>
      <c r="AH769">
        <f t="shared" si="658"/>
        <v>0</v>
      </c>
      <c r="AI769">
        <f t="shared" si="659"/>
        <v>0</v>
      </c>
      <c r="AJ769">
        <f t="shared" si="636"/>
        <v>0</v>
      </c>
      <c r="AK769">
        <v>2.74</v>
      </c>
      <c r="AL769">
        <v>2.74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  <c r="AS769">
        <v>0</v>
      </c>
      <c r="AT769">
        <v>0</v>
      </c>
      <c r="AU769">
        <v>0</v>
      </c>
      <c r="AV769">
        <v>1</v>
      </c>
      <c r="AW769">
        <v>1</v>
      </c>
      <c r="AZ769">
        <v>1</v>
      </c>
      <c r="BA769">
        <v>1</v>
      </c>
      <c r="BB769">
        <v>1</v>
      </c>
      <c r="BC769">
        <v>2.19</v>
      </c>
      <c r="BD769" t="s">
        <v>3</v>
      </c>
      <c r="BE769" t="s">
        <v>3</v>
      </c>
      <c r="BF769" t="s">
        <v>3</v>
      </c>
      <c r="BG769" t="s">
        <v>3</v>
      </c>
      <c r="BH769">
        <v>3</v>
      </c>
      <c r="BI769">
        <v>2</v>
      </c>
      <c r="BJ769" t="s">
        <v>787</v>
      </c>
      <c r="BM769">
        <v>335</v>
      </c>
      <c r="BN769">
        <v>0</v>
      </c>
      <c r="BO769" t="s">
        <v>785</v>
      </c>
      <c r="BP769">
        <v>1</v>
      </c>
      <c r="BQ769">
        <v>40</v>
      </c>
      <c r="BR769">
        <v>0</v>
      </c>
      <c r="BS769">
        <v>1</v>
      </c>
      <c r="BT769">
        <v>1</v>
      </c>
      <c r="BU769">
        <v>1</v>
      </c>
      <c r="BV769">
        <v>1</v>
      </c>
      <c r="BW769">
        <v>1</v>
      </c>
      <c r="BX769">
        <v>1</v>
      </c>
      <c r="BY769" t="s">
        <v>3</v>
      </c>
      <c r="BZ769">
        <v>0</v>
      </c>
      <c r="CA769">
        <v>0</v>
      </c>
      <c r="CB769" t="s">
        <v>3</v>
      </c>
      <c r="CE769">
        <v>30</v>
      </c>
      <c r="CF769">
        <v>0</v>
      </c>
      <c r="CG769">
        <v>0</v>
      </c>
      <c r="CM769">
        <v>0</v>
      </c>
      <c r="CN769" t="s">
        <v>3</v>
      </c>
      <c r="CO769">
        <v>0</v>
      </c>
      <c r="CP769">
        <f t="shared" si="637"/>
        <v>24</v>
      </c>
      <c r="CQ769">
        <f t="shared" si="638"/>
        <v>6</v>
      </c>
      <c r="CR769">
        <f t="shared" si="660"/>
        <v>0</v>
      </c>
      <c r="CS769">
        <f t="shared" si="639"/>
        <v>0</v>
      </c>
      <c r="CT769">
        <f t="shared" si="640"/>
        <v>0</v>
      </c>
      <c r="CU769">
        <f t="shared" si="641"/>
        <v>0</v>
      </c>
      <c r="CV769">
        <f t="shared" si="642"/>
        <v>0</v>
      </c>
      <c r="CW769">
        <f t="shared" si="643"/>
        <v>0</v>
      </c>
      <c r="CX769">
        <f t="shared" si="644"/>
        <v>0</v>
      </c>
      <c r="CY769">
        <f>S769*(BZ769/100)</f>
        <v>0</v>
      </c>
      <c r="CZ769">
        <f>S769*(CA769/100)</f>
        <v>0</v>
      </c>
      <c r="DC769" t="s">
        <v>3</v>
      </c>
      <c r="DD769" t="s">
        <v>3</v>
      </c>
      <c r="DE769" t="s">
        <v>3</v>
      </c>
      <c r="DF769" t="s">
        <v>3</v>
      </c>
      <c r="DG769" t="s">
        <v>3</v>
      </c>
      <c r="DH769" t="s">
        <v>3</v>
      </c>
      <c r="DI769" t="s">
        <v>3</v>
      </c>
      <c r="DJ769" t="s">
        <v>3</v>
      </c>
      <c r="DK769" t="s">
        <v>3</v>
      </c>
      <c r="DL769" t="s">
        <v>3</v>
      </c>
      <c r="DM769" t="s">
        <v>3</v>
      </c>
      <c r="DN769">
        <v>112</v>
      </c>
      <c r="DO769">
        <v>70</v>
      </c>
      <c r="DP769">
        <v>1</v>
      </c>
      <c r="DQ769">
        <v>1</v>
      </c>
      <c r="DU769">
        <v>1010</v>
      </c>
      <c r="DV769" t="s">
        <v>573</v>
      </c>
      <c r="DW769" t="s">
        <v>573</v>
      </c>
      <c r="DX769">
        <v>1</v>
      </c>
      <c r="DZ769" t="s">
        <v>3</v>
      </c>
      <c r="EA769" t="s">
        <v>3</v>
      </c>
      <c r="EB769" t="s">
        <v>3</v>
      </c>
      <c r="EC769" t="s">
        <v>3</v>
      </c>
      <c r="EE769">
        <v>49573650</v>
      </c>
      <c r="EF769">
        <v>40</v>
      </c>
      <c r="EG769" t="s">
        <v>584</v>
      </c>
      <c r="EH769">
        <v>0</v>
      </c>
      <c r="EI769" t="s">
        <v>3</v>
      </c>
      <c r="EJ769">
        <v>2</v>
      </c>
      <c r="EK769">
        <v>335</v>
      </c>
      <c r="EL769" t="s">
        <v>770</v>
      </c>
      <c r="EM769" t="s">
        <v>771</v>
      </c>
      <c r="EO769" t="s">
        <v>3</v>
      </c>
      <c r="EQ769">
        <v>0</v>
      </c>
      <c r="ER769">
        <v>2.74</v>
      </c>
      <c r="ES769">
        <v>2.74</v>
      </c>
      <c r="ET769">
        <v>0</v>
      </c>
      <c r="EU769">
        <v>0</v>
      </c>
      <c r="EV769">
        <v>0</v>
      </c>
      <c r="EW769">
        <v>0</v>
      </c>
      <c r="EX769">
        <v>0</v>
      </c>
      <c r="FQ769">
        <v>0</v>
      </c>
      <c r="FR769">
        <f t="shared" si="645"/>
        <v>0</v>
      </c>
      <c r="FS769">
        <v>0</v>
      </c>
      <c r="FX769">
        <v>112</v>
      </c>
      <c r="FY769">
        <v>70</v>
      </c>
      <c r="GA769" t="s">
        <v>3</v>
      </c>
      <c r="GD769">
        <v>0</v>
      </c>
      <c r="GF769">
        <v>2019641913</v>
      </c>
      <c r="GG769">
        <v>2</v>
      </c>
      <c r="GH769">
        <v>1</v>
      </c>
      <c r="GI769">
        <v>2</v>
      </c>
      <c r="GJ769">
        <v>0</v>
      </c>
      <c r="GK769">
        <f>ROUND(R769*(S12)/100,2)</f>
        <v>0</v>
      </c>
      <c r="GL769">
        <f t="shared" si="646"/>
        <v>0</v>
      </c>
      <c r="GM769">
        <f t="shared" si="647"/>
        <v>24</v>
      </c>
      <c r="GN769">
        <f t="shared" si="648"/>
        <v>0</v>
      </c>
      <c r="GO769">
        <f t="shared" si="649"/>
        <v>24</v>
      </c>
      <c r="GP769">
        <f t="shared" si="650"/>
        <v>0</v>
      </c>
      <c r="GR769">
        <v>0</v>
      </c>
      <c r="GS769">
        <v>3</v>
      </c>
      <c r="GT769">
        <v>0</v>
      </c>
      <c r="GU769" t="s">
        <v>3</v>
      </c>
      <c r="GV769">
        <f t="shared" si="651"/>
        <v>0</v>
      </c>
      <c r="GW769">
        <v>1</v>
      </c>
      <c r="GX769">
        <f t="shared" si="652"/>
        <v>0</v>
      </c>
      <c r="HA769">
        <v>0</v>
      </c>
      <c r="HB769">
        <v>0</v>
      </c>
      <c r="HC769">
        <f t="shared" si="653"/>
        <v>0</v>
      </c>
      <c r="HE769" t="s">
        <v>3</v>
      </c>
      <c r="HF769" t="s">
        <v>3</v>
      </c>
      <c r="HM769" t="s">
        <v>3</v>
      </c>
      <c r="HN769" t="s">
        <v>3</v>
      </c>
      <c r="HO769" t="s">
        <v>3</v>
      </c>
      <c r="HP769" t="s">
        <v>3</v>
      </c>
      <c r="HQ769" t="s">
        <v>3</v>
      </c>
      <c r="IK769">
        <v>0</v>
      </c>
    </row>
    <row r="770" spans="1:255" x14ac:dyDescent="0.2">
      <c r="A770" s="2">
        <v>18</v>
      </c>
      <c r="B770" s="2">
        <v>1</v>
      </c>
      <c r="C770" s="2">
        <v>872</v>
      </c>
      <c r="D770" s="2"/>
      <c r="E770" s="2" t="s">
        <v>788</v>
      </c>
      <c r="F770" s="2" t="s">
        <v>789</v>
      </c>
      <c r="G770" s="2" t="s">
        <v>790</v>
      </c>
      <c r="H770" s="2" t="s">
        <v>573</v>
      </c>
      <c r="I770" s="2">
        <f>I760*J770</f>
        <v>4</v>
      </c>
      <c r="J770" s="2">
        <v>33.333333333333336</v>
      </c>
      <c r="K770" s="2">
        <v>33.333333000000003</v>
      </c>
      <c r="L770" s="2"/>
      <c r="M770" s="2"/>
      <c r="N770" s="2"/>
      <c r="O770" s="2">
        <f t="shared" si="623"/>
        <v>10.8</v>
      </c>
      <c r="P770" s="2">
        <f t="shared" si="624"/>
        <v>10.8</v>
      </c>
      <c r="Q770" s="2">
        <f t="shared" si="654"/>
        <v>0</v>
      </c>
      <c r="R770" s="2">
        <f t="shared" si="625"/>
        <v>0</v>
      </c>
      <c r="S770" s="2">
        <f t="shared" si="626"/>
        <v>0</v>
      </c>
      <c r="T770" s="2">
        <f t="shared" si="627"/>
        <v>0</v>
      </c>
      <c r="U770" s="2">
        <f t="shared" si="628"/>
        <v>0</v>
      </c>
      <c r="V770" s="2">
        <f t="shared" si="629"/>
        <v>0</v>
      </c>
      <c r="W770" s="2">
        <f t="shared" si="630"/>
        <v>0</v>
      </c>
      <c r="X770" s="2">
        <f t="shared" si="631"/>
        <v>0</v>
      </c>
      <c r="Y770" s="2">
        <f t="shared" si="632"/>
        <v>0</v>
      </c>
      <c r="Z770" s="2"/>
      <c r="AA770" s="2">
        <v>50990267</v>
      </c>
      <c r="AB770" s="2">
        <f t="shared" si="633"/>
        <v>2.7</v>
      </c>
      <c r="AC770" s="2">
        <f t="shared" si="634"/>
        <v>2.7</v>
      </c>
      <c r="AD770" s="2">
        <f t="shared" si="655"/>
        <v>0</v>
      </c>
      <c r="AE770" s="2">
        <f t="shared" si="656"/>
        <v>0</v>
      </c>
      <c r="AF770" s="2">
        <f t="shared" si="657"/>
        <v>0</v>
      </c>
      <c r="AG770" s="2">
        <f t="shared" si="635"/>
        <v>0</v>
      </c>
      <c r="AH770" s="2">
        <f t="shared" si="658"/>
        <v>0</v>
      </c>
      <c r="AI770" s="2">
        <f t="shared" si="659"/>
        <v>0</v>
      </c>
      <c r="AJ770" s="2">
        <f t="shared" si="636"/>
        <v>0</v>
      </c>
      <c r="AK770" s="2">
        <v>2.7</v>
      </c>
      <c r="AL770" s="2">
        <v>2.7</v>
      </c>
      <c r="AM770" s="2">
        <v>0</v>
      </c>
      <c r="AN770" s="2">
        <v>0</v>
      </c>
      <c r="AO770" s="2">
        <v>0</v>
      </c>
      <c r="AP770" s="2">
        <v>0</v>
      </c>
      <c r="AQ770" s="2">
        <v>0</v>
      </c>
      <c r="AR770" s="2">
        <v>0</v>
      </c>
      <c r="AS770" s="2">
        <v>0</v>
      </c>
      <c r="AT770" s="2">
        <v>112</v>
      </c>
      <c r="AU770" s="2">
        <v>70</v>
      </c>
      <c r="AV770" s="2">
        <v>1</v>
      </c>
      <c r="AW770" s="2">
        <v>1</v>
      </c>
      <c r="AX770" s="2"/>
      <c r="AY770" s="2"/>
      <c r="AZ770" s="2">
        <v>1</v>
      </c>
      <c r="BA770" s="2">
        <v>1</v>
      </c>
      <c r="BB770" s="2">
        <v>1</v>
      </c>
      <c r="BC770" s="2">
        <v>1</v>
      </c>
      <c r="BD770" s="2" t="s">
        <v>3</v>
      </c>
      <c r="BE770" s="2" t="s">
        <v>3</v>
      </c>
      <c r="BF770" s="2" t="s">
        <v>3</v>
      </c>
      <c r="BG770" s="2" t="s">
        <v>3</v>
      </c>
      <c r="BH770" s="2">
        <v>3</v>
      </c>
      <c r="BI770" s="2">
        <v>2</v>
      </c>
      <c r="BJ770" s="2" t="s">
        <v>791</v>
      </c>
      <c r="BK770" s="2"/>
      <c r="BL770" s="2"/>
      <c r="BM770" s="2">
        <v>335</v>
      </c>
      <c r="BN770" s="2">
        <v>0</v>
      </c>
      <c r="BO770" s="2" t="s">
        <v>3</v>
      </c>
      <c r="BP770" s="2">
        <v>0</v>
      </c>
      <c r="BQ770" s="2">
        <v>40</v>
      </c>
      <c r="BR770" s="2">
        <v>0</v>
      </c>
      <c r="BS770" s="2">
        <v>1</v>
      </c>
      <c r="BT770" s="2">
        <v>1</v>
      </c>
      <c r="BU770" s="2">
        <v>1</v>
      </c>
      <c r="BV770" s="2">
        <v>1</v>
      </c>
      <c r="BW770" s="2">
        <v>1</v>
      </c>
      <c r="BX770" s="2">
        <v>1</v>
      </c>
      <c r="BY770" s="2" t="s">
        <v>3</v>
      </c>
      <c r="BZ770" s="2">
        <v>112</v>
      </c>
      <c r="CA770" s="2">
        <v>70</v>
      </c>
      <c r="CB770" s="2" t="s">
        <v>3</v>
      </c>
      <c r="CC770" s="2"/>
      <c r="CD770" s="2"/>
      <c r="CE770" s="2">
        <v>30</v>
      </c>
      <c r="CF770" s="2">
        <v>0</v>
      </c>
      <c r="CG770" s="2">
        <v>0</v>
      </c>
      <c r="CH770" s="2"/>
      <c r="CI770" s="2"/>
      <c r="CJ770" s="2"/>
      <c r="CK770" s="2"/>
      <c r="CL770" s="2"/>
      <c r="CM770" s="2">
        <v>0</v>
      </c>
      <c r="CN770" s="2" t="s">
        <v>3</v>
      </c>
      <c r="CO770" s="2">
        <v>0</v>
      </c>
      <c r="CP770" s="2">
        <f t="shared" si="637"/>
        <v>10.8</v>
      </c>
      <c r="CQ770" s="2">
        <f t="shared" si="638"/>
        <v>2.7</v>
      </c>
      <c r="CR770" s="2">
        <f t="shared" si="660"/>
        <v>0</v>
      </c>
      <c r="CS770" s="2">
        <f t="shared" si="639"/>
        <v>0</v>
      </c>
      <c r="CT770" s="2">
        <f t="shared" si="640"/>
        <v>0</v>
      </c>
      <c r="CU770" s="2">
        <f t="shared" si="641"/>
        <v>0</v>
      </c>
      <c r="CV770" s="2">
        <f t="shared" si="642"/>
        <v>0</v>
      </c>
      <c r="CW770" s="2">
        <f t="shared" si="643"/>
        <v>0</v>
      </c>
      <c r="CX770" s="2">
        <f t="shared" si="644"/>
        <v>0</v>
      </c>
      <c r="CY770" s="2">
        <f>((S770*BZ770)/100)</f>
        <v>0</v>
      </c>
      <c r="CZ770" s="2">
        <f>((S770*CA770)/100)</f>
        <v>0</v>
      </c>
      <c r="DA770" s="2"/>
      <c r="DB770" s="2"/>
      <c r="DC770" s="2" t="s">
        <v>3</v>
      </c>
      <c r="DD770" s="2" t="s">
        <v>3</v>
      </c>
      <c r="DE770" s="2" t="s">
        <v>3</v>
      </c>
      <c r="DF770" s="2" t="s">
        <v>3</v>
      </c>
      <c r="DG770" s="2" t="s">
        <v>3</v>
      </c>
      <c r="DH770" s="2" t="s">
        <v>3</v>
      </c>
      <c r="DI770" s="2" t="s">
        <v>3</v>
      </c>
      <c r="DJ770" s="2" t="s">
        <v>3</v>
      </c>
      <c r="DK770" s="2" t="s">
        <v>3</v>
      </c>
      <c r="DL770" s="2" t="s">
        <v>3</v>
      </c>
      <c r="DM770" s="2" t="s">
        <v>3</v>
      </c>
      <c r="DN770" s="2">
        <v>0</v>
      </c>
      <c r="DO770" s="2">
        <v>0</v>
      </c>
      <c r="DP770" s="2">
        <v>1</v>
      </c>
      <c r="DQ770" s="2">
        <v>1</v>
      </c>
      <c r="DR770" s="2"/>
      <c r="DS770" s="2"/>
      <c r="DT770" s="2"/>
      <c r="DU770" s="2">
        <v>1010</v>
      </c>
      <c r="DV770" s="2" t="s">
        <v>573</v>
      </c>
      <c r="DW770" s="2" t="s">
        <v>573</v>
      </c>
      <c r="DX770" s="2">
        <v>1</v>
      </c>
      <c r="DY770" s="2"/>
      <c r="DZ770" s="2" t="s">
        <v>3</v>
      </c>
      <c r="EA770" s="2" t="s">
        <v>3</v>
      </c>
      <c r="EB770" s="2" t="s">
        <v>3</v>
      </c>
      <c r="EC770" s="2" t="s">
        <v>3</v>
      </c>
      <c r="ED770" s="2"/>
      <c r="EE770" s="2">
        <v>49573650</v>
      </c>
      <c r="EF770" s="2">
        <v>40</v>
      </c>
      <c r="EG770" s="2" t="s">
        <v>584</v>
      </c>
      <c r="EH770" s="2">
        <v>0</v>
      </c>
      <c r="EI770" s="2" t="s">
        <v>3</v>
      </c>
      <c r="EJ770" s="2">
        <v>2</v>
      </c>
      <c r="EK770" s="2">
        <v>335</v>
      </c>
      <c r="EL770" s="2" t="s">
        <v>770</v>
      </c>
      <c r="EM770" s="2" t="s">
        <v>771</v>
      </c>
      <c r="EN770" s="2"/>
      <c r="EO770" s="2" t="s">
        <v>3</v>
      </c>
      <c r="EP770" s="2"/>
      <c r="EQ770" s="2">
        <v>0</v>
      </c>
      <c r="ER770" s="2">
        <v>2.7</v>
      </c>
      <c r="ES770" s="2">
        <v>2.7</v>
      </c>
      <c r="ET770" s="2">
        <v>0</v>
      </c>
      <c r="EU770" s="2">
        <v>0</v>
      </c>
      <c r="EV770" s="2">
        <v>0</v>
      </c>
      <c r="EW770" s="2">
        <v>0</v>
      </c>
      <c r="EX770" s="2">
        <v>0</v>
      </c>
      <c r="EY770" s="2"/>
      <c r="EZ770" s="2"/>
      <c r="FA770" s="2"/>
      <c r="FB770" s="2"/>
      <c r="FC770" s="2"/>
      <c r="FD770" s="2"/>
      <c r="FE770" s="2"/>
      <c r="FF770" s="2"/>
      <c r="FG770" s="2"/>
      <c r="FH770" s="2"/>
      <c r="FI770" s="2"/>
      <c r="FJ770" s="2"/>
      <c r="FK770" s="2"/>
      <c r="FL770" s="2"/>
      <c r="FM770" s="2"/>
      <c r="FN770" s="2"/>
      <c r="FO770" s="2"/>
      <c r="FP770" s="2"/>
      <c r="FQ770" s="2">
        <v>0</v>
      </c>
      <c r="FR770" s="2">
        <f t="shared" si="645"/>
        <v>0</v>
      </c>
      <c r="FS770" s="2">
        <v>0</v>
      </c>
      <c r="FT770" s="2"/>
      <c r="FU770" s="2"/>
      <c r="FV770" s="2"/>
      <c r="FW770" s="2"/>
      <c r="FX770" s="2">
        <v>112</v>
      </c>
      <c r="FY770" s="2">
        <v>70</v>
      </c>
      <c r="FZ770" s="2"/>
      <c r="GA770" s="2" t="s">
        <v>3</v>
      </c>
      <c r="GB770" s="2"/>
      <c r="GC770" s="2"/>
      <c r="GD770" s="2">
        <v>0</v>
      </c>
      <c r="GE770" s="2"/>
      <c r="GF770" s="2">
        <v>-5140642</v>
      </c>
      <c r="GG770" s="2">
        <v>2</v>
      </c>
      <c r="GH770" s="2">
        <v>1</v>
      </c>
      <c r="GI770" s="2">
        <v>-2</v>
      </c>
      <c r="GJ770" s="2">
        <v>0</v>
      </c>
      <c r="GK770" s="2">
        <f>ROUND(R770*(R12)/100,2)</f>
        <v>0</v>
      </c>
      <c r="GL770" s="2">
        <f t="shared" si="646"/>
        <v>0</v>
      </c>
      <c r="GM770" s="2">
        <f t="shared" si="647"/>
        <v>10.8</v>
      </c>
      <c r="GN770" s="2">
        <f t="shared" si="648"/>
        <v>0</v>
      </c>
      <c r="GO770" s="2">
        <f t="shared" si="649"/>
        <v>10.8</v>
      </c>
      <c r="GP770" s="2">
        <f t="shared" si="650"/>
        <v>0</v>
      </c>
      <c r="GQ770" s="2"/>
      <c r="GR770" s="2">
        <v>0</v>
      </c>
      <c r="GS770" s="2">
        <v>3</v>
      </c>
      <c r="GT770" s="2">
        <v>0</v>
      </c>
      <c r="GU770" s="2" t="s">
        <v>3</v>
      </c>
      <c r="GV770" s="2">
        <f t="shared" si="651"/>
        <v>0</v>
      </c>
      <c r="GW770" s="2">
        <v>1</v>
      </c>
      <c r="GX770" s="2">
        <f t="shared" si="652"/>
        <v>0</v>
      </c>
      <c r="GY770" s="2"/>
      <c r="GZ770" s="2"/>
      <c r="HA770" s="2">
        <v>0</v>
      </c>
      <c r="HB770" s="2">
        <v>0</v>
      </c>
      <c r="HC770" s="2">
        <f t="shared" si="653"/>
        <v>0</v>
      </c>
      <c r="HD770" s="2"/>
      <c r="HE770" s="2" t="s">
        <v>3</v>
      </c>
      <c r="HF770" s="2" t="s">
        <v>3</v>
      </c>
      <c r="HG770" s="2"/>
      <c r="HH770" s="2"/>
      <c r="HI770" s="2"/>
      <c r="HJ770" s="2"/>
      <c r="HK770" s="2"/>
      <c r="HL770" s="2"/>
      <c r="HM770" s="2" t="s">
        <v>3</v>
      </c>
      <c r="HN770" s="2" t="s">
        <v>3</v>
      </c>
      <c r="HO770" s="2" t="s">
        <v>3</v>
      </c>
      <c r="HP770" s="2" t="s">
        <v>3</v>
      </c>
      <c r="HQ770" s="2" t="s">
        <v>3</v>
      </c>
      <c r="HR770" s="2"/>
      <c r="HS770" s="2"/>
      <c r="HT770" s="2"/>
      <c r="HU770" s="2"/>
      <c r="HV770" s="2"/>
      <c r="HW770" s="2"/>
      <c r="HX770" s="2"/>
      <c r="HY770" s="2"/>
      <c r="HZ770" s="2"/>
      <c r="IA770" s="2"/>
      <c r="IB770" s="2"/>
      <c r="IC770" s="2"/>
      <c r="ID770" s="2"/>
      <c r="IE770" s="2"/>
      <c r="IF770" s="2"/>
      <c r="IG770" s="2"/>
      <c r="IH770" s="2"/>
      <c r="II770" s="2"/>
      <c r="IJ770" s="2"/>
      <c r="IK770" s="2">
        <v>0</v>
      </c>
      <c r="IL770" s="2"/>
      <c r="IM770" s="2"/>
      <c r="IN770" s="2"/>
      <c r="IO770" s="2"/>
      <c r="IP770" s="2"/>
      <c r="IQ770" s="2"/>
      <c r="IR770" s="2"/>
      <c r="IS770" s="2"/>
      <c r="IT770" s="2"/>
      <c r="IU770" s="2"/>
    </row>
    <row r="771" spans="1:255" x14ac:dyDescent="0.2">
      <c r="A771">
        <v>18</v>
      </c>
      <c r="B771">
        <v>1</v>
      </c>
      <c r="C771">
        <v>878</v>
      </c>
      <c r="E771" t="s">
        <v>788</v>
      </c>
      <c r="F771" t="s">
        <v>789</v>
      </c>
      <c r="G771" t="s">
        <v>790</v>
      </c>
      <c r="H771" t="s">
        <v>573</v>
      </c>
      <c r="I771">
        <f>I761*J771</f>
        <v>4</v>
      </c>
      <c r="J771">
        <v>33.333333333333336</v>
      </c>
      <c r="K771">
        <v>33.333333000000003</v>
      </c>
      <c r="O771">
        <f t="shared" si="623"/>
        <v>34.450000000000003</v>
      </c>
      <c r="P771">
        <f t="shared" si="624"/>
        <v>34.450000000000003</v>
      </c>
      <c r="Q771">
        <f t="shared" si="654"/>
        <v>0</v>
      </c>
      <c r="R771">
        <f t="shared" si="625"/>
        <v>0</v>
      </c>
      <c r="S771">
        <f t="shared" si="626"/>
        <v>0</v>
      </c>
      <c r="T771">
        <f t="shared" si="627"/>
        <v>0</v>
      </c>
      <c r="U771">
        <f t="shared" si="628"/>
        <v>0</v>
      </c>
      <c r="V771">
        <f t="shared" si="629"/>
        <v>0</v>
      </c>
      <c r="W771">
        <f t="shared" si="630"/>
        <v>0</v>
      </c>
      <c r="X771">
        <f t="shared" si="631"/>
        <v>0</v>
      </c>
      <c r="Y771">
        <f t="shared" si="632"/>
        <v>0</v>
      </c>
      <c r="AA771">
        <v>50990268</v>
      </c>
      <c r="AB771">
        <f t="shared" si="633"/>
        <v>2.7</v>
      </c>
      <c r="AC771">
        <f t="shared" si="634"/>
        <v>2.7</v>
      </c>
      <c r="AD771">
        <f t="shared" si="655"/>
        <v>0</v>
      </c>
      <c r="AE771">
        <f t="shared" si="656"/>
        <v>0</v>
      </c>
      <c r="AF771">
        <f t="shared" si="657"/>
        <v>0</v>
      </c>
      <c r="AG771">
        <f t="shared" si="635"/>
        <v>0</v>
      </c>
      <c r="AH771">
        <f t="shared" si="658"/>
        <v>0</v>
      </c>
      <c r="AI771">
        <f t="shared" si="659"/>
        <v>0</v>
      </c>
      <c r="AJ771">
        <f t="shared" si="636"/>
        <v>0</v>
      </c>
      <c r="AK771">
        <v>2.7</v>
      </c>
      <c r="AL771">
        <v>2.7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  <c r="AS771">
        <v>0</v>
      </c>
      <c r="AT771">
        <v>0</v>
      </c>
      <c r="AU771">
        <v>0</v>
      </c>
      <c r="AV771">
        <v>1</v>
      </c>
      <c r="AW771">
        <v>1</v>
      </c>
      <c r="AZ771">
        <v>1</v>
      </c>
      <c r="BA771">
        <v>1</v>
      </c>
      <c r="BB771">
        <v>1</v>
      </c>
      <c r="BC771">
        <v>3.19</v>
      </c>
      <c r="BD771" t="s">
        <v>3</v>
      </c>
      <c r="BE771" t="s">
        <v>3</v>
      </c>
      <c r="BF771" t="s">
        <v>3</v>
      </c>
      <c r="BG771" t="s">
        <v>3</v>
      </c>
      <c r="BH771">
        <v>3</v>
      </c>
      <c r="BI771">
        <v>2</v>
      </c>
      <c r="BJ771" t="s">
        <v>791</v>
      </c>
      <c r="BM771">
        <v>335</v>
      </c>
      <c r="BN771">
        <v>0</v>
      </c>
      <c r="BO771" t="s">
        <v>789</v>
      </c>
      <c r="BP771">
        <v>1</v>
      </c>
      <c r="BQ771">
        <v>40</v>
      </c>
      <c r="BR771">
        <v>0</v>
      </c>
      <c r="BS771">
        <v>1</v>
      </c>
      <c r="BT771">
        <v>1</v>
      </c>
      <c r="BU771">
        <v>1</v>
      </c>
      <c r="BV771">
        <v>1</v>
      </c>
      <c r="BW771">
        <v>1</v>
      </c>
      <c r="BX771">
        <v>1</v>
      </c>
      <c r="BY771" t="s">
        <v>3</v>
      </c>
      <c r="BZ771">
        <v>0</v>
      </c>
      <c r="CA771">
        <v>0</v>
      </c>
      <c r="CB771" t="s">
        <v>3</v>
      </c>
      <c r="CE771">
        <v>30</v>
      </c>
      <c r="CF771">
        <v>0</v>
      </c>
      <c r="CG771">
        <v>0</v>
      </c>
      <c r="CM771">
        <v>0</v>
      </c>
      <c r="CN771" t="s">
        <v>3</v>
      </c>
      <c r="CO771">
        <v>0</v>
      </c>
      <c r="CP771">
        <f t="shared" si="637"/>
        <v>34.450000000000003</v>
      </c>
      <c r="CQ771">
        <f t="shared" si="638"/>
        <v>8.61</v>
      </c>
      <c r="CR771">
        <f t="shared" si="660"/>
        <v>0</v>
      </c>
      <c r="CS771">
        <f t="shared" si="639"/>
        <v>0</v>
      </c>
      <c r="CT771">
        <f t="shared" si="640"/>
        <v>0</v>
      </c>
      <c r="CU771">
        <f t="shared" si="641"/>
        <v>0</v>
      </c>
      <c r="CV771">
        <f t="shared" si="642"/>
        <v>0</v>
      </c>
      <c r="CW771">
        <f t="shared" si="643"/>
        <v>0</v>
      </c>
      <c r="CX771">
        <f t="shared" si="644"/>
        <v>0</v>
      </c>
      <c r="CY771">
        <f>S771*(BZ771/100)</f>
        <v>0</v>
      </c>
      <c r="CZ771">
        <f>S771*(CA771/100)</f>
        <v>0</v>
      </c>
      <c r="DC771" t="s">
        <v>3</v>
      </c>
      <c r="DD771" t="s">
        <v>3</v>
      </c>
      <c r="DE771" t="s">
        <v>3</v>
      </c>
      <c r="DF771" t="s">
        <v>3</v>
      </c>
      <c r="DG771" t="s">
        <v>3</v>
      </c>
      <c r="DH771" t="s">
        <v>3</v>
      </c>
      <c r="DI771" t="s">
        <v>3</v>
      </c>
      <c r="DJ771" t="s">
        <v>3</v>
      </c>
      <c r="DK771" t="s">
        <v>3</v>
      </c>
      <c r="DL771" t="s">
        <v>3</v>
      </c>
      <c r="DM771" t="s">
        <v>3</v>
      </c>
      <c r="DN771">
        <v>112</v>
      </c>
      <c r="DO771">
        <v>70</v>
      </c>
      <c r="DP771">
        <v>1</v>
      </c>
      <c r="DQ771">
        <v>1</v>
      </c>
      <c r="DU771">
        <v>1010</v>
      </c>
      <c r="DV771" t="s">
        <v>573</v>
      </c>
      <c r="DW771" t="s">
        <v>573</v>
      </c>
      <c r="DX771">
        <v>1</v>
      </c>
      <c r="DZ771" t="s">
        <v>3</v>
      </c>
      <c r="EA771" t="s">
        <v>3</v>
      </c>
      <c r="EB771" t="s">
        <v>3</v>
      </c>
      <c r="EC771" t="s">
        <v>3</v>
      </c>
      <c r="EE771">
        <v>49573650</v>
      </c>
      <c r="EF771">
        <v>40</v>
      </c>
      <c r="EG771" t="s">
        <v>584</v>
      </c>
      <c r="EH771">
        <v>0</v>
      </c>
      <c r="EI771" t="s">
        <v>3</v>
      </c>
      <c r="EJ771">
        <v>2</v>
      </c>
      <c r="EK771">
        <v>335</v>
      </c>
      <c r="EL771" t="s">
        <v>770</v>
      </c>
      <c r="EM771" t="s">
        <v>771</v>
      </c>
      <c r="EO771" t="s">
        <v>3</v>
      </c>
      <c r="EQ771">
        <v>0</v>
      </c>
      <c r="ER771">
        <v>2.7</v>
      </c>
      <c r="ES771">
        <v>2.7</v>
      </c>
      <c r="ET771">
        <v>0</v>
      </c>
      <c r="EU771">
        <v>0</v>
      </c>
      <c r="EV771">
        <v>0</v>
      </c>
      <c r="EW771">
        <v>0</v>
      </c>
      <c r="EX771">
        <v>0</v>
      </c>
      <c r="FQ771">
        <v>0</v>
      </c>
      <c r="FR771">
        <f t="shared" si="645"/>
        <v>0</v>
      </c>
      <c r="FS771">
        <v>0</v>
      </c>
      <c r="FX771">
        <v>112</v>
      </c>
      <c r="FY771">
        <v>70</v>
      </c>
      <c r="GA771" t="s">
        <v>3</v>
      </c>
      <c r="GD771">
        <v>0</v>
      </c>
      <c r="GF771">
        <v>-5140642</v>
      </c>
      <c r="GG771">
        <v>2</v>
      </c>
      <c r="GH771">
        <v>1</v>
      </c>
      <c r="GI771">
        <v>2</v>
      </c>
      <c r="GJ771">
        <v>0</v>
      </c>
      <c r="GK771">
        <f>ROUND(R771*(S12)/100,2)</f>
        <v>0</v>
      </c>
      <c r="GL771">
        <f t="shared" si="646"/>
        <v>0</v>
      </c>
      <c r="GM771">
        <f t="shared" si="647"/>
        <v>34.450000000000003</v>
      </c>
      <c r="GN771">
        <f t="shared" si="648"/>
        <v>0</v>
      </c>
      <c r="GO771">
        <f t="shared" si="649"/>
        <v>34.450000000000003</v>
      </c>
      <c r="GP771">
        <f t="shared" si="650"/>
        <v>0</v>
      </c>
      <c r="GR771">
        <v>0</v>
      </c>
      <c r="GS771">
        <v>3</v>
      </c>
      <c r="GT771">
        <v>0</v>
      </c>
      <c r="GU771" t="s">
        <v>3</v>
      </c>
      <c r="GV771">
        <f t="shared" si="651"/>
        <v>0</v>
      </c>
      <c r="GW771">
        <v>1</v>
      </c>
      <c r="GX771">
        <f t="shared" si="652"/>
        <v>0</v>
      </c>
      <c r="HA771">
        <v>0</v>
      </c>
      <c r="HB771">
        <v>0</v>
      </c>
      <c r="HC771">
        <f t="shared" si="653"/>
        <v>0</v>
      </c>
      <c r="HE771" t="s">
        <v>3</v>
      </c>
      <c r="HF771" t="s">
        <v>3</v>
      </c>
      <c r="HM771" t="s">
        <v>3</v>
      </c>
      <c r="HN771" t="s">
        <v>3</v>
      </c>
      <c r="HO771" t="s">
        <v>3</v>
      </c>
      <c r="HP771" t="s">
        <v>3</v>
      </c>
      <c r="HQ771" t="s">
        <v>3</v>
      </c>
      <c r="IK771">
        <v>0</v>
      </c>
    </row>
    <row r="772" spans="1:255" x14ac:dyDescent="0.2">
      <c r="A772" s="2">
        <v>17</v>
      </c>
      <c r="B772" s="2">
        <v>1</v>
      </c>
      <c r="C772" s="2">
        <f>ROW(SmtRes!A891)</f>
        <v>891</v>
      </c>
      <c r="D772" s="2">
        <f>ROW(EtalonRes!A969)</f>
        <v>969</v>
      </c>
      <c r="E772" s="2" t="s">
        <v>792</v>
      </c>
      <c r="F772" s="2" t="s">
        <v>592</v>
      </c>
      <c r="G772" s="2" t="s">
        <v>593</v>
      </c>
      <c r="H772" s="2" t="s">
        <v>594</v>
      </c>
      <c r="I772" s="2">
        <f>ROUND(92/100,9)</f>
        <v>0.92</v>
      </c>
      <c r="J772" s="2">
        <v>0</v>
      </c>
      <c r="K772" s="2">
        <f>ROUND(92/100,9)</f>
        <v>0.92</v>
      </c>
      <c r="L772" s="2"/>
      <c r="M772" s="2"/>
      <c r="N772" s="2"/>
      <c r="O772" s="2">
        <f t="shared" si="623"/>
        <v>203.42</v>
      </c>
      <c r="P772" s="2">
        <f t="shared" si="624"/>
        <v>48.7</v>
      </c>
      <c r="Q772" s="2">
        <f t="shared" si="654"/>
        <v>33.450000000000003</v>
      </c>
      <c r="R772" s="2">
        <f t="shared" si="625"/>
        <v>4.07</v>
      </c>
      <c r="S772" s="2">
        <f t="shared" si="626"/>
        <v>121.27</v>
      </c>
      <c r="T772" s="2">
        <f t="shared" si="627"/>
        <v>0</v>
      </c>
      <c r="U772" s="2">
        <f t="shared" si="628"/>
        <v>9.8439999999999994</v>
      </c>
      <c r="V772" s="2">
        <f t="shared" si="629"/>
        <v>0</v>
      </c>
      <c r="W772" s="2">
        <f t="shared" si="630"/>
        <v>0</v>
      </c>
      <c r="X772" s="2">
        <f t="shared" si="631"/>
        <v>135.82</v>
      </c>
      <c r="Y772" s="2">
        <f t="shared" si="632"/>
        <v>84.89</v>
      </c>
      <c r="Z772" s="2"/>
      <c r="AA772" s="2">
        <v>50990267</v>
      </c>
      <c r="AB772" s="2">
        <f t="shared" si="633"/>
        <v>221.12</v>
      </c>
      <c r="AC772" s="2">
        <f t="shared" si="634"/>
        <v>52.94</v>
      </c>
      <c r="AD772" s="2">
        <f t="shared" si="655"/>
        <v>36.36</v>
      </c>
      <c r="AE772" s="2">
        <f t="shared" si="656"/>
        <v>4.42</v>
      </c>
      <c r="AF772" s="2">
        <f t="shared" si="657"/>
        <v>131.82</v>
      </c>
      <c r="AG772" s="2">
        <f t="shared" si="635"/>
        <v>0</v>
      </c>
      <c r="AH772" s="2">
        <f t="shared" si="658"/>
        <v>10.7</v>
      </c>
      <c r="AI772" s="2">
        <f t="shared" si="659"/>
        <v>0</v>
      </c>
      <c r="AJ772" s="2">
        <f t="shared" si="636"/>
        <v>0</v>
      </c>
      <c r="AK772" s="2">
        <v>221.12</v>
      </c>
      <c r="AL772" s="2">
        <v>52.94</v>
      </c>
      <c r="AM772" s="2">
        <v>36.36</v>
      </c>
      <c r="AN772" s="2">
        <v>4.42</v>
      </c>
      <c r="AO772" s="2">
        <v>131.82</v>
      </c>
      <c r="AP772" s="2">
        <v>0</v>
      </c>
      <c r="AQ772" s="2">
        <v>10.7</v>
      </c>
      <c r="AR772" s="2">
        <v>0</v>
      </c>
      <c r="AS772" s="2">
        <v>0</v>
      </c>
      <c r="AT772" s="2">
        <v>112</v>
      </c>
      <c r="AU772" s="2">
        <v>70</v>
      </c>
      <c r="AV772" s="2">
        <v>1</v>
      </c>
      <c r="AW772" s="2">
        <v>1</v>
      </c>
      <c r="AX772" s="2"/>
      <c r="AY772" s="2"/>
      <c r="AZ772" s="2">
        <v>1</v>
      </c>
      <c r="BA772" s="2">
        <v>1</v>
      </c>
      <c r="BB772" s="2">
        <v>1</v>
      </c>
      <c r="BC772" s="2">
        <v>1</v>
      </c>
      <c r="BD772" s="2" t="s">
        <v>3</v>
      </c>
      <c r="BE772" s="2" t="s">
        <v>3</v>
      </c>
      <c r="BF772" s="2" t="s">
        <v>3</v>
      </c>
      <c r="BG772" s="2" t="s">
        <v>3</v>
      </c>
      <c r="BH772" s="2">
        <v>0</v>
      </c>
      <c r="BI772" s="2">
        <v>2</v>
      </c>
      <c r="BJ772" s="2" t="s">
        <v>595</v>
      </c>
      <c r="BK772" s="2"/>
      <c r="BL772" s="2"/>
      <c r="BM772" s="2">
        <v>318</v>
      </c>
      <c r="BN772" s="2">
        <v>0</v>
      </c>
      <c r="BO772" s="2" t="s">
        <v>3</v>
      </c>
      <c r="BP772" s="2">
        <v>0</v>
      </c>
      <c r="BQ772" s="2">
        <v>40</v>
      </c>
      <c r="BR772" s="2">
        <v>0</v>
      </c>
      <c r="BS772" s="2">
        <v>1</v>
      </c>
      <c r="BT772" s="2">
        <v>1</v>
      </c>
      <c r="BU772" s="2">
        <v>1</v>
      </c>
      <c r="BV772" s="2">
        <v>1</v>
      </c>
      <c r="BW772" s="2">
        <v>1</v>
      </c>
      <c r="BX772" s="2">
        <v>1</v>
      </c>
      <c r="BY772" s="2" t="s">
        <v>3</v>
      </c>
      <c r="BZ772" s="2">
        <v>112</v>
      </c>
      <c r="CA772" s="2">
        <v>70</v>
      </c>
      <c r="CB772" s="2" t="s">
        <v>3</v>
      </c>
      <c r="CC772" s="2"/>
      <c r="CD772" s="2"/>
      <c r="CE772" s="2">
        <v>30</v>
      </c>
      <c r="CF772" s="2">
        <v>0</v>
      </c>
      <c r="CG772" s="2">
        <v>0</v>
      </c>
      <c r="CH772" s="2"/>
      <c r="CI772" s="2"/>
      <c r="CJ772" s="2"/>
      <c r="CK772" s="2"/>
      <c r="CL772" s="2"/>
      <c r="CM772" s="2">
        <v>0</v>
      </c>
      <c r="CN772" s="2" t="s">
        <v>3</v>
      </c>
      <c r="CO772" s="2">
        <v>0</v>
      </c>
      <c r="CP772" s="2">
        <f t="shared" si="637"/>
        <v>203.42000000000002</v>
      </c>
      <c r="CQ772" s="2">
        <f t="shared" si="638"/>
        <v>52.94</v>
      </c>
      <c r="CR772" s="2">
        <f t="shared" si="660"/>
        <v>36.36</v>
      </c>
      <c r="CS772" s="2">
        <f t="shared" si="639"/>
        <v>4.42</v>
      </c>
      <c r="CT772" s="2">
        <f t="shared" si="640"/>
        <v>131.82</v>
      </c>
      <c r="CU772" s="2">
        <f t="shared" si="641"/>
        <v>0</v>
      </c>
      <c r="CV772" s="2">
        <f t="shared" si="642"/>
        <v>10.7</v>
      </c>
      <c r="CW772" s="2">
        <f t="shared" si="643"/>
        <v>0</v>
      </c>
      <c r="CX772" s="2">
        <f t="shared" si="644"/>
        <v>0</v>
      </c>
      <c r="CY772" s="2">
        <f>((S772*BZ772)/100)</f>
        <v>135.82239999999999</v>
      </c>
      <c r="CZ772" s="2">
        <f>((S772*CA772)/100)</f>
        <v>84.888999999999996</v>
      </c>
      <c r="DA772" s="2"/>
      <c r="DB772" s="2"/>
      <c r="DC772" s="2" t="s">
        <v>3</v>
      </c>
      <c r="DD772" s="2" t="s">
        <v>3</v>
      </c>
      <c r="DE772" s="2" t="s">
        <v>3</v>
      </c>
      <c r="DF772" s="2" t="s">
        <v>3</v>
      </c>
      <c r="DG772" s="2" t="s">
        <v>3</v>
      </c>
      <c r="DH772" s="2" t="s">
        <v>3</v>
      </c>
      <c r="DI772" s="2" t="s">
        <v>3</v>
      </c>
      <c r="DJ772" s="2" t="s">
        <v>3</v>
      </c>
      <c r="DK772" s="2" t="s">
        <v>3</v>
      </c>
      <c r="DL772" s="2" t="s">
        <v>3</v>
      </c>
      <c r="DM772" s="2" t="s">
        <v>3</v>
      </c>
      <c r="DN772" s="2">
        <v>0</v>
      </c>
      <c r="DO772" s="2">
        <v>0</v>
      </c>
      <c r="DP772" s="2">
        <v>1</v>
      </c>
      <c r="DQ772" s="2">
        <v>1</v>
      </c>
      <c r="DR772" s="2"/>
      <c r="DS772" s="2"/>
      <c r="DT772" s="2"/>
      <c r="DU772" s="2">
        <v>1013</v>
      </c>
      <c r="DV772" s="2" t="s">
        <v>594</v>
      </c>
      <c r="DW772" s="2" t="s">
        <v>594</v>
      </c>
      <c r="DX772" s="2">
        <v>1</v>
      </c>
      <c r="DY772" s="2"/>
      <c r="DZ772" s="2" t="s">
        <v>3</v>
      </c>
      <c r="EA772" s="2" t="s">
        <v>3</v>
      </c>
      <c r="EB772" s="2" t="s">
        <v>3</v>
      </c>
      <c r="EC772" s="2" t="s">
        <v>3</v>
      </c>
      <c r="ED772" s="2"/>
      <c r="EE772" s="2">
        <v>49573633</v>
      </c>
      <c r="EF772" s="2">
        <v>40</v>
      </c>
      <c r="EG772" s="2" t="s">
        <v>584</v>
      </c>
      <c r="EH772" s="2">
        <v>0</v>
      </c>
      <c r="EI772" s="2" t="s">
        <v>3</v>
      </c>
      <c r="EJ772" s="2">
        <v>2</v>
      </c>
      <c r="EK772" s="2">
        <v>318</v>
      </c>
      <c r="EL772" s="2" t="s">
        <v>596</v>
      </c>
      <c r="EM772" s="2" t="s">
        <v>597</v>
      </c>
      <c r="EN772" s="2"/>
      <c r="EO772" s="2" t="s">
        <v>3</v>
      </c>
      <c r="EP772" s="2"/>
      <c r="EQ772" s="2">
        <v>0</v>
      </c>
      <c r="ER772" s="2">
        <v>221.12</v>
      </c>
      <c r="ES772" s="2">
        <v>52.94</v>
      </c>
      <c r="ET772" s="2">
        <v>36.36</v>
      </c>
      <c r="EU772" s="2">
        <v>4.42</v>
      </c>
      <c r="EV772" s="2">
        <v>131.82</v>
      </c>
      <c r="EW772" s="2">
        <v>10.7</v>
      </c>
      <c r="EX772" s="2">
        <v>0</v>
      </c>
      <c r="EY772" s="2">
        <v>0</v>
      </c>
      <c r="EZ772" s="2"/>
      <c r="FA772" s="2"/>
      <c r="FB772" s="2"/>
      <c r="FC772" s="2"/>
      <c r="FD772" s="2"/>
      <c r="FE772" s="2"/>
      <c r="FF772" s="2"/>
      <c r="FG772" s="2"/>
      <c r="FH772" s="2"/>
      <c r="FI772" s="2"/>
      <c r="FJ772" s="2"/>
      <c r="FK772" s="2"/>
      <c r="FL772" s="2"/>
      <c r="FM772" s="2"/>
      <c r="FN772" s="2"/>
      <c r="FO772" s="2"/>
      <c r="FP772" s="2"/>
      <c r="FQ772" s="2">
        <v>0</v>
      </c>
      <c r="FR772" s="2">
        <f t="shared" si="645"/>
        <v>0</v>
      </c>
      <c r="FS772" s="2">
        <v>2</v>
      </c>
      <c r="FT772" s="2"/>
      <c r="FU772" s="2"/>
      <c r="FV772" s="2"/>
      <c r="FW772" s="2"/>
      <c r="FX772" s="2">
        <v>112</v>
      </c>
      <c r="FY772" s="2">
        <v>70</v>
      </c>
      <c r="FZ772" s="2"/>
      <c r="GA772" s="2" t="s">
        <v>3</v>
      </c>
      <c r="GB772" s="2"/>
      <c r="GC772" s="2"/>
      <c r="GD772" s="2">
        <v>0</v>
      </c>
      <c r="GE772" s="2"/>
      <c r="GF772" s="2">
        <v>-1047839212</v>
      </c>
      <c r="GG772" s="2">
        <v>2</v>
      </c>
      <c r="GH772" s="2">
        <v>1</v>
      </c>
      <c r="GI772" s="2">
        <v>-2</v>
      </c>
      <c r="GJ772" s="2">
        <v>0</v>
      </c>
      <c r="GK772" s="2">
        <f>ROUND(R772*(R12)/100,2)</f>
        <v>7.12</v>
      </c>
      <c r="GL772" s="2">
        <f t="shared" si="646"/>
        <v>0</v>
      </c>
      <c r="GM772" s="2">
        <f t="shared" si="647"/>
        <v>431.25</v>
      </c>
      <c r="GN772" s="2">
        <f t="shared" si="648"/>
        <v>0</v>
      </c>
      <c r="GO772" s="2">
        <f t="shared" si="649"/>
        <v>431.25</v>
      </c>
      <c r="GP772" s="2">
        <f t="shared" si="650"/>
        <v>0</v>
      </c>
      <c r="GQ772" s="2"/>
      <c r="GR772" s="2">
        <v>0</v>
      </c>
      <c r="GS772" s="2">
        <v>3</v>
      </c>
      <c r="GT772" s="2">
        <v>0</v>
      </c>
      <c r="GU772" s="2" t="s">
        <v>3</v>
      </c>
      <c r="GV772" s="2">
        <f t="shared" si="651"/>
        <v>0</v>
      </c>
      <c r="GW772" s="2">
        <v>1</v>
      </c>
      <c r="GX772" s="2">
        <f t="shared" si="652"/>
        <v>0</v>
      </c>
      <c r="GY772" s="2"/>
      <c r="GZ772" s="2"/>
      <c r="HA772" s="2">
        <v>0</v>
      </c>
      <c r="HB772" s="2">
        <v>0</v>
      </c>
      <c r="HC772" s="2">
        <f t="shared" si="653"/>
        <v>0</v>
      </c>
      <c r="HD772" s="2"/>
      <c r="HE772" s="2" t="s">
        <v>3</v>
      </c>
      <c r="HF772" s="2" t="s">
        <v>3</v>
      </c>
      <c r="HG772" s="2"/>
      <c r="HH772" s="2"/>
      <c r="HI772" s="2"/>
      <c r="HJ772" s="2"/>
      <c r="HK772" s="2"/>
      <c r="HL772" s="2"/>
      <c r="HM772" s="2" t="s">
        <v>3</v>
      </c>
      <c r="HN772" s="2" t="s">
        <v>3</v>
      </c>
      <c r="HO772" s="2" t="s">
        <v>3</v>
      </c>
      <c r="HP772" s="2" t="s">
        <v>3</v>
      </c>
      <c r="HQ772" s="2" t="s">
        <v>3</v>
      </c>
      <c r="HR772" s="2"/>
      <c r="HS772" s="2"/>
      <c r="HT772" s="2"/>
      <c r="HU772" s="2"/>
      <c r="HV772" s="2"/>
      <c r="HW772" s="2"/>
      <c r="HX772" s="2"/>
      <c r="HY772" s="2"/>
      <c r="HZ772" s="2"/>
      <c r="IA772" s="2"/>
      <c r="IB772" s="2"/>
      <c r="IC772" s="2"/>
      <c r="ID772" s="2"/>
      <c r="IE772" s="2"/>
      <c r="IF772" s="2"/>
      <c r="IG772" s="2"/>
      <c r="IH772" s="2"/>
      <c r="II772" s="2"/>
      <c r="IJ772" s="2"/>
      <c r="IK772" s="2">
        <v>0</v>
      </c>
      <c r="IL772" s="2"/>
      <c r="IM772" s="2"/>
      <c r="IN772" s="2"/>
      <c r="IO772" s="2"/>
      <c r="IP772" s="2"/>
      <c r="IQ772" s="2"/>
      <c r="IR772" s="2"/>
      <c r="IS772" s="2"/>
      <c r="IT772" s="2"/>
      <c r="IU772" s="2"/>
    </row>
    <row r="773" spans="1:255" x14ac:dyDescent="0.2">
      <c r="A773">
        <v>17</v>
      </c>
      <c r="B773">
        <v>1</v>
      </c>
      <c r="C773">
        <f>ROW(SmtRes!A904)</f>
        <v>904</v>
      </c>
      <c r="D773">
        <f>ROW(EtalonRes!A982)</f>
        <v>982</v>
      </c>
      <c r="E773" t="s">
        <v>792</v>
      </c>
      <c r="F773" t="s">
        <v>592</v>
      </c>
      <c r="G773" t="s">
        <v>593</v>
      </c>
      <c r="H773" t="s">
        <v>594</v>
      </c>
      <c r="I773">
        <f>ROUND(92/100,9)</f>
        <v>0.92</v>
      </c>
      <c r="J773">
        <v>0</v>
      </c>
      <c r="K773">
        <f>ROUND(92/100,9)</f>
        <v>0.92</v>
      </c>
      <c r="O773">
        <f t="shared" si="623"/>
        <v>5379.22</v>
      </c>
      <c r="P773">
        <f t="shared" si="624"/>
        <v>846.41</v>
      </c>
      <c r="Q773">
        <f t="shared" si="654"/>
        <v>398.72</v>
      </c>
      <c r="R773">
        <f t="shared" si="625"/>
        <v>138.75</v>
      </c>
      <c r="S773">
        <f t="shared" si="626"/>
        <v>4134.09</v>
      </c>
      <c r="T773">
        <f t="shared" si="627"/>
        <v>0</v>
      </c>
      <c r="U773">
        <f t="shared" si="628"/>
        <v>9.8439999999999994</v>
      </c>
      <c r="V773">
        <f t="shared" si="629"/>
        <v>0</v>
      </c>
      <c r="W773">
        <f t="shared" si="630"/>
        <v>0</v>
      </c>
      <c r="X773">
        <f t="shared" si="631"/>
        <v>3803.36</v>
      </c>
      <c r="Y773">
        <f t="shared" si="632"/>
        <v>1777.66</v>
      </c>
      <c r="AA773">
        <v>50990268</v>
      </c>
      <c r="AB773">
        <f t="shared" si="633"/>
        <v>221.12</v>
      </c>
      <c r="AC773">
        <f t="shared" si="634"/>
        <v>52.94</v>
      </c>
      <c r="AD773">
        <f t="shared" si="655"/>
        <v>36.36</v>
      </c>
      <c r="AE773">
        <f t="shared" si="656"/>
        <v>4.42</v>
      </c>
      <c r="AF773">
        <f t="shared" si="657"/>
        <v>131.82</v>
      </c>
      <c r="AG773">
        <f t="shared" si="635"/>
        <v>0</v>
      </c>
      <c r="AH773">
        <f t="shared" si="658"/>
        <v>10.7</v>
      </c>
      <c r="AI773">
        <f t="shared" si="659"/>
        <v>0</v>
      </c>
      <c r="AJ773">
        <f t="shared" si="636"/>
        <v>0</v>
      </c>
      <c r="AK773">
        <v>221.12</v>
      </c>
      <c r="AL773">
        <v>52.94</v>
      </c>
      <c r="AM773">
        <v>36.36</v>
      </c>
      <c r="AN773">
        <v>4.42</v>
      </c>
      <c r="AO773">
        <v>131.82</v>
      </c>
      <c r="AP773">
        <v>0</v>
      </c>
      <c r="AQ773">
        <v>10.7</v>
      </c>
      <c r="AR773">
        <v>0</v>
      </c>
      <c r="AS773">
        <v>0</v>
      </c>
      <c r="AT773">
        <v>92</v>
      </c>
      <c r="AU773">
        <v>43</v>
      </c>
      <c r="AV773">
        <v>1</v>
      </c>
      <c r="AW773">
        <v>1</v>
      </c>
      <c r="AZ773">
        <v>1</v>
      </c>
      <c r="BA773">
        <v>34.090000000000003</v>
      </c>
      <c r="BB773">
        <v>11.92</v>
      </c>
      <c r="BC773">
        <v>17.38</v>
      </c>
      <c r="BD773" t="s">
        <v>3</v>
      </c>
      <c r="BE773" t="s">
        <v>3</v>
      </c>
      <c r="BF773" t="s">
        <v>3</v>
      </c>
      <c r="BG773" t="s">
        <v>3</v>
      </c>
      <c r="BH773">
        <v>0</v>
      </c>
      <c r="BI773">
        <v>2</v>
      </c>
      <c r="BJ773" t="s">
        <v>595</v>
      </c>
      <c r="BM773">
        <v>318</v>
      </c>
      <c r="BN773">
        <v>0</v>
      </c>
      <c r="BO773" t="s">
        <v>592</v>
      </c>
      <c r="BP773">
        <v>1</v>
      </c>
      <c r="BQ773">
        <v>40</v>
      </c>
      <c r="BR773">
        <v>0</v>
      </c>
      <c r="BS773">
        <v>34.090000000000003</v>
      </c>
      <c r="BT773">
        <v>1</v>
      </c>
      <c r="BU773">
        <v>1</v>
      </c>
      <c r="BV773">
        <v>1</v>
      </c>
      <c r="BW773">
        <v>1</v>
      </c>
      <c r="BX773">
        <v>1</v>
      </c>
      <c r="BY773" t="s">
        <v>3</v>
      </c>
      <c r="BZ773">
        <v>92</v>
      </c>
      <c r="CA773">
        <v>43</v>
      </c>
      <c r="CB773" t="s">
        <v>3</v>
      </c>
      <c r="CE773">
        <v>30</v>
      </c>
      <c r="CF773">
        <v>0</v>
      </c>
      <c r="CG773">
        <v>0</v>
      </c>
      <c r="CM773">
        <v>0</v>
      </c>
      <c r="CN773" t="s">
        <v>3</v>
      </c>
      <c r="CO773">
        <v>0</v>
      </c>
      <c r="CP773">
        <f t="shared" si="637"/>
        <v>5379.22</v>
      </c>
      <c r="CQ773">
        <f t="shared" si="638"/>
        <v>920.1</v>
      </c>
      <c r="CR773">
        <f t="shared" si="660"/>
        <v>433.41</v>
      </c>
      <c r="CS773">
        <f t="shared" si="639"/>
        <v>150.68</v>
      </c>
      <c r="CT773">
        <f t="shared" si="640"/>
        <v>4493.74</v>
      </c>
      <c r="CU773">
        <f t="shared" si="641"/>
        <v>0</v>
      </c>
      <c r="CV773">
        <f t="shared" si="642"/>
        <v>10.7</v>
      </c>
      <c r="CW773">
        <f t="shared" si="643"/>
        <v>0</v>
      </c>
      <c r="CX773">
        <f t="shared" si="644"/>
        <v>0</v>
      </c>
      <c r="CY773">
        <f>S773*(BZ773/100)</f>
        <v>3803.3628000000003</v>
      </c>
      <c r="CZ773">
        <f>S773*(CA773/100)</f>
        <v>1777.6587</v>
      </c>
      <c r="DC773" t="s">
        <v>3</v>
      </c>
      <c r="DD773" t="s">
        <v>3</v>
      </c>
      <c r="DE773" t="s">
        <v>3</v>
      </c>
      <c r="DF773" t="s">
        <v>3</v>
      </c>
      <c r="DG773" t="s">
        <v>3</v>
      </c>
      <c r="DH773" t="s">
        <v>3</v>
      </c>
      <c r="DI773" t="s">
        <v>3</v>
      </c>
      <c r="DJ773" t="s">
        <v>3</v>
      </c>
      <c r="DK773" t="s">
        <v>3</v>
      </c>
      <c r="DL773" t="s">
        <v>3</v>
      </c>
      <c r="DM773" t="s">
        <v>3</v>
      </c>
      <c r="DN773">
        <v>112</v>
      </c>
      <c r="DO773">
        <v>70</v>
      </c>
      <c r="DP773">
        <v>1</v>
      </c>
      <c r="DQ773">
        <v>1</v>
      </c>
      <c r="DU773">
        <v>1013</v>
      </c>
      <c r="DV773" t="s">
        <v>594</v>
      </c>
      <c r="DW773" t="s">
        <v>594</v>
      </c>
      <c r="DX773">
        <v>1</v>
      </c>
      <c r="DZ773" t="s">
        <v>3</v>
      </c>
      <c r="EA773" t="s">
        <v>3</v>
      </c>
      <c r="EB773" t="s">
        <v>3</v>
      </c>
      <c r="EC773" t="s">
        <v>3</v>
      </c>
      <c r="EE773">
        <v>49573633</v>
      </c>
      <c r="EF773">
        <v>40</v>
      </c>
      <c r="EG773" t="s">
        <v>584</v>
      </c>
      <c r="EH773">
        <v>0</v>
      </c>
      <c r="EI773" t="s">
        <v>3</v>
      </c>
      <c r="EJ773">
        <v>2</v>
      </c>
      <c r="EK773">
        <v>318</v>
      </c>
      <c r="EL773" t="s">
        <v>596</v>
      </c>
      <c r="EM773" t="s">
        <v>597</v>
      </c>
      <c r="EO773" t="s">
        <v>3</v>
      </c>
      <c r="EQ773">
        <v>0</v>
      </c>
      <c r="ER773">
        <v>221.12</v>
      </c>
      <c r="ES773">
        <v>52.94</v>
      </c>
      <c r="ET773">
        <v>36.36</v>
      </c>
      <c r="EU773">
        <v>4.42</v>
      </c>
      <c r="EV773">
        <v>131.82</v>
      </c>
      <c r="EW773">
        <v>10.7</v>
      </c>
      <c r="EX773">
        <v>0</v>
      </c>
      <c r="EY773">
        <v>0</v>
      </c>
      <c r="FQ773">
        <v>0</v>
      </c>
      <c r="FR773">
        <f t="shared" si="645"/>
        <v>0</v>
      </c>
      <c r="FS773">
        <v>2</v>
      </c>
      <c r="FX773">
        <v>112</v>
      </c>
      <c r="FY773">
        <v>70</v>
      </c>
      <c r="GA773" t="s">
        <v>3</v>
      </c>
      <c r="GD773">
        <v>0</v>
      </c>
      <c r="GF773">
        <v>-1047839212</v>
      </c>
      <c r="GG773">
        <v>2</v>
      </c>
      <c r="GH773">
        <v>1</v>
      </c>
      <c r="GI773">
        <v>2</v>
      </c>
      <c r="GJ773">
        <v>0</v>
      </c>
      <c r="GK773">
        <f>ROUND(R773*(S12)/100,2)</f>
        <v>222</v>
      </c>
      <c r="GL773">
        <f t="shared" si="646"/>
        <v>0</v>
      </c>
      <c r="GM773">
        <f t="shared" si="647"/>
        <v>11182.24</v>
      </c>
      <c r="GN773">
        <f t="shared" si="648"/>
        <v>0</v>
      </c>
      <c r="GO773">
        <f t="shared" si="649"/>
        <v>11182.24</v>
      </c>
      <c r="GP773">
        <f t="shared" si="650"/>
        <v>0</v>
      </c>
      <c r="GR773">
        <v>0</v>
      </c>
      <c r="GS773">
        <v>3</v>
      </c>
      <c r="GT773">
        <v>0</v>
      </c>
      <c r="GU773" t="s">
        <v>3</v>
      </c>
      <c r="GV773">
        <f t="shared" si="651"/>
        <v>0</v>
      </c>
      <c r="GW773">
        <v>1</v>
      </c>
      <c r="GX773">
        <f t="shared" si="652"/>
        <v>0</v>
      </c>
      <c r="HA773">
        <v>0</v>
      </c>
      <c r="HB773">
        <v>0</v>
      </c>
      <c r="HC773">
        <f t="shared" si="653"/>
        <v>0</v>
      </c>
      <c r="HE773" t="s">
        <v>3</v>
      </c>
      <c r="HF773" t="s">
        <v>3</v>
      </c>
      <c r="HM773" t="s">
        <v>3</v>
      </c>
      <c r="HN773" t="s">
        <v>3</v>
      </c>
      <c r="HO773" t="s">
        <v>3</v>
      </c>
      <c r="HP773" t="s">
        <v>3</v>
      </c>
      <c r="HQ773" t="s">
        <v>3</v>
      </c>
      <c r="IK773">
        <v>0</v>
      </c>
    </row>
    <row r="774" spans="1:255" x14ac:dyDescent="0.2">
      <c r="A774" s="2">
        <v>18</v>
      </c>
      <c r="B774" s="2">
        <v>1</v>
      </c>
      <c r="C774" s="2">
        <v>890</v>
      </c>
      <c r="D774" s="2"/>
      <c r="E774" s="2" t="s">
        <v>793</v>
      </c>
      <c r="F774" s="2" t="s">
        <v>617</v>
      </c>
      <c r="G774" s="2" t="s">
        <v>618</v>
      </c>
      <c r="H774" s="2" t="s">
        <v>601</v>
      </c>
      <c r="I774" s="2">
        <f>I772*J774</f>
        <v>6.3889000000000001E-2</v>
      </c>
      <c r="J774" s="2">
        <v>6.9444565217391299E-2</v>
      </c>
      <c r="K774" s="2">
        <v>6.9445000000000007E-2</v>
      </c>
      <c r="L774" s="2"/>
      <c r="M774" s="2"/>
      <c r="N774" s="2"/>
      <c r="O774" s="2">
        <f t="shared" si="623"/>
        <v>431.08</v>
      </c>
      <c r="P774" s="2">
        <f t="shared" si="624"/>
        <v>431.08</v>
      </c>
      <c r="Q774" s="2">
        <f t="shared" si="654"/>
        <v>0</v>
      </c>
      <c r="R774" s="2">
        <f t="shared" si="625"/>
        <v>0</v>
      </c>
      <c r="S774" s="2">
        <f t="shared" si="626"/>
        <v>0</v>
      </c>
      <c r="T774" s="2">
        <f t="shared" si="627"/>
        <v>0</v>
      </c>
      <c r="U774" s="2">
        <f t="shared" si="628"/>
        <v>0</v>
      </c>
      <c r="V774" s="2">
        <f t="shared" si="629"/>
        <v>0</v>
      </c>
      <c r="W774" s="2">
        <f t="shared" si="630"/>
        <v>0</v>
      </c>
      <c r="X774" s="2">
        <f t="shared" si="631"/>
        <v>0</v>
      </c>
      <c r="Y774" s="2">
        <f t="shared" si="632"/>
        <v>0</v>
      </c>
      <c r="Z774" s="2"/>
      <c r="AA774" s="2">
        <v>50990267</v>
      </c>
      <c r="AB774" s="2">
        <f t="shared" si="633"/>
        <v>6747.27</v>
      </c>
      <c r="AC774" s="2">
        <f t="shared" si="634"/>
        <v>6747.27</v>
      </c>
      <c r="AD774" s="2">
        <f t="shared" si="655"/>
        <v>0</v>
      </c>
      <c r="AE774" s="2">
        <f t="shared" si="656"/>
        <v>0</v>
      </c>
      <c r="AF774" s="2">
        <f t="shared" si="657"/>
        <v>0</v>
      </c>
      <c r="AG774" s="2">
        <f t="shared" si="635"/>
        <v>0</v>
      </c>
      <c r="AH774" s="2">
        <f t="shared" si="658"/>
        <v>0</v>
      </c>
      <c r="AI774" s="2">
        <f t="shared" si="659"/>
        <v>0</v>
      </c>
      <c r="AJ774" s="2">
        <f t="shared" si="636"/>
        <v>0</v>
      </c>
      <c r="AK774" s="2">
        <v>6747.27</v>
      </c>
      <c r="AL774" s="2">
        <v>6747.27</v>
      </c>
      <c r="AM774" s="2">
        <v>0</v>
      </c>
      <c r="AN774" s="2">
        <v>0</v>
      </c>
      <c r="AO774" s="2">
        <v>0</v>
      </c>
      <c r="AP774" s="2">
        <v>0</v>
      </c>
      <c r="AQ774" s="2">
        <v>0</v>
      </c>
      <c r="AR774" s="2">
        <v>0</v>
      </c>
      <c r="AS774" s="2">
        <v>0</v>
      </c>
      <c r="AT774" s="2">
        <v>112</v>
      </c>
      <c r="AU774" s="2">
        <v>70</v>
      </c>
      <c r="AV774" s="2">
        <v>1</v>
      </c>
      <c r="AW774" s="2">
        <v>1</v>
      </c>
      <c r="AX774" s="2"/>
      <c r="AY774" s="2"/>
      <c r="AZ774" s="2">
        <v>1</v>
      </c>
      <c r="BA774" s="2">
        <v>1</v>
      </c>
      <c r="BB774" s="2">
        <v>1</v>
      </c>
      <c r="BC774" s="2">
        <v>1</v>
      </c>
      <c r="BD774" s="2" t="s">
        <v>3</v>
      </c>
      <c r="BE774" s="2" t="s">
        <v>3</v>
      </c>
      <c r="BF774" s="2" t="s">
        <v>3</v>
      </c>
      <c r="BG774" s="2" t="s">
        <v>3</v>
      </c>
      <c r="BH774" s="2">
        <v>3</v>
      </c>
      <c r="BI774" s="2">
        <v>2</v>
      </c>
      <c r="BJ774" s="2" t="s">
        <v>619</v>
      </c>
      <c r="BK774" s="2"/>
      <c r="BL774" s="2"/>
      <c r="BM774" s="2">
        <v>318</v>
      </c>
      <c r="BN774" s="2">
        <v>0</v>
      </c>
      <c r="BO774" s="2" t="s">
        <v>3</v>
      </c>
      <c r="BP774" s="2">
        <v>0</v>
      </c>
      <c r="BQ774" s="2">
        <v>40</v>
      </c>
      <c r="BR774" s="2">
        <v>0</v>
      </c>
      <c r="BS774" s="2">
        <v>1</v>
      </c>
      <c r="BT774" s="2">
        <v>1</v>
      </c>
      <c r="BU774" s="2">
        <v>1</v>
      </c>
      <c r="BV774" s="2">
        <v>1</v>
      </c>
      <c r="BW774" s="2">
        <v>1</v>
      </c>
      <c r="BX774" s="2">
        <v>1</v>
      </c>
      <c r="BY774" s="2" t="s">
        <v>3</v>
      </c>
      <c r="BZ774" s="2">
        <v>112</v>
      </c>
      <c r="CA774" s="2">
        <v>70</v>
      </c>
      <c r="CB774" s="2" t="s">
        <v>3</v>
      </c>
      <c r="CC774" s="2"/>
      <c r="CD774" s="2"/>
      <c r="CE774" s="2">
        <v>30</v>
      </c>
      <c r="CF774" s="2">
        <v>0</v>
      </c>
      <c r="CG774" s="2">
        <v>0</v>
      </c>
      <c r="CH774" s="2"/>
      <c r="CI774" s="2"/>
      <c r="CJ774" s="2"/>
      <c r="CK774" s="2"/>
      <c r="CL774" s="2"/>
      <c r="CM774" s="2">
        <v>0</v>
      </c>
      <c r="CN774" s="2" t="s">
        <v>3</v>
      </c>
      <c r="CO774" s="2">
        <v>0</v>
      </c>
      <c r="CP774" s="2">
        <f t="shared" si="637"/>
        <v>431.08</v>
      </c>
      <c r="CQ774" s="2">
        <f t="shared" si="638"/>
        <v>6747.27</v>
      </c>
      <c r="CR774" s="2">
        <f t="shared" si="660"/>
        <v>0</v>
      </c>
      <c r="CS774" s="2">
        <f t="shared" si="639"/>
        <v>0</v>
      </c>
      <c r="CT774" s="2">
        <f t="shared" si="640"/>
        <v>0</v>
      </c>
      <c r="CU774" s="2">
        <f t="shared" si="641"/>
        <v>0</v>
      </c>
      <c r="CV774" s="2">
        <f t="shared" si="642"/>
        <v>0</v>
      </c>
      <c r="CW774" s="2">
        <f t="shared" si="643"/>
        <v>0</v>
      </c>
      <c r="CX774" s="2">
        <f t="shared" si="644"/>
        <v>0</v>
      </c>
      <c r="CY774" s="2">
        <f>((S774*BZ774)/100)</f>
        <v>0</v>
      </c>
      <c r="CZ774" s="2">
        <f>((S774*CA774)/100)</f>
        <v>0</v>
      </c>
      <c r="DA774" s="2"/>
      <c r="DB774" s="2"/>
      <c r="DC774" s="2" t="s">
        <v>3</v>
      </c>
      <c r="DD774" s="2" t="s">
        <v>3</v>
      </c>
      <c r="DE774" s="2" t="s">
        <v>3</v>
      </c>
      <c r="DF774" s="2" t="s">
        <v>3</v>
      </c>
      <c r="DG774" s="2" t="s">
        <v>3</v>
      </c>
      <c r="DH774" s="2" t="s">
        <v>3</v>
      </c>
      <c r="DI774" s="2" t="s">
        <v>3</v>
      </c>
      <c r="DJ774" s="2" t="s">
        <v>3</v>
      </c>
      <c r="DK774" s="2" t="s">
        <v>3</v>
      </c>
      <c r="DL774" s="2" t="s">
        <v>3</v>
      </c>
      <c r="DM774" s="2" t="s">
        <v>3</v>
      </c>
      <c r="DN774" s="2">
        <v>0</v>
      </c>
      <c r="DO774" s="2">
        <v>0</v>
      </c>
      <c r="DP774" s="2">
        <v>1</v>
      </c>
      <c r="DQ774" s="2">
        <v>1</v>
      </c>
      <c r="DR774" s="2"/>
      <c r="DS774" s="2"/>
      <c r="DT774" s="2"/>
      <c r="DU774" s="2">
        <v>1003</v>
      </c>
      <c r="DV774" s="2" t="s">
        <v>601</v>
      </c>
      <c r="DW774" s="2" t="s">
        <v>601</v>
      </c>
      <c r="DX774" s="2">
        <v>1000</v>
      </c>
      <c r="DY774" s="2"/>
      <c r="DZ774" s="2" t="s">
        <v>3</v>
      </c>
      <c r="EA774" s="2" t="s">
        <v>3</v>
      </c>
      <c r="EB774" s="2" t="s">
        <v>3</v>
      </c>
      <c r="EC774" s="2" t="s">
        <v>3</v>
      </c>
      <c r="ED774" s="2"/>
      <c r="EE774" s="2">
        <v>49573633</v>
      </c>
      <c r="EF774" s="2">
        <v>40</v>
      </c>
      <c r="EG774" s="2" t="s">
        <v>584</v>
      </c>
      <c r="EH774" s="2">
        <v>0</v>
      </c>
      <c r="EI774" s="2" t="s">
        <v>3</v>
      </c>
      <c r="EJ774" s="2">
        <v>2</v>
      </c>
      <c r="EK774" s="2">
        <v>318</v>
      </c>
      <c r="EL774" s="2" t="s">
        <v>596</v>
      </c>
      <c r="EM774" s="2" t="s">
        <v>597</v>
      </c>
      <c r="EN774" s="2"/>
      <c r="EO774" s="2" t="s">
        <v>3</v>
      </c>
      <c r="EP774" s="2"/>
      <c r="EQ774" s="2">
        <v>0</v>
      </c>
      <c r="ER774" s="2">
        <v>6747.27</v>
      </c>
      <c r="ES774" s="2">
        <v>6747.27</v>
      </c>
      <c r="ET774" s="2">
        <v>0</v>
      </c>
      <c r="EU774" s="2">
        <v>0</v>
      </c>
      <c r="EV774" s="2">
        <v>0</v>
      </c>
      <c r="EW774" s="2">
        <v>0</v>
      </c>
      <c r="EX774" s="2">
        <v>0</v>
      </c>
      <c r="EY774" s="2"/>
      <c r="EZ774" s="2"/>
      <c r="FA774" s="2"/>
      <c r="FB774" s="2"/>
      <c r="FC774" s="2"/>
      <c r="FD774" s="2"/>
      <c r="FE774" s="2"/>
      <c r="FF774" s="2"/>
      <c r="FG774" s="2"/>
      <c r="FH774" s="2"/>
      <c r="FI774" s="2"/>
      <c r="FJ774" s="2"/>
      <c r="FK774" s="2"/>
      <c r="FL774" s="2"/>
      <c r="FM774" s="2"/>
      <c r="FN774" s="2"/>
      <c r="FO774" s="2"/>
      <c r="FP774" s="2"/>
      <c r="FQ774" s="2">
        <v>0</v>
      </c>
      <c r="FR774" s="2">
        <f t="shared" si="645"/>
        <v>0</v>
      </c>
      <c r="FS774" s="2">
        <v>0</v>
      </c>
      <c r="FT774" s="2"/>
      <c r="FU774" s="2"/>
      <c r="FV774" s="2"/>
      <c r="FW774" s="2"/>
      <c r="FX774" s="2">
        <v>112</v>
      </c>
      <c r="FY774" s="2">
        <v>70</v>
      </c>
      <c r="FZ774" s="2"/>
      <c r="GA774" s="2" t="s">
        <v>3</v>
      </c>
      <c r="GB774" s="2"/>
      <c r="GC774" s="2"/>
      <c r="GD774" s="2">
        <v>0</v>
      </c>
      <c r="GE774" s="2"/>
      <c r="GF774" s="2">
        <v>1021763859</v>
      </c>
      <c r="GG774" s="2">
        <v>2</v>
      </c>
      <c r="GH774" s="2">
        <v>1</v>
      </c>
      <c r="GI774" s="2">
        <v>-2</v>
      </c>
      <c r="GJ774" s="2">
        <v>0</v>
      </c>
      <c r="GK774" s="2">
        <f>ROUND(R774*(R12)/100,2)</f>
        <v>0</v>
      </c>
      <c r="GL774" s="2">
        <f t="shared" si="646"/>
        <v>0</v>
      </c>
      <c r="GM774" s="2">
        <f t="shared" si="647"/>
        <v>431.08</v>
      </c>
      <c r="GN774" s="2">
        <f t="shared" si="648"/>
        <v>0</v>
      </c>
      <c r="GO774" s="2">
        <f t="shared" si="649"/>
        <v>431.08</v>
      </c>
      <c r="GP774" s="2">
        <f t="shared" si="650"/>
        <v>0</v>
      </c>
      <c r="GQ774" s="2"/>
      <c r="GR774" s="2">
        <v>0</v>
      </c>
      <c r="GS774" s="2">
        <v>3</v>
      </c>
      <c r="GT774" s="2">
        <v>0</v>
      </c>
      <c r="GU774" s="2" t="s">
        <v>3</v>
      </c>
      <c r="GV774" s="2">
        <f t="shared" si="651"/>
        <v>0</v>
      </c>
      <c r="GW774" s="2">
        <v>1</v>
      </c>
      <c r="GX774" s="2">
        <f t="shared" si="652"/>
        <v>0</v>
      </c>
      <c r="GY774" s="2"/>
      <c r="GZ774" s="2"/>
      <c r="HA774" s="2">
        <v>0</v>
      </c>
      <c r="HB774" s="2">
        <v>0</v>
      </c>
      <c r="HC774" s="2">
        <f t="shared" si="653"/>
        <v>0</v>
      </c>
      <c r="HD774" s="2"/>
      <c r="HE774" s="2" t="s">
        <v>3</v>
      </c>
      <c r="HF774" s="2" t="s">
        <v>3</v>
      </c>
      <c r="HG774" s="2"/>
      <c r="HH774" s="2"/>
      <c r="HI774" s="2"/>
      <c r="HJ774" s="2"/>
      <c r="HK774" s="2"/>
      <c r="HL774" s="2"/>
      <c r="HM774" s="2" t="s">
        <v>3</v>
      </c>
      <c r="HN774" s="2" t="s">
        <v>3</v>
      </c>
      <c r="HO774" s="2" t="s">
        <v>3</v>
      </c>
      <c r="HP774" s="2" t="s">
        <v>3</v>
      </c>
      <c r="HQ774" s="2" t="s">
        <v>3</v>
      </c>
      <c r="HR774" s="2"/>
      <c r="HS774" s="2"/>
      <c r="HT774" s="2"/>
      <c r="HU774" s="2"/>
      <c r="HV774" s="2"/>
      <c r="HW774" s="2"/>
      <c r="HX774" s="2"/>
      <c r="HY774" s="2"/>
      <c r="HZ774" s="2"/>
      <c r="IA774" s="2"/>
      <c r="IB774" s="2"/>
      <c r="IC774" s="2"/>
      <c r="ID774" s="2"/>
      <c r="IE774" s="2"/>
      <c r="IF774" s="2"/>
      <c r="IG774" s="2"/>
      <c r="IH774" s="2"/>
      <c r="II774" s="2"/>
      <c r="IJ774" s="2"/>
      <c r="IK774" s="2">
        <v>0</v>
      </c>
      <c r="IL774" s="2"/>
      <c r="IM774" s="2"/>
      <c r="IN774" s="2"/>
      <c r="IO774" s="2"/>
      <c r="IP774" s="2"/>
      <c r="IQ774" s="2"/>
      <c r="IR774" s="2"/>
      <c r="IS774" s="2"/>
      <c r="IT774" s="2"/>
      <c r="IU774" s="2"/>
    </row>
    <row r="775" spans="1:255" x14ac:dyDescent="0.2">
      <c r="A775">
        <v>18</v>
      </c>
      <c r="B775">
        <v>1</v>
      </c>
      <c r="C775">
        <v>903</v>
      </c>
      <c r="E775" t="s">
        <v>793</v>
      </c>
      <c r="F775" t="s">
        <v>617</v>
      </c>
      <c r="G775" t="s">
        <v>618</v>
      </c>
      <c r="H775" t="s">
        <v>601</v>
      </c>
      <c r="I775">
        <f>I773*J775</f>
        <v>6.3889000000000001E-2</v>
      </c>
      <c r="J775">
        <v>6.9444565217391299E-2</v>
      </c>
      <c r="K775">
        <v>6.9445000000000007E-2</v>
      </c>
      <c r="O775">
        <f t="shared" si="623"/>
        <v>3133.95</v>
      </c>
      <c r="P775">
        <f t="shared" si="624"/>
        <v>3133.95</v>
      </c>
      <c r="Q775">
        <f t="shared" si="654"/>
        <v>0</v>
      </c>
      <c r="R775">
        <f t="shared" si="625"/>
        <v>0</v>
      </c>
      <c r="S775">
        <f t="shared" si="626"/>
        <v>0</v>
      </c>
      <c r="T775">
        <f t="shared" si="627"/>
        <v>0</v>
      </c>
      <c r="U775">
        <f t="shared" si="628"/>
        <v>0</v>
      </c>
      <c r="V775">
        <f t="shared" si="629"/>
        <v>0</v>
      </c>
      <c r="W775">
        <f t="shared" si="630"/>
        <v>0</v>
      </c>
      <c r="X775">
        <f t="shared" si="631"/>
        <v>0</v>
      </c>
      <c r="Y775">
        <f t="shared" si="632"/>
        <v>0</v>
      </c>
      <c r="AA775">
        <v>50990268</v>
      </c>
      <c r="AB775">
        <f t="shared" si="633"/>
        <v>6747.27</v>
      </c>
      <c r="AC775">
        <f t="shared" si="634"/>
        <v>6747.27</v>
      </c>
      <c r="AD775">
        <f t="shared" si="655"/>
        <v>0</v>
      </c>
      <c r="AE775">
        <f t="shared" si="656"/>
        <v>0</v>
      </c>
      <c r="AF775">
        <f t="shared" si="657"/>
        <v>0</v>
      </c>
      <c r="AG775">
        <f t="shared" si="635"/>
        <v>0</v>
      </c>
      <c r="AH775">
        <f t="shared" si="658"/>
        <v>0</v>
      </c>
      <c r="AI775">
        <f t="shared" si="659"/>
        <v>0</v>
      </c>
      <c r="AJ775">
        <f t="shared" si="636"/>
        <v>0</v>
      </c>
      <c r="AK775">
        <v>6747.27</v>
      </c>
      <c r="AL775">
        <v>6747.27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  <c r="AS775">
        <v>0</v>
      </c>
      <c r="AT775">
        <v>0</v>
      </c>
      <c r="AU775">
        <v>0</v>
      </c>
      <c r="AV775">
        <v>1</v>
      </c>
      <c r="AW775">
        <v>1</v>
      </c>
      <c r="AZ775">
        <v>1</v>
      </c>
      <c r="BA775">
        <v>1</v>
      </c>
      <c r="BB775">
        <v>1</v>
      </c>
      <c r="BC775">
        <v>7.27</v>
      </c>
      <c r="BD775" t="s">
        <v>3</v>
      </c>
      <c r="BE775" t="s">
        <v>3</v>
      </c>
      <c r="BF775" t="s">
        <v>3</v>
      </c>
      <c r="BG775" t="s">
        <v>3</v>
      </c>
      <c r="BH775">
        <v>3</v>
      </c>
      <c r="BI775">
        <v>2</v>
      </c>
      <c r="BJ775" t="s">
        <v>619</v>
      </c>
      <c r="BM775">
        <v>318</v>
      </c>
      <c r="BN775">
        <v>0</v>
      </c>
      <c r="BO775" t="s">
        <v>617</v>
      </c>
      <c r="BP775">
        <v>1</v>
      </c>
      <c r="BQ775">
        <v>40</v>
      </c>
      <c r="BR775">
        <v>0</v>
      </c>
      <c r="BS775">
        <v>1</v>
      </c>
      <c r="BT775">
        <v>1</v>
      </c>
      <c r="BU775">
        <v>1</v>
      </c>
      <c r="BV775">
        <v>1</v>
      </c>
      <c r="BW775">
        <v>1</v>
      </c>
      <c r="BX775">
        <v>1</v>
      </c>
      <c r="BY775" t="s">
        <v>3</v>
      </c>
      <c r="BZ775">
        <v>0</v>
      </c>
      <c r="CA775">
        <v>0</v>
      </c>
      <c r="CB775" t="s">
        <v>3</v>
      </c>
      <c r="CE775">
        <v>30</v>
      </c>
      <c r="CF775">
        <v>0</v>
      </c>
      <c r="CG775">
        <v>0</v>
      </c>
      <c r="CM775">
        <v>0</v>
      </c>
      <c r="CN775" t="s">
        <v>3</v>
      </c>
      <c r="CO775">
        <v>0</v>
      </c>
      <c r="CP775">
        <f t="shared" si="637"/>
        <v>3133.95</v>
      </c>
      <c r="CQ775">
        <f t="shared" si="638"/>
        <v>49052.65</v>
      </c>
      <c r="CR775">
        <f t="shared" si="660"/>
        <v>0</v>
      </c>
      <c r="CS775">
        <f t="shared" si="639"/>
        <v>0</v>
      </c>
      <c r="CT775">
        <f t="shared" si="640"/>
        <v>0</v>
      </c>
      <c r="CU775">
        <f t="shared" si="641"/>
        <v>0</v>
      </c>
      <c r="CV775">
        <f t="shared" si="642"/>
        <v>0</v>
      </c>
      <c r="CW775">
        <f t="shared" si="643"/>
        <v>0</v>
      </c>
      <c r="CX775">
        <f t="shared" si="644"/>
        <v>0</v>
      </c>
      <c r="CY775">
        <f>S775*(BZ775/100)</f>
        <v>0</v>
      </c>
      <c r="CZ775">
        <f>S775*(CA775/100)</f>
        <v>0</v>
      </c>
      <c r="DC775" t="s">
        <v>3</v>
      </c>
      <c r="DD775" t="s">
        <v>3</v>
      </c>
      <c r="DE775" t="s">
        <v>3</v>
      </c>
      <c r="DF775" t="s">
        <v>3</v>
      </c>
      <c r="DG775" t="s">
        <v>3</v>
      </c>
      <c r="DH775" t="s">
        <v>3</v>
      </c>
      <c r="DI775" t="s">
        <v>3</v>
      </c>
      <c r="DJ775" t="s">
        <v>3</v>
      </c>
      <c r="DK775" t="s">
        <v>3</v>
      </c>
      <c r="DL775" t="s">
        <v>3</v>
      </c>
      <c r="DM775" t="s">
        <v>3</v>
      </c>
      <c r="DN775">
        <v>112</v>
      </c>
      <c r="DO775">
        <v>70</v>
      </c>
      <c r="DP775">
        <v>1</v>
      </c>
      <c r="DQ775">
        <v>1</v>
      </c>
      <c r="DU775">
        <v>1003</v>
      </c>
      <c r="DV775" t="s">
        <v>601</v>
      </c>
      <c r="DW775" t="s">
        <v>601</v>
      </c>
      <c r="DX775">
        <v>1000</v>
      </c>
      <c r="DZ775" t="s">
        <v>3</v>
      </c>
      <c r="EA775" t="s">
        <v>3</v>
      </c>
      <c r="EB775" t="s">
        <v>3</v>
      </c>
      <c r="EC775" t="s">
        <v>3</v>
      </c>
      <c r="EE775">
        <v>49573633</v>
      </c>
      <c r="EF775">
        <v>40</v>
      </c>
      <c r="EG775" t="s">
        <v>584</v>
      </c>
      <c r="EH775">
        <v>0</v>
      </c>
      <c r="EI775" t="s">
        <v>3</v>
      </c>
      <c r="EJ775">
        <v>2</v>
      </c>
      <c r="EK775">
        <v>318</v>
      </c>
      <c r="EL775" t="s">
        <v>596</v>
      </c>
      <c r="EM775" t="s">
        <v>597</v>
      </c>
      <c r="EO775" t="s">
        <v>3</v>
      </c>
      <c r="EQ775">
        <v>0</v>
      </c>
      <c r="ER775">
        <v>6747.27</v>
      </c>
      <c r="ES775">
        <v>6747.27</v>
      </c>
      <c r="ET775">
        <v>0</v>
      </c>
      <c r="EU775">
        <v>0</v>
      </c>
      <c r="EV775">
        <v>0</v>
      </c>
      <c r="EW775">
        <v>0</v>
      </c>
      <c r="EX775">
        <v>0</v>
      </c>
      <c r="FQ775">
        <v>0</v>
      </c>
      <c r="FR775">
        <f t="shared" si="645"/>
        <v>0</v>
      </c>
      <c r="FS775">
        <v>0</v>
      </c>
      <c r="FX775">
        <v>112</v>
      </c>
      <c r="FY775">
        <v>70</v>
      </c>
      <c r="GA775" t="s">
        <v>3</v>
      </c>
      <c r="GD775">
        <v>0</v>
      </c>
      <c r="GF775">
        <v>1021763859</v>
      </c>
      <c r="GG775">
        <v>2</v>
      </c>
      <c r="GH775">
        <v>1</v>
      </c>
      <c r="GI775">
        <v>2</v>
      </c>
      <c r="GJ775">
        <v>0</v>
      </c>
      <c r="GK775">
        <f>ROUND(R775*(S12)/100,2)</f>
        <v>0</v>
      </c>
      <c r="GL775">
        <f t="shared" si="646"/>
        <v>0</v>
      </c>
      <c r="GM775">
        <f t="shared" si="647"/>
        <v>3133.95</v>
      </c>
      <c r="GN775">
        <f t="shared" si="648"/>
        <v>0</v>
      </c>
      <c r="GO775">
        <f t="shared" si="649"/>
        <v>3133.95</v>
      </c>
      <c r="GP775">
        <f t="shared" si="650"/>
        <v>0</v>
      </c>
      <c r="GR775">
        <v>0</v>
      </c>
      <c r="GS775">
        <v>3</v>
      </c>
      <c r="GT775">
        <v>0</v>
      </c>
      <c r="GU775" t="s">
        <v>3</v>
      </c>
      <c r="GV775">
        <f t="shared" si="651"/>
        <v>0</v>
      </c>
      <c r="GW775">
        <v>1</v>
      </c>
      <c r="GX775">
        <f t="shared" si="652"/>
        <v>0</v>
      </c>
      <c r="HA775">
        <v>0</v>
      </c>
      <c r="HB775">
        <v>0</v>
      </c>
      <c r="HC775">
        <f t="shared" si="653"/>
        <v>0</v>
      </c>
      <c r="HE775" t="s">
        <v>3</v>
      </c>
      <c r="HF775" t="s">
        <v>3</v>
      </c>
      <c r="HM775" t="s">
        <v>3</v>
      </c>
      <c r="HN775" t="s">
        <v>3</v>
      </c>
      <c r="HO775" t="s">
        <v>3</v>
      </c>
      <c r="HP775" t="s">
        <v>3</v>
      </c>
      <c r="HQ775" t="s">
        <v>3</v>
      </c>
      <c r="IK775">
        <v>0</v>
      </c>
    </row>
    <row r="776" spans="1:255" x14ac:dyDescent="0.2">
      <c r="A776" s="2">
        <v>18</v>
      </c>
      <c r="B776" s="2">
        <v>1</v>
      </c>
      <c r="C776" s="2">
        <v>891</v>
      </c>
      <c r="D776" s="2"/>
      <c r="E776" s="2" t="s">
        <v>794</v>
      </c>
      <c r="F776" s="2" t="s">
        <v>620</v>
      </c>
      <c r="G776" s="2" t="s">
        <v>621</v>
      </c>
      <c r="H776" s="2" t="s">
        <v>601</v>
      </c>
      <c r="I776" s="2">
        <f>I772*J776</f>
        <v>2.8111000000000001E-2</v>
      </c>
      <c r="J776" s="2">
        <v>3.0555434782608696E-2</v>
      </c>
      <c r="K776" s="2">
        <v>3.0554999999999999E-2</v>
      </c>
      <c r="L776" s="2"/>
      <c r="M776" s="2"/>
      <c r="N776" s="2"/>
      <c r="O776" s="2">
        <f t="shared" si="623"/>
        <v>320.32</v>
      </c>
      <c r="P776" s="2">
        <f t="shared" si="624"/>
        <v>320.32</v>
      </c>
      <c r="Q776" s="2">
        <f t="shared" si="654"/>
        <v>0</v>
      </c>
      <c r="R776" s="2">
        <f t="shared" si="625"/>
        <v>0</v>
      </c>
      <c r="S776" s="2">
        <f t="shared" si="626"/>
        <v>0</v>
      </c>
      <c r="T776" s="2">
        <f t="shared" si="627"/>
        <v>0</v>
      </c>
      <c r="U776" s="2">
        <f t="shared" si="628"/>
        <v>0</v>
      </c>
      <c r="V776" s="2">
        <f t="shared" si="629"/>
        <v>0</v>
      </c>
      <c r="W776" s="2">
        <f t="shared" si="630"/>
        <v>0</v>
      </c>
      <c r="X776" s="2">
        <f t="shared" si="631"/>
        <v>0</v>
      </c>
      <c r="Y776" s="2">
        <f t="shared" si="632"/>
        <v>0</v>
      </c>
      <c r="Z776" s="2"/>
      <c r="AA776" s="2">
        <v>50990267</v>
      </c>
      <c r="AB776" s="2">
        <f t="shared" si="633"/>
        <v>11394.78</v>
      </c>
      <c r="AC776" s="2">
        <f t="shared" si="634"/>
        <v>11394.78</v>
      </c>
      <c r="AD776" s="2">
        <f t="shared" si="655"/>
        <v>0</v>
      </c>
      <c r="AE776" s="2">
        <f t="shared" si="656"/>
        <v>0</v>
      </c>
      <c r="AF776" s="2">
        <f t="shared" si="657"/>
        <v>0</v>
      </c>
      <c r="AG776" s="2">
        <f t="shared" si="635"/>
        <v>0</v>
      </c>
      <c r="AH776" s="2">
        <f t="shared" si="658"/>
        <v>0</v>
      </c>
      <c r="AI776" s="2">
        <f t="shared" si="659"/>
        <v>0</v>
      </c>
      <c r="AJ776" s="2">
        <f t="shared" si="636"/>
        <v>0</v>
      </c>
      <c r="AK776" s="2">
        <v>11394.78</v>
      </c>
      <c r="AL776" s="2">
        <v>11394.78</v>
      </c>
      <c r="AM776" s="2">
        <v>0</v>
      </c>
      <c r="AN776" s="2">
        <v>0</v>
      </c>
      <c r="AO776" s="2">
        <v>0</v>
      </c>
      <c r="AP776" s="2">
        <v>0</v>
      </c>
      <c r="AQ776" s="2">
        <v>0</v>
      </c>
      <c r="AR776" s="2">
        <v>0</v>
      </c>
      <c r="AS776" s="2">
        <v>0</v>
      </c>
      <c r="AT776" s="2">
        <v>112</v>
      </c>
      <c r="AU776" s="2">
        <v>70</v>
      </c>
      <c r="AV776" s="2">
        <v>1</v>
      </c>
      <c r="AW776" s="2">
        <v>1</v>
      </c>
      <c r="AX776" s="2"/>
      <c r="AY776" s="2"/>
      <c r="AZ776" s="2">
        <v>1</v>
      </c>
      <c r="BA776" s="2">
        <v>1</v>
      </c>
      <c r="BB776" s="2">
        <v>1</v>
      </c>
      <c r="BC776" s="2">
        <v>1</v>
      </c>
      <c r="BD776" s="2" t="s">
        <v>3</v>
      </c>
      <c r="BE776" s="2" t="s">
        <v>3</v>
      </c>
      <c r="BF776" s="2" t="s">
        <v>3</v>
      </c>
      <c r="BG776" s="2" t="s">
        <v>3</v>
      </c>
      <c r="BH776" s="2">
        <v>3</v>
      </c>
      <c r="BI776" s="2">
        <v>2</v>
      </c>
      <c r="BJ776" s="2" t="s">
        <v>622</v>
      </c>
      <c r="BK776" s="2"/>
      <c r="BL776" s="2"/>
      <c r="BM776" s="2">
        <v>318</v>
      </c>
      <c r="BN776" s="2">
        <v>0</v>
      </c>
      <c r="BO776" s="2" t="s">
        <v>3</v>
      </c>
      <c r="BP776" s="2">
        <v>0</v>
      </c>
      <c r="BQ776" s="2">
        <v>40</v>
      </c>
      <c r="BR776" s="2">
        <v>0</v>
      </c>
      <c r="BS776" s="2">
        <v>1</v>
      </c>
      <c r="BT776" s="2">
        <v>1</v>
      </c>
      <c r="BU776" s="2">
        <v>1</v>
      </c>
      <c r="BV776" s="2">
        <v>1</v>
      </c>
      <c r="BW776" s="2">
        <v>1</v>
      </c>
      <c r="BX776" s="2">
        <v>1</v>
      </c>
      <c r="BY776" s="2" t="s">
        <v>3</v>
      </c>
      <c r="BZ776" s="2">
        <v>112</v>
      </c>
      <c r="CA776" s="2">
        <v>70</v>
      </c>
      <c r="CB776" s="2" t="s">
        <v>3</v>
      </c>
      <c r="CC776" s="2"/>
      <c r="CD776" s="2"/>
      <c r="CE776" s="2">
        <v>30</v>
      </c>
      <c r="CF776" s="2">
        <v>0</v>
      </c>
      <c r="CG776" s="2">
        <v>0</v>
      </c>
      <c r="CH776" s="2"/>
      <c r="CI776" s="2"/>
      <c r="CJ776" s="2"/>
      <c r="CK776" s="2"/>
      <c r="CL776" s="2"/>
      <c r="CM776" s="2">
        <v>0</v>
      </c>
      <c r="CN776" s="2" t="s">
        <v>3</v>
      </c>
      <c r="CO776" s="2">
        <v>0</v>
      </c>
      <c r="CP776" s="2">
        <f t="shared" si="637"/>
        <v>320.32</v>
      </c>
      <c r="CQ776" s="2">
        <f t="shared" si="638"/>
        <v>11394.78</v>
      </c>
      <c r="CR776" s="2">
        <f t="shared" si="660"/>
        <v>0</v>
      </c>
      <c r="CS776" s="2">
        <f t="shared" si="639"/>
        <v>0</v>
      </c>
      <c r="CT776" s="2">
        <f t="shared" si="640"/>
        <v>0</v>
      </c>
      <c r="CU776" s="2">
        <f t="shared" si="641"/>
        <v>0</v>
      </c>
      <c r="CV776" s="2">
        <f t="shared" si="642"/>
        <v>0</v>
      </c>
      <c r="CW776" s="2">
        <f t="shared" si="643"/>
        <v>0</v>
      </c>
      <c r="CX776" s="2">
        <f t="shared" si="644"/>
        <v>0</v>
      </c>
      <c r="CY776" s="2">
        <f>((S776*BZ776)/100)</f>
        <v>0</v>
      </c>
      <c r="CZ776" s="2">
        <f>((S776*CA776)/100)</f>
        <v>0</v>
      </c>
      <c r="DA776" s="2"/>
      <c r="DB776" s="2"/>
      <c r="DC776" s="2" t="s">
        <v>3</v>
      </c>
      <c r="DD776" s="2" t="s">
        <v>3</v>
      </c>
      <c r="DE776" s="2" t="s">
        <v>3</v>
      </c>
      <c r="DF776" s="2" t="s">
        <v>3</v>
      </c>
      <c r="DG776" s="2" t="s">
        <v>3</v>
      </c>
      <c r="DH776" s="2" t="s">
        <v>3</v>
      </c>
      <c r="DI776" s="2" t="s">
        <v>3</v>
      </c>
      <c r="DJ776" s="2" t="s">
        <v>3</v>
      </c>
      <c r="DK776" s="2" t="s">
        <v>3</v>
      </c>
      <c r="DL776" s="2" t="s">
        <v>3</v>
      </c>
      <c r="DM776" s="2" t="s">
        <v>3</v>
      </c>
      <c r="DN776" s="2">
        <v>0</v>
      </c>
      <c r="DO776" s="2">
        <v>0</v>
      </c>
      <c r="DP776" s="2">
        <v>1</v>
      </c>
      <c r="DQ776" s="2">
        <v>1</v>
      </c>
      <c r="DR776" s="2"/>
      <c r="DS776" s="2"/>
      <c r="DT776" s="2"/>
      <c r="DU776" s="2">
        <v>1003</v>
      </c>
      <c r="DV776" s="2" t="s">
        <v>601</v>
      </c>
      <c r="DW776" s="2" t="s">
        <v>601</v>
      </c>
      <c r="DX776" s="2">
        <v>1000</v>
      </c>
      <c r="DY776" s="2"/>
      <c r="DZ776" s="2" t="s">
        <v>3</v>
      </c>
      <c r="EA776" s="2" t="s">
        <v>3</v>
      </c>
      <c r="EB776" s="2" t="s">
        <v>3</v>
      </c>
      <c r="EC776" s="2" t="s">
        <v>3</v>
      </c>
      <c r="ED776" s="2"/>
      <c r="EE776" s="2">
        <v>49573633</v>
      </c>
      <c r="EF776" s="2">
        <v>40</v>
      </c>
      <c r="EG776" s="2" t="s">
        <v>584</v>
      </c>
      <c r="EH776" s="2">
        <v>0</v>
      </c>
      <c r="EI776" s="2" t="s">
        <v>3</v>
      </c>
      <c r="EJ776" s="2">
        <v>2</v>
      </c>
      <c r="EK776" s="2">
        <v>318</v>
      </c>
      <c r="EL776" s="2" t="s">
        <v>596</v>
      </c>
      <c r="EM776" s="2" t="s">
        <v>597</v>
      </c>
      <c r="EN776" s="2"/>
      <c r="EO776" s="2" t="s">
        <v>3</v>
      </c>
      <c r="EP776" s="2"/>
      <c r="EQ776" s="2">
        <v>0</v>
      </c>
      <c r="ER776" s="2">
        <v>11394.78</v>
      </c>
      <c r="ES776" s="2">
        <v>11394.78</v>
      </c>
      <c r="ET776" s="2">
        <v>0</v>
      </c>
      <c r="EU776" s="2">
        <v>0</v>
      </c>
      <c r="EV776" s="2">
        <v>0</v>
      </c>
      <c r="EW776" s="2">
        <v>0</v>
      </c>
      <c r="EX776" s="2">
        <v>0</v>
      </c>
      <c r="EY776" s="2"/>
      <c r="EZ776" s="2"/>
      <c r="FA776" s="2"/>
      <c r="FB776" s="2"/>
      <c r="FC776" s="2"/>
      <c r="FD776" s="2"/>
      <c r="FE776" s="2"/>
      <c r="FF776" s="2"/>
      <c r="FG776" s="2"/>
      <c r="FH776" s="2"/>
      <c r="FI776" s="2"/>
      <c r="FJ776" s="2"/>
      <c r="FK776" s="2"/>
      <c r="FL776" s="2"/>
      <c r="FM776" s="2"/>
      <c r="FN776" s="2"/>
      <c r="FO776" s="2"/>
      <c r="FP776" s="2"/>
      <c r="FQ776" s="2">
        <v>0</v>
      </c>
      <c r="FR776" s="2">
        <f t="shared" si="645"/>
        <v>0</v>
      </c>
      <c r="FS776" s="2">
        <v>0</v>
      </c>
      <c r="FT776" s="2"/>
      <c r="FU776" s="2"/>
      <c r="FV776" s="2"/>
      <c r="FW776" s="2"/>
      <c r="FX776" s="2">
        <v>112</v>
      </c>
      <c r="FY776" s="2">
        <v>70</v>
      </c>
      <c r="FZ776" s="2"/>
      <c r="GA776" s="2" t="s">
        <v>3</v>
      </c>
      <c r="GB776" s="2"/>
      <c r="GC776" s="2"/>
      <c r="GD776" s="2">
        <v>0</v>
      </c>
      <c r="GE776" s="2"/>
      <c r="GF776" s="2">
        <v>379268250</v>
      </c>
      <c r="GG776" s="2">
        <v>2</v>
      </c>
      <c r="GH776" s="2">
        <v>1</v>
      </c>
      <c r="GI776" s="2">
        <v>-2</v>
      </c>
      <c r="GJ776" s="2">
        <v>0</v>
      </c>
      <c r="GK776" s="2">
        <f>ROUND(R776*(R12)/100,2)</f>
        <v>0</v>
      </c>
      <c r="GL776" s="2">
        <f t="shared" si="646"/>
        <v>0</v>
      </c>
      <c r="GM776" s="2">
        <f t="shared" si="647"/>
        <v>320.32</v>
      </c>
      <c r="GN776" s="2">
        <f t="shared" si="648"/>
        <v>0</v>
      </c>
      <c r="GO776" s="2">
        <f t="shared" si="649"/>
        <v>320.32</v>
      </c>
      <c r="GP776" s="2">
        <f t="shared" si="650"/>
        <v>0</v>
      </c>
      <c r="GQ776" s="2"/>
      <c r="GR776" s="2">
        <v>0</v>
      </c>
      <c r="GS776" s="2">
        <v>3</v>
      </c>
      <c r="GT776" s="2">
        <v>0</v>
      </c>
      <c r="GU776" s="2" t="s">
        <v>3</v>
      </c>
      <c r="GV776" s="2">
        <f t="shared" si="651"/>
        <v>0</v>
      </c>
      <c r="GW776" s="2">
        <v>1</v>
      </c>
      <c r="GX776" s="2">
        <f t="shared" si="652"/>
        <v>0</v>
      </c>
      <c r="GY776" s="2"/>
      <c r="GZ776" s="2"/>
      <c r="HA776" s="2">
        <v>0</v>
      </c>
      <c r="HB776" s="2">
        <v>0</v>
      </c>
      <c r="HC776" s="2">
        <f t="shared" si="653"/>
        <v>0</v>
      </c>
      <c r="HD776" s="2"/>
      <c r="HE776" s="2" t="s">
        <v>3</v>
      </c>
      <c r="HF776" s="2" t="s">
        <v>3</v>
      </c>
      <c r="HG776" s="2"/>
      <c r="HH776" s="2"/>
      <c r="HI776" s="2"/>
      <c r="HJ776" s="2"/>
      <c r="HK776" s="2"/>
      <c r="HL776" s="2"/>
      <c r="HM776" s="2" t="s">
        <v>3</v>
      </c>
      <c r="HN776" s="2" t="s">
        <v>3</v>
      </c>
      <c r="HO776" s="2" t="s">
        <v>3</v>
      </c>
      <c r="HP776" s="2" t="s">
        <v>3</v>
      </c>
      <c r="HQ776" s="2" t="s">
        <v>3</v>
      </c>
      <c r="HR776" s="2"/>
      <c r="HS776" s="2"/>
      <c r="HT776" s="2"/>
      <c r="HU776" s="2"/>
      <c r="HV776" s="2"/>
      <c r="HW776" s="2"/>
      <c r="HX776" s="2"/>
      <c r="HY776" s="2"/>
      <c r="HZ776" s="2"/>
      <c r="IA776" s="2"/>
      <c r="IB776" s="2"/>
      <c r="IC776" s="2"/>
      <c r="ID776" s="2"/>
      <c r="IE776" s="2"/>
      <c r="IF776" s="2"/>
      <c r="IG776" s="2"/>
      <c r="IH776" s="2"/>
      <c r="II776" s="2"/>
      <c r="IJ776" s="2"/>
      <c r="IK776" s="2">
        <v>0</v>
      </c>
      <c r="IL776" s="2"/>
      <c r="IM776" s="2"/>
      <c r="IN776" s="2"/>
      <c r="IO776" s="2"/>
      <c r="IP776" s="2"/>
      <c r="IQ776" s="2"/>
      <c r="IR776" s="2"/>
      <c r="IS776" s="2"/>
      <c r="IT776" s="2"/>
      <c r="IU776" s="2"/>
    </row>
    <row r="777" spans="1:255" x14ac:dyDescent="0.2">
      <c r="A777">
        <v>18</v>
      </c>
      <c r="B777">
        <v>1</v>
      </c>
      <c r="C777">
        <v>904</v>
      </c>
      <c r="E777" t="s">
        <v>794</v>
      </c>
      <c r="F777" t="s">
        <v>620</v>
      </c>
      <c r="G777" t="s">
        <v>621</v>
      </c>
      <c r="H777" t="s">
        <v>601</v>
      </c>
      <c r="I777">
        <f>I773*J777</f>
        <v>2.8111000000000001E-2</v>
      </c>
      <c r="J777">
        <v>3.0555434782608696E-2</v>
      </c>
      <c r="K777">
        <v>3.0554999999999999E-2</v>
      </c>
      <c r="O777">
        <f t="shared" si="623"/>
        <v>2066.06</v>
      </c>
      <c r="P777">
        <f t="shared" si="624"/>
        <v>2066.06</v>
      </c>
      <c r="Q777">
        <f t="shared" si="654"/>
        <v>0</v>
      </c>
      <c r="R777">
        <f t="shared" si="625"/>
        <v>0</v>
      </c>
      <c r="S777">
        <f t="shared" si="626"/>
        <v>0</v>
      </c>
      <c r="T777">
        <f t="shared" si="627"/>
        <v>0</v>
      </c>
      <c r="U777">
        <f t="shared" si="628"/>
        <v>0</v>
      </c>
      <c r="V777">
        <f t="shared" si="629"/>
        <v>0</v>
      </c>
      <c r="W777">
        <f t="shared" si="630"/>
        <v>0</v>
      </c>
      <c r="X777">
        <f t="shared" si="631"/>
        <v>0</v>
      </c>
      <c r="Y777">
        <f t="shared" si="632"/>
        <v>0</v>
      </c>
      <c r="AA777">
        <v>50990268</v>
      </c>
      <c r="AB777">
        <f t="shared" si="633"/>
        <v>11394.78</v>
      </c>
      <c r="AC777">
        <f t="shared" si="634"/>
        <v>11394.78</v>
      </c>
      <c r="AD777">
        <f t="shared" si="655"/>
        <v>0</v>
      </c>
      <c r="AE777">
        <f t="shared" si="656"/>
        <v>0</v>
      </c>
      <c r="AF777">
        <f t="shared" si="657"/>
        <v>0</v>
      </c>
      <c r="AG777">
        <f t="shared" si="635"/>
        <v>0</v>
      </c>
      <c r="AH777">
        <f t="shared" si="658"/>
        <v>0</v>
      </c>
      <c r="AI777">
        <f t="shared" si="659"/>
        <v>0</v>
      </c>
      <c r="AJ777">
        <f t="shared" si="636"/>
        <v>0</v>
      </c>
      <c r="AK777">
        <v>11394.78</v>
      </c>
      <c r="AL777">
        <v>11394.78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  <c r="AS777">
        <v>0</v>
      </c>
      <c r="AT777">
        <v>0</v>
      </c>
      <c r="AU777">
        <v>0</v>
      </c>
      <c r="AV777">
        <v>1</v>
      </c>
      <c r="AW777">
        <v>1</v>
      </c>
      <c r="AZ777">
        <v>1</v>
      </c>
      <c r="BA777">
        <v>1</v>
      </c>
      <c r="BB777">
        <v>1</v>
      </c>
      <c r="BC777">
        <v>6.45</v>
      </c>
      <c r="BD777" t="s">
        <v>3</v>
      </c>
      <c r="BE777" t="s">
        <v>3</v>
      </c>
      <c r="BF777" t="s">
        <v>3</v>
      </c>
      <c r="BG777" t="s">
        <v>3</v>
      </c>
      <c r="BH777">
        <v>3</v>
      </c>
      <c r="BI777">
        <v>2</v>
      </c>
      <c r="BJ777" t="s">
        <v>622</v>
      </c>
      <c r="BM777">
        <v>318</v>
      </c>
      <c r="BN777">
        <v>0</v>
      </c>
      <c r="BO777" t="s">
        <v>620</v>
      </c>
      <c r="BP777">
        <v>1</v>
      </c>
      <c r="BQ777">
        <v>40</v>
      </c>
      <c r="BR777">
        <v>0</v>
      </c>
      <c r="BS777">
        <v>1</v>
      </c>
      <c r="BT777">
        <v>1</v>
      </c>
      <c r="BU777">
        <v>1</v>
      </c>
      <c r="BV777">
        <v>1</v>
      </c>
      <c r="BW777">
        <v>1</v>
      </c>
      <c r="BX777">
        <v>1</v>
      </c>
      <c r="BY777" t="s">
        <v>3</v>
      </c>
      <c r="BZ777">
        <v>0</v>
      </c>
      <c r="CA777">
        <v>0</v>
      </c>
      <c r="CB777" t="s">
        <v>3</v>
      </c>
      <c r="CE777">
        <v>30</v>
      </c>
      <c r="CF777">
        <v>0</v>
      </c>
      <c r="CG777">
        <v>0</v>
      </c>
      <c r="CM777">
        <v>0</v>
      </c>
      <c r="CN777" t="s">
        <v>3</v>
      </c>
      <c r="CO777">
        <v>0</v>
      </c>
      <c r="CP777">
        <f t="shared" si="637"/>
        <v>2066.06</v>
      </c>
      <c r="CQ777">
        <f t="shared" si="638"/>
        <v>73496.33</v>
      </c>
      <c r="CR777">
        <f t="shared" si="660"/>
        <v>0</v>
      </c>
      <c r="CS777">
        <f t="shared" si="639"/>
        <v>0</v>
      </c>
      <c r="CT777">
        <f t="shared" si="640"/>
        <v>0</v>
      </c>
      <c r="CU777">
        <f t="shared" si="641"/>
        <v>0</v>
      </c>
      <c r="CV777">
        <f t="shared" si="642"/>
        <v>0</v>
      </c>
      <c r="CW777">
        <f t="shared" si="643"/>
        <v>0</v>
      </c>
      <c r="CX777">
        <f t="shared" si="644"/>
        <v>0</v>
      </c>
      <c r="CY777">
        <f>S777*(BZ777/100)</f>
        <v>0</v>
      </c>
      <c r="CZ777">
        <f>S777*(CA777/100)</f>
        <v>0</v>
      </c>
      <c r="DC777" t="s">
        <v>3</v>
      </c>
      <c r="DD777" t="s">
        <v>3</v>
      </c>
      <c r="DE777" t="s">
        <v>3</v>
      </c>
      <c r="DF777" t="s">
        <v>3</v>
      </c>
      <c r="DG777" t="s">
        <v>3</v>
      </c>
      <c r="DH777" t="s">
        <v>3</v>
      </c>
      <c r="DI777" t="s">
        <v>3</v>
      </c>
      <c r="DJ777" t="s">
        <v>3</v>
      </c>
      <c r="DK777" t="s">
        <v>3</v>
      </c>
      <c r="DL777" t="s">
        <v>3</v>
      </c>
      <c r="DM777" t="s">
        <v>3</v>
      </c>
      <c r="DN777">
        <v>112</v>
      </c>
      <c r="DO777">
        <v>70</v>
      </c>
      <c r="DP777">
        <v>1</v>
      </c>
      <c r="DQ777">
        <v>1</v>
      </c>
      <c r="DU777">
        <v>1003</v>
      </c>
      <c r="DV777" t="s">
        <v>601</v>
      </c>
      <c r="DW777" t="s">
        <v>601</v>
      </c>
      <c r="DX777">
        <v>1000</v>
      </c>
      <c r="DZ777" t="s">
        <v>3</v>
      </c>
      <c r="EA777" t="s">
        <v>3</v>
      </c>
      <c r="EB777" t="s">
        <v>3</v>
      </c>
      <c r="EC777" t="s">
        <v>3</v>
      </c>
      <c r="EE777">
        <v>49573633</v>
      </c>
      <c r="EF777">
        <v>40</v>
      </c>
      <c r="EG777" t="s">
        <v>584</v>
      </c>
      <c r="EH777">
        <v>0</v>
      </c>
      <c r="EI777" t="s">
        <v>3</v>
      </c>
      <c r="EJ777">
        <v>2</v>
      </c>
      <c r="EK777">
        <v>318</v>
      </c>
      <c r="EL777" t="s">
        <v>596</v>
      </c>
      <c r="EM777" t="s">
        <v>597</v>
      </c>
      <c r="EO777" t="s">
        <v>3</v>
      </c>
      <c r="EQ777">
        <v>0</v>
      </c>
      <c r="ER777">
        <v>11394.78</v>
      </c>
      <c r="ES777">
        <v>11394.78</v>
      </c>
      <c r="ET777">
        <v>0</v>
      </c>
      <c r="EU777">
        <v>0</v>
      </c>
      <c r="EV777">
        <v>0</v>
      </c>
      <c r="EW777">
        <v>0</v>
      </c>
      <c r="EX777">
        <v>0</v>
      </c>
      <c r="FQ777">
        <v>0</v>
      </c>
      <c r="FR777">
        <f t="shared" si="645"/>
        <v>0</v>
      </c>
      <c r="FS777">
        <v>0</v>
      </c>
      <c r="FX777">
        <v>112</v>
      </c>
      <c r="FY777">
        <v>70</v>
      </c>
      <c r="GA777" t="s">
        <v>3</v>
      </c>
      <c r="GD777">
        <v>0</v>
      </c>
      <c r="GF777">
        <v>379268250</v>
      </c>
      <c r="GG777">
        <v>2</v>
      </c>
      <c r="GH777">
        <v>1</v>
      </c>
      <c r="GI777">
        <v>2</v>
      </c>
      <c r="GJ777">
        <v>0</v>
      </c>
      <c r="GK777">
        <f>ROUND(R777*(S12)/100,2)</f>
        <v>0</v>
      </c>
      <c r="GL777">
        <f t="shared" si="646"/>
        <v>0</v>
      </c>
      <c r="GM777">
        <f t="shared" si="647"/>
        <v>2066.06</v>
      </c>
      <c r="GN777">
        <f t="shared" si="648"/>
        <v>0</v>
      </c>
      <c r="GO777">
        <f t="shared" si="649"/>
        <v>2066.06</v>
      </c>
      <c r="GP777">
        <f t="shared" si="650"/>
        <v>0</v>
      </c>
      <c r="GR777">
        <v>0</v>
      </c>
      <c r="GS777">
        <v>3</v>
      </c>
      <c r="GT777">
        <v>0</v>
      </c>
      <c r="GU777" t="s">
        <v>3</v>
      </c>
      <c r="GV777">
        <f t="shared" si="651"/>
        <v>0</v>
      </c>
      <c r="GW777">
        <v>1</v>
      </c>
      <c r="GX777">
        <f t="shared" si="652"/>
        <v>0</v>
      </c>
      <c r="HA777">
        <v>0</v>
      </c>
      <c r="HB777">
        <v>0</v>
      </c>
      <c r="HC777">
        <f t="shared" si="653"/>
        <v>0</v>
      </c>
      <c r="HE777" t="s">
        <v>3</v>
      </c>
      <c r="HF777" t="s">
        <v>3</v>
      </c>
      <c r="HM777" t="s">
        <v>3</v>
      </c>
      <c r="HN777" t="s">
        <v>3</v>
      </c>
      <c r="HO777" t="s">
        <v>3</v>
      </c>
      <c r="HP777" t="s">
        <v>3</v>
      </c>
      <c r="HQ777" t="s">
        <v>3</v>
      </c>
      <c r="IK777">
        <v>0</v>
      </c>
    </row>
    <row r="779" spans="1:255" x14ac:dyDescent="0.2">
      <c r="A779" s="1">
        <v>5</v>
      </c>
      <c r="B779" s="1">
        <v>1</v>
      </c>
      <c r="C779" s="1"/>
      <c r="D779" s="1">
        <f>ROW(A798)</f>
        <v>798</v>
      </c>
      <c r="E779" s="1"/>
      <c r="F779" s="1" t="s">
        <v>255</v>
      </c>
      <c r="G779" s="1" t="s">
        <v>795</v>
      </c>
      <c r="H779" s="1" t="s">
        <v>3</v>
      </c>
      <c r="I779" s="1">
        <v>0</v>
      </c>
      <c r="J779" s="1"/>
      <c r="K779" s="1">
        <v>0</v>
      </c>
      <c r="L779" s="1"/>
      <c r="M779" s="1" t="s">
        <v>3</v>
      </c>
      <c r="N779" s="1"/>
      <c r="O779" s="1"/>
      <c r="P779" s="1"/>
      <c r="Q779" s="1"/>
      <c r="R779" s="1"/>
      <c r="S779" s="1">
        <v>0</v>
      </c>
      <c r="T779" s="1">
        <v>0</v>
      </c>
      <c r="U779" s="1" t="s">
        <v>3</v>
      </c>
      <c r="V779" s="1">
        <v>0</v>
      </c>
      <c r="W779" s="1"/>
      <c r="X779" s="1"/>
      <c r="Y779" s="1"/>
      <c r="Z779" s="1"/>
      <c r="AA779" s="1"/>
      <c r="AB779" s="1" t="s">
        <v>3</v>
      </c>
      <c r="AC779" s="1" t="s">
        <v>3</v>
      </c>
      <c r="AD779" s="1" t="s">
        <v>3</v>
      </c>
      <c r="AE779" s="1" t="s">
        <v>3</v>
      </c>
      <c r="AF779" s="1" t="s">
        <v>3</v>
      </c>
      <c r="AG779" s="1" t="s">
        <v>3</v>
      </c>
      <c r="AH779" s="1"/>
      <c r="AI779" s="1"/>
      <c r="AJ779" s="1"/>
      <c r="AK779" s="1"/>
      <c r="AL779" s="1"/>
      <c r="AM779" s="1"/>
      <c r="AN779" s="1"/>
      <c r="AO779" s="1"/>
      <c r="AP779" s="1" t="s">
        <v>3</v>
      </c>
      <c r="AQ779" s="1" t="s">
        <v>3</v>
      </c>
      <c r="AR779" s="1" t="s">
        <v>3</v>
      </c>
      <c r="AS779" s="1"/>
      <c r="AT779" s="1"/>
      <c r="AU779" s="1"/>
      <c r="AV779" s="1"/>
      <c r="AW779" s="1"/>
      <c r="AX779" s="1"/>
      <c r="AY779" s="1"/>
      <c r="AZ779" s="1" t="s">
        <v>3</v>
      </c>
      <c r="BA779" s="1"/>
      <c r="BB779" s="1" t="s">
        <v>3</v>
      </c>
      <c r="BC779" s="1" t="s">
        <v>3</v>
      </c>
      <c r="BD779" s="1" t="s">
        <v>3</v>
      </c>
      <c r="BE779" s="1" t="s">
        <v>3</v>
      </c>
      <c r="BF779" s="1" t="s">
        <v>3</v>
      </c>
      <c r="BG779" s="1" t="s">
        <v>3</v>
      </c>
      <c r="BH779" s="1" t="s">
        <v>3</v>
      </c>
      <c r="BI779" s="1" t="s">
        <v>3</v>
      </c>
      <c r="BJ779" s="1" t="s">
        <v>3</v>
      </c>
      <c r="BK779" s="1" t="s">
        <v>3</v>
      </c>
      <c r="BL779" s="1" t="s">
        <v>3</v>
      </c>
      <c r="BM779" s="1" t="s">
        <v>3</v>
      </c>
      <c r="BN779" s="1" t="s">
        <v>3</v>
      </c>
      <c r="BO779" s="1" t="s">
        <v>3</v>
      </c>
      <c r="BP779" s="1" t="s">
        <v>3</v>
      </c>
      <c r="BQ779" s="1"/>
      <c r="BR779" s="1"/>
      <c r="BS779" s="1"/>
      <c r="BT779" s="1"/>
      <c r="BU779" s="1"/>
      <c r="BV779" s="1"/>
      <c r="BW779" s="1"/>
      <c r="BX779" s="1">
        <v>0</v>
      </c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>
        <v>0</v>
      </c>
    </row>
    <row r="781" spans="1:255" x14ac:dyDescent="0.2">
      <c r="A781" s="3">
        <v>52</v>
      </c>
      <c r="B781" s="3">
        <f t="shared" ref="B781:G781" si="661">B798</f>
        <v>1</v>
      </c>
      <c r="C781" s="3">
        <f t="shared" si="661"/>
        <v>5</v>
      </c>
      <c r="D781" s="3">
        <f t="shared" si="661"/>
        <v>779</v>
      </c>
      <c r="E781" s="3">
        <f t="shared" si="661"/>
        <v>0</v>
      </c>
      <c r="F781" s="3" t="str">
        <f t="shared" si="661"/>
        <v>Новый подраздел</v>
      </c>
      <c r="G781" s="3" t="str">
        <f t="shared" si="661"/>
        <v>Пусконаладочные работы</v>
      </c>
      <c r="H781" s="3"/>
      <c r="I781" s="3"/>
      <c r="J781" s="3"/>
      <c r="K781" s="3"/>
      <c r="L781" s="3"/>
      <c r="M781" s="3"/>
      <c r="N781" s="3"/>
      <c r="O781" s="3">
        <f t="shared" ref="O781:AT781" si="662">O798</f>
        <v>500.93</v>
      </c>
      <c r="P781" s="3">
        <f t="shared" si="662"/>
        <v>0</v>
      </c>
      <c r="Q781" s="3">
        <f t="shared" si="662"/>
        <v>0</v>
      </c>
      <c r="R781" s="3">
        <f t="shared" si="662"/>
        <v>0</v>
      </c>
      <c r="S781" s="3">
        <f t="shared" si="662"/>
        <v>500.93</v>
      </c>
      <c r="T781" s="3">
        <f t="shared" si="662"/>
        <v>0</v>
      </c>
      <c r="U781" s="3">
        <f t="shared" si="662"/>
        <v>31.560000000000002</v>
      </c>
      <c r="V781" s="3">
        <f t="shared" si="662"/>
        <v>0</v>
      </c>
      <c r="W781" s="3">
        <f t="shared" si="662"/>
        <v>0</v>
      </c>
      <c r="X781" s="3">
        <f t="shared" si="662"/>
        <v>375.71</v>
      </c>
      <c r="Y781" s="3">
        <f t="shared" si="662"/>
        <v>350.65</v>
      </c>
      <c r="Z781" s="3">
        <f t="shared" si="662"/>
        <v>0</v>
      </c>
      <c r="AA781" s="3">
        <f t="shared" si="662"/>
        <v>0</v>
      </c>
      <c r="AB781" s="3">
        <f t="shared" si="662"/>
        <v>500.93</v>
      </c>
      <c r="AC781" s="3">
        <f t="shared" si="662"/>
        <v>0</v>
      </c>
      <c r="AD781" s="3">
        <f t="shared" si="662"/>
        <v>0</v>
      </c>
      <c r="AE781" s="3">
        <f t="shared" si="662"/>
        <v>0</v>
      </c>
      <c r="AF781" s="3">
        <f t="shared" si="662"/>
        <v>500.93</v>
      </c>
      <c r="AG781" s="3">
        <f t="shared" si="662"/>
        <v>0</v>
      </c>
      <c r="AH781" s="3">
        <f t="shared" si="662"/>
        <v>31.560000000000002</v>
      </c>
      <c r="AI781" s="3">
        <f t="shared" si="662"/>
        <v>0</v>
      </c>
      <c r="AJ781" s="3">
        <f t="shared" si="662"/>
        <v>0</v>
      </c>
      <c r="AK781" s="3">
        <f t="shared" si="662"/>
        <v>375.71</v>
      </c>
      <c r="AL781" s="3">
        <f t="shared" si="662"/>
        <v>350.65</v>
      </c>
      <c r="AM781" s="3">
        <f t="shared" si="662"/>
        <v>0</v>
      </c>
      <c r="AN781" s="3">
        <f t="shared" si="662"/>
        <v>0</v>
      </c>
      <c r="AO781" s="3">
        <f t="shared" si="662"/>
        <v>0</v>
      </c>
      <c r="AP781" s="3">
        <f t="shared" si="662"/>
        <v>0</v>
      </c>
      <c r="AQ781" s="3">
        <f t="shared" si="662"/>
        <v>0</v>
      </c>
      <c r="AR781" s="3">
        <f t="shared" si="662"/>
        <v>1227.29</v>
      </c>
      <c r="AS781" s="3">
        <f t="shared" si="662"/>
        <v>0</v>
      </c>
      <c r="AT781" s="3">
        <f t="shared" si="662"/>
        <v>0</v>
      </c>
      <c r="AU781" s="3">
        <f t="shared" ref="AU781:BZ781" si="663">AU798</f>
        <v>1227.29</v>
      </c>
      <c r="AV781" s="3">
        <f t="shared" si="663"/>
        <v>0</v>
      </c>
      <c r="AW781" s="3">
        <f t="shared" si="663"/>
        <v>0</v>
      </c>
      <c r="AX781" s="3">
        <f t="shared" si="663"/>
        <v>0</v>
      </c>
      <c r="AY781" s="3">
        <f t="shared" si="663"/>
        <v>0</v>
      </c>
      <c r="AZ781" s="3">
        <f t="shared" si="663"/>
        <v>0</v>
      </c>
      <c r="BA781" s="3">
        <f t="shared" si="663"/>
        <v>0</v>
      </c>
      <c r="BB781" s="3">
        <f t="shared" si="663"/>
        <v>0</v>
      </c>
      <c r="BC781" s="3">
        <f t="shared" si="663"/>
        <v>0</v>
      </c>
      <c r="BD781" s="3">
        <f t="shared" si="663"/>
        <v>0</v>
      </c>
      <c r="BE781" s="3">
        <f t="shared" si="663"/>
        <v>0</v>
      </c>
      <c r="BF781" s="3">
        <f t="shared" si="663"/>
        <v>0</v>
      </c>
      <c r="BG781" s="3">
        <f t="shared" si="663"/>
        <v>0</v>
      </c>
      <c r="BH781" s="3">
        <f t="shared" si="663"/>
        <v>0</v>
      </c>
      <c r="BI781" s="3">
        <f t="shared" si="663"/>
        <v>0</v>
      </c>
      <c r="BJ781" s="3">
        <f t="shared" si="663"/>
        <v>0</v>
      </c>
      <c r="BK781" s="3">
        <f t="shared" si="663"/>
        <v>0</v>
      </c>
      <c r="BL781" s="3">
        <f t="shared" si="663"/>
        <v>0</v>
      </c>
      <c r="BM781" s="3">
        <f t="shared" si="663"/>
        <v>0</v>
      </c>
      <c r="BN781" s="3">
        <f t="shared" si="663"/>
        <v>0</v>
      </c>
      <c r="BO781" s="3">
        <f t="shared" si="663"/>
        <v>0</v>
      </c>
      <c r="BP781" s="3">
        <f t="shared" si="663"/>
        <v>0</v>
      </c>
      <c r="BQ781" s="3">
        <f t="shared" si="663"/>
        <v>0</v>
      </c>
      <c r="BR781" s="3">
        <f t="shared" si="663"/>
        <v>0</v>
      </c>
      <c r="BS781" s="3">
        <f t="shared" si="663"/>
        <v>0</v>
      </c>
      <c r="BT781" s="3">
        <f t="shared" si="663"/>
        <v>0</v>
      </c>
      <c r="BU781" s="3">
        <f t="shared" si="663"/>
        <v>0</v>
      </c>
      <c r="BV781" s="3">
        <f t="shared" si="663"/>
        <v>0</v>
      </c>
      <c r="BW781" s="3">
        <f t="shared" si="663"/>
        <v>0</v>
      </c>
      <c r="BX781" s="3">
        <f t="shared" si="663"/>
        <v>0</v>
      </c>
      <c r="BY781" s="3">
        <f t="shared" si="663"/>
        <v>0</v>
      </c>
      <c r="BZ781" s="3">
        <f t="shared" si="663"/>
        <v>0</v>
      </c>
      <c r="CA781" s="3">
        <f t="shared" ref="CA781:DF781" si="664">CA798</f>
        <v>1227.29</v>
      </c>
      <c r="CB781" s="3">
        <f t="shared" si="664"/>
        <v>0</v>
      </c>
      <c r="CC781" s="3">
        <f t="shared" si="664"/>
        <v>0</v>
      </c>
      <c r="CD781" s="3">
        <f t="shared" si="664"/>
        <v>1227.29</v>
      </c>
      <c r="CE781" s="3">
        <f t="shared" si="664"/>
        <v>0</v>
      </c>
      <c r="CF781" s="3">
        <f t="shared" si="664"/>
        <v>0</v>
      </c>
      <c r="CG781" s="3">
        <f t="shared" si="664"/>
        <v>0</v>
      </c>
      <c r="CH781" s="3">
        <f t="shared" si="664"/>
        <v>0</v>
      </c>
      <c r="CI781" s="3">
        <f t="shared" si="664"/>
        <v>0</v>
      </c>
      <c r="CJ781" s="3">
        <f t="shared" si="664"/>
        <v>0</v>
      </c>
      <c r="CK781" s="3">
        <f t="shared" si="664"/>
        <v>0</v>
      </c>
      <c r="CL781" s="3">
        <f t="shared" si="664"/>
        <v>0</v>
      </c>
      <c r="CM781" s="3">
        <f t="shared" si="664"/>
        <v>0</v>
      </c>
      <c r="CN781" s="3">
        <f t="shared" si="664"/>
        <v>0</v>
      </c>
      <c r="CO781" s="3">
        <f t="shared" si="664"/>
        <v>0</v>
      </c>
      <c r="CP781" s="3">
        <f t="shared" si="664"/>
        <v>0</v>
      </c>
      <c r="CQ781" s="3">
        <f t="shared" si="664"/>
        <v>0</v>
      </c>
      <c r="CR781" s="3">
        <f t="shared" si="664"/>
        <v>0</v>
      </c>
      <c r="CS781" s="3">
        <f t="shared" si="664"/>
        <v>0</v>
      </c>
      <c r="CT781" s="3">
        <f t="shared" si="664"/>
        <v>0</v>
      </c>
      <c r="CU781" s="3">
        <f t="shared" si="664"/>
        <v>0</v>
      </c>
      <c r="CV781" s="3">
        <f t="shared" si="664"/>
        <v>0</v>
      </c>
      <c r="CW781" s="3">
        <f t="shared" si="664"/>
        <v>0</v>
      </c>
      <c r="CX781" s="3">
        <f t="shared" si="664"/>
        <v>0</v>
      </c>
      <c r="CY781" s="3">
        <f t="shared" si="664"/>
        <v>0</v>
      </c>
      <c r="CZ781" s="3">
        <f t="shared" si="664"/>
        <v>0</v>
      </c>
      <c r="DA781" s="3">
        <f t="shared" si="664"/>
        <v>0</v>
      </c>
      <c r="DB781" s="3">
        <f t="shared" si="664"/>
        <v>0</v>
      </c>
      <c r="DC781" s="3">
        <f t="shared" si="664"/>
        <v>0</v>
      </c>
      <c r="DD781" s="3">
        <f t="shared" si="664"/>
        <v>0</v>
      </c>
      <c r="DE781" s="3">
        <f t="shared" si="664"/>
        <v>0</v>
      </c>
      <c r="DF781" s="3">
        <f t="shared" si="664"/>
        <v>0</v>
      </c>
      <c r="DG781" s="4">
        <f t="shared" ref="DG781:EL781" si="665">DG798</f>
        <v>17076.689999999999</v>
      </c>
      <c r="DH781" s="4">
        <f t="shared" si="665"/>
        <v>0</v>
      </c>
      <c r="DI781" s="4">
        <f t="shared" si="665"/>
        <v>0</v>
      </c>
      <c r="DJ781" s="4">
        <f t="shared" si="665"/>
        <v>0</v>
      </c>
      <c r="DK781" s="4">
        <f t="shared" si="665"/>
        <v>17076.689999999999</v>
      </c>
      <c r="DL781" s="4">
        <f t="shared" si="665"/>
        <v>0</v>
      </c>
      <c r="DM781" s="4">
        <f t="shared" si="665"/>
        <v>31.560000000000002</v>
      </c>
      <c r="DN781" s="4">
        <f t="shared" si="665"/>
        <v>0</v>
      </c>
      <c r="DO781" s="4">
        <f t="shared" si="665"/>
        <v>0</v>
      </c>
      <c r="DP781" s="4">
        <f t="shared" si="665"/>
        <v>11953.68</v>
      </c>
      <c r="DQ781" s="4">
        <f t="shared" si="665"/>
        <v>7001.46</v>
      </c>
      <c r="DR781" s="4">
        <f t="shared" si="665"/>
        <v>0</v>
      </c>
      <c r="DS781" s="4">
        <f t="shared" si="665"/>
        <v>0</v>
      </c>
      <c r="DT781" s="4">
        <f t="shared" si="665"/>
        <v>17076.689999999999</v>
      </c>
      <c r="DU781" s="4">
        <f t="shared" si="665"/>
        <v>0</v>
      </c>
      <c r="DV781" s="4">
        <f t="shared" si="665"/>
        <v>0</v>
      </c>
      <c r="DW781" s="4">
        <f t="shared" si="665"/>
        <v>0</v>
      </c>
      <c r="DX781" s="4">
        <f t="shared" si="665"/>
        <v>17076.689999999999</v>
      </c>
      <c r="DY781" s="4">
        <f t="shared" si="665"/>
        <v>0</v>
      </c>
      <c r="DZ781" s="4">
        <f t="shared" si="665"/>
        <v>31.560000000000002</v>
      </c>
      <c r="EA781" s="4">
        <f t="shared" si="665"/>
        <v>0</v>
      </c>
      <c r="EB781" s="4">
        <f t="shared" si="665"/>
        <v>0</v>
      </c>
      <c r="EC781" s="4">
        <f t="shared" si="665"/>
        <v>11953.68</v>
      </c>
      <c r="ED781" s="4">
        <f t="shared" si="665"/>
        <v>7001.46</v>
      </c>
      <c r="EE781" s="4">
        <f t="shared" si="665"/>
        <v>0</v>
      </c>
      <c r="EF781" s="4">
        <f t="shared" si="665"/>
        <v>0</v>
      </c>
      <c r="EG781" s="4">
        <f t="shared" si="665"/>
        <v>0</v>
      </c>
      <c r="EH781" s="4">
        <f t="shared" si="665"/>
        <v>0</v>
      </c>
      <c r="EI781" s="4">
        <f t="shared" si="665"/>
        <v>0</v>
      </c>
      <c r="EJ781" s="4">
        <f t="shared" si="665"/>
        <v>36031.83</v>
      </c>
      <c r="EK781" s="4">
        <f t="shared" si="665"/>
        <v>0</v>
      </c>
      <c r="EL781" s="4">
        <f t="shared" si="665"/>
        <v>0</v>
      </c>
      <c r="EM781" s="4">
        <f t="shared" ref="EM781:FR781" si="666">EM798</f>
        <v>36031.83</v>
      </c>
      <c r="EN781" s="4">
        <f t="shared" si="666"/>
        <v>0</v>
      </c>
      <c r="EO781" s="4">
        <f t="shared" si="666"/>
        <v>0</v>
      </c>
      <c r="EP781" s="4">
        <f t="shared" si="666"/>
        <v>0</v>
      </c>
      <c r="EQ781" s="4">
        <f t="shared" si="666"/>
        <v>0</v>
      </c>
      <c r="ER781" s="4">
        <f t="shared" si="666"/>
        <v>0</v>
      </c>
      <c r="ES781" s="4">
        <f t="shared" si="666"/>
        <v>0</v>
      </c>
      <c r="ET781" s="4">
        <f t="shared" si="666"/>
        <v>0</v>
      </c>
      <c r="EU781" s="4">
        <f t="shared" si="666"/>
        <v>0</v>
      </c>
      <c r="EV781" s="4">
        <f t="shared" si="666"/>
        <v>0</v>
      </c>
      <c r="EW781" s="4">
        <f t="shared" si="666"/>
        <v>0</v>
      </c>
      <c r="EX781" s="4">
        <f t="shared" si="666"/>
        <v>0</v>
      </c>
      <c r="EY781" s="4">
        <f t="shared" si="666"/>
        <v>0</v>
      </c>
      <c r="EZ781" s="4">
        <f t="shared" si="666"/>
        <v>0</v>
      </c>
      <c r="FA781" s="4">
        <f t="shared" si="666"/>
        <v>0</v>
      </c>
      <c r="FB781" s="4">
        <f t="shared" si="666"/>
        <v>0</v>
      </c>
      <c r="FC781" s="4">
        <f t="shared" si="666"/>
        <v>0</v>
      </c>
      <c r="FD781" s="4">
        <f t="shared" si="666"/>
        <v>0</v>
      </c>
      <c r="FE781" s="4">
        <f t="shared" si="666"/>
        <v>0</v>
      </c>
      <c r="FF781" s="4">
        <f t="shared" si="666"/>
        <v>0</v>
      </c>
      <c r="FG781" s="4">
        <f t="shared" si="666"/>
        <v>0</v>
      </c>
      <c r="FH781" s="4">
        <f t="shared" si="666"/>
        <v>0</v>
      </c>
      <c r="FI781" s="4">
        <f t="shared" si="666"/>
        <v>0</v>
      </c>
      <c r="FJ781" s="4">
        <f t="shared" si="666"/>
        <v>0</v>
      </c>
      <c r="FK781" s="4">
        <f t="shared" si="666"/>
        <v>0</v>
      </c>
      <c r="FL781" s="4">
        <f t="shared" si="666"/>
        <v>0</v>
      </c>
      <c r="FM781" s="4">
        <f t="shared" si="666"/>
        <v>0</v>
      </c>
      <c r="FN781" s="4">
        <f t="shared" si="666"/>
        <v>0</v>
      </c>
      <c r="FO781" s="4">
        <f t="shared" si="666"/>
        <v>0</v>
      </c>
      <c r="FP781" s="4">
        <f t="shared" si="666"/>
        <v>0</v>
      </c>
      <c r="FQ781" s="4">
        <f t="shared" si="666"/>
        <v>0</v>
      </c>
      <c r="FR781" s="4">
        <f t="shared" si="666"/>
        <v>0</v>
      </c>
      <c r="FS781" s="4">
        <f t="shared" ref="FS781:GX781" si="667">FS798</f>
        <v>36031.83</v>
      </c>
      <c r="FT781" s="4">
        <f t="shared" si="667"/>
        <v>0</v>
      </c>
      <c r="FU781" s="4">
        <f t="shared" si="667"/>
        <v>0</v>
      </c>
      <c r="FV781" s="4">
        <f t="shared" si="667"/>
        <v>36031.83</v>
      </c>
      <c r="FW781" s="4">
        <f t="shared" si="667"/>
        <v>0</v>
      </c>
      <c r="FX781" s="4">
        <f t="shared" si="667"/>
        <v>0</v>
      </c>
      <c r="FY781" s="4">
        <f t="shared" si="667"/>
        <v>0</v>
      </c>
      <c r="FZ781" s="4">
        <f t="shared" si="667"/>
        <v>0</v>
      </c>
      <c r="GA781" s="4">
        <f t="shared" si="667"/>
        <v>0</v>
      </c>
      <c r="GB781" s="4">
        <f t="shared" si="667"/>
        <v>0</v>
      </c>
      <c r="GC781" s="4">
        <f t="shared" si="667"/>
        <v>0</v>
      </c>
      <c r="GD781" s="4">
        <f t="shared" si="667"/>
        <v>0</v>
      </c>
      <c r="GE781" s="4">
        <f t="shared" si="667"/>
        <v>0</v>
      </c>
      <c r="GF781" s="4">
        <f t="shared" si="667"/>
        <v>0</v>
      </c>
      <c r="GG781" s="4">
        <f t="shared" si="667"/>
        <v>0</v>
      </c>
      <c r="GH781" s="4">
        <f t="shared" si="667"/>
        <v>0</v>
      </c>
      <c r="GI781" s="4">
        <f t="shared" si="667"/>
        <v>0</v>
      </c>
      <c r="GJ781" s="4">
        <f t="shared" si="667"/>
        <v>0</v>
      </c>
      <c r="GK781" s="4">
        <f t="shared" si="667"/>
        <v>0</v>
      </c>
      <c r="GL781" s="4">
        <f t="shared" si="667"/>
        <v>0</v>
      </c>
      <c r="GM781" s="4">
        <f t="shared" si="667"/>
        <v>0</v>
      </c>
      <c r="GN781" s="4">
        <f t="shared" si="667"/>
        <v>0</v>
      </c>
      <c r="GO781" s="4">
        <f t="shared" si="667"/>
        <v>0</v>
      </c>
      <c r="GP781" s="4">
        <f t="shared" si="667"/>
        <v>0</v>
      </c>
      <c r="GQ781" s="4">
        <f t="shared" si="667"/>
        <v>0</v>
      </c>
      <c r="GR781" s="4">
        <f t="shared" si="667"/>
        <v>0</v>
      </c>
      <c r="GS781" s="4">
        <f t="shared" si="667"/>
        <v>0</v>
      </c>
      <c r="GT781" s="4">
        <f t="shared" si="667"/>
        <v>0</v>
      </c>
      <c r="GU781" s="4">
        <f t="shared" si="667"/>
        <v>0</v>
      </c>
      <c r="GV781" s="4">
        <f t="shared" si="667"/>
        <v>0</v>
      </c>
      <c r="GW781" s="4">
        <f t="shared" si="667"/>
        <v>0</v>
      </c>
      <c r="GX781" s="4">
        <f t="shared" si="667"/>
        <v>0</v>
      </c>
    </row>
    <row r="783" spans="1:255" x14ac:dyDescent="0.2">
      <c r="A783" s="2">
        <v>17</v>
      </c>
      <c r="B783" s="2">
        <v>1</v>
      </c>
      <c r="C783" s="2">
        <f>ROW(SmtRes!A905)</f>
        <v>905</v>
      </c>
      <c r="D783" s="2">
        <f>ROW(EtalonRes!A983)</f>
        <v>983</v>
      </c>
      <c r="E783" s="2" t="s">
        <v>796</v>
      </c>
      <c r="F783" s="2" t="s">
        <v>797</v>
      </c>
      <c r="G783" s="2" t="s">
        <v>798</v>
      </c>
      <c r="H783" s="2" t="s">
        <v>528</v>
      </c>
      <c r="I783" s="2">
        <v>1</v>
      </c>
      <c r="J783" s="2">
        <v>0</v>
      </c>
      <c r="K783" s="2">
        <v>1</v>
      </c>
      <c r="L783" s="2"/>
      <c r="M783" s="2"/>
      <c r="N783" s="2"/>
      <c r="O783" s="2">
        <f t="shared" ref="O783:O796" si="668">ROUND(CP783,2)</f>
        <v>103.93</v>
      </c>
      <c r="P783" s="2">
        <f t="shared" ref="P783:P796" si="669">ROUND((ROUND((AC783*AW783*I783),2)*BC783),2)</f>
        <v>0</v>
      </c>
      <c r="Q783" s="2">
        <f t="shared" ref="Q783:Q792" si="670">(ROUND((ROUND((((ET783*0.8))*AV783*I783),2)*BB783),2)+ROUND((ROUND(((AE783-((EU783*0.8)))*AV783*I783),2)*BS783),2))</f>
        <v>0</v>
      </c>
      <c r="R783" s="2">
        <f t="shared" ref="R783:R796" si="671">ROUND((ROUND((AE783*AV783*I783),2)*BS783),2)</f>
        <v>0</v>
      </c>
      <c r="S783" s="2">
        <f t="shared" ref="S783:S796" si="672">ROUND((ROUND((AF783*AV783*I783),2)*BA783),2)</f>
        <v>103.93</v>
      </c>
      <c r="T783" s="2">
        <f t="shared" ref="T783:T796" si="673">ROUND(CU783*I783,2)</f>
        <v>0</v>
      </c>
      <c r="U783" s="2">
        <f t="shared" ref="U783:U796" si="674">CV783*I783</f>
        <v>6.48</v>
      </c>
      <c r="V783" s="2">
        <f t="shared" ref="V783:V796" si="675">CW783*I783</f>
        <v>0</v>
      </c>
      <c r="W783" s="2">
        <f t="shared" ref="W783:W796" si="676">ROUND(CX783*I783,2)</f>
        <v>0</v>
      </c>
      <c r="X783" s="2">
        <f t="shared" ref="X783:X796" si="677">ROUND(CY783,2)</f>
        <v>77.95</v>
      </c>
      <c r="Y783" s="2">
        <f t="shared" ref="Y783:Y796" si="678">ROUND(CZ783,2)</f>
        <v>72.75</v>
      </c>
      <c r="Z783" s="2"/>
      <c r="AA783" s="2">
        <v>50990267</v>
      </c>
      <c r="AB783" s="2">
        <f t="shared" ref="AB783:AB796" si="679">ROUND((AC783+AD783+AF783),6)</f>
        <v>103.928</v>
      </c>
      <c r="AC783" s="2">
        <f t="shared" ref="AC783:AC796" si="680">ROUND((ES783),6)</f>
        <v>0</v>
      </c>
      <c r="AD783" s="2">
        <f t="shared" ref="AD783:AD792" si="681">ROUND(((((ET783*0.8))-((EU783*0.8)))+AE783),6)</f>
        <v>0</v>
      </c>
      <c r="AE783" s="2">
        <f t="shared" ref="AE783:AE792" si="682">ROUND(((EU783*0.8)),6)</f>
        <v>0</v>
      </c>
      <c r="AF783" s="2">
        <f t="shared" ref="AF783:AF792" si="683">ROUND(((EV783*0.8)),6)</f>
        <v>103.928</v>
      </c>
      <c r="AG783" s="2">
        <f t="shared" ref="AG783:AG796" si="684">ROUND((AP783),6)</f>
        <v>0</v>
      </c>
      <c r="AH783" s="2">
        <f t="shared" ref="AH783:AH792" si="685">((EW783*0.8))</f>
        <v>6.48</v>
      </c>
      <c r="AI783" s="2">
        <f t="shared" ref="AI783:AI792" si="686">((EX783*0.8))</f>
        <v>0</v>
      </c>
      <c r="AJ783" s="2">
        <f t="shared" ref="AJ783:AJ796" si="687">(AS783)</f>
        <v>0</v>
      </c>
      <c r="AK783" s="2">
        <v>129.91</v>
      </c>
      <c r="AL783" s="2">
        <v>0</v>
      </c>
      <c r="AM783" s="2">
        <v>0</v>
      </c>
      <c r="AN783" s="2">
        <v>0</v>
      </c>
      <c r="AO783" s="2">
        <v>129.91</v>
      </c>
      <c r="AP783" s="2">
        <v>0</v>
      </c>
      <c r="AQ783" s="2">
        <v>8.1</v>
      </c>
      <c r="AR783" s="2">
        <v>0</v>
      </c>
      <c r="AS783" s="2">
        <v>0</v>
      </c>
      <c r="AT783" s="2">
        <v>75</v>
      </c>
      <c r="AU783" s="2">
        <v>70</v>
      </c>
      <c r="AV783" s="2">
        <v>1</v>
      </c>
      <c r="AW783" s="2">
        <v>1</v>
      </c>
      <c r="AX783" s="2"/>
      <c r="AY783" s="2"/>
      <c r="AZ783" s="2">
        <v>1</v>
      </c>
      <c r="BA783" s="2">
        <v>1</v>
      </c>
      <c r="BB783" s="2">
        <v>1</v>
      </c>
      <c r="BC783" s="2">
        <v>1</v>
      </c>
      <c r="BD783" s="2" t="s">
        <v>3</v>
      </c>
      <c r="BE783" s="2" t="s">
        <v>3</v>
      </c>
      <c r="BF783" s="2" t="s">
        <v>3</v>
      </c>
      <c r="BG783" s="2" t="s">
        <v>3</v>
      </c>
      <c r="BH783" s="2">
        <v>0</v>
      </c>
      <c r="BI783" s="2">
        <v>4</v>
      </c>
      <c r="BJ783" s="2" t="s">
        <v>799</v>
      </c>
      <c r="BK783" s="2"/>
      <c r="BL783" s="2"/>
      <c r="BM783" s="2">
        <v>381</v>
      </c>
      <c r="BN783" s="2">
        <v>0</v>
      </c>
      <c r="BO783" s="2" t="s">
        <v>3</v>
      </c>
      <c r="BP783" s="2">
        <v>0</v>
      </c>
      <c r="BQ783" s="2">
        <v>50</v>
      </c>
      <c r="BR783" s="2">
        <v>0</v>
      </c>
      <c r="BS783" s="2">
        <v>1</v>
      </c>
      <c r="BT783" s="2">
        <v>1</v>
      </c>
      <c r="BU783" s="2">
        <v>1</v>
      </c>
      <c r="BV783" s="2">
        <v>1</v>
      </c>
      <c r="BW783" s="2">
        <v>1</v>
      </c>
      <c r="BX783" s="2">
        <v>1</v>
      </c>
      <c r="BY783" s="2" t="s">
        <v>3</v>
      </c>
      <c r="BZ783" s="2">
        <v>75</v>
      </c>
      <c r="CA783" s="2">
        <v>70</v>
      </c>
      <c r="CB783" s="2" t="s">
        <v>3</v>
      </c>
      <c r="CC783" s="2"/>
      <c r="CD783" s="2"/>
      <c r="CE783" s="2">
        <v>30</v>
      </c>
      <c r="CF783" s="2">
        <v>0</v>
      </c>
      <c r="CG783" s="2">
        <v>0</v>
      </c>
      <c r="CH783" s="2"/>
      <c r="CI783" s="2"/>
      <c r="CJ783" s="2"/>
      <c r="CK783" s="2"/>
      <c r="CL783" s="2"/>
      <c r="CM783" s="2">
        <v>0</v>
      </c>
      <c r="CN783" s="2" t="s">
        <v>3</v>
      </c>
      <c r="CO783" s="2">
        <v>0</v>
      </c>
      <c r="CP783" s="2">
        <f t="shared" ref="CP783:CP796" si="688">(P783+Q783+S783)</f>
        <v>103.93</v>
      </c>
      <c r="CQ783" s="2">
        <f t="shared" ref="CQ783:CQ796" si="689">ROUND((ROUND((AC783*AW783*1),2)*BC783),2)</f>
        <v>0</v>
      </c>
      <c r="CR783" s="2">
        <f t="shared" ref="CR783:CR792" si="690">(ROUND((ROUND((((ET783*0.8))*AV783*1),2)*BB783),2)+ROUND((ROUND(((AE783-((EU783*0.8)))*AV783*1),2)*BS783),2))</f>
        <v>0</v>
      </c>
      <c r="CS783" s="2">
        <f t="shared" ref="CS783:CS796" si="691">ROUND((ROUND((AE783*AV783*1),2)*BS783),2)</f>
        <v>0</v>
      </c>
      <c r="CT783" s="2">
        <f t="shared" ref="CT783:CT796" si="692">ROUND((ROUND((AF783*AV783*1),2)*BA783),2)</f>
        <v>103.93</v>
      </c>
      <c r="CU783" s="2">
        <f t="shared" ref="CU783:CU796" si="693">AG783</f>
        <v>0</v>
      </c>
      <c r="CV783" s="2">
        <f t="shared" ref="CV783:CV796" si="694">(AH783*AV783)</f>
        <v>6.48</v>
      </c>
      <c r="CW783" s="2">
        <f t="shared" ref="CW783:CW796" si="695">AI783</f>
        <v>0</v>
      </c>
      <c r="CX783" s="2">
        <f t="shared" ref="CX783:CX796" si="696">AJ783</f>
        <v>0</v>
      </c>
      <c r="CY783" s="2">
        <f>((S783*BZ783)/100)</f>
        <v>77.947500000000005</v>
      </c>
      <c r="CZ783" s="2">
        <f>((S783*CA783)/100)</f>
        <v>72.751000000000005</v>
      </c>
      <c r="DA783" s="2"/>
      <c r="DB783" s="2"/>
      <c r="DC783" s="2" t="s">
        <v>3</v>
      </c>
      <c r="DD783" s="2" t="s">
        <v>3</v>
      </c>
      <c r="DE783" s="2" t="s">
        <v>634</v>
      </c>
      <c r="DF783" s="2" t="s">
        <v>634</v>
      </c>
      <c r="DG783" s="2" t="s">
        <v>634</v>
      </c>
      <c r="DH783" s="2" t="s">
        <v>3</v>
      </c>
      <c r="DI783" s="2" t="s">
        <v>634</v>
      </c>
      <c r="DJ783" s="2" t="s">
        <v>634</v>
      </c>
      <c r="DK783" s="2" t="s">
        <v>3</v>
      </c>
      <c r="DL783" s="2" t="s">
        <v>3</v>
      </c>
      <c r="DM783" s="2" t="s">
        <v>3</v>
      </c>
      <c r="DN783" s="2">
        <v>0</v>
      </c>
      <c r="DO783" s="2">
        <v>0</v>
      </c>
      <c r="DP783" s="2">
        <v>1</v>
      </c>
      <c r="DQ783" s="2">
        <v>1</v>
      </c>
      <c r="DR783" s="2"/>
      <c r="DS783" s="2"/>
      <c r="DT783" s="2"/>
      <c r="DU783" s="2">
        <v>1013</v>
      </c>
      <c r="DV783" s="2" t="s">
        <v>528</v>
      </c>
      <c r="DW783" s="2" t="s">
        <v>528</v>
      </c>
      <c r="DX783" s="2">
        <v>1</v>
      </c>
      <c r="DY783" s="2"/>
      <c r="DZ783" s="2" t="s">
        <v>3</v>
      </c>
      <c r="EA783" s="2" t="s">
        <v>3</v>
      </c>
      <c r="EB783" s="2" t="s">
        <v>3</v>
      </c>
      <c r="EC783" s="2" t="s">
        <v>3</v>
      </c>
      <c r="ED783" s="2"/>
      <c r="EE783" s="2">
        <v>49573696</v>
      </c>
      <c r="EF783" s="2">
        <v>50</v>
      </c>
      <c r="EG783" s="2" t="s">
        <v>795</v>
      </c>
      <c r="EH783" s="2">
        <v>0</v>
      </c>
      <c r="EI783" s="2" t="s">
        <v>3</v>
      </c>
      <c r="EJ783" s="2">
        <v>4</v>
      </c>
      <c r="EK783" s="2">
        <v>381</v>
      </c>
      <c r="EL783" s="2" t="s">
        <v>800</v>
      </c>
      <c r="EM783" s="2" t="s">
        <v>801</v>
      </c>
      <c r="EN783" s="2"/>
      <c r="EO783" s="2" t="s">
        <v>3</v>
      </c>
      <c r="EP783" s="2"/>
      <c r="EQ783" s="2">
        <v>0</v>
      </c>
      <c r="ER783" s="2">
        <v>129.91</v>
      </c>
      <c r="ES783" s="2">
        <v>0</v>
      </c>
      <c r="ET783" s="2">
        <v>0</v>
      </c>
      <c r="EU783" s="2">
        <v>0</v>
      </c>
      <c r="EV783" s="2">
        <v>129.91</v>
      </c>
      <c r="EW783" s="2">
        <v>8.1</v>
      </c>
      <c r="EX783" s="2">
        <v>0</v>
      </c>
      <c r="EY783" s="2">
        <v>0</v>
      </c>
      <c r="EZ783" s="2"/>
      <c r="FA783" s="2"/>
      <c r="FB783" s="2"/>
      <c r="FC783" s="2"/>
      <c r="FD783" s="2"/>
      <c r="FE783" s="2"/>
      <c r="FF783" s="2"/>
      <c r="FG783" s="2"/>
      <c r="FH783" s="2"/>
      <c r="FI783" s="2"/>
      <c r="FJ783" s="2"/>
      <c r="FK783" s="2"/>
      <c r="FL783" s="2"/>
      <c r="FM783" s="2"/>
      <c r="FN783" s="2"/>
      <c r="FO783" s="2"/>
      <c r="FP783" s="2"/>
      <c r="FQ783" s="2">
        <v>0</v>
      </c>
      <c r="FR783" s="2">
        <f t="shared" ref="FR783:FR796" si="697">ROUND(IF(BI783=3,GM783,0),2)</f>
        <v>0</v>
      </c>
      <c r="FS783" s="2">
        <v>0</v>
      </c>
      <c r="FT783" s="2"/>
      <c r="FU783" s="2"/>
      <c r="FV783" s="2"/>
      <c r="FW783" s="2"/>
      <c r="FX783" s="2">
        <v>75</v>
      </c>
      <c r="FY783" s="2">
        <v>70</v>
      </c>
      <c r="FZ783" s="2"/>
      <c r="GA783" s="2" t="s">
        <v>3</v>
      </c>
      <c r="GB783" s="2"/>
      <c r="GC783" s="2"/>
      <c r="GD783" s="2">
        <v>0</v>
      </c>
      <c r="GE783" s="2"/>
      <c r="GF783" s="2">
        <v>29837492</v>
      </c>
      <c r="GG783" s="2">
        <v>2</v>
      </c>
      <c r="GH783" s="2">
        <v>1</v>
      </c>
      <c r="GI783" s="2">
        <v>-2</v>
      </c>
      <c r="GJ783" s="2">
        <v>0</v>
      </c>
      <c r="GK783" s="2">
        <f>ROUND(R783*(R12)/100,2)</f>
        <v>0</v>
      </c>
      <c r="GL783" s="2">
        <f t="shared" ref="GL783:GL796" si="698">ROUND(IF(AND(BH783=3,BI783=3,FS783&lt;&gt;0),P783,0),2)</f>
        <v>0</v>
      </c>
      <c r="GM783" s="2">
        <f t="shared" ref="GM783:GM796" si="699">ROUND(O783+X783+Y783+GK783,2)+GX783</f>
        <v>254.63</v>
      </c>
      <c r="GN783" s="2">
        <f t="shared" ref="GN783:GN796" si="700">IF(OR(BI783=0,BI783=1),GM783-GX783,0)</f>
        <v>0</v>
      </c>
      <c r="GO783" s="2">
        <f t="shared" ref="GO783:GO796" si="701">IF(BI783=2,GM783-GX783,0)</f>
        <v>0</v>
      </c>
      <c r="GP783" s="2">
        <f t="shared" ref="GP783:GP796" si="702">IF(BI783=4,GM783-GX783,0)</f>
        <v>254.63</v>
      </c>
      <c r="GQ783" s="2"/>
      <c r="GR783" s="2">
        <v>0</v>
      </c>
      <c r="GS783" s="2">
        <v>3</v>
      </c>
      <c r="GT783" s="2">
        <v>0</v>
      </c>
      <c r="GU783" s="2" t="s">
        <v>3</v>
      </c>
      <c r="GV783" s="2">
        <f t="shared" ref="GV783:GV796" si="703">ROUND((GT783),6)</f>
        <v>0</v>
      </c>
      <c r="GW783" s="2">
        <v>1</v>
      </c>
      <c r="GX783" s="2">
        <f t="shared" ref="GX783:GX796" si="704">ROUND(HC783*I783,2)</f>
        <v>0</v>
      </c>
      <c r="GY783" s="2"/>
      <c r="GZ783" s="2"/>
      <c r="HA783" s="2">
        <v>0</v>
      </c>
      <c r="HB783" s="2">
        <v>0</v>
      </c>
      <c r="HC783" s="2">
        <f t="shared" ref="HC783:HC796" si="705">GV783*GW783</f>
        <v>0</v>
      </c>
      <c r="HD783" s="2"/>
      <c r="HE783" s="2" t="s">
        <v>3</v>
      </c>
      <c r="HF783" s="2" t="s">
        <v>3</v>
      </c>
      <c r="HG783" s="2"/>
      <c r="HH783" s="2"/>
      <c r="HI783" s="2"/>
      <c r="HJ783" s="2"/>
      <c r="HK783" s="2"/>
      <c r="HL783" s="2"/>
      <c r="HM783" s="2" t="s">
        <v>3</v>
      </c>
      <c r="HN783" s="2" t="s">
        <v>3</v>
      </c>
      <c r="HO783" s="2" t="s">
        <v>3</v>
      </c>
      <c r="HP783" s="2" t="s">
        <v>3</v>
      </c>
      <c r="HQ783" s="2" t="s">
        <v>3</v>
      </c>
      <c r="HR783" s="2"/>
      <c r="HS783" s="2"/>
      <c r="HT783" s="2"/>
      <c r="HU783" s="2"/>
      <c r="HV783" s="2"/>
      <c r="HW783" s="2"/>
      <c r="HX783" s="2"/>
      <c r="HY783" s="2"/>
      <c r="HZ783" s="2"/>
      <c r="IA783" s="2"/>
      <c r="IB783" s="2"/>
      <c r="IC783" s="2"/>
      <c r="ID783" s="2"/>
      <c r="IE783" s="2"/>
      <c r="IF783" s="2"/>
      <c r="IG783" s="2"/>
      <c r="IH783" s="2"/>
      <c r="II783" s="2"/>
      <c r="IJ783" s="2"/>
      <c r="IK783" s="2">
        <v>0</v>
      </c>
      <c r="IL783" s="2"/>
      <c r="IM783" s="2"/>
      <c r="IN783" s="2"/>
      <c r="IO783" s="2"/>
      <c r="IP783" s="2"/>
      <c r="IQ783" s="2"/>
      <c r="IR783" s="2"/>
      <c r="IS783" s="2"/>
      <c r="IT783" s="2"/>
      <c r="IU783" s="2"/>
    </row>
    <row r="784" spans="1:255" x14ac:dyDescent="0.2">
      <c r="A784">
        <v>17</v>
      </c>
      <c r="B784">
        <v>1</v>
      </c>
      <c r="C784">
        <f>ROW(SmtRes!A906)</f>
        <v>906</v>
      </c>
      <c r="D784">
        <f>ROW(EtalonRes!A984)</f>
        <v>984</v>
      </c>
      <c r="E784" t="s">
        <v>796</v>
      </c>
      <c r="F784" t="s">
        <v>797</v>
      </c>
      <c r="G784" t="s">
        <v>798</v>
      </c>
      <c r="H784" t="s">
        <v>528</v>
      </c>
      <c r="I784">
        <v>1</v>
      </c>
      <c r="J784">
        <v>0</v>
      </c>
      <c r="K784">
        <v>1</v>
      </c>
      <c r="O784">
        <f t="shared" si="668"/>
        <v>3542.97</v>
      </c>
      <c r="P784">
        <f t="shared" si="669"/>
        <v>0</v>
      </c>
      <c r="Q784">
        <f t="shared" si="670"/>
        <v>0</v>
      </c>
      <c r="R784">
        <f t="shared" si="671"/>
        <v>0</v>
      </c>
      <c r="S784">
        <f t="shared" si="672"/>
        <v>3542.97</v>
      </c>
      <c r="T784">
        <f t="shared" si="673"/>
        <v>0</v>
      </c>
      <c r="U784">
        <f t="shared" si="674"/>
        <v>6.48</v>
      </c>
      <c r="V784">
        <f t="shared" si="675"/>
        <v>0</v>
      </c>
      <c r="W784">
        <f t="shared" si="676"/>
        <v>0</v>
      </c>
      <c r="X784">
        <f t="shared" si="677"/>
        <v>2480.08</v>
      </c>
      <c r="Y784">
        <f t="shared" si="678"/>
        <v>1452.62</v>
      </c>
      <c r="AA784">
        <v>50990268</v>
      </c>
      <c r="AB784">
        <f t="shared" si="679"/>
        <v>103.928</v>
      </c>
      <c r="AC784">
        <f t="shared" si="680"/>
        <v>0</v>
      </c>
      <c r="AD784">
        <f t="shared" si="681"/>
        <v>0</v>
      </c>
      <c r="AE784">
        <f t="shared" si="682"/>
        <v>0</v>
      </c>
      <c r="AF784">
        <f t="shared" si="683"/>
        <v>103.928</v>
      </c>
      <c r="AG784">
        <f t="shared" si="684"/>
        <v>0</v>
      </c>
      <c r="AH784">
        <f t="shared" si="685"/>
        <v>6.48</v>
      </c>
      <c r="AI784">
        <f t="shared" si="686"/>
        <v>0</v>
      </c>
      <c r="AJ784">
        <f t="shared" si="687"/>
        <v>0</v>
      </c>
      <c r="AK784">
        <v>129.91</v>
      </c>
      <c r="AL784">
        <v>0</v>
      </c>
      <c r="AM784">
        <v>0</v>
      </c>
      <c r="AN784">
        <v>0</v>
      </c>
      <c r="AO784">
        <v>129.91</v>
      </c>
      <c r="AP784">
        <v>0</v>
      </c>
      <c r="AQ784">
        <v>8.1</v>
      </c>
      <c r="AR784">
        <v>0</v>
      </c>
      <c r="AS784">
        <v>0</v>
      </c>
      <c r="AT784">
        <v>70</v>
      </c>
      <c r="AU784">
        <v>41</v>
      </c>
      <c r="AV784">
        <v>1</v>
      </c>
      <c r="AW784">
        <v>1</v>
      </c>
      <c r="AZ784">
        <v>1</v>
      </c>
      <c r="BA784">
        <v>34.090000000000003</v>
      </c>
      <c r="BB784">
        <v>1</v>
      </c>
      <c r="BC784">
        <v>1</v>
      </c>
      <c r="BD784" t="s">
        <v>3</v>
      </c>
      <c r="BE784" t="s">
        <v>3</v>
      </c>
      <c r="BF784" t="s">
        <v>3</v>
      </c>
      <c r="BG784" t="s">
        <v>3</v>
      </c>
      <c r="BH784">
        <v>0</v>
      </c>
      <c r="BI784">
        <v>4</v>
      </c>
      <c r="BJ784" t="s">
        <v>799</v>
      </c>
      <c r="BM784">
        <v>381</v>
      </c>
      <c r="BN784">
        <v>0</v>
      </c>
      <c r="BO784" t="s">
        <v>3</v>
      </c>
      <c r="BP784">
        <v>0</v>
      </c>
      <c r="BQ784">
        <v>50</v>
      </c>
      <c r="BR784">
        <v>0</v>
      </c>
      <c r="BS784">
        <v>34.090000000000003</v>
      </c>
      <c r="BT784">
        <v>1</v>
      </c>
      <c r="BU784">
        <v>1</v>
      </c>
      <c r="BV784">
        <v>1</v>
      </c>
      <c r="BW784">
        <v>1</v>
      </c>
      <c r="BX784">
        <v>1</v>
      </c>
      <c r="BY784" t="s">
        <v>3</v>
      </c>
      <c r="BZ784">
        <v>70</v>
      </c>
      <c r="CA784">
        <v>41</v>
      </c>
      <c r="CB784" t="s">
        <v>3</v>
      </c>
      <c r="CE784">
        <v>30</v>
      </c>
      <c r="CF784">
        <v>0</v>
      </c>
      <c r="CG784">
        <v>0</v>
      </c>
      <c r="CM784">
        <v>0</v>
      </c>
      <c r="CN784" t="s">
        <v>3</v>
      </c>
      <c r="CO784">
        <v>0</v>
      </c>
      <c r="CP784">
        <f t="shared" si="688"/>
        <v>3542.97</v>
      </c>
      <c r="CQ784">
        <f t="shared" si="689"/>
        <v>0</v>
      </c>
      <c r="CR784">
        <f t="shared" si="690"/>
        <v>0</v>
      </c>
      <c r="CS784">
        <f t="shared" si="691"/>
        <v>0</v>
      </c>
      <c r="CT784">
        <f t="shared" si="692"/>
        <v>3542.97</v>
      </c>
      <c r="CU784">
        <f t="shared" si="693"/>
        <v>0</v>
      </c>
      <c r="CV784">
        <f t="shared" si="694"/>
        <v>6.48</v>
      </c>
      <c r="CW784">
        <f t="shared" si="695"/>
        <v>0</v>
      </c>
      <c r="CX784">
        <f t="shared" si="696"/>
        <v>0</v>
      </c>
      <c r="CY784">
        <f>S784*(BZ784/100)</f>
        <v>2480.0789999999997</v>
      </c>
      <c r="CZ784">
        <f>S784*(CA784/100)</f>
        <v>1452.6176999999998</v>
      </c>
      <c r="DC784" t="s">
        <v>3</v>
      </c>
      <c r="DD784" t="s">
        <v>3</v>
      </c>
      <c r="DE784" t="s">
        <v>634</v>
      </c>
      <c r="DF784" t="s">
        <v>634</v>
      </c>
      <c r="DG784" t="s">
        <v>634</v>
      </c>
      <c r="DH784" t="s">
        <v>3</v>
      </c>
      <c r="DI784" t="s">
        <v>634</v>
      </c>
      <c r="DJ784" t="s">
        <v>634</v>
      </c>
      <c r="DK784" t="s">
        <v>3</v>
      </c>
      <c r="DL784" t="s">
        <v>3</v>
      </c>
      <c r="DM784" t="s">
        <v>3</v>
      </c>
      <c r="DN784">
        <v>75</v>
      </c>
      <c r="DO784">
        <v>70</v>
      </c>
      <c r="DP784">
        <v>1</v>
      </c>
      <c r="DQ784">
        <v>1</v>
      </c>
      <c r="DU784">
        <v>1013</v>
      </c>
      <c r="DV784" t="s">
        <v>528</v>
      </c>
      <c r="DW784" t="s">
        <v>528</v>
      </c>
      <c r="DX784">
        <v>1</v>
      </c>
      <c r="DZ784" t="s">
        <v>3</v>
      </c>
      <c r="EA784" t="s">
        <v>3</v>
      </c>
      <c r="EB784" t="s">
        <v>3</v>
      </c>
      <c r="EC784" t="s">
        <v>3</v>
      </c>
      <c r="EE784">
        <v>49573696</v>
      </c>
      <c r="EF784">
        <v>50</v>
      </c>
      <c r="EG784" t="s">
        <v>795</v>
      </c>
      <c r="EH784">
        <v>0</v>
      </c>
      <c r="EI784" t="s">
        <v>3</v>
      </c>
      <c r="EJ784">
        <v>4</v>
      </c>
      <c r="EK784">
        <v>381</v>
      </c>
      <c r="EL784" t="s">
        <v>800</v>
      </c>
      <c r="EM784" t="s">
        <v>801</v>
      </c>
      <c r="EO784" t="s">
        <v>3</v>
      </c>
      <c r="EQ784">
        <v>0</v>
      </c>
      <c r="ER784">
        <v>129.91</v>
      </c>
      <c r="ES784">
        <v>0</v>
      </c>
      <c r="ET784">
        <v>0</v>
      </c>
      <c r="EU784">
        <v>0</v>
      </c>
      <c r="EV784">
        <v>129.91</v>
      </c>
      <c r="EW784">
        <v>8.1</v>
      </c>
      <c r="EX784">
        <v>0</v>
      </c>
      <c r="EY784">
        <v>0</v>
      </c>
      <c r="FQ784">
        <v>0</v>
      </c>
      <c r="FR784">
        <f t="shared" si="697"/>
        <v>0</v>
      </c>
      <c r="FS784">
        <v>0</v>
      </c>
      <c r="FX784">
        <v>75</v>
      </c>
      <c r="FY784">
        <v>70</v>
      </c>
      <c r="GA784" t="s">
        <v>3</v>
      </c>
      <c r="GD784">
        <v>0</v>
      </c>
      <c r="GF784">
        <v>29837492</v>
      </c>
      <c r="GG784">
        <v>2</v>
      </c>
      <c r="GH784">
        <v>1</v>
      </c>
      <c r="GI784">
        <v>2</v>
      </c>
      <c r="GJ784">
        <v>0</v>
      </c>
      <c r="GK784">
        <f>ROUND(R784*(S12)/100,2)</f>
        <v>0</v>
      </c>
      <c r="GL784">
        <f t="shared" si="698"/>
        <v>0</v>
      </c>
      <c r="GM784">
        <f t="shared" si="699"/>
        <v>7475.67</v>
      </c>
      <c r="GN784">
        <f t="shared" si="700"/>
        <v>0</v>
      </c>
      <c r="GO784">
        <f t="shared" si="701"/>
        <v>0</v>
      </c>
      <c r="GP784">
        <f t="shared" si="702"/>
        <v>7475.67</v>
      </c>
      <c r="GR784">
        <v>0</v>
      </c>
      <c r="GS784">
        <v>3</v>
      </c>
      <c r="GT784">
        <v>0</v>
      </c>
      <c r="GU784" t="s">
        <v>3</v>
      </c>
      <c r="GV784">
        <f t="shared" si="703"/>
        <v>0</v>
      </c>
      <c r="GW784">
        <v>1</v>
      </c>
      <c r="GX784">
        <f t="shared" si="704"/>
        <v>0</v>
      </c>
      <c r="HA784">
        <v>0</v>
      </c>
      <c r="HB784">
        <v>0</v>
      </c>
      <c r="HC784">
        <f t="shared" si="705"/>
        <v>0</v>
      </c>
      <c r="HE784" t="s">
        <v>3</v>
      </c>
      <c r="HF784" t="s">
        <v>3</v>
      </c>
      <c r="HM784" t="s">
        <v>3</v>
      </c>
      <c r="HN784" t="s">
        <v>3</v>
      </c>
      <c r="HO784" t="s">
        <v>3</v>
      </c>
      <c r="HP784" t="s">
        <v>3</v>
      </c>
      <c r="HQ784" t="s">
        <v>3</v>
      </c>
      <c r="IK784">
        <v>0</v>
      </c>
    </row>
    <row r="785" spans="1:255" x14ac:dyDescent="0.2">
      <c r="A785" s="2">
        <v>17</v>
      </c>
      <c r="B785" s="2">
        <v>1</v>
      </c>
      <c r="C785" s="2">
        <f>ROW(SmtRes!A907)</f>
        <v>907</v>
      </c>
      <c r="D785" s="2">
        <f>ROW(EtalonRes!A985)</f>
        <v>985</v>
      </c>
      <c r="E785" s="2" t="s">
        <v>802</v>
      </c>
      <c r="F785" s="2" t="s">
        <v>803</v>
      </c>
      <c r="G785" s="2" t="s">
        <v>804</v>
      </c>
      <c r="H785" s="2" t="s">
        <v>805</v>
      </c>
      <c r="I785" s="2">
        <v>10</v>
      </c>
      <c r="J785" s="2">
        <v>0</v>
      </c>
      <c r="K785" s="2">
        <v>10</v>
      </c>
      <c r="L785" s="2"/>
      <c r="M785" s="2"/>
      <c r="N785" s="2"/>
      <c r="O785" s="2">
        <f t="shared" si="668"/>
        <v>45.6</v>
      </c>
      <c r="P785" s="2">
        <f t="shared" si="669"/>
        <v>0</v>
      </c>
      <c r="Q785" s="2">
        <f t="shared" si="670"/>
        <v>0</v>
      </c>
      <c r="R785" s="2">
        <f t="shared" si="671"/>
        <v>0</v>
      </c>
      <c r="S785" s="2">
        <f t="shared" si="672"/>
        <v>45.6</v>
      </c>
      <c r="T785" s="2">
        <f t="shared" si="673"/>
        <v>0</v>
      </c>
      <c r="U785" s="2">
        <f t="shared" si="674"/>
        <v>2.88</v>
      </c>
      <c r="V785" s="2">
        <f t="shared" si="675"/>
        <v>0</v>
      </c>
      <c r="W785" s="2">
        <f t="shared" si="676"/>
        <v>0</v>
      </c>
      <c r="X785" s="2">
        <f t="shared" si="677"/>
        <v>34.200000000000003</v>
      </c>
      <c r="Y785" s="2">
        <f t="shared" si="678"/>
        <v>31.92</v>
      </c>
      <c r="Z785" s="2"/>
      <c r="AA785" s="2">
        <v>50990267</v>
      </c>
      <c r="AB785" s="2">
        <f t="shared" si="679"/>
        <v>4.5599999999999996</v>
      </c>
      <c r="AC785" s="2">
        <f t="shared" si="680"/>
        <v>0</v>
      </c>
      <c r="AD785" s="2">
        <f t="shared" si="681"/>
        <v>0</v>
      </c>
      <c r="AE785" s="2">
        <f t="shared" si="682"/>
        <v>0</v>
      </c>
      <c r="AF785" s="2">
        <f t="shared" si="683"/>
        <v>4.5599999999999996</v>
      </c>
      <c r="AG785" s="2">
        <f t="shared" si="684"/>
        <v>0</v>
      </c>
      <c r="AH785" s="2">
        <f t="shared" si="685"/>
        <v>0.28799999999999998</v>
      </c>
      <c r="AI785" s="2">
        <f t="shared" si="686"/>
        <v>0</v>
      </c>
      <c r="AJ785" s="2">
        <f t="shared" si="687"/>
        <v>0</v>
      </c>
      <c r="AK785" s="2">
        <v>5.7</v>
      </c>
      <c r="AL785" s="2">
        <v>0</v>
      </c>
      <c r="AM785" s="2">
        <v>0</v>
      </c>
      <c r="AN785" s="2">
        <v>0</v>
      </c>
      <c r="AO785" s="2">
        <v>5.7</v>
      </c>
      <c r="AP785" s="2">
        <v>0</v>
      </c>
      <c r="AQ785" s="2">
        <v>0.36</v>
      </c>
      <c r="AR785" s="2">
        <v>0</v>
      </c>
      <c r="AS785" s="2">
        <v>0</v>
      </c>
      <c r="AT785" s="2">
        <v>75</v>
      </c>
      <c r="AU785" s="2">
        <v>70</v>
      </c>
      <c r="AV785" s="2">
        <v>1</v>
      </c>
      <c r="AW785" s="2">
        <v>1</v>
      </c>
      <c r="AX785" s="2"/>
      <c r="AY785" s="2"/>
      <c r="AZ785" s="2">
        <v>1</v>
      </c>
      <c r="BA785" s="2">
        <v>1</v>
      </c>
      <c r="BB785" s="2">
        <v>1</v>
      </c>
      <c r="BC785" s="2">
        <v>1</v>
      </c>
      <c r="BD785" s="2" t="s">
        <v>3</v>
      </c>
      <c r="BE785" s="2" t="s">
        <v>3</v>
      </c>
      <c r="BF785" s="2" t="s">
        <v>3</v>
      </c>
      <c r="BG785" s="2" t="s">
        <v>3</v>
      </c>
      <c r="BH785" s="2">
        <v>0</v>
      </c>
      <c r="BI785" s="2">
        <v>4</v>
      </c>
      <c r="BJ785" s="2" t="s">
        <v>806</v>
      </c>
      <c r="BK785" s="2"/>
      <c r="BL785" s="2"/>
      <c r="BM785" s="2">
        <v>381</v>
      </c>
      <c r="BN785" s="2">
        <v>0</v>
      </c>
      <c r="BO785" s="2" t="s">
        <v>3</v>
      </c>
      <c r="BP785" s="2">
        <v>0</v>
      </c>
      <c r="BQ785" s="2">
        <v>50</v>
      </c>
      <c r="BR785" s="2">
        <v>0</v>
      </c>
      <c r="BS785" s="2">
        <v>1</v>
      </c>
      <c r="BT785" s="2">
        <v>1</v>
      </c>
      <c r="BU785" s="2">
        <v>1</v>
      </c>
      <c r="BV785" s="2">
        <v>1</v>
      </c>
      <c r="BW785" s="2">
        <v>1</v>
      </c>
      <c r="BX785" s="2">
        <v>1</v>
      </c>
      <c r="BY785" s="2" t="s">
        <v>3</v>
      </c>
      <c r="BZ785" s="2">
        <v>75</v>
      </c>
      <c r="CA785" s="2">
        <v>70</v>
      </c>
      <c r="CB785" s="2" t="s">
        <v>3</v>
      </c>
      <c r="CC785" s="2"/>
      <c r="CD785" s="2"/>
      <c r="CE785" s="2">
        <v>30</v>
      </c>
      <c r="CF785" s="2">
        <v>0</v>
      </c>
      <c r="CG785" s="2">
        <v>0</v>
      </c>
      <c r="CH785" s="2"/>
      <c r="CI785" s="2"/>
      <c r="CJ785" s="2"/>
      <c r="CK785" s="2"/>
      <c r="CL785" s="2"/>
      <c r="CM785" s="2">
        <v>0</v>
      </c>
      <c r="CN785" s="2" t="s">
        <v>3</v>
      </c>
      <c r="CO785" s="2">
        <v>0</v>
      </c>
      <c r="CP785" s="2">
        <f t="shared" si="688"/>
        <v>45.6</v>
      </c>
      <c r="CQ785" s="2">
        <f t="shared" si="689"/>
        <v>0</v>
      </c>
      <c r="CR785" s="2">
        <f t="shared" si="690"/>
        <v>0</v>
      </c>
      <c r="CS785" s="2">
        <f t="shared" si="691"/>
        <v>0</v>
      </c>
      <c r="CT785" s="2">
        <f t="shared" si="692"/>
        <v>4.5599999999999996</v>
      </c>
      <c r="CU785" s="2">
        <f t="shared" si="693"/>
        <v>0</v>
      </c>
      <c r="CV785" s="2">
        <f t="shared" si="694"/>
        <v>0.28799999999999998</v>
      </c>
      <c r="CW785" s="2">
        <f t="shared" si="695"/>
        <v>0</v>
      </c>
      <c r="CX785" s="2">
        <f t="shared" si="696"/>
        <v>0</v>
      </c>
      <c r="CY785" s="2">
        <f>((S785*BZ785)/100)</f>
        <v>34.200000000000003</v>
      </c>
      <c r="CZ785" s="2">
        <f>((S785*CA785)/100)</f>
        <v>31.92</v>
      </c>
      <c r="DA785" s="2"/>
      <c r="DB785" s="2"/>
      <c r="DC785" s="2" t="s">
        <v>3</v>
      </c>
      <c r="DD785" s="2" t="s">
        <v>3</v>
      </c>
      <c r="DE785" s="2" t="s">
        <v>634</v>
      </c>
      <c r="DF785" s="2" t="s">
        <v>634</v>
      </c>
      <c r="DG785" s="2" t="s">
        <v>634</v>
      </c>
      <c r="DH785" s="2" t="s">
        <v>3</v>
      </c>
      <c r="DI785" s="2" t="s">
        <v>634</v>
      </c>
      <c r="DJ785" s="2" t="s">
        <v>634</v>
      </c>
      <c r="DK785" s="2" t="s">
        <v>3</v>
      </c>
      <c r="DL785" s="2" t="s">
        <v>3</v>
      </c>
      <c r="DM785" s="2" t="s">
        <v>3</v>
      </c>
      <c r="DN785" s="2">
        <v>0</v>
      </c>
      <c r="DO785" s="2">
        <v>0</v>
      </c>
      <c r="DP785" s="2">
        <v>1</v>
      </c>
      <c r="DQ785" s="2">
        <v>1</v>
      </c>
      <c r="DR785" s="2"/>
      <c r="DS785" s="2"/>
      <c r="DT785" s="2"/>
      <c r="DU785" s="2">
        <v>1013</v>
      </c>
      <c r="DV785" s="2" t="s">
        <v>805</v>
      </c>
      <c r="DW785" s="2" t="s">
        <v>805</v>
      </c>
      <c r="DX785" s="2">
        <v>1</v>
      </c>
      <c r="DY785" s="2"/>
      <c r="DZ785" s="2" t="s">
        <v>3</v>
      </c>
      <c r="EA785" s="2" t="s">
        <v>3</v>
      </c>
      <c r="EB785" s="2" t="s">
        <v>3</v>
      </c>
      <c r="EC785" s="2" t="s">
        <v>3</v>
      </c>
      <c r="ED785" s="2"/>
      <c r="EE785" s="2">
        <v>49573696</v>
      </c>
      <c r="EF785" s="2">
        <v>50</v>
      </c>
      <c r="EG785" s="2" t="s">
        <v>795</v>
      </c>
      <c r="EH785" s="2">
        <v>0</v>
      </c>
      <c r="EI785" s="2" t="s">
        <v>3</v>
      </c>
      <c r="EJ785" s="2">
        <v>4</v>
      </c>
      <c r="EK785" s="2">
        <v>381</v>
      </c>
      <c r="EL785" s="2" t="s">
        <v>800</v>
      </c>
      <c r="EM785" s="2" t="s">
        <v>801</v>
      </c>
      <c r="EN785" s="2"/>
      <c r="EO785" s="2" t="s">
        <v>3</v>
      </c>
      <c r="EP785" s="2"/>
      <c r="EQ785" s="2">
        <v>0</v>
      </c>
      <c r="ER785" s="2">
        <v>5.7</v>
      </c>
      <c r="ES785" s="2">
        <v>0</v>
      </c>
      <c r="ET785" s="2">
        <v>0</v>
      </c>
      <c r="EU785" s="2">
        <v>0</v>
      </c>
      <c r="EV785" s="2">
        <v>5.7</v>
      </c>
      <c r="EW785" s="2">
        <v>0.36</v>
      </c>
      <c r="EX785" s="2">
        <v>0</v>
      </c>
      <c r="EY785" s="2">
        <v>0</v>
      </c>
      <c r="EZ785" s="2"/>
      <c r="FA785" s="2"/>
      <c r="FB785" s="2"/>
      <c r="FC785" s="2"/>
      <c r="FD785" s="2"/>
      <c r="FE785" s="2"/>
      <c r="FF785" s="2"/>
      <c r="FG785" s="2"/>
      <c r="FH785" s="2"/>
      <c r="FI785" s="2"/>
      <c r="FJ785" s="2"/>
      <c r="FK785" s="2"/>
      <c r="FL785" s="2"/>
      <c r="FM785" s="2"/>
      <c r="FN785" s="2"/>
      <c r="FO785" s="2"/>
      <c r="FP785" s="2"/>
      <c r="FQ785" s="2">
        <v>0</v>
      </c>
      <c r="FR785" s="2">
        <f t="shared" si="697"/>
        <v>0</v>
      </c>
      <c r="FS785" s="2">
        <v>0</v>
      </c>
      <c r="FT785" s="2"/>
      <c r="FU785" s="2"/>
      <c r="FV785" s="2"/>
      <c r="FW785" s="2"/>
      <c r="FX785" s="2">
        <v>75</v>
      </c>
      <c r="FY785" s="2">
        <v>70</v>
      </c>
      <c r="FZ785" s="2"/>
      <c r="GA785" s="2" t="s">
        <v>3</v>
      </c>
      <c r="GB785" s="2"/>
      <c r="GC785" s="2"/>
      <c r="GD785" s="2">
        <v>0</v>
      </c>
      <c r="GE785" s="2"/>
      <c r="GF785" s="2">
        <v>-714386267</v>
      </c>
      <c r="GG785" s="2">
        <v>2</v>
      </c>
      <c r="GH785" s="2">
        <v>1</v>
      </c>
      <c r="GI785" s="2">
        <v>-2</v>
      </c>
      <c r="GJ785" s="2">
        <v>0</v>
      </c>
      <c r="GK785" s="2">
        <f>ROUND(R785*(R12)/100,2)</f>
        <v>0</v>
      </c>
      <c r="GL785" s="2">
        <f t="shared" si="698"/>
        <v>0</v>
      </c>
      <c r="GM785" s="2">
        <f t="shared" si="699"/>
        <v>111.72</v>
      </c>
      <c r="GN785" s="2">
        <f t="shared" si="700"/>
        <v>0</v>
      </c>
      <c r="GO785" s="2">
        <f t="shared" si="701"/>
        <v>0</v>
      </c>
      <c r="GP785" s="2">
        <f t="shared" si="702"/>
        <v>111.72</v>
      </c>
      <c r="GQ785" s="2"/>
      <c r="GR785" s="2">
        <v>0</v>
      </c>
      <c r="GS785" s="2">
        <v>3</v>
      </c>
      <c r="GT785" s="2">
        <v>0</v>
      </c>
      <c r="GU785" s="2" t="s">
        <v>3</v>
      </c>
      <c r="GV785" s="2">
        <f t="shared" si="703"/>
        <v>0</v>
      </c>
      <c r="GW785" s="2">
        <v>1</v>
      </c>
      <c r="GX785" s="2">
        <f t="shared" si="704"/>
        <v>0</v>
      </c>
      <c r="GY785" s="2"/>
      <c r="GZ785" s="2"/>
      <c r="HA785" s="2">
        <v>0</v>
      </c>
      <c r="HB785" s="2">
        <v>0</v>
      </c>
      <c r="HC785" s="2">
        <f t="shared" si="705"/>
        <v>0</v>
      </c>
      <c r="HD785" s="2"/>
      <c r="HE785" s="2" t="s">
        <v>3</v>
      </c>
      <c r="HF785" s="2" t="s">
        <v>3</v>
      </c>
      <c r="HG785" s="2"/>
      <c r="HH785" s="2"/>
      <c r="HI785" s="2"/>
      <c r="HJ785" s="2"/>
      <c r="HK785" s="2"/>
      <c r="HL785" s="2"/>
      <c r="HM785" s="2" t="s">
        <v>3</v>
      </c>
      <c r="HN785" s="2" t="s">
        <v>3</v>
      </c>
      <c r="HO785" s="2" t="s">
        <v>3</v>
      </c>
      <c r="HP785" s="2" t="s">
        <v>3</v>
      </c>
      <c r="HQ785" s="2" t="s">
        <v>3</v>
      </c>
      <c r="HR785" s="2"/>
      <c r="HS785" s="2"/>
      <c r="HT785" s="2"/>
      <c r="HU785" s="2"/>
      <c r="HV785" s="2"/>
      <c r="HW785" s="2"/>
      <c r="HX785" s="2"/>
      <c r="HY785" s="2"/>
      <c r="HZ785" s="2"/>
      <c r="IA785" s="2"/>
      <c r="IB785" s="2"/>
      <c r="IC785" s="2"/>
      <c r="ID785" s="2"/>
      <c r="IE785" s="2"/>
      <c r="IF785" s="2"/>
      <c r="IG785" s="2"/>
      <c r="IH785" s="2"/>
      <c r="II785" s="2"/>
      <c r="IJ785" s="2"/>
      <c r="IK785" s="2">
        <v>0</v>
      </c>
      <c r="IL785" s="2"/>
      <c r="IM785" s="2"/>
      <c r="IN785" s="2"/>
      <c r="IO785" s="2"/>
      <c r="IP785" s="2"/>
      <c r="IQ785" s="2"/>
      <c r="IR785" s="2"/>
      <c r="IS785" s="2"/>
      <c r="IT785" s="2"/>
      <c r="IU785" s="2"/>
    </row>
    <row r="786" spans="1:255" x14ac:dyDescent="0.2">
      <c r="A786">
        <v>17</v>
      </c>
      <c r="B786">
        <v>1</v>
      </c>
      <c r="C786">
        <f>ROW(SmtRes!A908)</f>
        <v>908</v>
      </c>
      <c r="D786">
        <f>ROW(EtalonRes!A986)</f>
        <v>986</v>
      </c>
      <c r="E786" t="s">
        <v>802</v>
      </c>
      <c r="F786" t="s">
        <v>803</v>
      </c>
      <c r="G786" t="s">
        <v>804</v>
      </c>
      <c r="H786" t="s">
        <v>805</v>
      </c>
      <c r="I786">
        <v>10</v>
      </c>
      <c r="J786">
        <v>0</v>
      </c>
      <c r="K786">
        <v>10</v>
      </c>
      <c r="O786">
        <f t="shared" si="668"/>
        <v>1554.5</v>
      </c>
      <c r="P786">
        <f t="shared" si="669"/>
        <v>0</v>
      </c>
      <c r="Q786">
        <f t="shared" si="670"/>
        <v>0</v>
      </c>
      <c r="R786">
        <f t="shared" si="671"/>
        <v>0</v>
      </c>
      <c r="S786">
        <f t="shared" si="672"/>
        <v>1554.5</v>
      </c>
      <c r="T786">
        <f t="shared" si="673"/>
        <v>0</v>
      </c>
      <c r="U786">
        <f t="shared" si="674"/>
        <v>2.88</v>
      </c>
      <c r="V786">
        <f t="shared" si="675"/>
        <v>0</v>
      </c>
      <c r="W786">
        <f t="shared" si="676"/>
        <v>0</v>
      </c>
      <c r="X786">
        <f t="shared" si="677"/>
        <v>1088.1500000000001</v>
      </c>
      <c r="Y786">
        <f t="shared" si="678"/>
        <v>637.35</v>
      </c>
      <c r="AA786">
        <v>50990268</v>
      </c>
      <c r="AB786">
        <f t="shared" si="679"/>
        <v>4.5599999999999996</v>
      </c>
      <c r="AC786">
        <f t="shared" si="680"/>
        <v>0</v>
      </c>
      <c r="AD786">
        <f t="shared" si="681"/>
        <v>0</v>
      </c>
      <c r="AE786">
        <f t="shared" si="682"/>
        <v>0</v>
      </c>
      <c r="AF786">
        <f t="shared" si="683"/>
        <v>4.5599999999999996</v>
      </c>
      <c r="AG786">
        <f t="shared" si="684"/>
        <v>0</v>
      </c>
      <c r="AH786">
        <f t="shared" si="685"/>
        <v>0.28799999999999998</v>
      </c>
      <c r="AI786">
        <f t="shared" si="686"/>
        <v>0</v>
      </c>
      <c r="AJ786">
        <f t="shared" si="687"/>
        <v>0</v>
      </c>
      <c r="AK786">
        <v>5.7</v>
      </c>
      <c r="AL786">
        <v>0</v>
      </c>
      <c r="AM786">
        <v>0</v>
      </c>
      <c r="AN786">
        <v>0</v>
      </c>
      <c r="AO786">
        <v>5.7</v>
      </c>
      <c r="AP786">
        <v>0</v>
      </c>
      <c r="AQ786">
        <v>0.36</v>
      </c>
      <c r="AR786">
        <v>0</v>
      </c>
      <c r="AS786">
        <v>0</v>
      </c>
      <c r="AT786">
        <v>70</v>
      </c>
      <c r="AU786">
        <v>41</v>
      </c>
      <c r="AV786">
        <v>1</v>
      </c>
      <c r="AW786">
        <v>1</v>
      </c>
      <c r="AZ786">
        <v>1</v>
      </c>
      <c r="BA786">
        <v>34.090000000000003</v>
      </c>
      <c r="BB786">
        <v>1</v>
      </c>
      <c r="BC786">
        <v>1</v>
      </c>
      <c r="BD786" t="s">
        <v>3</v>
      </c>
      <c r="BE786" t="s">
        <v>3</v>
      </c>
      <c r="BF786" t="s">
        <v>3</v>
      </c>
      <c r="BG786" t="s">
        <v>3</v>
      </c>
      <c r="BH786">
        <v>0</v>
      </c>
      <c r="BI786">
        <v>4</v>
      </c>
      <c r="BJ786" t="s">
        <v>806</v>
      </c>
      <c r="BM786">
        <v>381</v>
      </c>
      <c r="BN786">
        <v>0</v>
      </c>
      <c r="BO786" t="s">
        <v>3</v>
      </c>
      <c r="BP786">
        <v>0</v>
      </c>
      <c r="BQ786">
        <v>50</v>
      </c>
      <c r="BR786">
        <v>0</v>
      </c>
      <c r="BS786">
        <v>34.090000000000003</v>
      </c>
      <c r="BT786">
        <v>1</v>
      </c>
      <c r="BU786">
        <v>1</v>
      </c>
      <c r="BV786">
        <v>1</v>
      </c>
      <c r="BW786">
        <v>1</v>
      </c>
      <c r="BX786">
        <v>1</v>
      </c>
      <c r="BY786" t="s">
        <v>3</v>
      </c>
      <c r="BZ786">
        <v>70</v>
      </c>
      <c r="CA786">
        <v>41</v>
      </c>
      <c r="CB786" t="s">
        <v>3</v>
      </c>
      <c r="CE786">
        <v>30</v>
      </c>
      <c r="CF786">
        <v>0</v>
      </c>
      <c r="CG786">
        <v>0</v>
      </c>
      <c r="CM786">
        <v>0</v>
      </c>
      <c r="CN786" t="s">
        <v>3</v>
      </c>
      <c r="CO786">
        <v>0</v>
      </c>
      <c r="CP786">
        <f t="shared" si="688"/>
        <v>1554.5</v>
      </c>
      <c r="CQ786">
        <f t="shared" si="689"/>
        <v>0</v>
      </c>
      <c r="CR786">
        <f t="shared" si="690"/>
        <v>0</v>
      </c>
      <c r="CS786">
        <f t="shared" si="691"/>
        <v>0</v>
      </c>
      <c r="CT786">
        <f t="shared" si="692"/>
        <v>155.44999999999999</v>
      </c>
      <c r="CU786">
        <f t="shared" si="693"/>
        <v>0</v>
      </c>
      <c r="CV786">
        <f t="shared" si="694"/>
        <v>0.28799999999999998</v>
      </c>
      <c r="CW786">
        <f t="shared" si="695"/>
        <v>0</v>
      </c>
      <c r="CX786">
        <f t="shared" si="696"/>
        <v>0</v>
      </c>
      <c r="CY786">
        <f>S786*(BZ786/100)</f>
        <v>1088.1499999999999</v>
      </c>
      <c r="CZ786">
        <f>S786*(CA786/100)</f>
        <v>637.34499999999991</v>
      </c>
      <c r="DC786" t="s">
        <v>3</v>
      </c>
      <c r="DD786" t="s">
        <v>3</v>
      </c>
      <c r="DE786" t="s">
        <v>634</v>
      </c>
      <c r="DF786" t="s">
        <v>634</v>
      </c>
      <c r="DG786" t="s">
        <v>634</v>
      </c>
      <c r="DH786" t="s">
        <v>3</v>
      </c>
      <c r="DI786" t="s">
        <v>634</v>
      </c>
      <c r="DJ786" t="s">
        <v>634</v>
      </c>
      <c r="DK786" t="s">
        <v>3</v>
      </c>
      <c r="DL786" t="s">
        <v>3</v>
      </c>
      <c r="DM786" t="s">
        <v>3</v>
      </c>
      <c r="DN786">
        <v>75</v>
      </c>
      <c r="DO786">
        <v>70</v>
      </c>
      <c r="DP786">
        <v>1</v>
      </c>
      <c r="DQ786">
        <v>1</v>
      </c>
      <c r="DU786">
        <v>1013</v>
      </c>
      <c r="DV786" t="s">
        <v>805</v>
      </c>
      <c r="DW786" t="s">
        <v>805</v>
      </c>
      <c r="DX786">
        <v>1</v>
      </c>
      <c r="DZ786" t="s">
        <v>3</v>
      </c>
      <c r="EA786" t="s">
        <v>3</v>
      </c>
      <c r="EB786" t="s">
        <v>3</v>
      </c>
      <c r="EC786" t="s">
        <v>3</v>
      </c>
      <c r="EE786">
        <v>49573696</v>
      </c>
      <c r="EF786">
        <v>50</v>
      </c>
      <c r="EG786" t="s">
        <v>795</v>
      </c>
      <c r="EH786">
        <v>0</v>
      </c>
      <c r="EI786" t="s">
        <v>3</v>
      </c>
      <c r="EJ786">
        <v>4</v>
      </c>
      <c r="EK786">
        <v>381</v>
      </c>
      <c r="EL786" t="s">
        <v>800</v>
      </c>
      <c r="EM786" t="s">
        <v>801</v>
      </c>
      <c r="EO786" t="s">
        <v>3</v>
      </c>
      <c r="EQ786">
        <v>0</v>
      </c>
      <c r="ER786">
        <v>5.7</v>
      </c>
      <c r="ES786">
        <v>0</v>
      </c>
      <c r="ET786">
        <v>0</v>
      </c>
      <c r="EU786">
        <v>0</v>
      </c>
      <c r="EV786">
        <v>5.7</v>
      </c>
      <c r="EW786">
        <v>0.36</v>
      </c>
      <c r="EX786">
        <v>0</v>
      </c>
      <c r="EY786">
        <v>0</v>
      </c>
      <c r="FQ786">
        <v>0</v>
      </c>
      <c r="FR786">
        <f t="shared" si="697"/>
        <v>0</v>
      </c>
      <c r="FS786">
        <v>0</v>
      </c>
      <c r="FX786">
        <v>75</v>
      </c>
      <c r="FY786">
        <v>70</v>
      </c>
      <c r="GA786" t="s">
        <v>3</v>
      </c>
      <c r="GD786">
        <v>0</v>
      </c>
      <c r="GF786">
        <v>-714386267</v>
      </c>
      <c r="GG786">
        <v>2</v>
      </c>
      <c r="GH786">
        <v>1</v>
      </c>
      <c r="GI786">
        <v>2</v>
      </c>
      <c r="GJ786">
        <v>0</v>
      </c>
      <c r="GK786">
        <f>ROUND(R786*(S12)/100,2)</f>
        <v>0</v>
      </c>
      <c r="GL786">
        <f t="shared" si="698"/>
        <v>0</v>
      </c>
      <c r="GM786">
        <f t="shared" si="699"/>
        <v>3280</v>
      </c>
      <c r="GN786">
        <f t="shared" si="700"/>
        <v>0</v>
      </c>
      <c r="GO786">
        <f t="shared" si="701"/>
        <v>0</v>
      </c>
      <c r="GP786">
        <f t="shared" si="702"/>
        <v>3280</v>
      </c>
      <c r="GR786">
        <v>0</v>
      </c>
      <c r="GS786">
        <v>3</v>
      </c>
      <c r="GT786">
        <v>0</v>
      </c>
      <c r="GU786" t="s">
        <v>3</v>
      </c>
      <c r="GV786">
        <f t="shared" si="703"/>
        <v>0</v>
      </c>
      <c r="GW786">
        <v>1</v>
      </c>
      <c r="GX786">
        <f t="shared" si="704"/>
        <v>0</v>
      </c>
      <c r="HA786">
        <v>0</v>
      </c>
      <c r="HB786">
        <v>0</v>
      </c>
      <c r="HC786">
        <f t="shared" si="705"/>
        <v>0</v>
      </c>
      <c r="HE786" t="s">
        <v>3</v>
      </c>
      <c r="HF786" t="s">
        <v>3</v>
      </c>
      <c r="HM786" t="s">
        <v>3</v>
      </c>
      <c r="HN786" t="s">
        <v>3</v>
      </c>
      <c r="HO786" t="s">
        <v>3</v>
      </c>
      <c r="HP786" t="s">
        <v>3</v>
      </c>
      <c r="HQ786" t="s">
        <v>3</v>
      </c>
      <c r="IK786">
        <v>0</v>
      </c>
    </row>
    <row r="787" spans="1:255" x14ac:dyDescent="0.2">
      <c r="A787" s="2">
        <v>17</v>
      </c>
      <c r="B787" s="2">
        <v>1</v>
      </c>
      <c r="C787" s="2">
        <f>ROW(SmtRes!A909)</f>
        <v>909</v>
      </c>
      <c r="D787" s="2">
        <f>ROW(EtalonRes!A987)</f>
        <v>987</v>
      </c>
      <c r="E787" s="2" t="s">
        <v>807</v>
      </c>
      <c r="F787" s="2" t="s">
        <v>808</v>
      </c>
      <c r="G787" s="2" t="s">
        <v>809</v>
      </c>
      <c r="H787" s="2" t="s">
        <v>810</v>
      </c>
      <c r="I787" s="2">
        <v>1</v>
      </c>
      <c r="J787" s="2">
        <v>0</v>
      </c>
      <c r="K787" s="2">
        <v>1</v>
      </c>
      <c r="L787" s="2"/>
      <c r="M787" s="2"/>
      <c r="N787" s="2"/>
      <c r="O787" s="2">
        <f t="shared" si="668"/>
        <v>177.26</v>
      </c>
      <c r="P787" s="2">
        <f t="shared" si="669"/>
        <v>0</v>
      </c>
      <c r="Q787" s="2">
        <f t="shared" si="670"/>
        <v>0</v>
      </c>
      <c r="R787" s="2">
        <f t="shared" si="671"/>
        <v>0</v>
      </c>
      <c r="S787" s="2">
        <f t="shared" si="672"/>
        <v>177.26</v>
      </c>
      <c r="T787" s="2">
        <f t="shared" si="673"/>
        <v>0</v>
      </c>
      <c r="U787" s="2">
        <f t="shared" si="674"/>
        <v>11.200000000000001</v>
      </c>
      <c r="V787" s="2">
        <f t="shared" si="675"/>
        <v>0</v>
      </c>
      <c r="W787" s="2">
        <f t="shared" si="676"/>
        <v>0</v>
      </c>
      <c r="X787" s="2">
        <f t="shared" si="677"/>
        <v>132.94999999999999</v>
      </c>
      <c r="Y787" s="2">
        <f t="shared" si="678"/>
        <v>124.08</v>
      </c>
      <c r="Z787" s="2"/>
      <c r="AA787" s="2">
        <v>50990267</v>
      </c>
      <c r="AB787" s="2">
        <f t="shared" si="679"/>
        <v>177.26400000000001</v>
      </c>
      <c r="AC787" s="2">
        <f t="shared" si="680"/>
        <v>0</v>
      </c>
      <c r="AD787" s="2">
        <f t="shared" si="681"/>
        <v>0</v>
      </c>
      <c r="AE787" s="2">
        <f t="shared" si="682"/>
        <v>0</v>
      </c>
      <c r="AF787" s="2">
        <f t="shared" si="683"/>
        <v>177.26400000000001</v>
      </c>
      <c r="AG787" s="2">
        <f t="shared" si="684"/>
        <v>0</v>
      </c>
      <c r="AH787" s="2">
        <f t="shared" si="685"/>
        <v>11.200000000000001</v>
      </c>
      <c r="AI787" s="2">
        <f t="shared" si="686"/>
        <v>0</v>
      </c>
      <c r="AJ787" s="2">
        <f t="shared" si="687"/>
        <v>0</v>
      </c>
      <c r="AK787" s="2">
        <v>221.58</v>
      </c>
      <c r="AL787" s="2">
        <v>0</v>
      </c>
      <c r="AM787" s="2">
        <v>0</v>
      </c>
      <c r="AN787" s="2">
        <v>0</v>
      </c>
      <c r="AO787" s="2">
        <v>221.58</v>
      </c>
      <c r="AP787" s="2">
        <v>0</v>
      </c>
      <c r="AQ787" s="2">
        <v>14</v>
      </c>
      <c r="AR787" s="2">
        <v>0</v>
      </c>
      <c r="AS787" s="2">
        <v>0</v>
      </c>
      <c r="AT787" s="2">
        <v>75</v>
      </c>
      <c r="AU787" s="2">
        <v>70</v>
      </c>
      <c r="AV787" s="2">
        <v>1</v>
      </c>
      <c r="AW787" s="2">
        <v>1</v>
      </c>
      <c r="AX787" s="2"/>
      <c r="AY787" s="2"/>
      <c r="AZ787" s="2">
        <v>1</v>
      </c>
      <c r="BA787" s="2">
        <v>1</v>
      </c>
      <c r="BB787" s="2">
        <v>1</v>
      </c>
      <c r="BC787" s="2">
        <v>1</v>
      </c>
      <c r="BD787" s="2" t="s">
        <v>3</v>
      </c>
      <c r="BE787" s="2" t="s">
        <v>3</v>
      </c>
      <c r="BF787" s="2" t="s">
        <v>3</v>
      </c>
      <c r="BG787" s="2" t="s">
        <v>3</v>
      </c>
      <c r="BH787" s="2">
        <v>0</v>
      </c>
      <c r="BI787" s="2">
        <v>4</v>
      </c>
      <c r="BJ787" s="2" t="s">
        <v>811</v>
      </c>
      <c r="BK787" s="2"/>
      <c r="BL787" s="2"/>
      <c r="BM787" s="2">
        <v>381</v>
      </c>
      <c r="BN787" s="2">
        <v>0</v>
      </c>
      <c r="BO787" s="2" t="s">
        <v>3</v>
      </c>
      <c r="BP787" s="2">
        <v>0</v>
      </c>
      <c r="BQ787" s="2">
        <v>50</v>
      </c>
      <c r="BR787" s="2">
        <v>0</v>
      </c>
      <c r="BS787" s="2">
        <v>1</v>
      </c>
      <c r="BT787" s="2">
        <v>1</v>
      </c>
      <c r="BU787" s="2">
        <v>1</v>
      </c>
      <c r="BV787" s="2">
        <v>1</v>
      </c>
      <c r="BW787" s="2">
        <v>1</v>
      </c>
      <c r="BX787" s="2">
        <v>1</v>
      </c>
      <c r="BY787" s="2" t="s">
        <v>3</v>
      </c>
      <c r="BZ787" s="2">
        <v>75</v>
      </c>
      <c r="CA787" s="2">
        <v>70</v>
      </c>
      <c r="CB787" s="2" t="s">
        <v>3</v>
      </c>
      <c r="CC787" s="2"/>
      <c r="CD787" s="2"/>
      <c r="CE787" s="2">
        <v>30</v>
      </c>
      <c r="CF787" s="2">
        <v>0</v>
      </c>
      <c r="CG787" s="2">
        <v>0</v>
      </c>
      <c r="CH787" s="2"/>
      <c r="CI787" s="2"/>
      <c r="CJ787" s="2"/>
      <c r="CK787" s="2"/>
      <c r="CL787" s="2"/>
      <c r="CM787" s="2">
        <v>0</v>
      </c>
      <c r="CN787" s="2" t="s">
        <v>3</v>
      </c>
      <c r="CO787" s="2">
        <v>0</v>
      </c>
      <c r="CP787" s="2">
        <f t="shared" si="688"/>
        <v>177.26</v>
      </c>
      <c r="CQ787" s="2">
        <f t="shared" si="689"/>
        <v>0</v>
      </c>
      <c r="CR787" s="2">
        <f t="shared" si="690"/>
        <v>0</v>
      </c>
      <c r="CS787" s="2">
        <f t="shared" si="691"/>
        <v>0</v>
      </c>
      <c r="CT787" s="2">
        <f t="shared" si="692"/>
        <v>177.26</v>
      </c>
      <c r="CU787" s="2">
        <f t="shared" si="693"/>
        <v>0</v>
      </c>
      <c r="CV787" s="2">
        <f t="shared" si="694"/>
        <v>11.200000000000001</v>
      </c>
      <c r="CW787" s="2">
        <f t="shared" si="695"/>
        <v>0</v>
      </c>
      <c r="CX787" s="2">
        <f t="shared" si="696"/>
        <v>0</v>
      </c>
      <c r="CY787" s="2">
        <f>((S787*BZ787)/100)</f>
        <v>132.94499999999999</v>
      </c>
      <c r="CZ787" s="2">
        <f>((S787*CA787)/100)</f>
        <v>124.08199999999999</v>
      </c>
      <c r="DA787" s="2"/>
      <c r="DB787" s="2"/>
      <c r="DC787" s="2" t="s">
        <v>3</v>
      </c>
      <c r="DD787" s="2" t="s">
        <v>3</v>
      </c>
      <c r="DE787" s="2" t="s">
        <v>634</v>
      </c>
      <c r="DF787" s="2" t="s">
        <v>634</v>
      </c>
      <c r="DG787" s="2" t="s">
        <v>634</v>
      </c>
      <c r="DH787" s="2" t="s">
        <v>3</v>
      </c>
      <c r="DI787" s="2" t="s">
        <v>634</v>
      </c>
      <c r="DJ787" s="2" t="s">
        <v>634</v>
      </c>
      <c r="DK787" s="2" t="s">
        <v>3</v>
      </c>
      <c r="DL787" s="2" t="s">
        <v>3</v>
      </c>
      <c r="DM787" s="2" t="s">
        <v>3</v>
      </c>
      <c r="DN787" s="2">
        <v>0</v>
      </c>
      <c r="DO787" s="2">
        <v>0</v>
      </c>
      <c r="DP787" s="2">
        <v>1</v>
      </c>
      <c r="DQ787" s="2">
        <v>1</v>
      </c>
      <c r="DR787" s="2"/>
      <c r="DS787" s="2"/>
      <c r="DT787" s="2"/>
      <c r="DU787" s="2">
        <v>1013</v>
      </c>
      <c r="DV787" s="2" t="s">
        <v>810</v>
      </c>
      <c r="DW787" s="2" t="s">
        <v>810</v>
      </c>
      <c r="DX787" s="2">
        <v>1</v>
      </c>
      <c r="DY787" s="2"/>
      <c r="DZ787" s="2" t="s">
        <v>3</v>
      </c>
      <c r="EA787" s="2" t="s">
        <v>3</v>
      </c>
      <c r="EB787" s="2" t="s">
        <v>3</v>
      </c>
      <c r="EC787" s="2" t="s">
        <v>3</v>
      </c>
      <c r="ED787" s="2"/>
      <c r="EE787" s="2">
        <v>49573696</v>
      </c>
      <c r="EF787" s="2">
        <v>50</v>
      </c>
      <c r="EG787" s="2" t="s">
        <v>795</v>
      </c>
      <c r="EH787" s="2">
        <v>0</v>
      </c>
      <c r="EI787" s="2" t="s">
        <v>3</v>
      </c>
      <c r="EJ787" s="2">
        <v>4</v>
      </c>
      <c r="EK787" s="2">
        <v>381</v>
      </c>
      <c r="EL787" s="2" t="s">
        <v>800</v>
      </c>
      <c r="EM787" s="2" t="s">
        <v>801</v>
      </c>
      <c r="EN787" s="2"/>
      <c r="EO787" s="2" t="s">
        <v>3</v>
      </c>
      <c r="EP787" s="2"/>
      <c r="EQ787" s="2">
        <v>0</v>
      </c>
      <c r="ER787" s="2">
        <v>221.58</v>
      </c>
      <c r="ES787" s="2">
        <v>0</v>
      </c>
      <c r="ET787" s="2">
        <v>0</v>
      </c>
      <c r="EU787" s="2">
        <v>0</v>
      </c>
      <c r="EV787" s="2">
        <v>221.58</v>
      </c>
      <c r="EW787" s="2">
        <v>14</v>
      </c>
      <c r="EX787" s="2">
        <v>0</v>
      </c>
      <c r="EY787" s="2">
        <v>0</v>
      </c>
      <c r="EZ787" s="2"/>
      <c r="FA787" s="2"/>
      <c r="FB787" s="2"/>
      <c r="FC787" s="2"/>
      <c r="FD787" s="2"/>
      <c r="FE787" s="2"/>
      <c r="FF787" s="2"/>
      <c r="FG787" s="2"/>
      <c r="FH787" s="2"/>
      <c r="FI787" s="2"/>
      <c r="FJ787" s="2"/>
      <c r="FK787" s="2"/>
      <c r="FL787" s="2"/>
      <c r="FM787" s="2"/>
      <c r="FN787" s="2"/>
      <c r="FO787" s="2"/>
      <c r="FP787" s="2"/>
      <c r="FQ787" s="2">
        <v>0</v>
      </c>
      <c r="FR787" s="2">
        <f t="shared" si="697"/>
        <v>0</v>
      </c>
      <c r="FS787" s="2">
        <v>0</v>
      </c>
      <c r="FT787" s="2"/>
      <c r="FU787" s="2"/>
      <c r="FV787" s="2"/>
      <c r="FW787" s="2"/>
      <c r="FX787" s="2">
        <v>75</v>
      </c>
      <c r="FY787" s="2">
        <v>70</v>
      </c>
      <c r="FZ787" s="2"/>
      <c r="GA787" s="2" t="s">
        <v>3</v>
      </c>
      <c r="GB787" s="2"/>
      <c r="GC787" s="2"/>
      <c r="GD787" s="2">
        <v>0</v>
      </c>
      <c r="GE787" s="2"/>
      <c r="GF787" s="2">
        <v>-1103469298</v>
      </c>
      <c r="GG787" s="2">
        <v>2</v>
      </c>
      <c r="GH787" s="2">
        <v>1</v>
      </c>
      <c r="GI787" s="2">
        <v>-2</v>
      </c>
      <c r="GJ787" s="2">
        <v>0</v>
      </c>
      <c r="GK787" s="2">
        <f>ROUND(R787*(R12)/100,2)</f>
        <v>0</v>
      </c>
      <c r="GL787" s="2">
        <f t="shared" si="698"/>
        <v>0</v>
      </c>
      <c r="GM787" s="2">
        <f t="shared" si="699"/>
        <v>434.29</v>
      </c>
      <c r="GN787" s="2">
        <f t="shared" si="700"/>
        <v>0</v>
      </c>
      <c r="GO787" s="2">
        <f t="shared" si="701"/>
        <v>0</v>
      </c>
      <c r="GP787" s="2">
        <f t="shared" si="702"/>
        <v>434.29</v>
      </c>
      <c r="GQ787" s="2"/>
      <c r="GR787" s="2">
        <v>0</v>
      </c>
      <c r="GS787" s="2">
        <v>3</v>
      </c>
      <c r="GT787" s="2">
        <v>0</v>
      </c>
      <c r="GU787" s="2" t="s">
        <v>3</v>
      </c>
      <c r="GV787" s="2">
        <f t="shared" si="703"/>
        <v>0</v>
      </c>
      <c r="GW787" s="2">
        <v>1</v>
      </c>
      <c r="GX787" s="2">
        <f t="shared" si="704"/>
        <v>0</v>
      </c>
      <c r="GY787" s="2"/>
      <c r="GZ787" s="2"/>
      <c r="HA787" s="2">
        <v>0</v>
      </c>
      <c r="HB787" s="2">
        <v>0</v>
      </c>
      <c r="HC787" s="2">
        <f t="shared" si="705"/>
        <v>0</v>
      </c>
      <c r="HD787" s="2"/>
      <c r="HE787" s="2" t="s">
        <v>3</v>
      </c>
      <c r="HF787" s="2" t="s">
        <v>3</v>
      </c>
      <c r="HG787" s="2"/>
      <c r="HH787" s="2"/>
      <c r="HI787" s="2"/>
      <c r="HJ787" s="2"/>
      <c r="HK787" s="2"/>
      <c r="HL787" s="2"/>
      <c r="HM787" s="2" t="s">
        <v>3</v>
      </c>
      <c r="HN787" s="2" t="s">
        <v>3</v>
      </c>
      <c r="HO787" s="2" t="s">
        <v>3</v>
      </c>
      <c r="HP787" s="2" t="s">
        <v>3</v>
      </c>
      <c r="HQ787" s="2" t="s">
        <v>3</v>
      </c>
      <c r="HR787" s="2"/>
      <c r="HS787" s="2"/>
      <c r="HT787" s="2"/>
      <c r="HU787" s="2"/>
      <c r="HV787" s="2"/>
      <c r="HW787" s="2"/>
      <c r="HX787" s="2"/>
      <c r="HY787" s="2"/>
      <c r="HZ787" s="2"/>
      <c r="IA787" s="2"/>
      <c r="IB787" s="2"/>
      <c r="IC787" s="2"/>
      <c r="ID787" s="2"/>
      <c r="IE787" s="2"/>
      <c r="IF787" s="2"/>
      <c r="IG787" s="2"/>
      <c r="IH787" s="2"/>
      <c r="II787" s="2"/>
      <c r="IJ787" s="2"/>
      <c r="IK787" s="2">
        <v>0</v>
      </c>
      <c r="IL787" s="2"/>
      <c r="IM787" s="2"/>
      <c r="IN787" s="2"/>
      <c r="IO787" s="2"/>
      <c r="IP787" s="2"/>
      <c r="IQ787" s="2"/>
      <c r="IR787" s="2"/>
      <c r="IS787" s="2"/>
      <c r="IT787" s="2"/>
      <c r="IU787" s="2"/>
    </row>
    <row r="788" spans="1:255" x14ac:dyDescent="0.2">
      <c r="A788">
        <v>17</v>
      </c>
      <c r="B788">
        <v>1</v>
      </c>
      <c r="C788">
        <f>ROW(SmtRes!A910)</f>
        <v>910</v>
      </c>
      <c r="D788">
        <f>ROW(EtalonRes!A988)</f>
        <v>988</v>
      </c>
      <c r="E788" t="s">
        <v>807</v>
      </c>
      <c r="F788" t="s">
        <v>808</v>
      </c>
      <c r="G788" t="s">
        <v>809</v>
      </c>
      <c r="H788" t="s">
        <v>810</v>
      </c>
      <c r="I788">
        <v>1</v>
      </c>
      <c r="J788">
        <v>0</v>
      </c>
      <c r="K788">
        <v>1</v>
      </c>
      <c r="O788">
        <f t="shared" si="668"/>
        <v>6042.79</v>
      </c>
      <c r="P788">
        <f t="shared" si="669"/>
        <v>0</v>
      </c>
      <c r="Q788">
        <f t="shared" si="670"/>
        <v>0</v>
      </c>
      <c r="R788">
        <f t="shared" si="671"/>
        <v>0</v>
      </c>
      <c r="S788">
        <f t="shared" si="672"/>
        <v>6042.79</v>
      </c>
      <c r="T788">
        <f t="shared" si="673"/>
        <v>0</v>
      </c>
      <c r="U788">
        <f t="shared" si="674"/>
        <v>11.200000000000001</v>
      </c>
      <c r="V788">
        <f t="shared" si="675"/>
        <v>0</v>
      </c>
      <c r="W788">
        <f t="shared" si="676"/>
        <v>0</v>
      </c>
      <c r="X788">
        <f t="shared" si="677"/>
        <v>4229.95</v>
      </c>
      <c r="Y788">
        <f t="shared" si="678"/>
        <v>2477.54</v>
      </c>
      <c r="AA788">
        <v>50990268</v>
      </c>
      <c r="AB788">
        <f t="shared" si="679"/>
        <v>177.26400000000001</v>
      </c>
      <c r="AC788">
        <f t="shared" si="680"/>
        <v>0</v>
      </c>
      <c r="AD788">
        <f t="shared" si="681"/>
        <v>0</v>
      </c>
      <c r="AE788">
        <f t="shared" si="682"/>
        <v>0</v>
      </c>
      <c r="AF788">
        <f t="shared" si="683"/>
        <v>177.26400000000001</v>
      </c>
      <c r="AG788">
        <f t="shared" si="684"/>
        <v>0</v>
      </c>
      <c r="AH788">
        <f t="shared" si="685"/>
        <v>11.200000000000001</v>
      </c>
      <c r="AI788">
        <f t="shared" si="686"/>
        <v>0</v>
      </c>
      <c r="AJ788">
        <f t="shared" si="687"/>
        <v>0</v>
      </c>
      <c r="AK788">
        <v>221.58</v>
      </c>
      <c r="AL788">
        <v>0</v>
      </c>
      <c r="AM788">
        <v>0</v>
      </c>
      <c r="AN788">
        <v>0</v>
      </c>
      <c r="AO788">
        <v>221.58</v>
      </c>
      <c r="AP788">
        <v>0</v>
      </c>
      <c r="AQ788">
        <v>14</v>
      </c>
      <c r="AR788">
        <v>0</v>
      </c>
      <c r="AS788">
        <v>0</v>
      </c>
      <c r="AT788">
        <v>70</v>
      </c>
      <c r="AU788">
        <v>41</v>
      </c>
      <c r="AV788">
        <v>1</v>
      </c>
      <c r="AW788">
        <v>1</v>
      </c>
      <c r="AZ788">
        <v>1</v>
      </c>
      <c r="BA788">
        <v>34.090000000000003</v>
      </c>
      <c r="BB788">
        <v>1</v>
      </c>
      <c r="BC788">
        <v>1</v>
      </c>
      <c r="BD788" t="s">
        <v>3</v>
      </c>
      <c r="BE788" t="s">
        <v>3</v>
      </c>
      <c r="BF788" t="s">
        <v>3</v>
      </c>
      <c r="BG788" t="s">
        <v>3</v>
      </c>
      <c r="BH788">
        <v>0</v>
      </c>
      <c r="BI788">
        <v>4</v>
      </c>
      <c r="BJ788" t="s">
        <v>811</v>
      </c>
      <c r="BM788">
        <v>381</v>
      </c>
      <c r="BN788">
        <v>0</v>
      </c>
      <c r="BO788" t="s">
        <v>3</v>
      </c>
      <c r="BP788">
        <v>0</v>
      </c>
      <c r="BQ788">
        <v>50</v>
      </c>
      <c r="BR788">
        <v>0</v>
      </c>
      <c r="BS788">
        <v>34.090000000000003</v>
      </c>
      <c r="BT788">
        <v>1</v>
      </c>
      <c r="BU788">
        <v>1</v>
      </c>
      <c r="BV788">
        <v>1</v>
      </c>
      <c r="BW788">
        <v>1</v>
      </c>
      <c r="BX788">
        <v>1</v>
      </c>
      <c r="BY788" t="s">
        <v>3</v>
      </c>
      <c r="BZ788">
        <v>70</v>
      </c>
      <c r="CA788">
        <v>41</v>
      </c>
      <c r="CB788" t="s">
        <v>3</v>
      </c>
      <c r="CE788">
        <v>30</v>
      </c>
      <c r="CF788">
        <v>0</v>
      </c>
      <c r="CG788">
        <v>0</v>
      </c>
      <c r="CM788">
        <v>0</v>
      </c>
      <c r="CN788" t="s">
        <v>3</v>
      </c>
      <c r="CO788">
        <v>0</v>
      </c>
      <c r="CP788">
        <f t="shared" si="688"/>
        <v>6042.79</v>
      </c>
      <c r="CQ788">
        <f t="shared" si="689"/>
        <v>0</v>
      </c>
      <c r="CR788">
        <f t="shared" si="690"/>
        <v>0</v>
      </c>
      <c r="CS788">
        <f t="shared" si="691"/>
        <v>0</v>
      </c>
      <c r="CT788">
        <f t="shared" si="692"/>
        <v>6042.79</v>
      </c>
      <c r="CU788">
        <f t="shared" si="693"/>
        <v>0</v>
      </c>
      <c r="CV788">
        <f t="shared" si="694"/>
        <v>11.200000000000001</v>
      </c>
      <c r="CW788">
        <f t="shared" si="695"/>
        <v>0</v>
      </c>
      <c r="CX788">
        <f t="shared" si="696"/>
        <v>0</v>
      </c>
      <c r="CY788">
        <f>S788*(BZ788/100)</f>
        <v>4229.9529999999995</v>
      </c>
      <c r="CZ788">
        <f>S788*(CA788/100)</f>
        <v>2477.5438999999997</v>
      </c>
      <c r="DC788" t="s">
        <v>3</v>
      </c>
      <c r="DD788" t="s">
        <v>3</v>
      </c>
      <c r="DE788" t="s">
        <v>634</v>
      </c>
      <c r="DF788" t="s">
        <v>634</v>
      </c>
      <c r="DG788" t="s">
        <v>634</v>
      </c>
      <c r="DH788" t="s">
        <v>3</v>
      </c>
      <c r="DI788" t="s">
        <v>634</v>
      </c>
      <c r="DJ788" t="s">
        <v>634</v>
      </c>
      <c r="DK788" t="s">
        <v>3</v>
      </c>
      <c r="DL788" t="s">
        <v>3</v>
      </c>
      <c r="DM788" t="s">
        <v>3</v>
      </c>
      <c r="DN788">
        <v>75</v>
      </c>
      <c r="DO788">
        <v>70</v>
      </c>
      <c r="DP788">
        <v>1</v>
      </c>
      <c r="DQ788">
        <v>1</v>
      </c>
      <c r="DU788">
        <v>1013</v>
      </c>
      <c r="DV788" t="s">
        <v>810</v>
      </c>
      <c r="DW788" t="s">
        <v>810</v>
      </c>
      <c r="DX788">
        <v>1</v>
      </c>
      <c r="DZ788" t="s">
        <v>3</v>
      </c>
      <c r="EA788" t="s">
        <v>3</v>
      </c>
      <c r="EB788" t="s">
        <v>3</v>
      </c>
      <c r="EC788" t="s">
        <v>3</v>
      </c>
      <c r="EE788">
        <v>49573696</v>
      </c>
      <c r="EF788">
        <v>50</v>
      </c>
      <c r="EG788" t="s">
        <v>795</v>
      </c>
      <c r="EH788">
        <v>0</v>
      </c>
      <c r="EI788" t="s">
        <v>3</v>
      </c>
      <c r="EJ788">
        <v>4</v>
      </c>
      <c r="EK788">
        <v>381</v>
      </c>
      <c r="EL788" t="s">
        <v>800</v>
      </c>
      <c r="EM788" t="s">
        <v>801</v>
      </c>
      <c r="EO788" t="s">
        <v>3</v>
      </c>
      <c r="EQ788">
        <v>0</v>
      </c>
      <c r="ER788">
        <v>221.58</v>
      </c>
      <c r="ES788">
        <v>0</v>
      </c>
      <c r="ET788">
        <v>0</v>
      </c>
      <c r="EU788">
        <v>0</v>
      </c>
      <c r="EV788">
        <v>221.58</v>
      </c>
      <c r="EW788">
        <v>14</v>
      </c>
      <c r="EX788">
        <v>0</v>
      </c>
      <c r="EY788">
        <v>0</v>
      </c>
      <c r="FQ788">
        <v>0</v>
      </c>
      <c r="FR788">
        <f t="shared" si="697"/>
        <v>0</v>
      </c>
      <c r="FS788">
        <v>0</v>
      </c>
      <c r="FX788">
        <v>75</v>
      </c>
      <c r="FY788">
        <v>70</v>
      </c>
      <c r="GA788" t="s">
        <v>3</v>
      </c>
      <c r="GD788">
        <v>0</v>
      </c>
      <c r="GF788">
        <v>-1103469298</v>
      </c>
      <c r="GG788">
        <v>2</v>
      </c>
      <c r="GH788">
        <v>1</v>
      </c>
      <c r="GI788">
        <v>2</v>
      </c>
      <c r="GJ788">
        <v>0</v>
      </c>
      <c r="GK788">
        <f>ROUND(R788*(S12)/100,2)</f>
        <v>0</v>
      </c>
      <c r="GL788">
        <f t="shared" si="698"/>
        <v>0</v>
      </c>
      <c r="GM788">
        <f t="shared" si="699"/>
        <v>12750.28</v>
      </c>
      <c r="GN788">
        <f t="shared" si="700"/>
        <v>0</v>
      </c>
      <c r="GO788">
        <f t="shared" si="701"/>
        <v>0</v>
      </c>
      <c r="GP788">
        <f t="shared" si="702"/>
        <v>12750.28</v>
      </c>
      <c r="GR788">
        <v>0</v>
      </c>
      <c r="GS788">
        <v>3</v>
      </c>
      <c r="GT788">
        <v>0</v>
      </c>
      <c r="GU788" t="s">
        <v>3</v>
      </c>
      <c r="GV788">
        <f t="shared" si="703"/>
        <v>0</v>
      </c>
      <c r="GW788">
        <v>1</v>
      </c>
      <c r="GX788">
        <f t="shared" si="704"/>
        <v>0</v>
      </c>
      <c r="HA788">
        <v>0</v>
      </c>
      <c r="HB788">
        <v>0</v>
      </c>
      <c r="HC788">
        <f t="shared" si="705"/>
        <v>0</v>
      </c>
      <c r="HE788" t="s">
        <v>3</v>
      </c>
      <c r="HF788" t="s">
        <v>3</v>
      </c>
      <c r="HM788" t="s">
        <v>3</v>
      </c>
      <c r="HN788" t="s">
        <v>3</v>
      </c>
      <c r="HO788" t="s">
        <v>3</v>
      </c>
      <c r="HP788" t="s">
        <v>3</v>
      </c>
      <c r="HQ788" t="s">
        <v>3</v>
      </c>
      <c r="IK788">
        <v>0</v>
      </c>
    </row>
    <row r="789" spans="1:255" x14ac:dyDescent="0.2">
      <c r="A789" s="2">
        <v>17</v>
      </c>
      <c r="B789" s="2">
        <v>1</v>
      </c>
      <c r="C789" s="2">
        <f>ROW(SmtRes!A911)</f>
        <v>911</v>
      </c>
      <c r="D789" s="2">
        <f>ROW(EtalonRes!A989)</f>
        <v>989</v>
      </c>
      <c r="E789" s="2" t="s">
        <v>812</v>
      </c>
      <c r="F789" s="2" t="s">
        <v>813</v>
      </c>
      <c r="G789" s="2" t="s">
        <v>814</v>
      </c>
      <c r="H789" s="2" t="s">
        <v>815</v>
      </c>
      <c r="I789" s="2">
        <v>10</v>
      </c>
      <c r="J789" s="2">
        <v>0</v>
      </c>
      <c r="K789" s="2">
        <v>10</v>
      </c>
      <c r="L789" s="2"/>
      <c r="M789" s="2"/>
      <c r="N789" s="2"/>
      <c r="O789" s="2">
        <f t="shared" si="668"/>
        <v>126.64</v>
      </c>
      <c r="P789" s="2">
        <f t="shared" si="669"/>
        <v>0</v>
      </c>
      <c r="Q789" s="2">
        <f t="shared" si="670"/>
        <v>0</v>
      </c>
      <c r="R789" s="2">
        <f t="shared" si="671"/>
        <v>0</v>
      </c>
      <c r="S789" s="2">
        <f t="shared" si="672"/>
        <v>126.64</v>
      </c>
      <c r="T789" s="2">
        <f t="shared" si="673"/>
        <v>0</v>
      </c>
      <c r="U789" s="2">
        <f t="shared" si="674"/>
        <v>8</v>
      </c>
      <c r="V789" s="2">
        <f t="shared" si="675"/>
        <v>0</v>
      </c>
      <c r="W789" s="2">
        <f t="shared" si="676"/>
        <v>0</v>
      </c>
      <c r="X789" s="2">
        <f t="shared" si="677"/>
        <v>94.98</v>
      </c>
      <c r="Y789" s="2">
        <f t="shared" si="678"/>
        <v>88.65</v>
      </c>
      <c r="Z789" s="2"/>
      <c r="AA789" s="2">
        <v>50990267</v>
      </c>
      <c r="AB789" s="2">
        <f t="shared" si="679"/>
        <v>12.664</v>
      </c>
      <c r="AC789" s="2">
        <f t="shared" si="680"/>
        <v>0</v>
      </c>
      <c r="AD789" s="2">
        <f t="shared" si="681"/>
        <v>0</v>
      </c>
      <c r="AE789" s="2">
        <f t="shared" si="682"/>
        <v>0</v>
      </c>
      <c r="AF789" s="2">
        <f t="shared" si="683"/>
        <v>12.664</v>
      </c>
      <c r="AG789" s="2">
        <f t="shared" si="684"/>
        <v>0</v>
      </c>
      <c r="AH789" s="2">
        <f t="shared" si="685"/>
        <v>0.8</v>
      </c>
      <c r="AI789" s="2">
        <f t="shared" si="686"/>
        <v>0</v>
      </c>
      <c r="AJ789" s="2">
        <f t="shared" si="687"/>
        <v>0</v>
      </c>
      <c r="AK789" s="2">
        <v>15.83</v>
      </c>
      <c r="AL789" s="2">
        <v>0</v>
      </c>
      <c r="AM789" s="2">
        <v>0</v>
      </c>
      <c r="AN789" s="2">
        <v>0</v>
      </c>
      <c r="AO789" s="2">
        <v>15.83</v>
      </c>
      <c r="AP789" s="2">
        <v>0</v>
      </c>
      <c r="AQ789" s="2">
        <v>1</v>
      </c>
      <c r="AR789" s="2">
        <v>0</v>
      </c>
      <c r="AS789" s="2">
        <v>0</v>
      </c>
      <c r="AT789" s="2">
        <v>75</v>
      </c>
      <c r="AU789" s="2">
        <v>70</v>
      </c>
      <c r="AV789" s="2">
        <v>1</v>
      </c>
      <c r="AW789" s="2">
        <v>1</v>
      </c>
      <c r="AX789" s="2"/>
      <c r="AY789" s="2"/>
      <c r="AZ789" s="2">
        <v>1</v>
      </c>
      <c r="BA789" s="2">
        <v>1</v>
      </c>
      <c r="BB789" s="2">
        <v>1</v>
      </c>
      <c r="BC789" s="2">
        <v>1</v>
      </c>
      <c r="BD789" s="2" t="s">
        <v>3</v>
      </c>
      <c r="BE789" s="2" t="s">
        <v>3</v>
      </c>
      <c r="BF789" s="2" t="s">
        <v>3</v>
      </c>
      <c r="BG789" s="2" t="s">
        <v>3</v>
      </c>
      <c r="BH789" s="2">
        <v>0</v>
      </c>
      <c r="BI789" s="2">
        <v>4</v>
      </c>
      <c r="BJ789" s="2" t="s">
        <v>816</v>
      </c>
      <c r="BK789" s="2"/>
      <c r="BL789" s="2"/>
      <c r="BM789" s="2">
        <v>381</v>
      </c>
      <c r="BN789" s="2">
        <v>0</v>
      </c>
      <c r="BO789" s="2" t="s">
        <v>3</v>
      </c>
      <c r="BP789" s="2">
        <v>0</v>
      </c>
      <c r="BQ789" s="2">
        <v>50</v>
      </c>
      <c r="BR789" s="2">
        <v>0</v>
      </c>
      <c r="BS789" s="2">
        <v>1</v>
      </c>
      <c r="BT789" s="2">
        <v>1</v>
      </c>
      <c r="BU789" s="2">
        <v>1</v>
      </c>
      <c r="BV789" s="2">
        <v>1</v>
      </c>
      <c r="BW789" s="2">
        <v>1</v>
      </c>
      <c r="BX789" s="2">
        <v>1</v>
      </c>
      <c r="BY789" s="2" t="s">
        <v>3</v>
      </c>
      <c r="BZ789" s="2">
        <v>75</v>
      </c>
      <c r="CA789" s="2">
        <v>70</v>
      </c>
      <c r="CB789" s="2" t="s">
        <v>3</v>
      </c>
      <c r="CC789" s="2"/>
      <c r="CD789" s="2"/>
      <c r="CE789" s="2">
        <v>30</v>
      </c>
      <c r="CF789" s="2">
        <v>0</v>
      </c>
      <c r="CG789" s="2">
        <v>0</v>
      </c>
      <c r="CH789" s="2"/>
      <c r="CI789" s="2"/>
      <c r="CJ789" s="2"/>
      <c r="CK789" s="2"/>
      <c r="CL789" s="2"/>
      <c r="CM789" s="2">
        <v>0</v>
      </c>
      <c r="CN789" s="2" t="s">
        <v>3</v>
      </c>
      <c r="CO789" s="2">
        <v>0</v>
      </c>
      <c r="CP789" s="2">
        <f t="shared" si="688"/>
        <v>126.64</v>
      </c>
      <c r="CQ789" s="2">
        <f t="shared" si="689"/>
        <v>0</v>
      </c>
      <c r="CR789" s="2">
        <f t="shared" si="690"/>
        <v>0</v>
      </c>
      <c r="CS789" s="2">
        <f t="shared" si="691"/>
        <v>0</v>
      </c>
      <c r="CT789" s="2">
        <f t="shared" si="692"/>
        <v>12.66</v>
      </c>
      <c r="CU789" s="2">
        <f t="shared" si="693"/>
        <v>0</v>
      </c>
      <c r="CV789" s="2">
        <f t="shared" si="694"/>
        <v>0.8</v>
      </c>
      <c r="CW789" s="2">
        <f t="shared" si="695"/>
        <v>0</v>
      </c>
      <c r="CX789" s="2">
        <f t="shared" si="696"/>
        <v>0</v>
      </c>
      <c r="CY789" s="2">
        <f>((S789*BZ789)/100)</f>
        <v>94.98</v>
      </c>
      <c r="CZ789" s="2">
        <f>((S789*CA789)/100)</f>
        <v>88.647999999999996</v>
      </c>
      <c r="DA789" s="2"/>
      <c r="DB789" s="2"/>
      <c r="DC789" s="2" t="s">
        <v>3</v>
      </c>
      <c r="DD789" s="2" t="s">
        <v>3</v>
      </c>
      <c r="DE789" s="2" t="s">
        <v>634</v>
      </c>
      <c r="DF789" s="2" t="s">
        <v>634</v>
      </c>
      <c r="DG789" s="2" t="s">
        <v>634</v>
      </c>
      <c r="DH789" s="2" t="s">
        <v>3</v>
      </c>
      <c r="DI789" s="2" t="s">
        <v>634</v>
      </c>
      <c r="DJ789" s="2" t="s">
        <v>634</v>
      </c>
      <c r="DK789" s="2" t="s">
        <v>3</v>
      </c>
      <c r="DL789" s="2" t="s">
        <v>3</v>
      </c>
      <c r="DM789" s="2" t="s">
        <v>3</v>
      </c>
      <c r="DN789" s="2">
        <v>0</v>
      </c>
      <c r="DO789" s="2">
        <v>0</v>
      </c>
      <c r="DP789" s="2">
        <v>1</v>
      </c>
      <c r="DQ789" s="2">
        <v>1</v>
      </c>
      <c r="DR789" s="2"/>
      <c r="DS789" s="2"/>
      <c r="DT789" s="2"/>
      <c r="DU789" s="2">
        <v>1013</v>
      </c>
      <c r="DV789" s="2" t="s">
        <v>815</v>
      </c>
      <c r="DW789" s="2" t="s">
        <v>815</v>
      </c>
      <c r="DX789" s="2">
        <v>1</v>
      </c>
      <c r="DY789" s="2"/>
      <c r="DZ789" s="2" t="s">
        <v>3</v>
      </c>
      <c r="EA789" s="2" t="s">
        <v>3</v>
      </c>
      <c r="EB789" s="2" t="s">
        <v>3</v>
      </c>
      <c r="EC789" s="2" t="s">
        <v>3</v>
      </c>
      <c r="ED789" s="2"/>
      <c r="EE789" s="2">
        <v>49573696</v>
      </c>
      <c r="EF789" s="2">
        <v>50</v>
      </c>
      <c r="EG789" s="2" t="s">
        <v>795</v>
      </c>
      <c r="EH789" s="2">
        <v>0</v>
      </c>
      <c r="EI789" s="2" t="s">
        <v>3</v>
      </c>
      <c r="EJ789" s="2">
        <v>4</v>
      </c>
      <c r="EK789" s="2">
        <v>381</v>
      </c>
      <c r="EL789" s="2" t="s">
        <v>800</v>
      </c>
      <c r="EM789" s="2" t="s">
        <v>801</v>
      </c>
      <c r="EN789" s="2"/>
      <c r="EO789" s="2" t="s">
        <v>3</v>
      </c>
      <c r="EP789" s="2"/>
      <c r="EQ789" s="2">
        <v>0</v>
      </c>
      <c r="ER789" s="2">
        <v>15.83</v>
      </c>
      <c r="ES789" s="2">
        <v>0</v>
      </c>
      <c r="ET789" s="2">
        <v>0</v>
      </c>
      <c r="EU789" s="2">
        <v>0</v>
      </c>
      <c r="EV789" s="2">
        <v>15.83</v>
      </c>
      <c r="EW789" s="2">
        <v>1</v>
      </c>
      <c r="EX789" s="2">
        <v>0</v>
      </c>
      <c r="EY789" s="2">
        <v>0</v>
      </c>
      <c r="EZ789" s="2"/>
      <c r="FA789" s="2"/>
      <c r="FB789" s="2"/>
      <c r="FC789" s="2"/>
      <c r="FD789" s="2"/>
      <c r="FE789" s="2"/>
      <c r="FF789" s="2"/>
      <c r="FG789" s="2"/>
      <c r="FH789" s="2"/>
      <c r="FI789" s="2"/>
      <c r="FJ789" s="2"/>
      <c r="FK789" s="2"/>
      <c r="FL789" s="2"/>
      <c r="FM789" s="2"/>
      <c r="FN789" s="2"/>
      <c r="FO789" s="2"/>
      <c r="FP789" s="2"/>
      <c r="FQ789" s="2">
        <v>0</v>
      </c>
      <c r="FR789" s="2">
        <f t="shared" si="697"/>
        <v>0</v>
      </c>
      <c r="FS789" s="2">
        <v>0</v>
      </c>
      <c r="FT789" s="2"/>
      <c r="FU789" s="2"/>
      <c r="FV789" s="2"/>
      <c r="FW789" s="2"/>
      <c r="FX789" s="2">
        <v>75</v>
      </c>
      <c r="FY789" s="2">
        <v>70</v>
      </c>
      <c r="FZ789" s="2"/>
      <c r="GA789" s="2" t="s">
        <v>3</v>
      </c>
      <c r="GB789" s="2"/>
      <c r="GC789" s="2"/>
      <c r="GD789" s="2">
        <v>0</v>
      </c>
      <c r="GE789" s="2"/>
      <c r="GF789" s="2">
        <v>717436523</v>
      </c>
      <c r="GG789" s="2">
        <v>2</v>
      </c>
      <c r="GH789" s="2">
        <v>1</v>
      </c>
      <c r="GI789" s="2">
        <v>-2</v>
      </c>
      <c r="GJ789" s="2">
        <v>0</v>
      </c>
      <c r="GK789" s="2">
        <f>ROUND(R789*(R12)/100,2)</f>
        <v>0</v>
      </c>
      <c r="GL789" s="2">
        <f t="shared" si="698"/>
        <v>0</v>
      </c>
      <c r="GM789" s="2">
        <f t="shared" si="699"/>
        <v>310.27</v>
      </c>
      <c r="GN789" s="2">
        <f t="shared" si="700"/>
        <v>0</v>
      </c>
      <c r="GO789" s="2">
        <f t="shared" si="701"/>
        <v>0</v>
      </c>
      <c r="GP789" s="2">
        <f t="shared" si="702"/>
        <v>310.27</v>
      </c>
      <c r="GQ789" s="2"/>
      <c r="GR789" s="2">
        <v>0</v>
      </c>
      <c r="GS789" s="2">
        <v>3</v>
      </c>
      <c r="GT789" s="2">
        <v>0</v>
      </c>
      <c r="GU789" s="2" t="s">
        <v>3</v>
      </c>
      <c r="GV789" s="2">
        <f t="shared" si="703"/>
        <v>0</v>
      </c>
      <c r="GW789" s="2">
        <v>1</v>
      </c>
      <c r="GX789" s="2">
        <f t="shared" si="704"/>
        <v>0</v>
      </c>
      <c r="GY789" s="2"/>
      <c r="GZ789" s="2"/>
      <c r="HA789" s="2">
        <v>0</v>
      </c>
      <c r="HB789" s="2">
        <v>0</v>
      </c>
      <c r="HC789" s="2">
        <f t="shared" si="705"/>
        <v>0</v>
      </c>
      <c r="HD789" s="2"/>
      <c r="HE789" s="2" t="s">
        <v>3</v>
      </c>
      <c r="HF789" s="2" t="s">
        <v>3</v>
      </c>
      <c r="HG789" s="2"/>
      <c r="HH789" s="2"/>
      <c r="HI789" s="2"/>
      <c r="HJ789" s="2"/>
      <c r="HK789" s="2"/>
      <c r="HL789" s="2"/>
      <c r="HM789" s="2" t="s">
        <v>3</v>
      </c>
      <c r="HN789" s="2" t="s">
        <v>3</v>
      </c>
      <c r="HO789" s="2" t="s">
        <v>3</v>
      </c>
      <c r="HP789" s="2" t="s">
        <v>3</v>
      </c>
      <c r="HQ789" s="2" t="s">
        <v>3</v>
      </c>
      <c r="HR789" s="2"/>
      <c r="HS789" s="2"/>
      <c r="HT789" s="2"/>
      <c r="HU789" s="2"/>
      <c r="HV789" s="2"/>
      <c r="HW789" s="2"/>
      <c r="HX789" s="2"/>
      <c r="HY789" s="2"/>
      <c r="HZ789" s="2"/>
      <c r="IA789" s="2"/>
      <c r="IB789" s="2"/>
      <c r="IC789" s="2"/>
      <c r="ID789" s="2"/>
      <c r="IE789" s="2"/>
      <c r="IF789" s="2"/>
      <c r="IG789" s="2"/>
      <c r="IH789" s="2"/>
      <c r="II789" s="2"/>
      <c r="IJ789" s="2"/>
      <c r="IK789" s="2">
        <v>0</v>
      </c>
      <c r="IL789" s="2"/>
      <c r="IM789" s="2"/>
      <c r="IN789" s="2"/>
      <c r="IO789" s="2"/>
      <c r="IP789" s="2"/>
      <c r="IQ789" s="2"/>
      <c r="IR789" s="2"/>
      <c r="IS789" s="2"/>
      <c r="IT789" s="2"/>
      <c r="IU789" s="2"/>
    </row>
    <row r="790" spans="1:255" x14ac:dyDescent="0.2">
      <c r="A790">
        <v>17</v>
      </c>
      <c r="B790">
        <v>1</v>
      </c>
      <c r="C790">
        <f>ROW(SmtRes!A912)</f>
        <v>912</v>
      </c>
      <c r="D790">
        <f>ROW(EtalonRes!A990)</f>
        <v>990</v>
      </c>
      <c r="E790" t="s">
        <v>812</v>
      </c>
      <c r="F790" t="s">
        <v>813</v>
      </c>
      <c r="G790" t="s">
        <v>814</v>
      </c>
      <c r="H790" t="s">
        <v>815</v>
      </c>
      <c r="I790">
        <v>10</v>
      </c>
      <c r="J790">
        <v>0</v>
      </c>
      <c r="K790">
        <v>10</v>
      </c>
      <c r="O790">
        <f t="shared" si="668"/>
        <v>4317.16</v>
      </c>
      <c r="P790">
        <f t="shared" si="669"/>
        <v>0</v>
      </c>
      <c r="Q790">
        <f t="shared" si="670"/>
        <v>0</v>
      </c>
      <c r="R790">
        <f t="shared" si="671"/>
        <v>0</v>
      </c>
      <c r="S790">
        <f t="shared" si="672"/>
        <v>4317.16</v>
      </c>
      <c r="T790">
        <f t="shared" si="673"/>
        <v>0</v>
      </c>
      <c r="U790">
        <f t="shared" si="674"/>
        <v>8</v>
      </c>
      <c r="V790">
        <f t="shared" si="675"/>
        <v>0</v>
      </c>
      <c r="W790">
        <f t="shared" si="676"/>
        <v>0</v>
      </c>
      <c r="X790">
        <f t="shared" si="677"/>
        <v>3022.01</v>
      </c>
      <c r="Y790">
        <f t="shared" si="678"/>
        <v>1770.04</v>
      </c>
      <c r="AA790">
        <v>50990268</v>
      </c>
      <c r="AB790">
        <f t="shared" si="679"/>
        <v>12.664</v>
      </c>
      <c r="AC790">
        <f t="shared" si="680"/>
        <v>0</v>
      </c>
      <c r="AD790">
        <f t="shared" si="681"/>
        <v>0</v>
      </c>
      <c r="AE790">
        <f t="shared" si="682"/>
        <v>0</v>
      </c>
      <c r="AF790">
        <f t="shared" si="683"/>
        <v>12.664</v>
      </c>
      <c r="AG790">
        <f t="shared" si="684"/>
        <v>0</v>
      </c>
      <c r="AH790">
        <f t="shared" si="685"/>
        <v>0.8</v>
      </c>
      <c r="AI790">
        <f t="shared" si="686"/>
        <v>0</v>
      </c>
      <c r="AJ790">
        <f t="shared" si="687"/>
        <v>0</v>
      </c>
      <c r="AK790">
        <v>15.83</v>
      </c>
      <c r="AL790">
        <v>0</v>
      </c>
      <c r="AM790">
        <v>0</v>
      </c>
      <c r="AN790">
        <v>0</v>
      </c>
      <c r="AO790">
        <v>15.83</v>
      </c>
      <c r="AP790">
        <v>0</v>
      </c>
      <c r="AQ790">
        <v>1</v>
      </c>
      <c r="AR790">
        <v>0</v>
      </c>
      <c r="AS790">
        <v>0</v>
      </c>
      <c r="AT790">
        <v>70</v>
      </c>
      <c r="AU790">
        <v>41</v>
      </c>
      <c r="AV790">
        <v>1</v>
      </c>
      <c r="AW790">
        <v>1</v>
      </c>
      <c r="AZ790">
        <v>1</v>
      </c>
      <c r="BA790">
        <v>34.090000000000003</v>
      </c>
      <c r="BB790">
        <v>1</v>
      </c>
      <c r="BC790">
        <v>1</v>
      </c>
      <c r="BD790" t="s">
        <v>3</v>
      </c>
      <c r="BE790" t="s">
        <v>3</v>
      </c>
      <c r="BF790" t="s">
        <v>3</v>
      </c>
      <c r="BG790" t="s">
        <v>3</v>
      </c>
      <c r="BH790">
        <v>0</v>
      </c>
      <c r="BI790">
        <v>4</v>
      </c>
      <c r="BJ790" t="s">
        <v>816</v>
      </c>
      <c r="BM790">
        <v>381</v>
      </c>
      <c r="BN790">
        <v>0</v>
      </c>
      <c r="BO790" t="s">
        <v>3</v>
      </c>
      <c r="BP790">
        <v>0</v>
      </c>
      <c r="BQ790">
        <v>50</v>
      </c>
      <c r="BR790">
        <v>0</v>
      </c>
      <c r="BS790">
        <v>34.090000000000003</v>
      </c>
      <c r="BT790">
        <v>1</v>
      </c>
      <c r="BU790">
        <v>1</v>
      </c>
      <c r="BV790">
        <v>1</v>
      </c>
      <c r="BW790">
        <v>1</v>
      </c>
      <c r="BX790">
        <v>1</v>
      </c>
      <c r="BY790" t="s">
        <v>3</v>
      </c>
      <c r="BZ790">
        <v>70</v>
      </c>
      <c r="CA790">
        <v>41</v>
      </c>
      <c r="CB790" t="s">
        <v>3</v>
      </c>
      <c r="CE790">
        <v>30</v>
      </c>
      <c r="CF790">
        <v>0</v>
      </c>
      <c r="CG790">
        <v>0</v>
      </c>
      <c r="CM790">
        <v>0</v>
      </c>
      <c r="CN790" t="s">
        <v>3</v>
      </c>
      <c r="CO790">
        <v>0</v>
      </c>
      <c r="CP790">
        <f t="shared" si="688"/>
        <v>4317.16</v>
      </c>
      <c r="CQ790">
        <f t="shared" si="689"/>
        <v>0</v>
      </c>
      <c r="CR790">
        <f t="shared" si="690"/>
        <v>0</v>
      </c>
      <c r="CS790">
        <f t="shared" si="691"/>
        <v>0</v>
      </c>
      <c r="CT790">
        <f t="shared" si="692"/>
        <v>431.58</v>
      </c>
      <c r="CU790">
        <f t="shared" si="693"/>
        <v>0</v>
      </c>
      <c r="CV790">
        <f t="shared" si="694"/>
        <v>0.8</v>
      </c>
      <c r="CW790">
        <f t="shared" si="695"/>
        <v>0</v>
      </c>
      <c r="CX790">
        <f t="shared" si="696"/>
        <v>0</v>
      </c>
      <c r="CY790">
        <f>S790*(BZ790/100)</f>
        <v>3022.0119999999997</v>
      </c>
      <c r="CZ790">
        <f>S790*(CA790/100)</f>
        <v>1770.0355999999999</v>
      </c>
      <c r="DC790" t="s">
        <v>3</v>
      </c>
      <c r="DD790" t="s">
        <v>3</v>
      </c>
      <c r="DE790" t="s">
        <v>634</v>
      </c>
      <c r="DF790" t="s">
        <v>634</v>
      </c>
      <c r="DG790" t="s">
        <v>634</v>
      </c>
      <c r="DH790" t="s">
        <v>3</v>
      </c>
      <c r="DI790" t="s">
        <v>634</v>
      </c>
      <c r="DJ790" t="s">
        <v>634</v>
      </c>
      <c r="DK790" t="s">
        <v>3</v>
      </c>
      <c r="DL790" t="s">
        <v>3</v>
      </c>
      <c r="DM790" t="s">
        <v>3</v>
      </c>
      <c r="DN790">
        <v>75</v>
      </c>
      <c r="DO790">
        <v>70</v>
      </c>
      <c r="DP790">
        <v>1</v>
      </c>
      <c r="DQ790">
        <v>1</v>
      </c>
      <c r="DU790">
        <v>1013</v>
      </c>
      <c r="DV790" t="s">
        <v>815</v>
      </c>
      <c r="DW790" t="s">
        <v>815</v>
      </c>
      <c r="DX790">
        <v>1</v>
      </c>
      <c r="DZ790" t="s">
        <v>3</v>
      </c>
      <c r="EA790" t="s">
        <v>3</v>
      </c>
      <c r="EB790" t="s">
        <v>3</v>
      </c>
      <c r="EC790" t="s">
        <v>3</v>
      </c>
      <c r="EE790">
        <v>49573696</v>
      </c>
      <c r="EF790">
        <v>50</v>
      </c>
      <c r="EG790" t="s">
        <v>795</v>
      </c>
      <c r="EH790">
        <v>0</v>
      </c>
      <c r="EI790" t="s">
        <v>3</v>
      </c>
      <c r="EJ790">
        <v>4</v>
      </c>
      <c r="EK790">
        <v>381</v>
      </c>
      <c r="EL790" t="s">
        <v>800</v>
      </c>
      <c r="EM790" t="s">
        <v>801</v>
      </c>
      <c r="EO790" t="s">
        <v>3</v>
      </c>
      <c r="EQ790">
        <v>0</v>
      </c>
      <c r="ER790">
        <v>15.83</v>
      </c>
      <c r="ES790">
        <v>0</v>
      </c>
      <c r="ET790">
        <v>0</v>
      </c>
      <c r="EU790">
        <v>0</v>
      </c>
      <c r="EV790">
        <v>15.83</v>
      </c>
      <c r="EW790">
        <v>1</v>
      </c>
      <c r="EX790">
        <v>0</v>
      </c>
      <c r="EY790">
        <v>0</v>
      </c>
      <c r="FQ790">
        <v>0</v>
      </c>
      <c r="FR790">
        <f t="shared" si="697"/>
        <v>0</v>
      </c>
      <c r="FS790">
        <v>0</v>
      </c>
      <c r="FX790">
        <v>75</v>
      </c>
      <c r="FY790">
        <v>70</v>
      </c>
      <c r="GA790" t="s">
        <v>3</v>
      </c>
      <c r="GD790">
        <v>0</v>
      </c>
      <c r="GF790">
        <v>717436523</v>
      </c>
      <c r="GG790">
        <v>2</v>
      </c>
      <c r="GH790">
        <v>1</v>
      </c>
      <c r="GI790">
        <v>2</v>
      </c>
      <c r="GJ790">
        <v>0</v>
      </c>
      <c r="GK790">
        <f>ROUND(R790*(S12)/100,2)</f>
        <v>0</v>
      </c>
      <c r="GL790">
        <f t="shared" si="698"/>
        <v>0</v>
      </c>
      <c r="GM790">
        <f t="shared" si="699"/>
        <v>9109.2099999999991</v>
      </c>
      <c r="GN790">
        <f t="shared" si="700"/>
        <v>0</v>
      </c>
      <c r="GO790">
        <f t="shared" si="701"/>
        <v>0</v>
      </c>
      <c r="GP790">
        <f t="shared" si="702"/>
        <v>9109.2099999999991</v>
      </c>
      <c r="GR790">
        <v>0</v>
      </c>
      <c r="GS790">
        <v>3</v>
      </c>
      <c r="GT790">
        <v>0</v>
      </c>
      <c r="GU790" t="s">
        <v>3</v>
      </c>
      <c r="GV790">
        <f t="shared" si="703"/>
        <v>0</v>
      </c>
      <c r="GW790">
        <v>1</v>
      </c>
      <c r="GX790">
        <f t="shared" si="704"/>
        <v>0</v>
      </c>
      <c r="HA790">
        <v>0</v>
      </c>
      <c r="HB790">
        <v>0</v>
      </c>
      <c r="HC790">
        <f t="shared" si="705"/>
        <v>0</v>
      </c>
      <c r="HE790" t="s">
        <v>3</v>
      </c>
      <c r="HF790" t="s">
        <v>3</v>
      </c>
      <c r="HM790" t="s">
        <v>3</v>
      </c>
      <c r="HN790" t="s">
        <v>3</v>
      </c>
      <c r="HO790" t="s">
        <v>3</v>
      </c>
      <c r="HP790" t="s">
        <v>3</v>
      </c>
      <c r="HQ790" t="s">
        <v>3</v>
      </c>
      <c r="IK790">
        <v>0</v>
      </c>
    </row>
    <row r="791" spans="1:255" x14ac:dyDescent="0.2">
      <c r="A791" s="2">
        <v>17</v>
      </c>
      <c r="B791" s="2">
        <v>1</v>
      </c>
      <c r="C791" s="2">
        <f>ROW(SmtRes!A913)</f>
        <v>913</v>
      </c>
      <c r="D791" s="2">
        <f>ROW(EtalonRes!A991)</f>
        <v>991</v>
      </c>
      <c r="E791" s="2" t="s">
        <v>817</v>
      </c>
      <c r="F791" s="2" t="s">
        <v>803</v>
      </c>
      <c r="G791" s="2" t="s">
        <v>804</v>
      </c>
      <c r="H791" s="2" t="s">
        <v>805</v>
      </c>
      <c r="I791" s="2">
        <v>10</v>
      </c>
      <c r="J791" s="2">
        <v>0</v>
      </c>
      <c r="K791" s="2">
        <v>10</v>
      </c>
      <c r="L791" s="2"/>
      <c r="M791" s="2"/>
      <c r="N791" s="2"/>
      <c r="O791" s="2">
        <f t="shared" si="668"/>
        <v>45.6</v>
      </c>
      <c r="P791" s="2">
        <f t="shared" si="669"/>
        <v>0</v>
      </c>
      <c r="Q791" s="2">
        <f t="shared" si="670"/>
        <v>0</v>
      </c>
      <c r="R791" s="2">
        <f t="shared" si="671"/>
        <v>0</v>
      </c>
      <c r="S791" s="2">
        <f t="shared" si="672"/>
        <v>45.6</v>
      </c>
      <c r="T791" s="2">
        <f t="shared" si="673"/>
        <v>0</v>
      </c>
      <c r="U791" s="2">
        <f t="shared" si="674"/>
        <v>2.88</v>
      </c>
      <c r="V791" s="2">
        <f t="shared" si="675"/>
        <v>0</v>
      </c>
      <c r="W791" s="2">
        <f t="shared" si="676"/>
        <v>0</v>
      </c>
      <c r="X791" s="2">
        <f t="shared" si="677"/>
        <v>34.200000000000003</v>
      </c>
      <c r="Y791" s="2">
        <f t="shared" si="678"/>
        <v>31.92</v>
      </c>
      <c r="Z791" s="2"/>
      <c r="AA791" s="2">
        <v>50990267</v>
      </c>
      <c r="AB791" s="2">
        <f t="shared" si="679"/>
        <v>4.5599999999999996</v>
      </c>
      <c r="AC791" s="2">
        <f t="shared" si="680"/>
        <v>0</v>
      </c>
      <c r="AD791" s="2">
        <f t="shared" si="681"/>
        <v>0</v>
      </c>
      <c r="AE791" s="2">
        <f t="shared" si="682"/>
        <v>0</v>
      </c>
      <c r="AF791" s="2">
        <f t="shared" si="683"/>
        <v>4.5599999999999996</v>
      </c>
      <c r="AG791" s="2">
        <f t="shared" si="684"/>
        <v>0</v>
      </c>
      <c r="AH791" s="2">
        <f t="shared" si="685"/>
        <v>0.28799999999999998</v>
      </c>
      <c r="AI791" s="2">
        <f t="shared" si="686"/>
        <v>0</v>
      </c>
      <c r="AJ791" s="2">
        <f t="shared" si="687"/>
        <v>0</v>
      </c>
      <c r="AK791" s="2">
        <v>5.7</v>
      </c>
      <c r="AL791" s="2">
        <v>0</v>
      </c>
      <c r="AM791" s="2">
        <v>0</v>
      </c>
      <c r="AN791" s="2">
        <v>0</v>
      </c>
      <c r="AO791" s="2">
        <v>5.7</v>
      </c>
      <c r="AP791" s="2">
        <v>0</v>
      </c>
      <c r="AQ791" s="2">
        <v>0.36</v>
      </c>
      <c r="AR791" s="2">
        <v>0</v>
      </c>
      <c r="AS791" s="2">
        <v>0</v>
      </c>
      <c r="AT791" s="2">
        <v>75</v>
      </c>
      <c r="AU791" s="2">
        <v>70</v>
      </c>
      <c r="AV791" s="2">
        <v>1</v>
      </c>
      <c r="AW791" s="2">
        <v>1</v>
      </c>
      <c r="AX791" s="2"/>
      <c r="AY791" s="2"/>
      <c r="AZ791" s="2">
        <v>1</v>
      </c>
      <c r="BA791" s="2">
        <v>1</v>
      </c>
      <c r="BB791" s="2">
        <v>1</v>
      </c>
      <c r="BC791" s="2">
        <v>1</v>
      </c>
      <c r="BD791" s="2" t="s">
        <v>3</v>
      </c>
      <c r="BE791" s="2" t="s">
        <v>3</v>
      </c>
      <c r="BF791" s="2" t="s">
        <v>3</v>
      </c>
      <c r="BG791" s="2" t="s">
        <v>3</v>
      </c>
      <c r="BH791" s="2">
        <v>0</v>
      </c>
      <c r="BI791" s="2">
        <v>4</v>
      </c>
      <c r="BJ791" s="2" t="s">
        <v>806</v>
      </c>
      <c r="BK791" s="2"/>
      <c r="BL791" s="2"/>
      <c r="BM791" s="2">
        <v>381</v>
      </c>
      <c r="BN791" s="2">
        <v>0</v>
      </c>
      <c r="BO791" s="2" t="s">
        <v>3</v>
      </c>
      <c r="BP791" s="2">
        <v>0</v>
      </c>
      <c r="BQ791" s="2">
        <v>50</v>
      </c>
      <c r="BR791" s="2">
        <v>0</v>
      </c>
      <c r="BS791" s="2">
        <v>1</v>
      </c>
      <c r="BT791" s="2">
        <v>1</v>
      </c>
      <c r="BU791" s="2">
        <v>1</v>
      </c>
      <c r="BV791" s="2">
        <v>1</v>
      </c>
      <c r="BW791" s="2">
        <v>1</v>
      </c>
      <c r="BX791" s="2">
        <v>1</v>
      </c>
      <c r="BY791" s="2" t="s">
        <v>3</v>
      </c>
      <c r="BZ791" s="2">
        <v>75</v>
      </c>
      <c r="CA791" s="2">
        <v>70</v>
      </c>
      <c r="CB791" s="2" t="s">
        <v>3</v>
      </c>
      <c r="CC791" s="2"/>
      <c r="CD791" s="2"/>
      <c r="CE791" s="2">
        <v>30</v>
      </c>
      <c r="CF791" s="2">
        <v>0</v>
      </c>
      <c r="CG791" s="2">
        <v>0</v>
      </c>
      <c r="CH791" s="2"/>
      <c r="CI791" s="2"/>
      <c r="CJ791" s="2"/>
      <c r="CK791" s="2"/>
      <c r="CL791" s="2"/>
      <c r="CM791" s="2">
        <v>0</v>
      </c>
      <c r="CN791" s="2" t="s">
        <v>3</v>
      </c>
      <c r="CO791" s="2">
        <v>0</v>
      </c>
      <c r="CP791" s="2">
        <f t="shared" si="688"/>
        <v>45.6</v>
      </c>
      <c r="CQ791" s="2">
        <f t="shared" si="689"/>
        <v>0</v>
      </c>
      <c r="CR791" s="2">
        <f t="shared" si="690"/>
        <v>0</v>
      </c>
      <c r="CS791" s="2">
        <f t="shared" si="691"/>
        <v>0</v>
      </c>
      <c r="CT791" s="2">
        <f t="shared" si="692"/>
        <v>4.5599999999999996</v>
      </c>
      <c r="CU791" s="2">
        <f t="shared" si="693"/>
        <v>0</v>
      </c>
      <c r="CV791" s="2">
        <f t="shared" si="694"/>
        <v>0.28799999999999998</v>
      </c>
      <c r="CW791" s="2">
        <f t="shared" si="695"/>
        <v>0</v>
      </c>
      <c r="CX791" s="2">
        <f t="shared" si="696"/>
        <v>0</v>
      </c>
      <c r="CY791" s="2">
        <f>((S791*BZ791)/100)</f>
        <v>34.200000000000003</v>
      </c>
      <c r="CZ791" s="2">
        <f>((S791*CA791)/100)</f>
        <v>31.92</v>
      </c>
      <c r="DA791" s="2"/>
      <c r="DB791" s="2"/>
      <c r="DC791" s="2" t="s">
        <v>3</v>
      </c>
      <c r="DD791" s="2" t="s">
        <v>3</v>
      </c>
      <c r="DE791" s="2" t="s">
        <v>634</v>
      </c>
      <c r="DF791" s="2" t="s">
        <v>634</v>
      </c>
      <c r="DG791" s="2" t="s">
        <v>634</v>
      </c>
      <c r="DH791" s="2" t="s">
        <v>3</v>
      </c>
      <c r="DI791" s="2" t="s">
        <v>634</v>
      </c>
      <c r="DJ791" s="2" t="s">
        <v>634</v>
      </c>
      <c r="DK791" s="2" t="s">
        <v>3</v>
      </c>
      <c r="DL791" s="2" t="s">
        <v>3</v>
      </c>
      <c r="DM791" s="2" t="s">
        <v>3</v>
      </c>
      <c r="DN791" s="2">
        <v>0</v>
      </c>
      <c r="DO791" s="2">
        <v>0</v>
      </c>
      <c r="DP791" s="2">
        <v>1</v>
      </c>
      <c r="DQ791" s="2">
        <v>1</v>
      </c>
      <c r="DR791" s="2"/>
      <c r="DS791" s="2"/>
      <c r="DT791" s="2"/>
      <c r="DU791" s="2">
        <v>1013</v>
      </c>
      <c r="DV791" s="2" t="s">
        <v>805</v>
      </c>
      <c r="DW791" s="2" t="s">
        <v>805</v>
      </c>
      <c r="DX791" s="2">
        <v>1</v>
      </c>
      <c r="DY791" s="2"/>
      <c r="DZ791" s="2" t="s">
        <v>3</v>
      </c>
      <c r="EA791" s="2" t="s">
        <v>3</v>
      </c>
      <c r="EB791" s="2" t="s">
        <v>3</v>
      </c>
      <c r="EC791" s="2" t="s">
        <v>3</v>
      </c>
      <c r="ED791" s="2"/>
      <c r="EE791" s="2">
        <v>49573696</v>
      </c>
      <c r="EF791" s="2">
        <v>50</v>
      </c>
      <c r="EG791" s="2" t="s">
        <v>795</v>
      </c>
      <c r="EH791" s="2">
        <v>0</v>
      </c>
      <c r="EI791" s="2" t="s">
        <v>3</v>
      </c>
      <c r="EJ791" s="2">
        <v>4</v>
      </c>
      <c r="EK791" s="2">
        <v>381</v>
      </c>
      <c r="EL791" s="2" t="s">
        <v>800</v>
      </c>
      <c r="EM791" s="2" t="s">
        <v>801</v>
      </c>
      <c r="EN791" s="2"/>
      <c r="EO791" s="2" t="s">
        <v>3</v>
      </c>
      <c r="EP791" s="2"/>
      <c r="EQ791" s="2">
        <v>0</v>
      </c>
      <c r="ER791" s="2">
        <v>5.7</v>
      </c>
      <c r="ES791" s="2">
        <v>0</v>
      </c>
      <c r="ET791" s="2">
        <v>0</v>
      </c>
      <c r="EU791" s="2">
        <v>0</v>
      </c>
      <c r="EV791" s="2">
        <v>5.7</v>
      </c>
      <c r="EW791" s="2">
        <v>0.36</v>
      </c>
      <c r="EX791" s="2">
        <v>0</v>
      </c>
      <c r="EY791" s="2">
        <v>0</v>
      </c>
      <c r="EZ791" s="2"/>
      <c r="FA791" s="2"/>
      <c r="FB791" s="2"/>
      <c r="FC791" s="2"/>
      <c r="FD791" s="2"/>
      <c r="FE791" s="2"/>
      <c r="FF791" s="2"/>
      <c r="FG791" s="2"/>
      <c r="FH791" s="2"/>
      <c r="FI791" s="2"/>
      <c r="FJ791" s="2"/>
      <c r="FK791" s="2"/>
      <c r="FL791" s="2"/>
      <c r="FM791" s="2"/>
      <c r="FN791" s="2"/>
      <c r="FO791" s="2"/>
      <c r="FP791" s="2"/>
      <c r="FQ791" s="2">
        <v>0</v>
      </c>
      <c r="FR791" s="2">
        <f t="shared" si="697"/>
        <v>0</v>
      </c>
      <c r="FS791" s="2">
        <v>0</v>
      </c>
      <c r="FT791" s="2"/>
      <c r="FU791" s="2"/>
      <c r="FV791" s="2"/>
      <c r="FW791" s="2"/>
      <c r="FX791" s="2">
        <v>75</v>
      </c>
      <c r="FY791" s="2">
        <v>70</v>
      </c>
      <c r="FZ791" s="2"/>
      <c r="GA791" s="2" t="s">
        <v>3</v>
      </c>
      <c r="GB791" s="2"/>
      <c r="GC791" s="2"/>
      <c r="GD791" s="2">
        <v>0</v>
      </c>
      <c r="GE791" s="2"/>
      <c r="GF791" s="2">
        <v>-714386267</v>
      </c>
      <c r="GG791" s="2">
        <v>2</v>
      </c>
      <c r="GH791" s="2">
        <v>1</v>
      </c>
      <c r="GI791" s="2">
        <v>-2</v>
      </c>
      <c r="GJ791" s="2">
        <v>0</v>
      </c>
      <c r="GK791" s="2">
        <f>ROUND(R791*(R12)/100,2)</f>
        <v>0</v>
      </c>
      <c r="GL791" s="2">
        <f t="shared" si="698"/>
        <v>0</v>
      </c>
      <c r="GM791" s="2">
        <f t="shared" si="699"/>
        <v>111.72</v>
      </c>
      <c r="GN791" s="2">
        <f t="shared" si="700"/>
        <v>0</v>
      </c>
      <c r="GO791" s="2">
        <f t="shared" si="701"/>
        <v>0</v>
      </c>
      <c r="GP791" s="2">
        <f t="shared" si="702"/>
        <v>111.72</v>
      </c>
      <c r="GQ791" s="2"/>
      <c r="GR791" s="2">
        <v>0</v>
      </c>
      <c r="GS791" s="2">
        <v>3</v>
      </c>
      <c r="GT791" s="2">
        <v>0</v>
      </c>
      <c r="GU791" s="2" t="s">
        <v>3</v>
      </c>
      <c r="GV791" s="2">
        <f t="shared" si="703"/>
        <v>0</v>
      </c>
      <c r="GW791" s="2">
        <v>1</v>
      </c>
      <c r="GX791" s="2">
        <f t="shared" si="704"/>
        <v>0</v>
      </c>
      <c r="GY791" s="2"/>
      <c r="GZ791" s="2"/>
      <c r="HA791" s="2">
        <v>0</v>
      </c>
      <c r="HB791" s="2">
        <v>0</v>
      </c>
      <c r="HC791" s="2">
        <f t="shared" si="705"/>
        <v>0</v>
      </c>
      <c r="HD791" s="2"/>
      <c r="HE791" s="2" t="s">
        <v>3</v>
      </c>
      <c r="HF791" s="2" t="s">
        <v>3</v>
      </c>
      <c r="HG791" s="2"/>
      <c r="HH791" s="2"/>
      <c r="HI791" s="2"/>
      <c r="HJ791" s="2"/>
      <c r="HK791" s="2"/>
      <c r="HL791" s="2"/>
      <c r="HM791" s="2" t="s">
        <v>3</v>
      </c>
      <c r="HN791" s="2" t="s">
        <v>3</v>
      </c>
      <c r="HO791" s="2" t="s">
        <v>3</v>
      </c>
      <c r="HP791" s="2" t="s">
        <v>3</v>
      </c>
      <c r="HQ791" s="2" t="s">
        <v>3</v>
      </c>
      <c r="HR791" s="2"/>
      <c r="HS791" s="2"/>
      <c r="HT791" s="2"/>
      <c r="HU791" s="2"/>
      <c r="HV791" s="2"/>
      <c r="HW791" s="2"/>
      <c r="HX791" s="2"/>
      <c r="HY791" s="2"/>
      <c r="HZ791" s="2"/>
      <c r="IA791" s="2"/>
      <c r="IB791" s="2"/>
      <c r="IC791" s="2"/>
      <c r="ID791" s="2"/>
      <c r="IE791" s="2"/>
      <c r="IF791" s="2"/>
      <c r="IG791" s="2"/>
      <c r="IH791" s="2"/>
      <c r="II791" s="2"/>
      <c r="IJ791" s="2"/>
      <c r="IK791" s="2">
        <v>0</v>
      </c>
      <c r="IL791" s="2"/>
      <c r="IM791" s="2"/>
      <c r="IN791" s="2"/>
      <c r="IO791" s="2"/>
      <c r="IP791" s="2"/>
      <c r="IQ791" s="2"/>
      <c r="IR791" s="2"/>
      <c r="IS791" s="2"/>
      <c r="IT791" s="2"/>
      <c r="IU791" s="2"/>
    </row>
    <row r="792" spans="1:255" x14ac:dyDescent="0.2">
      <c r="A792">
        <v>17</v>
      </c>
      <c r="B792">
        <v>1</v>
      </c>
      <c r="C792">
        <f>ROW(SmtRes!A914)</f>
        <v>914</v>
      </c>
      <c r="D792">
        <f>ROW(EtalonRes!A992)</f>
        <v>992</v>
      </c>
      <c r="E792" t="s">
        <v>817</v>
      </c>
      <c r="F792" t="s">
        <v>803</v>
      </c>
      <c r="G792" t="s">
        <v>804</v>
      </c>
      <c r="H792" t="s">
        <v>805</v>
      </c>
      <c r="I792">
        <v>10</v>
      </c>
      <c r="J792">
        <v>0</v>
      </c>
      <c r="K792">
        <v>10</v>
      </c>
      <c r="O792">
        <f t="shared" si="668"/>
        <v>1554.5</v>
      </c>
      <c r="P792">
        <f t="shared" si="669"/>
        <v>0</v>
      </c>
      <c r="Q792">
        <f t="shared" si="670"/>
        <v>0</v>
      </c>
      <c r="R792">
        <f t="shared" si="671"/>
        <v>0</v>
      </c>
      <c r="S792">
        <f t="shared" si="672"/>
        <v>1554.5</v>
      </c>
      <c r="T792">
        <f t="shared" si="673"/>
        <v>0</v>
      </c>
      <c r="U792">
        <f t="shared" si="674"/>
        <v>2.88</v>
      </c>
      <c r="V792">
        <f t="shared" si="675"/>
        <v>0</v>
      </c>
      <c r="W792">
        <f t="shared" si="676"/>
        <v>0</v>
      </c>
      <c r="X792">
        <f t="shared" si="677"/>
        <v>1088.1500000000001</v>
      </c>
      <c r="Y792">
        <f t="shared" si="678"/>
        <v>637.35</v>
      </c>
      <c r="AA792">
        <v>50990268</v>
      </c>
      <c r="AB792">
        <f t="shared" si="679"/>
        <v>4.5599999999999996</v>
      </c>
      <c r="AC792">
        <f t="shared" si="680"/>
        <v>0</v>
      </c>
      <c r="AD792">
        <f t="shared" si="681"/>
        <v>0</v>
      </c>
      <c r="AE792">
        <f t="shared" si="682"/>
        <v>0</v>
      </c>
      <c r="AF792">
        <f t="shared" si="683"/>
        <v>4.5599999999999996</v>
      </c>
      <c r="AG792">
        <f t="shared" si="684"/>
        <v>0</v>
      </c>
      <c r="AH792">
        <f t="shared" si="685"/>
        <v>0.28799999999999998</v>
      </c>
      <c r="AI792">
        <f t="shared" si="686"/>
        <v>0</v>
      </c>
      <c r="AJ792">
        <f t="shared" si="687"/>
        <v>0</v>
      </c>
      <c r="AK792">
        <v>5.7</v>
      </c>
      <c r="AL792">
        <v>0</v>
      </c>
      <c r="AM792">
        <v>0</v>
      </c>
      <c r="AN792">
        <v>0</v>
      </c>
      <c r="AO792">
        <v>5.7</v>
      </c>
      <c r="AP792">
        <v>0</v>
      </c>
      <c r="AQ792">
        <v>0.36</v>
      </c>
      <c r="AR792">
        <v>0</v>
      </c>
      <c r="AS792">
        <v>0</v>
      </c>
      <c r="AT792">
        <v>70</v>
      </c>
      <c r="AU792">
        <v>41</v>
      </c>
      <c r="AV792">
        <v>1</v>
      </c>
      <c r="AW792">
        <v>1</v>
      </c>
      <c r="AZ792">
        <v>1</v>
      </c>
      <c r="BA792">
        <v>34.090000000000003</v>
      </c>
      <c r="BB792">
        <v>1</v>
      </c>
      <c r="BC792">
        <v>1</v>
      </c>
      <c r="BD792" t="s">
        <v>3</v>
      </c>
      <c r="BE792" t="s">
        <v>3</v>
      </c>
      <c r="BF792" t="s">
        <v>3</v>
      </c>
      <c r="BG792" t="s">
        <v>3</v>
      </c>
      <c r="BH792">
        <v>0</v>
      </c>
      <c r="BI792">
        <v>4</v>
      </c>
      <c r="BJ792" t="s">
        <v>806</v>
      </c>
      <c r="BM792">
        <v>381</v>
      </c>
      <c r="BN792">
        <v>0</v>
      </c>
      <c r="BO792" t="s">
        <v>3</v>
      </c>
      <c r="BP792">
        <v>0</v>
      </c>
      <c r="BQ792">
        <v>50</v>
      </c>
      <c r="BR792">
        <v>0</v>
      </c>
      <c r="BS792">
        <v>34.090000000000003</v>
      </c>
      <c r="BT792">
        <v>1</v>
      </c>
      <c r="BU792">
        <v>1</v>
      </c>
      <c r="BV792">
        <v>1</v>
      </c>
      <c r="BW792">
        <v>1</v>
      </c>
      <c r="BX792">
        <v>1</v>
      </c>
      <c r="BY792" t="s">
        <v>3</v>
      </c>
      <c r="BZ792">
        <v>70</v>
      </c>
      <c r="CA792">
        <v>41</v>
      </c>
      <c r="CB792" t="s">
        <v>3</v>
      </c>
      <c r="CE792">
        <v>30</v>
      </c>
      <c r="CF792">
        <v>0</v>
      </c>
      <c r="CG792">
        <v>0</v>
      </c>
      <c r="CM792">
        <v>0</v>
      </c>
      <c r="CN792" t="s">
        <v>3</v>
      </c>
      <c r="CO792">
        <v>0</v>
      </c>
      <c r="CP792">
        <f t="shared" si="688"/>
        <v>1554.5</v>
      </c>
      <c r="CQ792">
        <f t="shared" si="689"/>
        <v>0</v>
      </c>
      <c r="CR792">
        <f t="shared" si="690"/>
        <v>0</v>
      </c>
      <c r="CS792">
        <f t="shared" si="691"/>
        <v>0</v>
      </c>
      <c r="CT792">
        <f t="shared" si="692"/>
        <v>155.44999999999999</v>
      </c>
      <c r="CU792">
        <f t="shared" si="693"/>
        <v>0</v>
      </c>
      <c r="CV792">
        <f t="shared" si="694"/>
        <v>0.28799999999999998</v>
      </c>
      <c r="CW792">
        <f t="shared" si="695"/>
        <v>0</v>
      </c>
      <c r="CX792">
        <f t="shared" si="696"/>
        <v>0</v>
      </c>
      <c r="CY792">
        <f>S792*(BZ792/100)</f>
        <v>1088.1499999999999</v>
      </c>
      <c r="CZ792">
        <f>S792*(CA792/100)</f>
        <v>637.34499999999991</v>
      </c>
      <c r="DC792" t="s">
        <v>3</v>
      </c>
      <c r="DD792" t="s">
        <v>3</v>
      </c>
      <c r="DE792" t="s">
        <v>634</v>
      </c>
      <c r="DF792" t="s">
        <v>634</v>
      </c>
      <c r="DG792" t="s">
        <v>634</v>
      </c>
      <c r="DH792" t="s">
        <v>3</v>
      </c>
      <c r="DI792" t="s">
        <v>634</v>
      </c>
      <c r="DJ792" t="s">
        <v>634</v>
      </c>
      <c r="DK792" t="s">
        <v>3</v>
      </c>
      <c r="DL792" t="s">
        <v>3</v>
      </c>
      <c r="DM792" t="s">
        <v>3</v>
      </c>
      <c r="DN792">
        <v>75</v>
      </c>
      <c r="DO792">
        <v>70</v>
      </c>
      <c r="DP792">
        <v>1</v>
      </c>
      <c r="DQ792">
        <v>1</v>
      </c>
      <c r="DU792">
        <v>1013</v>
      </c>
      <c r="DV792" t="s">
        <v>805</v>
      </c>
      <c r="DW792" t="s">
        <v>805</v>
      </c>
      <c r="DX792">
        <v>1</v>
      </c>
      <c r="DZ792" t="s">
        <v>3</v>
      </c>
      <c r="EA792" t="s">
        <v>3</v>
      </c>
      <c r="EB792" t="s">
        <v>3</v>
      </c>
      <c r="EC792" t="s">
        <v>3</v>
      </c>
      <c r="EE792">
        <v>49573696</v>
      </c>
      <c r="EF792">
        <v>50</v>
      </c>
      <c r="EG792" t="s">
        <v>795</v>
      </c>
      <c r="EH792">
        <v>0</v>
      </c>
      <c r="EI792" t="s">
        <v>3</v>
      </c>
      <c r="EJ792">
        <v>4</v>
      </c>
      <c r="EK792">
        <v>381</v>
      </c>
      <c r="EL792" t="s">
        <v>800</v>
      </c>
      <c r="EM792" t="s">
        <v>801</v>
      </c>
      <c r="EO792" t="s">
        <v>3</v>
      </c>
      <c r="EQ792">
        <v>0</v>
      </c>
      <c r="ER792">
        <v>5.7</v>
      </c>
      <c r="ES792">
        <v>0</v>
      </c>
      <c r="ET792">
        <v>0</v>
      </c>
      <c r="EU792">
        <v>0</v>
      </c>
      <c r="EV792">
        <v>5.7</v>
      </c>
      <c r="EW792">
        <v>0.36</v>
      </c>
      <c r="EX792">
        <v>0</v>
      </c>
      <c r="EY792">
        <v>0</v>
      </c>
      <c r="FQ792">
        <v>0</v>
      </c>
      <c r="FR792">
        <f t="shared" si="697"/>
        <v>0</v>
      </c>
      <c r="FS792">
        <v>0</v>
      </c>
      <c r="FX792">
        <v>75</v>
      </c>
      <c r="FY792">
        <v>70</v>
      </c>
      <c r="GA792" t="s">
        <v>3</v>
      </c>
      <c r="GD792">
        <v>0</v>
      </c>
      <c r="GF792">
        <v>-714386267</v>
      </c>
      <c r="GG792">
        <v>2</v>
      </c>
      <c r="GH792">
        <v>1</v>
      </c>
      <c r="GI792">
        <v>2</v>
      </c>
      <c r="GJ792">
        <v>0</v>
      </c>
      <c r="GK792">
        <f>ROUND(R792*(S12)/100,2)</f>
        <v>0</v>
      </c>
      <c r="GL792">
        <f t="shared" si="698"/>
        <v>0</v>
      </c>
      <c r="GM792">
        <f t="shared" si="699"/>
        <v>3280</v>
      </c>
      <c r="GN792">
        <f t="shared" si="700"/>
        <v>0</v>
      </c>
      <c r="GO792">
        <f t="shared" si="701"/>
        <v>0</v>
      </c>
      <c r="GP792">
        <f t="shared" si="702"/>
        <v>3280</v>
      </c>
      <c r="GR792">
        <v>0</v>
      </c>
      <c r="GS792">
        <v>3</v>
      </c>
      <c r="GT792">
        <v>0</v>
      </c>
      <c r="GU792" t="s">
        <v>3</v>
      </c>
      <c r="GV792">
        <f t="shared" si="703"/>
        <v>0</v>
      </c>
      <c r="GW792">
        <v>1</v>
      </c>
      <c r="GX792">
        <f t="shared" si="704"/>
        <v>0</v>
      </c>
      <c r="HA792">
        <v>0</v>
      </c>
      <c r="HB792">
        <v>0</v>
      </c>
      <c r="HC792">
        <f t="shared" si="705"/>
        <v>0</v>
      </c>
      <c r="HE792" t="s">
        <v>3</v>
      </c>
      <c r="HF792" t="s">
        <v>3</v>
      </c>
      <c r="HM792" t="s">
        <v>3</v>
      </c>
      <c r="HN792" t="s">
        <v>3</v>
      </c>
      <c r="HO792" t="s">
        <v>3</v>
      </c>
      <c r="HP792" t="s">
        <v>3</v>
      </c>
      <c r="HQ792" t="s">
        <v>3</v>
      </c>
      <c r="IK792">
        <v>0</v>
      </c>
    </row>
    <row r="793" spans="1:255" x14ac:dyDescent="0.2">
      <c r="A793" s="2">
        <v>17</v>
      </c>
      <c r="B793" s="2">
        <v>1</v>
      </c>
      <c r="C793" s="2">
        <f>ROW(SmtRes!A915)</f>
        <v>915</v>
      </c>
      <c r="D793" s="2">
        <f>ROW(EtalonRes!A993)</f>
        <v>993</v>
      </c>
      <c r="E793" s="2" t="s">
        <v>3</v>
      </c>
      <c r="F793" s="2" t="s">
        <v>818</v>
      </c>
      <c r="G793" s="2" t="s">
        <v>819</v>
      </c>
      <c r="H793" s="2" t="s">
        <v>805</v>
      </c>
      <c r="I793" s="2">
        <v>1</v>
      </c>
      <c r="J793" s="2">
        <v>0</v>
      </c>
      <c r="K793" s="2">
        <v>1</v>
      </c>
      <c r="L793" s="2"/>
      <c r="M793" s="2"/>
      <c r="N793" s="2"/>
      <c r="O793" s="2">
        <f t="shared" si="668"/>
        <v>15.83</v>
      </c>
      <c r="P793" s="2">
        <f t="shared" si="669"/>
        <v>0</v>
      </c>
      <c r="Q793" s="2">
        <f>(ROUND((ROUND(((ET793)*AV793*I793),2)*BB793),2)+ROUND((ROUND(((AE793-(EU793))*AV793*I793),2)*BS793),2))</f>
        <v>0</v>
      </c>
      <c r="R793" s="2">
        <f t="shared" si="671"/>
        <v>0</v>
      </c>
      <c r="S793" s="2">
        <f t="shared" si="672"/>
        <v>15.83</v>
      </c>
      <c r="T793" s="2">
        <f t="shared" si="673"/>
        <v>0</v>
      </c>
      <c r="U793" s="2">
        <f t="shared" si="674"/>
        <v>1</v>
      </c>
      <c r="V793" s="2">
        <f t="shared" si="675"/>
        <v>0</v>
      </c>
      <c r="W793" s="2">
        <f t="shared" si="676"/>
        <v>0</v>
      </c>
      <c r="X793" s="2">
        <f t="shared" si="677"/>
        <v>11.87</v>
      </c>
      <c r="Y793" s="2">
        <f t="shared" si="678"/>
        <v>11.08</v>
      </c>
      <c r="Z793" s="2"/>
      <c r="AA793" s="2">
        <v>-1</v>
      </c>
      <c r="AB793" s="2">
        <f t="shared" si="679"/>
        <v>15.83</v>
      </c>
      <c r="AC793" s="2">
        <f t="shared" si="680"/>
        <v>0</v>
      </c>
      <c r="AD793" s="2">
        <f>ROUND((((ET793)-(EU793))+AE793),6)</f>
        <v>0</v>
      </c>
      <c r="AE793" s="2">
        <f>ROUND((EU793),6)</f>
        <v>0</v>
      </c>
      <c r="AF793" s="2">
        <f>ROUND((EV793),6)</f>
        <v>15.83</v>
      </c>
      <c r="AG793" s="2">
        <f t="shared" si="684"/>
        <v>0</v>
      </c>
      <c r="AH793" s="2">
        <f>(EW793)</f>
        <v>1</v>
      </c>
      <c r="AI793" s="2">
        <f>(EX793)</f>
        <v>0</v>
      </c>
      <c r="AJ793" s="2">
        <f t="shared" si="687"/>
        <v>0</v>
      </c>
      <c r="AK793" s="2">
        <v>15.83</v>
      </c>
      <c r="AL793" s="2">
        <v>0</v>
      </c>
      <c r="AM793" s="2">
        <v>0</v>
      </c>
      <c r="AN793" s="2">
        <v>0</v>
      </c>
      <c r="AO793" s="2">
        <v>15.83</v>
      </c>
      <c r="AP793" s="2">
        <v>0</v>
      </c>
      <c r="AQ793" s="2">
        <v>1</v>
      </c>
      <c r="AR793" s="2">
        <v>0</v>
      </c>
      <c r="AS793" s="2">
        <v>0</v>
      </c>
      <c r="AT793" s="2">
        <v>75</v>
      </c>
      <c r="AU793" s="2">
        <v>70</v>
      </c>
      <c r="AV793" s="2">
        <v>1</v>
      </c>
      <c r="AW793" s="2">
        <v>1</v>
      </c>
      <c r="AX793" s="2"/>
      <c r="AY793" s="2"/>
      <c r="AZ793" s="2">
        <v>1</v>
      </c>
      <c r="BA793" s="2">
        <v>1</v>
      </c>
      <c r="BB793" s="2">
        <v>1</v>
      </c>
      <c r="BC793" s="2">
        <v>1</v>
      </c>
      <c r="BD793" s="2" t="s">
        <v>3</v>
      </c>
      <c r="BE793" s="2" t="s">
        <v>3</v>
      </c>
      <c r="BF793" s="2" t="s">
        <v>3</v>
      </c>
      <c r="BG793" s="2" t="s">
        <v>3</v>
      </c>
      <c r="BH793" s="2">
        <v>0</v>
      </c>
      <c r="BI793" s="2">
        <v>4</v>
      </c>
      <c r="BJ793" s="2" t="s">
        <v>820</v>
      </c>
      <c r="BK793" s="2"/>
      <c r="BL793" s="2"/>
      <c r="BM793" s="2">
        <v>381</v>
      </c>
      <c r="BN793" s="2">
        <v>0</v>
      </c>
      <c r="BO793" s="2" t="s">
        <v>3</v>
      </c>
      <c r="BP793" s="2">
        <v>0</v>
      </c>
      <c r="BQ793" s="2">
        <v>50</v>
      </c>
      <c r="BR793" s="2">
        <v>0</v>
      </c>
      <c r="BS793" s="2">
        <v>1</v>
      </c>
      <c r="BT793" s="2">
        <v>1</v>
      </c>
      <c r="BU793" s="2">
        <v>1</v>
      </c>
      <c r="BV793" s="2">
        <v>1</v>
      </c>
      <c r="BW793" s="2">
        <v>1</v>
      </c>
      <c r="BX793" s="2">
        <v>1</v>
      </c>
      <c r="BY793" s="2" t="s">
        <v>3</v>
      </c>
      <c r="BZ793" s="2">
        <v>75</v>
      </c>
      <c r="CA793" s="2">
        <v>70</v>
      </c>
      <c r="CB793" s="2" t="s">
        <v>3</v>
      </c>
      <c r="CC793" s="2"/>
      <c r="CD793" s="2"/>
      <c r="CE793" s="2">
        <v>30</v>
      </c>
      <c r="CF793" s="2">
        <v>0</v>
      </c>
      <c r="CG793" s="2">
        <v>0</v>
      </c>
      <c r="CH793" s="2"/>
      <c r="CI793" s="2"/>
      <c r="CJ793" s="2"/>
      <c r="CK793" s="2"/>
      <c r="CL793" s="2"/>
      <c r="CM793" s="2">
        <v>0</v>
      </c>
      <c r="CN793" s="2" t="s">
        <v>3</v>
      </c>
      <c r="CO793" s="2">
        <v>0</v>
      </c>
      <c r="CP793" s="2">
        <f t="shared" si="688"/>
        <v>15.83</v>
      </c>
      <c r="CQ793" s="2">
        <f t="shared" si="689"/>
        <v>0</v>
      </c>
      <c r="CR793" s="2">
        <f>(ROUND((ROUND(((ET793)*AV793*1),2)*BB793),2)+ROUND((ROUND(((AE793-(EU793))*AV793*1),2)*BS793),2))</f>
        <v>0</v>
      </c>
      <c r="CS793" s="2">
        <f t="shared" si="691"/>
        <v>0</v>
      </c>
      <c r="CT793" s="2">
        <f t="shared" si="692"/>
        <v>15.83</v>
      </c>
      <c r="CU793" s="2">
        <f t="shared" si="693"/>
        <v>0</v>
      </c>
      <c r="CV793" s="2">
        <f t="shared" si="694"/>
        <v>1</v>
      </c>
      <c r="CW793" s="2">
        <f t="shared" si="695"/>
        <v>0</v>
      </c>
      <c r="CX793" s="2">
        <f t="shared" si="696"/>
        <v>0</v>
      </c>
      <c r="CY793" s="2">
        <f>((S793*BZ793)/100)</f>
        <v>11.8725</v>
      </c>
      <c r="CZ793" s="2">
        <f>((S793*CA793)/100)</f>
        <v>11.081</v>
      </c>
      <c r="DA793" s="2"/>
      <c r="DB793" s="2"/>
      <c r="DC793" s="2" t="s">
        <v>3</v>
      </c>
      <c r="DD793" s="2" t="s">
        <v>3</v>
      </c>
      <c r="DE793" s="2" t="s">
        <v>3</v>
      </c>
      <c r="DF793" s="2" t="s">
        <v>3</v>
      </c>
      <c r="DG793" s="2" t="s">
        <v>3</v>
      </c>
      <c r="DH793" s="2" t="s">
        <v>3</v>
      </c>
      <c r="DI793" s="2" t="s">
        <v>3</v>
      </c>
      <c r="DJ793" s="2" t="s">
        <v>3</v>
      </c>
      <c r="DK793" s="2" t="s">
        <v>3</v>
      </c>
      <c r="DL793" s="2" t="s">
        <v>3</v>
      </c>
      <c r="DM793" s="2" t="s">
        <v>3</v>
      </c>
      <c r="DN793" s="2">
        <v>0</v>
      </c>
      <c r="DO793" s="2">
        <v>0</v>
      </c>
      <c r="DP793" s="2">
        <v>1</v>
      </c>
      <c r="DQ793" s="2">
        <v>1</v>
      </c>
      <c r="DR793" s="2"/>
      <c r="DS793" s="2"/>
      <c r="DT793" s="2"/>
      <c r="DU793" s="2">
        <v>1013</v>
      </c>
      <c r="DV793" s="2" t="s">
        <v>805</v>
      </c>
      <c r="DW793" s="2" t="s">
        <v>805</v>
      </c>
      <c r="DX793" s="2">
        <v>1</v>
      </c>
      <c r="DY793" s="2"/>
      <c r="DZ793" s="2" t="s">
        <v>3</v>
      </c>
      <c r="EA793" s="2" t="s">
        <v>3</v>
      </c>
      <c r="EB793" s="2" t="s">
        <v>3</v>
      </c>
      <c r="EC793" s="2" t="s">
        <v>3</v>
      </c>
      <c r="ED793" s="2"/>
      <c r="EE793" s="2">
        <v>49573696</v>
      </c>
      <c r="EF793" s="2">
        <v>50</v>
      </c>
      <c r="EG793" s="2" t="s">
        <v>795</v>
      </c>
      <c r="EH793" s="2">
        <v>0</v>
      </c>
      <c r="EI793" s="2" t="s">
        <v>3</v>
      </c>
      <c r="EJ793" s="2">
        <v>4</v>
      </c>
      <c r="EK793" s="2">
        <v>381</v>
      </c>
      <c r="EL793" s="2" t="s">
        <v>800</v>
      </c>
      <c r="EM793" s="2" t="s">
        <v>801</v>
      </c>
      <c r="EN793" s="2"/>
      <c r="EO793" s="2" t="s">
        <v>3</v>
      </c>
      <c r="EP793" s="2"/>
      <c r="EQ793" s="2">
        <v>1024</v>
      </c>
      <c r="ER793" s="2">
        <v>15.83</v>
      </c>
      <c r="ES793" s="2">
        <v>0</v>
      </c>
      <c r="ET793" s="2">
        <v>0</v>
      </c>
      <c r="EU793" s="2">
        <v>0</v>
      </c>
      <c r="EV793" s="2">
        <v>15.83</v>
      </c>
      <c r="EW793" s="2">
        <v>1</v>
      </c>
      <c r="EX793" s="2">
        <v>0</v>
      </c>
      <c r="EY793" s="2">
        <v>0</v>
      </c>
      <c r="EZ793" s="2"/>
      <c r="FA793" s="2"/>
      <c r="FB793" s="2"/>
      <c r="FC793" s="2"/>
      <c r="FD793" s="2"/>
      <c r="FE793" s="2"/>
      <c r="FF793" s="2"/>
      <c r="FG793" s="2"/>
      <c r="FH793" s="2"/>
      <c r="FI793" s="2"/>
      <c r="FJ793" s="2"/>
      <c r="FK793" s="2"/>
      <c r="FL793" s="2"/>
      <c r="FM793" s="2"/>
      <c r="FN793" s="2"/>
      <c r="FO793" s="2"/>
      <c r="FP793" s="2"/>
      <c r="FQ793" s="2">
        <v>0</v>
      </c>
      <c r="FR793" s="2">
        <f t="shared" si="697"/>
        <v>0</v>
      </c>
      <c r="FS793" s="2">
        <v>0</v>
      </c>
      <c r="FT793" s="2"/>
      <c r="FU793" s="2"/>
      <c r="FV793" s="2"/>
      <c r="FW793" s="2"/>
      <c r="FX793" s="2">
        <v>75</v>
      </c>
      <c r="FY793" s="2">
        <v>70</v>
      </c>
      <c r="FZ793" s="2"/>
      <c r="GA793" s="2" t="s">
        <v>3</v>
      </c>
      <c r="GB793" s="2"/>
      <c r="GC793" s="2"/>
      <c r="GD793" s="2">
        <v>0</v>
      </c>
      <c r="GE793" s="2"/>
      <c r="GF793" s="2">
        <v>465918464</v>
      </c>
      <c r="GG793" s="2">
        <v>2</v>
      </c>
      <c r="GH793" s="2">
        <v>1</v>
      </c>
      <c r="GI793" s="2">
        <v>-2</v>
      </c>
      <c r="GJ793" s="2">
        <v>0</v>
      </c>
      <c r="GK793" s="2">
        <f>ROUND(R793*(R12)/100,2)</f>
        <v>0</v>
      </c>
      <c r="GL793" s="2">
        <f t="shared" si="698"/>
        <v>0</v>
      </c>
      <c r="GM793" s="2">
        <f t="shared" si="699"/>
        <v>38.78</v>
      </c>
      <c r="GN793" s="2">
        <f t="shared" si="700"/>
        <v>0</v>
      </c>
      <c r="GO793" s="2">
        <f t="shared" si="701"/>
        <v>0</v>
      </c>
      <c r="GP793" s="2">
        <f t="shared" si="702"/>
        <v>38.78</v>
      </c>
      <c r="GQ793" s="2"/>
      <c r="GR793" s="2">
        <v>0</v>
      </c>
      <c r="GS793" s="2">
        <v>3</v>
      </c>
      <c r="GT793" s="2">
        <v>0</v>
      </c>
      <c r="GU793" s="2" t="s">
        <v>3</v>
      </c>
      <c r="GV793" s="2">
        <f t="shared" si="703"/>
        <v>0</v>
      </c>
      <c r="GW793" s="2">
        <v>1</v>
      </c>
      <c r="GX793" s="2">
        <f t="shared" si="704"/>
        <v>0</v>
      </c>
      <c r="GY793" s="2"/>
      <c r="GZ793" s="2"/>
      <c r="HA793" s="2">
        <v>0</v>
      </c>
      <c r="HB793" s="2">
        <v>0</v>
      </c>
      <c r="HC793" s="2">
        <f t="shared" si="705"/>
        <v>0</v>
      </c>
      <c r="HD793" s="2"/>
      <c r="HE793" s="2" t="s">
        <v>3</v>
      </c>
      <c r="HF793" s="2" t="s">
        <v>3</v>
      </c>
      <c r="HG793" s="2"/>
      <c r="HH793" s="2"/>
      <c r="HI793" s="2"/>
      <c r="HJ793" s="2"/>
      <c r="HK793" s="2"/>
      <c r="HL793" s="2"/>
      <c r="HM793" s="2" t="s">
        <v>3</v>
      </c>
      <c r="HN793" s="2" t="s">
        <v>3</v>
      </c>
      <c r="HO793" s="2" t="s">
        <v>3</v>
      </c>
      <c r="HP793" s="2" t="s">
        <v>3</v>
      </c>
      <c r="HQ793" s="2" t="s">
        <v>3</v>
      </c>
      <c r="HR793" s="2"/>
      <c r="HS793" s="2"/>
      <c r="HT793" s="2"/>
      <c r="HU793" s="2"/>
      <c r="HV793" s="2"/>
      <c r="HW793" s="2"/>
      <c r="HX793" s="2"/>
      <c r="HY793" s="2"/>
      <c r="HZ793" s="2"/>
      <c r="IA793" s="2"/>
      <c r="IB793" s="2"/>
      <c r="IC793" s="2"/>
      <c r="ID793" s="2"/>
      <c r="IE793" s="2"/>
      <c r="IF793" s="2"/>
      <c r="IG793" s="2"/>
      <c r="IH793" s="2"/>
      <c r="II793" s="2"/>
      <c r="IJ793" s="2"/>
      <c r="IK793" s="2">
        <v>0</v>
      </c>
      <c r="IL793" s="2"/>
      <c r="IM793" s="2"/>
      <c r="IN793" s="2"/>
      <c r="IO793" s="2"/>
      <c r="IP793" s="2"/>
      <c r="IQ793" s="2"/>
      <c r="IR793" s="2"/>
      <c r="IS793" s="2"/>
      <c r="IT793" s="2"/>
      <c r="IU793" s="2"/>
    </row>
    <row r="794" spans="1:255" x14ac:dyDescent="0.2">
      <c r="A794">
        <v>17</v>
      </c>
      <c r="B794">
        <v>1</v>
      </c>
      <c r="C794">
        <f>ROW(SmtRes!A916)</f>
        <v>916</v>
      </c>
      <c r="D794">
        <f>ROW(EtalonRes!A994)</f>
        <v>994</v>
      </c>
      <c r="E794" t="s">
        <v>3</v>
      </c>
      <c r="F794" t="s">
        <v>818</v>
      </c>
      <c r="G794" t="s">
        <v>819</v>
      </c>
      <c r="H794" t="s">
        <v>805</v>
      </c>
      <c r="I794">
        <v>1</v>
      </c>
      <c r="J794">
        <v>0</v>
      </c>
      <c r="K794">
        <v>1</v>
      </c>
      <c r="O794">
        <f t="shared" si="668"/>
        <v>539.64</v>
      </c>
      <c r="P794">
        <f t="shared" si="669"/>
        <v>0</v>
      </c>
      <c r="Q794">
        <f>(ROUND((ROUND(((ET794)*AV794*I794),2)*BB794),2)+ROUND((ROUND(((AE794-(EU794))*AV794*I794),2)*BS794),2))</f>
        <v>0</v>
      </c>
      <c r="R794">
        <f t="shared" si="671"/>
        <v>0</v>
      </c>
      <c r="S794">
        <f t="shared" si="672"/>
        <v>539.64</v>
      </c>
      <c r="T794">
        <f t="shared" si="673"/>
        <v>0</v>
      </c>
      <c r="U794">
        <f t="shared" si="674"/>
        <v>1</v>
      </c>
      <c r="V794">
        <f t="shared" si="675"/>
        <v>0</v>
      </c>
      <c r="W794">
        <f t="shared" si="676"/>
        <v>0</v>
      </c>
      <c r="X794">
        <f t="shared" si="677"/>
        <v>377.75</v>
      </c>
      <c r="Y794">
        <f t="shared" si="678"/>
        <v>221.25</v>
      </c>
      <c r="AA794">
        <v>-1</v>
      </c>
      <c r="AB794">
        <f t="shared" si="679"/>
        <v>15.83</v>
      </c>
      <c r="AC794">
        <f t="shared" si="680"/>
        <v>0</v>
      </c>
      <c r="AD794">
        <f>ROUND((((ET794)-(EU794))+AE794),6)</f>
        <v>0</v>
      </c>
      <c r="AE794">
        <f>ROUND((EU794),6)</f>
        <v>0</v>
      </c>
      <c r="AF794">
        <f>ROUND((EV794),6)</f>
        <v>15.83</v>
      </c>
      <c r="AG794">
        <f t="shared" si="684"/>
        <v>0</v>
      </c>
      <c r="AH794">
        <f>(EW794)</f>
        <v>1</v>
      </c>
      <c r="AI794">
        <f>(EX794)</f>
        <v>0</v>
      </c>
      <c r="AJ794">
        <f t="shared" si="687"/>
        <v>0</v>
      </c>
      <c r="AK794">
        <v>15.83</v>
      </c>
      <c r="AL794">
        <v>0</v>
      </c>
      <c r="AM794">
        <v>0</v>
      </c>
      <c r="AN794">
        <v>0</v>
      </c>
      <c r="AO794">
        <v>15.83</v>
      </c>
      <c r="AP794">
        <v>0</v>
      </c>
      <c r="AQ794">
        <v>1</v>
      </c>
      <c r="AR794">
        <v>0</v>
      </c>
      <c r="AS794">
        <v>0</v>
      </c>
      <c r="AT794">
        <v>70</v>
      </c>
      <c r="AU794">
        <v>41</v>
      </c>
      <c r="AV794">
        <v>1</v>
      </c>
      <c r="AW794">
        <v>1</v>
      </c>
      <c r="AZ794">
        <v>1</v>
      </c>
      <c r="BA794">
        <v>34.090000000000003</v>
      </c>
      <c r="BB794">
        <v>1</v>
      </c>
      <c r="BC794">
        <v>1</v>
      </c>
      <c r="BD794" t="s">
        <v>3</v>
      </c>
      <c r="BE794" t="s">
        <v>3</v>
      </c>
      <c r="BF794" t="s">
        <v>3</v>
      </c>
      <c r="BG794" t="s">
        <v>3</v>
      </c>
      <c r="BH794">
        <v>0</v>
      </c>
      <c r="BI794">
        <v>4</v>
      </c>
      <c r="BJ794" t="s">
        <v>820</v>
      </c>
      <c r="BM794">
        <v>381</v>
      </c>
      <c r="BN794">
        <v>0</v>
      </c>
      <c r="BO794" t="s">
        <v>3</v>
      </c>
      <c r="BP794">
        <v>0</v>
      </c>
      <c r="BQ794">
        <v>50</v>
      </c>
      <c r="BR794">
        <v>0</v>
      </c>
      <c r="BS794">
        <v>34.090000000000003</v>
      </c>
      <c r="BT794">
        <v>1</v>
      </c>
      <c r="BU794">
        <v>1</v>
      </c>
      <c r="BV794">
        <v>1</v>
      </c>
      <c r="BW794">
        <v>1</v>
      </c>
      <c r="BX794">
        <v>1</v>
      </c>
      <c r="BY794" t="s">
        <v>3</v>
      </c>
      <c r="BZ794">
        <v>70</v>
      </c>
      <c r="CA794">
        <v>41</v>
      </c>
      <c r="CB794" t="s">
        <v>3</v>
      </c>
      <c r="CE794">
        <v>30</v>
      </c>
      <c r="CF794">
        <v>0</v>
      </c>
      <c r="CG794">
        <v>0</v>
      </c>
      <c r="CM794">
        <v>0</v>
      </c>
      <c r="CN794" t="s">
        <v>3</v>
      </c>
      <c r="CO794">
        <v>0</v>
      </c>
      <c r="CP794">
        <f t="shared" si="688"/>
        <v>539.64</v>
      </c>
      <c r="CQ794">
        <f t="shared" si="689"/>
        <v>0</v>
      </c>
      <c r="CR794">
        <f>(ROUND((ROUND(((ET794)*AV794*1),2)*BB794),2)+ROUND((ROUND(((AE794-(EU794))*AV794*1),2)*BS794),2))</f>
        <v>0</v>
      </c>
      <c r="CS794">
        <f t="shared" si="691"/>
        <v>0</v>
      </c>
      <c r="CT794">
        <f t="shared" si="692"/>
        <v>539.64</v>
      </c>
      <c r="CU794">
        <f t="shared" si="693"/>
        <v>0</v>
      </c>
      <c r="CV794">
        <f t="shared" si="694"/>
        <v>1</v>
      </c>
      <c r="CW794">
        <f t="shared" si="695"/>
        <v>0</v>
      </c>
      <c r="CX794">
        <f t="shared" si="696"/>
        <v>0</v>
      </c>
      <c r="CY794">
        <f>S794*(BZ794/100)</f>
        <v>377.74799999999999</v>
      </c>
      <c r="CZ794">
        <f>S794*(CA794/100)</f>
        <v>221.25239999999999</v>
      </c>
      <c r="DC794" t="s">
        <v>3</v>
      </c>
      <c r="DD794" t="s">
        <v>3</v>
      </c>
      <c r="DE794" t="s">
        <v>3</v>
      </c>
      <c r="DF794" t="s">
        <v>3</v>
      </c>
      <c r="DG794" t="s">
        <v>3</v>
      </c>
      <c r="DH794" t="s">
        <v>3</v>
      </c>
      <c r="DI794" t="s">
        <v>3</v>
      </c>
      <c r="DJ794" t="s">
        <v>3</v>
      </c>
      <c r="DK794" t="s">
        <v>3</v>
      </c>
      <c r="DL794" t="s">
        <v>3</v>
      </c>
      <c r="DM794" t="s">
        <v>3</v>
      </c>
      <c r="DN794">
        <v>75</v>
      </c>
      <c r="DO794">
        <v>70</v>
      </c>
      <c r="DP794">
        <v>1</v>
      </c>
      <c r="DQ794">
        <v>1</v>
      </c>
      <c r="DU794">
        <v>1013</v>
      </c>
      <c r="DV794" t="s">
        <v>805</v>
      </c>
      <c r="DW794" t="s">
        <v>805</v>
      </c>
      <c r="DX794">
        <v>1</v>
      </c>
      <c r="DZ794" t="s">
        <v>3</v>
      </c>
      <c r="EA794" t="s">
        <v>3</v>
      </c>
      <c r="EB794" t="s">
        <v>3</v>
      </c>
      <c r="EC794" t="s">
        <v>3</v>
      </c>
      <c r="EE794">
        <v>49573696</v>
      </c>
      <c r="EF794">
        <v>50</v>
      </c>
      <c r="EG794" t="s">
        <v>795</v>
      </c>
      <c r="EH794">
        <v>0</v>
      </c>
      <c r="EI794" t="s">
        <v>3</v>
      </c>
      <c r="EJ794">
        <v>4</v>
      </c>
      <c r="EK794">
        <v>381</v>
      </c>
      <c r="EL794" t="s">
        <v>800</v>
      </c>
      <c r="EM794" t="s">
        <v>801</v>
      </c>
      <c r="EO794" t="s">
        <v>3</v>
      </c>
      <c r="EQ794">
        <v>1024</v>
      </c>
      <c r="ER794">
        <v>15.83</v>
      </c>
      <c r="ES794">
        <v>0</v>
      </c>
      <c r="ET794">
        <v>0</v>
      </c>
      <c r="EU794">
        <v>0</v>
      </c>
      <c r="EV794">
        <v>15.83</v>
      </c>
      <c r="EW794">
        <v>1</v>
      </c>
      <c r="EX794">
        <v>0</v>
      </c>
      <c r="EY794">
        <v>0</v>
      </c>
      <c r="FQ794">
        <v>0</v>
      </c>
      <c r="FR794">
        <f t="shared" si="697"/>
        <v>0</v>
      </c>
      <c r="FS794">
        <v>0</v>
      </c>
      <c r="FX794">
        <v>75</v>
      </c>
      <c r="FY794">
        <v>70</v>
      </c>
      <c r="GA794" t="s">
        <v>3</v>
      </c>
      <c r="GD794">
        <v>0</v>
      </c>
      <c r="GF794">
        <v>465918464</v>
      </c>
      <c r="GG794">
        <v>2</v>
      </c>
      <c r="GH794">
        <v>1</v>
      </c>
      <c r="GI794">
        <v>2</v>
      </c>
      <c r="GJ794">
        <v>0</v>
      </c>
      <c r="GK794">
        <f>ROUND(R794*(S12)/100,2)</f>
        <v>0</v>
      </c>
      <c r="GL794">
        <f t="shared" si="698"/>
        <v>0</v>
      </c>
      <c r="GM794">
        <f t="shared" si="699"/>
        <v>1138.6400000000001</v>
      </c>
      <c r="GN794">
        <f t="shared" si="700"/>
        <v>0</v>
      </c>
      <c r="GO794">
        <f t="shared" si="701"/>
        <v>0</v>
      </c>
      <c r="GP794">
        <f t="shared" si="702"/>
        <v>1138.6400000000001</v>
      </c>
      <c r="GR794">
        <v>0</v>
      </c>
      <c r="GS794">
        <v>3</v>
      </c>
      <c r="GT794">
        <v>0</v>
      </c>
      <c r="GU794" t="s">
        <v>3</v>
      </c>
      <c r="GV794">
        <f t="shared" si="703"/>
        <v>0</v>
      </c>
      <c r="GW794">
        <v>1</v>
      </c>
      <c r="GX794">
        <f t="shared" si="704"/>
        <v>0</v>
      </c>
      <c r="HA794">
        <v>0</v>
      </c>
      <c r="HB794">
        <v>0</v>
      </c>
      <c r="HC794">
        <f t="shared" si="705"/>
        <v>0</v>
      </c>
      <c r="HE794" t="s">
        <v>3</v>
      </c>
      <c r="HF794" t="s">
        <v>3</v>
      </c>
      <c r="HM794" t="s">
        <v>3</v>
      </c>
      <c r="HN794" t="s">
        <v>3</v>
      </c>
      <c r="HO794" t="s">
        <v>3</v>
      </c>
      <c r="HP794" t="s">
        <v>3</v>
      </c>
      <c r="HQ794" t="s">
        <v>3</v>
      </c>
      <c r="IK794">
        <v>0</v>
      </c>
    </row>
    <row r="795" spans="1:255" x14ac:dyDescent="0.2">
      <c r="A795" s="2">
        <v>17</v>
      </c>
      <c r="B795" s="2">
        <v>1</v>
      </c>
      <c r="C795" s="2">
        <f>ROW(SmtRes!A917)</f>
        <v>917</v>
      </c>
      <c r="D795" s="2">
        <f>ROW(EtalonRes!A995)</f>
        <v>995</v>
      </c>
      <c r="E795" s="2" t="s">
        <v>821</v>
      </c>
      <c r="F795" s="2" t="s">
        <v>822</v>
      </c>
      <c r="G795" s="2" t="s">
        <v>823</v>
      </c>
      <c r="H795" s="2" t="s">
        <v>824</v>
      </c>
      <c r="I795" s="2">
        <v>1</v>
      </c>
      <c r="J795" s="2">
        <v>0</v>
      </c>
      <c r="K795" s="2">
        <v>1</v>
      </c>
      <c r="L795" s="2"/>
      <c r="M795" s="2"/>
      <c r="N795" s="2"/>
      <c r="O795" s="2">
        <f t="shared" si="668"/>
        <v>1.9</v>
      </c>
      <c r="P795" s="2">
        <f t="shared" si="669"/>
        <v>0</v>
      </c>
      <c r="Q795" s="2">
        <f>(ROUND((ROUND((((ET795*0.8))*AV795*I795),2)*BB795),2)+ROUND((ROUND(((AE795-((EU795*0.8)))*AV795*I795),2)*BS795),2))</f>
        <v>0</v>
      </c>
      <c r="R795" s="2">
        <f t="shared" si="671"/>
        <v>0</v>
      </c>
      <c r="S795" s="2">
        <f t="shared" si="672"/>
        <v>1.9</v>
      </c>
      <c r="T795" s="2">
        <f t="shared" si="673"/>
        <v>0</v>
      </c>
      <c r="U795" s="2">
        <f t="shared" si="674"/>
        <v>0.12</v>
      </c>
      <c r="V795" s="2">
        <f t="shared" si="675"/>
        <v>0</v>
      </c>
      <c r="W795" s="2">
        <f t="shared" si="676"/>
        <v>0</v>
      </c>
      <c r="X795" s="2">
        <f t="shared" si="677"/>
        <v>1.43</v>
      </c>
      <c r="Y795" s="2">
        <f t="shared" si="678"/>
        <v>1.33</v>
      </c>
      <c r="Z795" s="2"/>
      <c r="AA795" s="2">
        <v>50990267</v>
      </c>
      <c r="AB795" s="2">
        <f t="shared" si="679"/>
        <v>1.8959999999999999</v>
      </c>
      <c r="AC795" s="2">
        <f t="shared" si="680"/>
        <v>0</v>
      </c>
      <c r="AD795" s="2">
        <f>ROUND(((((ET795*0.8))-((EU795*0.8)))+AE795),6)</f>
        <v>0</v>
      </c>
      <c r="AE795" s="2">
        <f>ROUND(((EU795*0.8)),6)</f>
        <v>0</v>
      </c>
      <c r="AF795" s="2">
        <f>ROUND(((EV795*0.8)),6)</f>
        <v>1.8959999999999999</v>
      </c>
      <c r="AG795" s="2">
        <f t="shared" si="684"/>
        <v>0</v>
      </c>
      <c r="AH795" s="2">
        <f>((EW795*0.8))</f>
        <v>0.12</v>
      </c>
      <c r="AI795" s="2">
        <f>((EX795*0.8))</f>
        <v>0</v>
      </c>
      <c r="AJ795" s="2">
        <f t="shared" si="687"/>
        <v>0</v>
      </c>
      <c r="AK795" s="2">
        <v>2.37</v>
      </c>
      <c r="AL795" s="2">
        <v>0</v>
      </c>
      <c r="AM795" s="2">
        <v>0</v>
      </c>
      <c r="AN795" s="2">
        <v>0</v>
      </c>
      <c r="AO795" s="2">
        <v>2.37</v>
      </c>
      <c r="AP795" s="2">
        <v>0</v>
      </c>
      <c r="AQ795" s="2">
        <v>0.15</v>
      </c>
      <c r="AR795" s="2">
        <v>0</v>
      </c>
      <c r="AS795" s="2">
        <v>0</v>
      </c>
      <c r="AT795" s="2">
        <v>75</v>
      </c>
      <c r="AU795" s="2">
        <v>70</v>
      </c>
      <c r="AV795" s="2">
        <v>1</v>
      </c>
      <c r="AW795" s="2">
        <v>1</v>
      </c>
      <c r="AX795" s="2"/>
      <c r="AY795" s="2"/>
      <c r="AZ795" s="2">
        <v>1</v>
      </c>
      <c r="BA795" s="2">
        <v>1</v>
      </c>
      <c r="BB795" s="2">
        <v>1</v>
      </c>
      <c r="BC795" s="2">
        <v>1</v>
      </c>
      <c r="BD795" s="2" t="s">
        <v>3</v>
      </c>
      <c r="BE795" s="2" t="s">
        <v>3</v>
      </c>
      <c r="BF795" s="2" t="s">
        <v>3</v>
      </c>
      <c r="BG795" s="2" t="s">
        <v>3</v>
      </c>
      <c r="BH795" s="2">
        <v>0</v>
      </c>
      <c r="BI795" s="2">
        <v>4</v>
      </c>
      <c r="BJ795" s="2" t="s">
        <v>825</v>
      </c>
      <c r="BK795" s="2"/>
      <c r="BL795" s="2"/>
      <c r="BM795" s="2">
        <v>381</v>
      </c>
      <c r="BN795" s="2">
        <v>0</v>
      </c>
      <c r="BO795" s="2" t="s">
        <v>3</v>
      </c>
      <c r="BP795" s="2">
        <v>0</v>
      </c>
      <c r="BQ795" s="2">
        <v>50</v>
      </c>
      <c r="BR795" s="2">
        <v>0</v>
      </c>
      <c r="BS795" s="2">
        <v>1</v>
      </c>
      <c r="BT795" s="2">
        <v>1</v>
      </c>
      <c r="BU795" s="2">
        <v>1</v>
      </c>
      <c r="BV795" s="2">
        <v>1</v>
      </c>
      <c r="BW795" s="2">
        <v>1</v>
      </c>
      <c r="BX795" s="2">
        <v>1</v>
      </c>
      <c r="BY795" s="2" t="s">
        <v>3</v>
      </c>
      <c r="BZ795" s="2">
        <v>75</v>
      </c>
      <c r="CA795" s="2">
        <v>70</v>
      </c>
      <c r="CB795" s="2" t="s">
        <v>3</v>
      </c>
      <c r="CC795" s="2"/>
      <c r="CD795" s="2"/>
      <c r="CE795" s="2">
        <v>30</v>
      </c>
      <c r="CF795" s="2">
        <v>0</v>
      </c>
      <c r="CG795" s="2">
        <v>0</v>
      </c>
      <c r="CH795" s="2"/>
      <c r="CI795" s="2"/>
      <c r="CJ795" s="2"/>
      <c r="CK795" s="2"/>
      <c r="CL795" s="2"/>
      <c r="CM795" s="2">
        <v>0</v>
      </c>
      <c r="CN795" s="2" t="s">
        <v>3</v>
      </c>
      <c r="CO795" s="2">
        <v>0</v>
      </c>
      <c r="CP795" s="2">
        <f t="shared" si="688"/>
        <v>1.9</v>
      </c>
      <c r="CQ795" s="2">
        <f t="shared" si="689"/>
        <v>0</v>
      </c>
      <c r="CR795" s="2">
        <f>(ROUND((ROUND((((ET795*0.8))*AV795*1),2)*BB795),2)+ROUND((ROUND(((AE795-((EU795*0.8)))*AV795*1),2)*BS795),2))</f>
        <v>0</v>
      </c>
      <c r="CS795" s="2">
        <f t="shared" si="691"/>
        <v>0</v>
      </c>
      <c r="CT795" s="2">
        <f t="shared" si="692"/>
        <v>1.9</v>
      </c>
      <c r="CU795" s="2">
        <f t="shared" si="693"/>
        <v>0</v>
      </c>
      <c r="CV795" s="2">
        <f t="shared" si="694"/>
        <v>0.12</v>
      </c>
      <c r="CW795" s="2">
        <f t="shared" si="695"/>
        <v>0</v>
      </c>
      <c r="CX795" s="2">
        <f t="shared" si="696"/>
        <v>0</v>
      </c>
      <c r="CY795" s="2">
        <f>((S795*BZ795)/100)</f>
        <v>1.425</v>
      </c>
      <c r="CZ795" s="2">
        <f>((S795*CA795)/100)</f>
        <v>1.33</v>
      </c>
      <c r="DA795" s="2"/>
      <c r="DB795" s="2"/>
      <c r="DC795" s="2" t="s">
        <v>3</v>
      </c>
      <c r="DD795" s="2" t="s">
        <v>3</v>
      </c>
      <c r="DE795" s="2" t="s">
        <v>634</v>
      </c>
      <c r="DF795" s="2" t="s">
        <v>634</v>
      </c>
      <c r="DG795" s="2" t="s">
        <v>634</v>
      </c>
      <c r="DH795" s="2" t="s">
        <v>3</v>
      </c>
      <c r="DI795" s="2" t="s">
        <v>634</v>
      </c>
      <c r="DJ795" s="2" t="s">
        <v>634</v>
      </c>
      <c r="DK795" s="2" t="s">
        <v>3</v>
      </c>
      <c r="DL795" s="2" t="s">
        <v>3</v>
      </c>
      <c r="DM795" s="2" t="s">
        <v>3</v>
      </c>
      <c r="DN795" s="2">
        <v>0</v>
      </c>
      <c r="DO795" s="2">
        <v>0</v>
      </c>
      <c r="DP795" s="2">
        <v>1</v>
      </c>
      <c r="DQ795" s="2">
        <v>1</v>
      </c>
      <c r="DR795" s="2"/>
      <c r="DS795" s="2"/>
      <c r="DT795" s="2"/>
      <c r="DU795" s="2">
        <v>1013</v>
      </c>
      <c r="DV795" s="2" t="s">
        <v>824</v>
      </c>
      <c r="DW795" s="2" t="s">
        <v>824</v>
      </c>
      <c r="DX795" s="2">
        <v>1</v>
      </c>
      <c r="DY795" s="2"/>
      <c r="DZ795" s="2" t="s">
        <v>3</v>
      </c>
      <c r="EA795" s="2" t="s">
        <v>3</v>
      </c>
      <c r="EB795" s="2" t="s">
        <v>3</v>
      </c>
      <c r="EC795" s="2" t="s">
        <v>3</v>
      </c>
      <c r="ED795" s="2"/>
      <c r="EE795" s="2">
        <v>49573696</v>
      </c>
      <c r="EF795" s="2">
        <v>50</v>
      </c>
      <c r="EG795" s="2" t="s">
        <v>795</v>
      </c>
      <c r="EH795" s="2">
        <v>0</v>
      </c>
      <c r="EI795" s="2" t="s">
        <v>3</v>
      </c>
      <c r="EJ795" s="2">
        <v>4</v>
      </c>
      <c r="EK795" s="2">
        <v>381</v>
      </c>
      <c r="EL795" s="2" t="s">
        <v>800</v>
      </c>
      <c r="EM795" s="2" t="s">
        <v>801</v>
      </c>
      <c r="EN795" s="2"/>
      <c r="EO795" s="2" t="s">
        <v>3</v>
      </c>
      <c r="EP795" s="2"/>
      <c r="EQ795" s="2">
        <v>0</v>
      </c>
      <c r="ER795" s="2">
        <v>2.37</v>
      </c>
      <c r="ES795" s="2">
        <v>0</v>
      </c>
      <c r="ET795" s="2">
        <v>0</v>
      </c>
      <c r="EU795" s="2">
        <v>0</v>
      </c>
      <c r="EV795" s="2">
        <v>2.37</v>
      </c>
      <c r="EW795" s="2">
        <v>0.15</v>
      </c>
      <c r="EX795" s="2">
        <v>0</v>
      </c>
      <c r="EY795" s="2">
        <v>0</v>
      </c>
      <c r="EZ795" s="2"/>
      <c r="FA795" s="2"/>
      <c r="FB795" s="2"/>
      <c r="FC795" s="2"/>
      <c r="FD795" s="2"/>
      <c r="FE795" s="2"/>
      <c r="FF795" s="2"/>
      <c r="FG795" s="2"/>
      <c r="FH795" s="2"/>
      <c r="FI795" s="2"/>
      <c r="FJ795" s="2"/>
      <c r="FK795" s="2"/>
      <c r="FL795" s="2"/>
      <c r="FM795" s="2"/>
      <c r="FN795" s="2"/>
      <c r="FO795" s="2"/>
      <c r="FP795" s="2"/>
      <c r="FQ795" s="2">
        <v>0</v>
      </c>
      <c r="FR795" s="2">
        <f t="shared" si="697"/>
        <v>0</v>
      </c>
      <c r="FS795" s="2">
        <v>0</v>
      </c>
      <c r="FT795" s="2"/>
      <c r="FU795" s="2"/>
      <c r="FV795" s="2"/>
      <c r="FW795" s="2"/>
      <c r="FX795" s="2">
        <v>75</v>
      </c>
      <c r="FY795" s="2">
        <v>70</v>
      </c>
      <c r="FZ795" s="2"/>
      <c r="GA795" s="2" t="s">
        <v>3</v>
      </c>
      <c r="GB795" s="2"/>
      <c r="GC795" s="2"/>
      <c r="GD795" s="2">
        <v>0</v>
      </c>
      <c r="GE795" s="2"/>
      <c r="GF795" s="2">
        <v>633777149</v>
      </c>
      <c r="GG795" s="2">
        <v>2</v>
      </c>
      <c r="GH795" s="2">
        <v>1</v>
      </c>
      <c r="GI795" s="2">
        <v>-2</v>
      </c>
      <c r="GJ795" s="2">
        <v>0</v>
      </c>
      <c r="GK795" s="2">
        <f>ROUND(R795*(R12)/100,2)</f>
        <v>0</v>
      </c>
      <c r="GL795" s="2">
        <f t="shared" si="698"/>
        <v>0</v>
      </c>
      <c r="GM795" s="2">
        <f t="shared" si="699"/>
        <v>4.66</v>
      </c>
      <c r="GN795" s="2">
        <f t="shared" si="700"/>
        <v>0</v>
      </c>
      <c r="GO795" s="2">
        <f t="shared" si="701"/>
        <v>0</v>
      </c>
      <c r="GP795" s="2">
        <f t="shared" si="702"/>
        <v>4.66</v>
      </c>
      <c r="GQ795" s="2"/>
      <c r="GR795" s="2">
        <v>0</v>
      </c>
      <c r="GS795" s="2">
        <v>3</v>
      </c>
      <c r="GT795" s="2">
        <v>0</v>
      </c>
      <c r="GU795" s="2" t="s">
        <v>3</v>
      </c>
      <c r="GV795" s="2">
        <f t="shared" si="703"/>
        <v>0</v>
      </c>
      <c r="GW795" s="2">
        <v>1</v>
      </c>
      <c r="GX795" s="2">
        <f t="shared" si="704"/>
        <v>0</v>
      </c>
      <c r="GY795" s="2"/>
      <c r="GZ795" s="2"/>
      <c r="HA795" s="2">
        <v>0</v>
      </c>
      <c r="HB795" s="2">
        <v>0</v>
      </c>
      <c r="HC795" s="2">
        <f t="shared" si="705"/>
        <v>0</v>
      </c>
      <c r="HD795" s="2"/>
      <c r="HE795" s="2" t="s">
        <v>3</v>
      </c>
      <c r="HF795" s="2" t="s">
        <v>3</v>
      </c>
      <c r="HG795" s="2"/>
      <c r="HH795" s="2"/>
      <c r="HI795" s="2"/>
      <c r="HJ795" s="2"/>
      <c r="HK795" s="2"/>
      <c r="HL795" s="2"/>
      <c r="HM795" s="2" t="s">
        <v>3</v>
      </c>
      <c r="HN795" s="2" t="s">
        <v>3</v>
      </c>
      <c r="HO795" s="2" t="s">
        <v>3</v>
      </c>
      <c r="HP795" s="2" t="s">
        <v>3</v>
      </c>
      <c r="HQ795" s="2" t="s">
        <v>3</v>
      </c>
      <c r="HR795" s="2"/>
      <c r="HS795" s="2"/>
      <c r="HT795" s="2"/>
      <c r="HU795" s="2"/>
      <c r="HV795" s="2"/>
      <c r="HW795" s="2"/>
      <c r="HX795" s="2"/>
      <c r="HY795" s="2"/>
      <c r="HZ795" s="2"/>
      <c r="IA795" s="2"/>
      <c r="IB795" s="2"/>
      <c r="IC795" s="2"/>
      <c r="ID795" s="2"/>
      <c r="IE795" s="2"/>
      <c r="IF795" s="2"/>
      <c r="IG795" s="2"/>
      <c r="IH795" s="2"/>
      <c r="II795" s="2"/>
      <c r="IJ795" s="2"/>
      <c r="IK795" s="2">
        <v>0</v>
      </c>
      <c r="IL795" s="2"/>
      <c r="IM795" s="2"/>
      <c r="IN795" s="2"/>
      <c r="IO795" s="2"/>
      <c r="IP795" s="2"/>
      <c r="IQ795" s="2"/>
      <c r="IR795" s="2"/>
      <c r="IS795" s="2"/>
      <c r="IT795" s="2"/>
      <c r="IU795" s="2"/>
    </row>
    <row r="796" spans="1:255" x14ac:dyDescent="0.2">
      <c r="A796">
        <v>17</v>
      </c>
      <c r="B796">
        <v>1</v>
      </c>
      <c r="C796">
        <f>ROW(SmtRes!A918)</f>
        <v>918</v>
      </c>
      <c r="D796">
        <f>ROW(EtalonRes!A996)</f>
        <v>996</v>
      </c>
      <c r="E796" t="s">
        <v>821</v>
      </c>
      <c r="F796" t="s">
        <v>822</v>
      </c>
      <c r="G796" t="s">
        <v>823</v>
      </c>
      <c r="H796" t="s">
        <v>824</v>
      </c>
      <c r="I796">
        <v>1</v>
      </c>
      <c r="J796">
        <v>0</v>
      </c>
      <c r="K796">
        <v>1</v>
      </c>
      <c r="O796">
        <f t="shared" si="668"/>
        <v>64.77</v>
      </c>
      <c r="P796">
        <f t="shared" si="669"/>
        <v>0</v>
      </c>
      <c r="Q796">
        <f>(ROUND((ROUND((((ET796*0.8))*AV796*I796),2)*BB796),2)+ROUND((ROUND(((AE796-((EU796*0.8)))*AV796*I796),2)*BS796),2))</f>
        <v>0</v>
      </c>
      <c r="R796">
        <f t="shared" si="671"/>
        <v>0</v>
      </c>
      <c r="S796">
        <f t="shared" si="672"/>
        <v>64.77</v>
      </c>
      <c r="T796">
        <f t="shared" si="673"/>
        <v>0</v>
      </c>
      <c r="U796">
        <f t="shared" si="674"/>
        <v>0.12</v>
      </c>
      <c r="V796">
        <f t="shared" si="675"/>
        <v>0</v>
      </c>
      <c r="W796">
        <f t="shared" si="676"/>
        <v>0</v>
      </c>
      <c r="X796">
        <f t="shared" si="677"/>
        <v>45.34</v>
      </c>
      <c r="Y796">
        <f t="shared" si="678"/>
        <v>26.56</v>
      </c>
      <c r="AA796">
        <v>50990268</v>
      </c>
      <c r="AB796">
        <f t="shared" si="679"/>
        <v>1.8959999999999999</v>
      </c>
      <c r="AC796">
        <f t="shared" si="680"/>
        <v>0</v>
      </c>
      <c r="AD796">
        <f>ROUND(((((ET796*0.8))-((EU796*0.8)))+AE796),6)</f>
        <v>0</v>
      </c>
      <c r="AE796">
        <f>ROUND(((EU796*0.8)),6)</f>
        <v>0</v>
      </c>
      <c r="AF796">
        <f>ROUND(((EV796*0.8)),6)</f>
        <v>1.8959999999999999</v>
      </c>
      <c r="AG796">
        <f t="shared" si="684"/>
        <v>0</v>
      </c>
      <c r="AH796">
        <f>((EW796*0.8))</f>
        <v>0.12</v>
      </c>
      <c r="AI796">
        <f>((EX796*0.8))</f>
        <v>0</v>
      </c>
      <c r="AJ796">
        <f t="shared" si="687"/>
        <v>0</v>
      </c>
      <c r="AK796">
        <v>2.37</v>
      </c>
      <c r="AL796">
        <v>0</v>
      </c>
      <c r="AM796">
        <v>0</v>
      </c>
      <c r="AN796">
        <v>0</v>
      </c>
      <c r="AO796">
        <v>2.37</v>
      </c>
      <c r="AP796">
        <v>0</v>
      </c>
      <c r="AQ796">
        <v>0.15</v>
      </c>
      <c r="AR796">
        <v>0</v>
      </c>
      <c r="AS796">
        <v>0</v>
      </c>
      <c r="AT796">
        <v>70</v>
      </c>
      <c r="AU796">
        <v>41</v>
      </c>
      <c r="AV796">
        <v>1</v>
      </c>
      <c r="AW796">
        <v>1</v>
      </c>
      <c r="AZ796">
        <v>1</v>
      </c>
      <c r="BA796">
        <v>34.090000000000003</v>
      </c>
      <c r="BB796">
        <v>1</v>
      </c>
      <c r="BC796">
        <v>1</v>
      </c>
      <c r="BD796" t="s">
        <v>3</v>
      </c>
      <c r="BE796" t="s">
        <v>3</v>
      </c>
      <c r="BF796" t="s">
        <v>3</v>
      </c>
      <c r="BG796" t="s">
        <v>3</v>
      </c>
      <c r="BH796">
        <v>0</v>
      </c>
      <c r="BI796">
        <v>4</v>
      </c>
      <c r="BJ796" t="s">
        <v>825</v>
      </c>
      <c r="BM796">
        <v>381</v>
      </c>
      <c r="BN796">
        <v>0</v>
      </c>
      <c r="BO796" t="s">
        <v>3</v>
      </c>
      <c r="BP796">
        <v>0</v>
      </c>
      <c r="BQ796">
        <v>50</v>
      </c>
      <c r="BR796">
        <v>0</v>
      </c>
      <c r="BS796">
        <v>34.090000000000003</v>
      </c>
      <c r="BT796">
        <v>1</v>
      </c>
      <c r="BU796">
        <v>1</v>
      </c>
      <c r="BV796">
        <v>1</v>
      </c>
      <c r="BW796">
        <v>1</v>
      </c>
      <c r="BX796">
        <v>1</v>
      </c>
      <c r="BY796" t="s">
        <v>3</v>
      </c>
      <c r="BZ796">
        <v>70</v>
      </c>
      <c r="CA796">
        <v>41</v>
      </c>
      <c r="CB796" t="s">
        <v>3</v>
      </c>
      <c r="CE796">
        <v>30</v>
      </c>
      <c r="CF796">
        <v>0</v>
      </c>
      <c r="CG796">
        <v>0</v>
      </c>
      <c r="CM796">
        <v>0</v>
      </c>
      <c r="CN796" t="s">
        <v>3</v>
      </c>
      <c r="CO796">
        <v>0</v>
      </c>
      <c r="CP796">
        <f t="shared" si="688"/>
        <v>64.77</v>
      </c>
      <c r="CQ796">
        <f t="shared" si="689"/>
        <v>0</v>
      </c>
      <c r="CR796">
        <f>(ROUND((ROUND((((ET796*0.8))*AV796*1),2)*BB796),2)+ROUND((ROUND(((AE796-((EU796*0.8)))*AV796*1),2)*BS796),2))</f>
        <v>0</v>
      </c>
      <c r="CS796">
        <f t="shared" si="691"/>
        <v>0</v>
      </c>
      <c r="CT796">
        <f t="shared" si="692"/>
        <v>64.77</v>
      </c>
      <c r="CU796">
        <f t="shared" si="693"/>
        <v>0</v>
      </c>
      <c r="CV796">
        <f t="shared" si="694"/>
        <v>0.12</v>
      </c>
      <c r="CW796">
        <f t="shared" si="695"/>
        <v>0</v>
      </c>
      <c r="CX796">
        <f t="shared" si="696"/>
        <v>0</v>
      </c>
      <c r="CY796">
        <f>S796*(BZ796/100)</f>
        <v>45.338999999999992</v>
      </c>
      <c r="CZ796">
        <f>S796*(CA796/100)</f>
        <v>26.555699999999998</v>
      </c>
      <c r="DC796" t="s">
        <v>3</v>
      </c>
      <c r="DD796" t="s">
        <v>3</v>
      </c>
      <c r="DE796" t="s">
        <v>634</v>
      </c>
      <c r="DF796" t="s">
        <v>634</v>
      </c>
      <c r="DG796" t="s">
        <v>634</v>
      </c>
      <c r="DH796" t="s">
        <v>3</v>
      </c>
      <c r="DI796" t="s">
        <v>634</v>
      </c>
      <c r="DJ796" t="s">
        <v>634</v>
      </c>
      <c r="DK796" t="s">
        <v>3</v>
      </c>
      <c r="DL796" t="s">
        <v>3</v>
      </c>
      <c r="DM796" t="s">
        <v>3</v>
      </c>
      <c r="DN796">
        <v>75</v>
      </c>
      <c r="DO796">
        <v>70</v>
      </c>
      <c r="DP796">
        <v>1</v>
      </c>
      <c r="DQ796">
        <v>1</v>
      </c>
      <c r="DU796">
        <v>1013</v>
      </c>
      <c r="DV796" t="s">
        <v>824</v>
      </c>
      <c r="DW796" t="s">
        <v>824</v>
      </c>
      <c r="DX796">
        <v>1</v>
      </c>
      <c r="DZ796" t="s">
        <v>3</v>
      </c>
      <c r="EA796" t="s">
        <v>3</v>
      </c>
      <c r="EB796" t="s">
        <v>3</v>
      </c>
      <c r="EC796" t="s">
        <v>3</v>
      </c>
      <c r="EE796">
        <v>49573696</v>
      </c>
      <c r="EF796">
        <v>50</v>
      </c>
      <c r="EG796" t="s">
        <v>795</v>
      </c>
      <c r="EH796">
        <v>0</v>
      </c>
      <c r="EI796" t="s">
        <v>3</v>
      </c>
      <c r="EJ796">
        <v>4</v>
      </c>
      <c r="EK796">
        <v>381</v>
      </c>
      <c r="EL796" t="s">
        <v>800</v>
      </c>
      <c r="EM796" t="s">
        <v>801</v>
      </c>
      <c r="EO796" t="s">
        <v>3</v>
      </c>
      <c r="EQ796">
        <v>0</v>
      </c>
      <c r="ER796">
        <v>2.37</v>
      </c>
      <c r="ES796">
        <v>0</v>
      </c>
      <c r="ET796">
        <v>0</v>
      </c>
      <c r="EU796">
        <v>0</v>
      </c>
      <c r="EV796">
        <v>2.37</v>
      </c>
      <c r="EW796">
        <v>0.15</v>
      </c>
      <c r="EX796">
        <v>0</v>
      </c>
      <c r="EY796">
        <v>0</v>
      </c>
      <c r="FQ796">
        <v>0</v>
      </c>
      <c r="FR796">
        <f t="shared" si="697"/>
        <v>0</v>
      </c>
      <c r="FS796">
        <v>0</v>
      </c>
      <c r="FX796">
        <v>75</v>
      </c>
      <c r="FY796">
        <v>70</v>
      </c>
      <c r="GA796" t="s">
        <v>3</v>
      </c>
      <c r="GD796">
        <v>0</v>
      </c>
      <c r="GF796">
        <v>633777149</v>
      </c>
      <c r="GG796">
        <v>2</v>
      </c>
      <c r="GH796">
        <v>1</v>
      </c>
      <c r="GI796">
        <v>2</v>
      </c>
      <c r="GJ796">
        <v>0</v>
      </c>
      <c r="GK796">
        <f>ROUND(R796*(S12)/100,2)</f>
        <v>0</v>
      </c>
      <c r="GL796">
        <f t="shared" si="698"/>
        <v>0</v>
      </c>
      <c r="GM796">
        <f t="shared" si="699"/>
        <v>136.66999999999999</v>
      </c>
      <c r="GN796">
        <f t="shared" si="700"/>
        <v>0</v>
      </c>
      <c r="GO796">
        <f t="shared" si="701"/>
        <v>0</v>
      </c>
      <c r="GP796">
        <f t="shared" si="702"/>
        <v>136.66999999999999</v>
      </c>
      <c r="GR796">
        <v>0</v>
      </c>
      <c r="GS796">
        <v>3</v>
      </c>
      <c r="GT796">
        <v>0</v>
      </c>
      <c r="GU796" t="s">
        <v>3</v>
      </c>
      <c r="GV796">
        <f t="shared" si="703"/>
        <v>0</v>
      </c>
      <c r="GW796">
        <v>1</v>
      </c>
      <c r="GX796">
        <f t="shared" si="704"/>
        <v>0</v>
      </c>
      <c r="HA796">
        <v>0</v>
      </c>
      <c r="HB796">
        <v>0</v>
      </c>
      <c r="HC796">
        <f t="shared" si="705"/>
        <v>0</v>
      </c>
      <c r="HE796" t="s">
        <v>3</v>
      </c>
      <c r="HF796" t="s">
        <v>3</v>
      </c>
      <c r="HM796" t="s">
        <v>3</v>
      </c>
      <c r="HN796" t="s">
        <v>3</v>
      </c>
      <c r="HO796" t="s">
        <v>3</v>
      </c>
      <c r="HP796" t="s">
        <v>3</v>
      </c>
      <c r="HQ796" t="s">
        <v>3</v>
      </c>
      <c r="IK796">
        <v>0</v>
      </c>
    </row>
    <row r="798" spans="1:255" x14ac:dyDescent="0.2">
      <c r="A798" s="3">
        <v>51</v>
      </c>
      <c r="B798" s="3">
        <f>B779</f>
        <v>1</v>
      </c>
      <c r="C798" s="3">
        <f>A779</f>
        <v>5</v>
      </c>
      <c r="D798" s="3">
        <f>ROW(A779)</f>
        <v>779</v>
      </c>
      <c r="E798" s="3"/>
      <c r="F798" s="3" t="str">
        <f>IF(F779&lt;&gt;"",F779,"")</f>
        <v>Новый подраздел</v>
      </c>
      <c r="G798" s="3" t="str">
        <f>IF(G779&lt;&gt;"",G779,"")</f>
        <v>Пусконаладочные работы</v>
      </c>
      <c r="H798" s="3">
        <v>0</v>
      </c>
      <c r="I798" s="3"/>
      <c r="J798" s="3"/>
      <c r="K798" s="3"/>
      <c r="L798" s="3"/>
      <c r="M798" s="3"/>
      <c r="N798" s="3"/>
      <c r="O798" s="3">
        <f t="shared" ref="O798:T798" si="706">ROUND(AB798,2)</f>
        <v>500.93</v>
      </c>
      <c r="P798" s="3">
        <f t="shared" si="706"/>
        <v>0</v>
      </c>
      <c r="Q798" s="3">
        <f t="shared" si="706"/>
        <v>0</v>
      </c>
      <c r="R798" s="3">
        <f t="shared" si="706"/>
        <v>0</v>
      </c>
      <c r="S798" s="3">
        <f t="shared" si="706"/>
        <v>500.93</v>
      </c>
      <c r="T798" s="3">
        <f t="shared" si="706"/>
        <v>0</v>
      </c>
      <c r="U798" s="3">
        <f>AH798</f>
        <v>31.560000000000002</v>
      </c>
      <c r="V798" s="3">
        <f>AI798</f>
        <v>0</v>
      </c>
      <c r="W798" s="3">
        <f>ROUND(AJ798,2)</f>
        <v>0</v>
      </c>
      <c r="X798" s="3">
        <f>ROUND(AK798,2)</f>
        <v>375.71</v>
      </c>
      <c r="Y798" s="3">
        <f>ROUND(AL798,2)</f>
        <v>350.65</v>
      </c>
      <c r="Z798" s="3"/>
      <c r="AA798" s="3"/>
      <c r="AB798" s="3">
        <f>ROUND(SUMIF(AA783:AA796,"=50990267",O783:O796),2)</f>
        <v>500.93</v>
      </c>
      <c r="AC798" s="3">
        <f>ROUND(SUMIF(AA783:AA796,"=50990267",P783:P796),2)</f>
        <v>0</v>
      </c>
      <c r="AD798" s="3">
        <f>ROUND(SUMIF(AA783:AA796,"=50990267",Q783:Q796),2)</f>
        <v>0</v>
      </c>
      <c r="AE798" s="3">
        <f>ROUND(SUMIF(AA783:AA796,"=50990267",R783:R796),2)</f>
        <v>0</v>
      </c>
      <c r="AF798" s="3">
        <f>ROUND(SUMIF(AA783:AA796,"=50990267",S783:S796),2)</f>
        <v>500.93</v>
      </c>
      <c r="AG798" s="3">
        <f>ROUND(SUMIF(AA783:AA796,"=50990267",T783:T796),2)</f>
        <v>0</v>
      </c>
      <c r="AH798" s="3">
        <f>SUMIF(AA783:AA796,"=50990267",U783:U796)</f>
        <v>31.560000000000002</v>
      </c>
      <c r="AI798" s="3">
        <f>SUMIF(AA783:AA796,"=50990267",V783:V796)</f>
        <v>0</v>
      </c>
      <c r="AJ798" s="3">
        <f>ROUND(SUMIF(AA783:AA796,"=50990267",W783:W796),2)</f>
        <v>0</v>
      </c>
      <c r="AK798" s="3">
        <f>ROUND(SUMIF(AA783:AA796,"=50990267",X783:X796),2)</f>
        <v>375.71</v>
      </c>
      <c r="AL798" s="3">
        <f>ROUND(SUMIF(AA783:AA796,"=50990267",Y783:Y796),2)</f>
        <v>350.65</v>
      </c>
      <c r="AM798" s="3"/>
      <c r="AN798" s="3"/>
      <c r="AO798" s="3">
        <f t="shared" ref="AO798:BD798" si="707">ROUND(BX798,2)</f>
        <v>0</v>
      </c>
      <c r="AP798" s="3">
        <f t="shared" si="707"/>
        <v>0</v>
      </c>
      <c r="AQ798" s="3">
        <f t="shared" si="707"/>
        <v>0</v>
      </c>
      <c r="AR798" s="3">
        <f t="shared" si="707"/>
        <v>1227.29</v>
      </c>
      <c r="AS798" s="3">
        <f t="shared" si="707"/>
        <v>0</v>
      </c>
      <c r="AT798" s="3">
        <f t="shared" si="707"/>
        <v>0</v>
      </c>
      <c r="AU798" s="3">
        <f t="shared" si="707"/>
        <v>1227.29</v>
      </c>
      <c r="AV798" s="3">
        <f t="shared" si="707"/>
        <v>0</v>
      </c>
      <c r="AW798" s="3">
        <f t="shared" si="707"/>
        <v>0</v>
      </c>
      <c r="AX798" s="3">
        <f t="shared" si="707"/>
        <v>0</v>
      </c>
      <c r="AY798" s="3">
        <f t="shared" si="707"/>
        <v>0</v>
      </c>
      <c r="AZ798" s="3">
        <f t="shared" si="707"/>
        <v>0</v>
      </c>
      <c r="BA798" s="3">
        <f t="shared" si="707"/>
        <v>0</v>
      </c>
      <c r="BB798" s="3">
        <f t="shared" si="707"/>
        <v>0</v>
      </c>
      <c r="BC798" s="3">
        <f t="shared" si="707"/>
        <v>0</v>
      </c>
      <c r="BD798" s="3">
        <f t="shared" si="707"/>
        <v>0</v>
      </c>
      <c r="BE798" s="3"/>
      <c r="BF798" s="3"/>
      <c r="BG798" s="3"/>
      <c r="BH798" s="3"/>
      <c r="BI798" s="3"/>
      <c r="BJ798" s="3"/>
      <c r="BK798" s="3"/>
      <c r="BL798" s="3"/>
      <c r="BM798" s="3"/>
      <c r="BN798" s="3"/>
      <c r="BO798" s="3"/>
      <c r="BP798" s="3"/>
      <c r="BQ798" s="3"/>
      <c r="BR798" s="3"/>
      <c r="BS798" s="3"/>
      <c r="BT798" s="3"/>
      <c r="BU798" s="3"/>
      <c r="BV798" s="3"/>
      <c r="BW798" s="3"/>
      <c r="BX798" s="3">
        <f>ROUND(SUMIF(AA783:AA796,"=50990267",FQ783:FQ796),2)</f>
        <v>0</v>
      </c>
      <c r="BY798" s="3">
        <f>ROUND(SUMIF(AA783:AA796,"=50990267",FR783:FR796),2)</f>
        <v>0</v>
      </c>
      <c r="BZ798" s="3">
        <f>ROUND(SUMIF(AA783:AA796,"=50990267",GL783:GL796),2)</f>
        <v>0</v>
      </c>
      <c r="CA798" s="3">
        <f>ROUND(SUMIF(AA783:AA796,"=50990267",GM783:GM796),2)</f>
        <v>1227.29</v>
      </c>
      <c r="CB798" s="3">
        <f>ROUND(SUMIF(AA783:AA796,"=50990267",GN783:GN796),2)</f>
        <v>0</v>
      </c>
      <c r="CC798" s="3">
        <f>ROUND(SUMIF(AA783:AA796,"=50990267",GO783:GO796),2)</f>
        <v>0</v>
      </c>
      <c r="CD798" s="3">
        <f>ROUND(SUMIF(AA783:AA796,"=50990267",GP783:GP796),2)</f>
        <v>1227.29</v>
      </c>
      <c r="CE798" s="3">
        <f>AC798-BX798</f>
        <v>0</v>
      </c>
      <c r="CF798" s="3">
        <f>AC798-BY798</f>
        <v>0</v>
      </c>
      <c r="CG798" s="3">
        <f>BX798-BZ798</f>
        <v>0</v>
      </c>
      <c r="CH798" s="3">
        <f>AC798-BX798-BY798+BZ798</f>
        <v>0</v>
      </c>
      <c r="CI798" s="3">
        <f>BY798-BZ798</f>
        <v>0</v>
      </c>
      <c r="CJ798" s="3">
        <f>ROUND(SUMIF(AA783:AA796,"=50990267",GX783:GX796),2)</f>
        <v>0</v>
      </c>
      <c r="CK798" s="3">
        <f>ROUND(SUMIF(AA783:AA796,"=50990267",GY783:GY796),2)</f>
        <v>0</v>
      </c>
      <c r="CL798" s="3">
        <f>ROUND(SUMIF(AA783:AA796,"=50990267",GZ783:GZ796),2)</f>
        <v>0</v>
      </c>
      <c r="CM798" s="3">
        <f>ROUND(SUMIF(AA783:AA796,"=50990267",HD783:HD796),2)</f>
        <v>0</v>
      </c>
      <c r="CN798" s="3"/>
      <c r="CO798" s="3"/>
      <c r="CP798" s="3"/>
      <c r="CQ798" s="3"/>
      <c r="CR798" s="3"/>
      <c r="CS798" s="3"/>
      <c r="CT798" s="3"/>
      <c r="CU798" s="3"/>
      <c r="CV798" s="3"/>
      <c r="CW798" s="3"/>
      <c r="CX798" s="3"/>
      <c r="CY798" s="3"/>
      <c r="CZ798" s="3"/>
      <c r="DA798" s="3"/>
      <c r="DB798" s="3"/>
      <c r="DC798" s="3"/>
      <c r="DD798" s="3"/>
      <c r="DE798" s="3"/>
      <c r="DF798" s="3"/>
      <c r="DG798" s="4">
        <f t="shared" ref="DG798:DL798" si="708">ROUND(DT798,2)</f>
        <v>17076.689999999999</v>
      </c>
      <c r="DH798" s="4">
        <f t="shared" si="708"/>
        <v>0</v>
      </c>
      <c r="DI798" s="4">
        <f t="shared" si="708"/>
        <v>0</v>
      </c>
      <c r="DJ798" s="4">
        <f t="shared" si="708"/>
        <v>0</v>
      </c>
      <c r="DK798" s="4">
        <f t="shared" si="708"/>
        <v>17076.689999999999</v>
      </c>
      <c r="DL798" s="4">
        <f t="shared" si="708"/>
        <v>0</v>
      </c>
      <c r="DM798" s="4">
        <f>DZ798</f>
        <v>31.560000000000002</v>
      </c>
      <c r="DN798" s="4">
        <f>EA798</f>
        <v>0</v>
      </c>
      <c r="DO798" s="4">
        <f>ROUND(EB798,2)</f>
        <v>0</v>
      </c>
      <c r="DP798" s="4">
        <f>ROUND(EC798,2)</f>
        <v>11953.68</v>
      </c>
      <c r="DQ798" s="4">
        <f>ROUND(ED798,2)</f>
        <v>7001.46</v>
      </c>
      <c r="DR798" s="4"/>
      <c r="DS798" s="4"/>
      <c r="DT798" s="4">
        <f>ROUND(SUMIF(AA783:AA796,"=50990268",O783:O796),2)</f>
        <v>17076.689999999999</v>
      </c>
      <c r="DU798" s="4">
        <f>ROUND(SUMIF(AA783:AA796,"=50990268",P783:P796),2)</f>
        <v>0</v>
      </c>
      <c r="DV798" s="4">
        <f>ROUND(SUMIF(AA783:AA796,"=50990268",Q783:Q796),2)</f>
        <v>0</v>
      </c>
      <c r="DW798" s="4">
        <f>ROUND(SUMIF(AA783:AA796,"=50990268",R783:R796),2)</f>
        <v>0</v>
      </c>
      <c r="DX798" s="4">
        <f>ROUND(SUMIF(AA783:AA796,"=50990268",S783:S796),2)</f>
        <v>17076.689999999999</v>
      </c>
      <c r="DY798" s="4">
        <f>ROUND(SUMIF(AA783:AA796,"=50990268",T783:T796),2)</f>
        <v>0</v>
      </c>
      <c r="DZ798" s="4">
        <f>SUMIF(AA783:AA796,"=50990268",U783:U796)</f>
        <v>31.560000000000002</v>
      </c>
      <c r="EA798" s="4">
        <f>SUMIF(AA783:AA796,"=50990268",V783:V796)</f>
        <v>0</v>
      </c>
      <c r="EB798" s="4">
        <f>ROUND(SUMIF(AA783:AA796,"=50990268",W783:W796),2)</f>
        <v>0</v>
      </c>
      <c r="EC798" s="4">
        <f>ROUND(SUMIF(AA783:AA796,"=50990268",X783:X796),2)</f>
        <v>11953.68</v>
      </c>
      <c r="ED798" s="4">
        <f>ROUND(SUMIF(AA783:AA796,"=50990268",Y783:Y796),2)</f>
        <v>7001.46</v>
      </c>
      <c r="EE798" s="4"/>
      <c r="EF798" s="4"/>
      <c r="EG798" s="4">
        <f t="shared" ref="EG798:EV798" si="709">ROUND(FP798,2)</f>
        <v>0</v>
      </c>
      <c r="EH798" s="4">
        <f t="shared" si="709"/>
        <v>0</v>
      </c>
      <c r="EI798" s="4">
        <f t="shared" si="709"/>
        <v>0</v>
      </c>
      <c r="EJ798" s="4">
        <f t="shared" si="709"/>
        <v>36031.83</v>
      </c>
      <c r="EK798" s="4">
        <f t="shared" si="709"/>
        <v>0</v>
      </c>
      <c r="EL798" s="4">
        <f t="shared" si="709"/>
        <v>0</v>
      </c>
      <c r="EM798" s="4">
        <f t="shared" si="709"/>
        <v>36031.83</v>
      </c>
      <c r="EN798" s="4">
        <f t="shared" si="709"/>
        <v>0</v>
      </c>
      <c r="EO798" s="4">
        <f t="shared" si="709"/>
        <v>0</v>
      </c>
      <c r="EP798" s="4">
        <f t="shared" si="709"/>
        <v>0</v>
      </c>
      <c r="EQ798" s="4">
        <f t="shared" si="709"/>
        <v>0</v>
      </c>
      <c r="ER798" s="4">
        <f t="shared" si="709"/>
        <v>0</v>
      </c>
      <c r="ES798" s="4">
        <f t="shared" si="709"/>
        <v>0</v>
      </c>
      <c r="ET798" s="4">
        <f t="shared" si="709"/>
        <v>0</v>
      </c>
      <c r="EU798" s="4">
        <f t="shared" si="709"/>
        <v>0</v>
      </c>
      <c r="EV798" s="4">
        <f t="shared" si="709"/>
        <v>0</v>
      </c>
      <c r="EW798" s="4"/>
      <c r="EX798" s="4"/>
      <c r="EY798" s="4"/>
      <c r="EZ798" s="4"/>
      <c r="FA798" s="4"/>
      <c r="FB798" s="4"/>
      <c r="FC798" s="4"/>
      <c r="FD798" s="4"/>
      <c r="FE798" s="4"/>
      <c r="FF798" s="4"/>
      <c r="FG798" s="4"/>
      <c r="FH798" s="4"/>
      <c r="FI798" s="4"/>
      <c r="FJ798" s="4"/>
      <c r="FK798" s="4"/>
      <c r="FL798" s="4"/>
      <c r="FM798" s="4"/>
      <c r="FN798" s="4"/>
      <c r="FO798" s="4"/>
      <c r="FP798" s="4">
        <f>ROUND(SUMIF(AA783:AA796,"=50990268",FQ783:FQ796),2)</f>
        <v>0</v>
      </c>
      <c r="FQ798" s="4">
        <f>ROUND(SUMIF(AA783:AA796,"=50990268",FR783:FR796),2)</f>
        <v>0</v>
      </c>
      <c r="FR798" s="4">
        <f>ROUND(SUMIF(AA783:AA796,"=50990268",GL783:GL796),2)</f>
        <v>0</v>
      </c>
      <c r="FS798" s="4">
        <f>ROUND(SUMIF(AA783:AA796,"=50990268",GM783:GM796),2)</f>
        <v>36031.83</v>
      </c>
      <c r="FT798" s="4">
        <f>ROUND(SUMIF(AA783:AA796,"=50990268",GN783:GN796),2)</f>
        <v>0</v>
      </c>
      <c r="FU798" s="4">
        <f>ROUND(SUMIF(AA783:AA796,"=50990268",GO783:GO796),2)</f>
        <v>0</v>
      </c>
      <c r="FV798" s="4">
        <f>ROUND(SUMIF(AA783:AA796,"=50990268",GP783:GP796),2)</f>
        <v>36031.83</v>
      </c>
      <c r="FW798" s="4">
        <f>DU798-FP798</f>
        <v>0</v>
      </c>
      <c r="FX798" s="4">
        <f>DU798-FQ798</f>
        <v>0</v>
      </c>
      <c r="FY798" s="4">
        <f>FP798-FR798</f>
        <v>0</v>
      </c>
      <c r="FZ798" s="4">
        <f>DU798-FP798-FQ798+FR798</f>
        <v>0</v>
      </c>
      <c r="GA798" s="4">
        <f>FQ798-FR798</f>
        <v>0</v>
      </c>
      <c r="GB798" s="4">
        <f>ROUND(SUMIF(AA783:AA796,"=50990268",GX783:GX796),2)</f>
        <v>0</v>
      </c>
      <c r="GC798" s="4">
        <f>ROUND(SUMIF(AA783:AA796,"=50990268",GY783:GY796),2)</f>
        <v>0</v>
      </c>
      <c r="GD798" s="4">
        <f>ROUND(SUMIF(AA783:AA796,"=50990268",GZ783:GZ796),2)</f>
        <v>0</v>
      </c>
      <c r="GE798" s="4">
        <f>ROUND(SUMIF(AA783:AA796,"=50990268",HD783:HD796),2)</f>
        <v>0</v>
      </c>
      <c r="GF798" s="4"/>
      <c r="GG798" s="4"/>
      <c r="GH798" s="4"/>
      <c r="GI798" s="4"/>
      <c r="GJ798" s="4"/>
      <c r="GK798" s="4"/>
      <c r="GL798" s="4"/>
      <c r="GM798" s="4"/>
      <c r="GN798" s="4"/>
      <c r="GO798" s="4"/>
      <c r="GP798" s="4"/>
      <c r="GQ798" s="4"/>
      <c r="GR798" s="4"/>
      <c r="GS798" s="4"/>
      <c r="GT798" s="4"/>
      <c r="GU798" s="4"/>
      <c r="GV798" s="4"/>
      <c r="GW798" s="4"/>
      <c r="GX798" s="4">
        <v>0</v>
      </c>
    </row>
    <row r="800" spans="1:255" x14ac:dyDescent="0.2">
      <c r="A800" s="5">
        <v>50</v>
      </c>
      <c r="B800" s="5">
        <v>0</v>
      </c>
      <c r="C800" s="5">
        <v>0</v>
      </c>
      <c r="D800" s="5">
        <v>1</v>
      </c>
      <c r="E800" s="5">
        <v>201</v>
      </c>
      <c r="F800" s="5">
        <f>ROUND(Source!O798,O800)</f>
        <v>500.93</v>
      </c>
      <c r="G800" s="5" t="s">
        <v>68</v>
      </c>
      <c r="H800" s="5" t="s">
        <v>69</v>
      </c>
      <c r="I800" s="5"/>
      <c r="J800" s="5"/>
      <c r="K800" s="5">
        <v>201</v>
      </c>
      <c r="L800" s="5">
        <v>1</v>
      </c>
      <c r="M800" s="5">
        <v>3</v>
      </c>
      <c r="N800" s="5" t="s">
        <v>3</v>
      </c>
      <c r="O800" s="5">
        <v>2</v>
      </c>
      <c r="P800" s="5">
        <f>ROUND(Source!DG798,O800)</f>
        <v>17076.689999999999</v>
      </c>
      <c r="Q800" s="5"/>
      <c r="R800" s="5"/>
      <c r="S800" s="5"/>
      <c r="T800" s="5"/>
      <c r="U800" s="5"/>
      <c r="V800" s="5"/>
      <c r="W800" s="5">
        <v>500.93</v>
      </c>
      <c r="X800" s="5">
        <v>1</v>
      </c>
      <c r="Y800" s="5">
        <v>500.93</v>
      </c>
      <c r="Z800" s="5">
        <v>17076.689999999999</v>
      </c>
      <c r="AA800" s="5">
        <v>1</v>
      </c>
      <c r="AB800" s="5">
        <v>17076.689999999999</v>
      </c>
    </row>
    <row r="801" spans="1:28" x14ac:dyDescent="0.2">
      <c r="A801" s="5">
        <v>50</v>
      </c>
      <c r="B801" s="5">
        <v>0</v>
      </c>
      <c r="C801" s="5">
        <v>0</v>
      </c>
      <c r="D801" s="5">
        <v>1</v>
      </c>
      <c r="E801" s="5">
        <v>202</v>
      </c>
      <c r="F801" s="5">
        <f>ROUND(Source!P798,O801)</f>
        <v>0</v>
      </c>
      <c r="G801" s="5" t="s">
        <v>70</v>
      </c>
      <c r="H801" s="5" t="s">
        <v>71</v>
      </c>
      <c r="I801" s="5"/>
      <c r="J801" s="5"/>
      <c r="K801" s="5">
        <v>202</v>
      </c>
      <c r="L801" s="5">
        <v>2</v>
      </c>
      <c r="M801" s="5">
        <v>3</v>
      </c>
      <c r="N801" s="5" t="s">
        <v>3</v>
      </c>
      <c r="O801" s="5">
        <v>2</v>
      </c>
      <c r="P801" s="5">
        <f>ROUND(Source!DH798,O801)</f>
        <v>0</v>
      </c>
      <c r="Q801" s="5"/>
      <c r="R801" s="5"/>
      <c r="S801" s="5"/>
      <c r="T801" s="5"/>
      <c r="U801" s="5"/>
      <c r="V801" s="5"/>
      <c r="W801" s="5">
        <v>0</v>
      </c>
      <c r="X801" s="5">
        <v>1</v>
      </c>
      <c r="Y801" s="5">
        <v>0</v>
      </c>
      <c r="Z801" s="5">
        <v>0</v>
      </c>
      <c r="AA801" s="5">
        <v>1</v>
      </c>
      <c r="AB801" s="5">
        <v>0</v>
      </c>
    </row>
    <row r="802" spans="1:28" x14ac:dyDescent="0.2">
      <c r="A802" s="5">
        <v>50</v>
      </c>
      <c r="B802" s="5">
        <v>0</v>
      </c>
      <c r="C802" s="5">
        <v>0</v>
      </c>
      <c r="D802" s="5">
        <v>1</v>
      </c>
      <c r="E802" s="5">
        <v>222</v>
      </c>
      <c r="F802" s="5">
        <f>ROUND(Source!AO798,O802)</f>
        <v>0</v>
      </c>
      <c r="G802" s="5" t="s">
        <v>72</v>
      </c>
      <c r="H802" s="5" t="s">
        <v>73</v>
      </c>
      <c r="I802" s="5"/>
      <c r="J802" s="5"/>
      <c r="K802" s="5">
        <v>222</v>
      </c>
      <c r="L802" s="5">
        <v>3</v>
      </c>
      <c r="M802" s="5">
        <v>3</v>
      </c>
      <c r="N802" s="5" t="s">
        <v>3</v>
      </c>
      <c r="O802" s="5">
        <v>2</v>
      </c>
      <c r="P802" s="5">
        <f>ROUND(Source!EG798,O802)</f>
        <v>0</v>
      </c>
      <c r="Q802" s="5"/>
      <c r="R802" s="5"/>
      <c r="S802" s="5"/>
      <c r="T802" s="5"/>
      <c r="U802" s="5"/>
      <c r="V802" s="5"/>
      <c r="W802" s="5">
        <v>0</v>
      </c>
      <c r="X802" s="5">
        <v>1</v>
      </c>
      <c r="Y802" s="5">
        <v>0</v>
      </c>
      <c r="Z802" s="5">
        <v>0</v>
      </c>
      <c r="AA802" s="5">
        <v>1</v>
      </c>
      <c r="AB802" s="5">
        <v>0</v>
      </c>
    </row>
    <row r="803" spans="1:28" x14ac:dyDescent="0.2">
      <c r="A803" s="5">
        <v>50</v>
      </c>
      <c r="B803" s="5">
        <v>0</v>
      </c>
      <c r="C803" s="5">
        <v>0</v>
      </c>
      <c r="D803" s="5">
        <v>1</v>
      </c>
      <c r="E803" s="5">
        <v>225</v>
      </c>
      <c r="F803" s="5">
        <f>ROUND(Source!AV798,O803)</f>
        <v>0</v>
      </c>
      <c r="G803" s="5" t="s">
        <v>74</v>
      </c>
      <c r="H803" s="5" t="s">
        <v>75</v>
      </c>
      <c r="I803" s="5"/>
      <c r="J803" s="5"/>
      <c r="K803" s="5">
        <v>225</v>
      </c>
      <c r="L803" s="5">
        <v>4</v>
      </c>
      <c r="M803" s="5">
        <v>3</v>
      </c>
      <c r="N803" s="5" t="s">
        <v>3</v>
      </c>
      <c r="O803" s="5">
        <v>2</v>
      </c>
      <c r="P803" s="5">
        <f>ROUND(Source!EN798,O803)</f>
        <v>0</v>
      </c>
      <c r="Q803" s="5"/>
      <c r="R803" s="5"/>
      <c r="S803" s="5"/>
      <c r="T803" s="5"/>
      <c r="U803" s="5"/>
      <c r="V803" s="5"/>
      <c r="W803" s="5">
        <v>0</v>
      </c>
      <c r="X803" s="5">
        <v>1</v>
      </c>
      <c r="Y803" s="5">
        <v>0</v>
      </c>
      <c r="Z803" s="5">
        <v>0</v>
      </c>
      <c r="AA803" s="5">
        <v>1</v>
      </c>
      <c r="AB803" s="5">
        <v>0</v>
      </c>
    </row>
    <row r="804" spans="1:28" x14ac:dyDescent="0.2">
      <c r="A804" s="5">
        <v>50</v>
      </c>
      <c r="B804" s="5">
        <v>0</v>
      </c>
      <c r="C804" s="5">
        <v>0</v>
      </c>
      <c r="D804" s="5">
        <v>1</v>
      </c>
      <c r="E804" s="5">
        <v>226</v>
      </c>
      <c r="F804" s="5">
        <f>ROUND(Source!AW798,O804)</f>
        <v>0</v>
      </c>
      <c r="G804" s="5" t="s">
        <v>76</v>
      </c>
      <c r="H804" s="5" t="s">
        <v>77</v>
      </c>
      <c r="I804" s="5"/>
      <c r="J804" s="5"/>
      <c r="K804" s="5">
        <v>226</v>
      </c>
      <c r="L804" s="5">
        <v>5</v>
      </c>
      <c r="M804" s="5">
        <v>3</v>
      </c>
      <c r="N804" s="5" t="s">
        <v>3</v>
      </c>
      <c r="O804" s="5">
        <v>2</v>
      </c>
      <c r="P804" s="5">
        <f>ROUND(Source!EO798,O804)</f>
        <v>0</v>
      </c>
      <c r="Q804" s="5"/>
      <c r="R804" s="5"/>
      <c r="S804" s="5"/>
      <c r="T804" s="5"/>
      <c r="U804" s="5"/>
      <c r="V804" s="5"/>
      <c r="W804" s="5">
        <v>0</v>
      </c>
      <c r="X804" s="5">
        <v>1</v>
      </c>
      <c r="Y804" s="5">
        <v>0</v>
      </c>
      <c r="Z804" s="5">
        <v>0</v>
      </c>
      <c r="AA804" s="5">
        <v>1</v>
      </c>
      <c r="AB804" s="5">
        <v>0</v>
      </c>
    </row>
    <row r="805" spans="1:28" x14ac:dyDescent="0.2">
      <c r="A805" s="5">
        <v>50</v>
      </c>
      <c r="B805" s="5">
        <v>0</v>
      </c>
      <c r="C805" s="5">
        <v>0</v>
      </c>
      <c r="D805" s="5">
        <v>1</v>
      </c>
      <c r="E805" s="5">
        <v>227</v>
      </c>
      <c r="F805" s="5">
        <f>ROUND(Source!AX798,O805)</f>
        <v>0</v>
      </c>
      <c r="G805" s="5" t="s">
        <v>78</v>
      </c>
      <c r="H805" s="5" t="s">
        <v>79</v>
      </c>
      <c r="I805" s="5"/>
      <c r="J805" s="5"/>
      <c r="K805" s="5">
        <v>227</v>
      </c>
      <c r="L805" s="5">
        <v>6</v>
      </c>
      <c r="M805" s="5">
        <v>3</v>
      </c>
      <c r="N805" s="5" t="s">
        <v>3</v>
      </c>
      <c r="O805" s="5">
        <v>2</v>
      </c>
      <c r="P805" s="5">
        <f>ROUND(Source!EP798,O805)</f>
        <v>0</v>
      </c>
      <c r="Q805" s="5"/>
      <c r="R805" s="5"/>
      <c r="S805" s="5"/>
      <c r="T805" s="5"/>
      <c r="U805" s="5"/>
      <c r="V805" s="5"/>
      <c r="W805" s="5">
        <v>0</v>
      </c>
      <c r="X805" s="5">
        <v>1</v>
      </c>
      <c r="Y805" s="5">
        <v>0</v>
      </c>
      <c r="Z805" s="5">
        <v>0</v>
      </c>
      <c r="AA805" s="5">
        <v>1</v>
      </c>
      <c r="AB805" s="5">
        <v>0</v>
      </c>
    </row>
    <row r="806" spans="1:28" x14ac:dyDescent="0.2">
      <c r="A806" s="5">
        <v>50</v>
      </c>
      <c r="B806" s="5">
        <v>0</v>
      </c>
      <c r="C806" s="5">
        <v>0</v>
      </c>
      <c r="D806" s="5">
        <v>1</v>
      </c>
      <c r="E806" s="5">
        <v>228</v>
      </c>
      <c r="F806" s="5">
        <f>ROUND(Source!AY798,O806)</f>
        <v>0</v>
      </c>
      <c r="G806" s="5" t="s">
        <v>80</v>
      </c>
      <c r="H806" s="5" t="s">
        <v>81</v>
      </c>
      <c r="I806" s="5"/>
      <c r="J806" s="5"/>
      <c r="K806" s="5">
        <v>228</v>
      </c>
      <c r="L806" s="5">
        <v>7</v>
      </c>
      <c r="M806" s="5">
        <v>3</v>
      </c>
      <c r="N806" s="5" t="s">
        <v>3</v>
      </c>
      <c r="O806" s="5">
        <v>2</v>
      </c>
      <c r="P806" s="5">
        <f>ROUND(Source!EQ798,O806)</f>
        <v>0</v>
      </c>
      <c r="Q806" s="5"/>
      <c r="R806" s="5"/>
      <c r="S806" s="5"/>
      <c r="T806" s="5"/>
      <c r="U806" s="5"/>
      <c r="V806" s="5"/>
      <c r="W806" s="5">
        <v>0</v>
      </c>
      <c r="X806" s="5">
        <v>1</v>
      </c>
      <c r="Y806" s="5">
        <v>0</v>
      </c>
      <c r="Z806" s="5">
        <v>0</v>
      </c>
      <c r="AA806" s="5">
        <v>1</v>
      </c>
      <c r="AB806" s="5">
        <v>0</v>
      </c>
    </row>
    <row r="807" spans="1:28" x14ac:dyDescent="0.2">
      <c r="A807" s="5">
        <v>50</v>
      </c>
      <c r="B807" s="5">
        <v>0</v>
      </c>
      <c r="C807" s="5">
        <v>0</v>
      </c>
      <c r="D807" s="5">
        <v>1</v>
      </c>
      <c r="E807" s="5">
        <v>216</v>
      </c>
      <c r="F807" s="5">
        <f>ROUND(Source!AP798,O807)</f>
        <v>0</v>
      </c>
      <c r="G807" s="5" t="s">
        <v>82</v>
      </c>
      <c r="H807" s="5" t="s">
        <v>83</v>
      </c>
      <c r="I807" s="5"/>
      <c r="J807" s="5"/>
      <c r="K807" s="5">
        <v>216</v>
      </c>
      <c r="L807" s="5">
        <v>8</v>
      </c>
      <c r="M807" s="5">
        <v>3</v>
      </c>
      <c r="N807" s="5" t="s">
        <v>3</v>
      </c>
      <c r="O807" s="5">
        <v>2</v>
      </c>
      <c r="P807" s="5">
        <f>ROUND(Source!EH798,O807)</f>
        <v>0</v>
      </c>
      <c r="Q807" s="5"/>
      <c r="R807" s="5"/>
      <c r="S807" s="5"/>
      <c r="T807" s="5"/>
      <c r="U807" s="5"/>
      <c r="V807" s="5"/>
      <c r="W807" s="5">
        <v>0</v>
      </c>
      <c r="X807" s="5">
        <v>1</v>
      </c>
      <c r="Y807" s="5">
        <v>0</v>
      </c>
      <c r="Z807" s="5">
        <v>0</v>
      </c>
      <c r="AA807" s="5">
        <v>1</v>
      </c>
      <c r="AB807" s="5">
        <v>0</v>
      </c>
    </row>
    <row r="808" spans="1:28" x14ac:dyDescent="0.2">
      <c r="A808" s="5">
        <v>50</v>
      </c>
      <c r="B808" s="5">
        <v>0</v>
      </c>
      <c r="C808" s="5">
        <v>0</v>
      </c>
      <c r="D808" s="5">
        <v>1</v>
      </c>
      <c r="E808" s="5">
        <v>223</v>
      </c>
      <c r="F808" s="5">
        <f>ROUND(Source!AQ798,O808)</f>
        <v>0</v>
      </c>
      <c r="G808" s="5" t="s">
        <v>84</v>
      </c>
      <c r="H808" s="5" t="s">
        <v>85</v>
      </c>
      <c r="I808" s="5"/>
      <c r="J808" s="5"/>
      <c r="K808" s="5">
        <v>223</v>
      </c>
      <c r="L808" s="5">
        <v>9</v>
      </c>
      <c r="M808" s="5">
        <v>3</v>
      </c>
      <c r="N808" s="5" t="s">
        <v>3</v>
      </c>
      <c r="O808" s="5">
        <v>2</v>
      </c>
      <c r="P808" s="5">
        <f>ROUND(Source!EI798,O808)</f>
        <v>0</v>
      </c>
      <c r="Q808" s="5"/>
      <c r="R808" s="5"/>
      <c r="S808" s="5"/>
      <c r="T808" s="5"/>
      <c r="U808" s="5"/>
      <c r="V808" s="5"/>
      <c r="W808" s="5">
        <v>0</v>
      </c>
      <c r="X808" s="5">
        <v>1</v>
      </c>
      <c r="Y808" s="5">
        <v>0</v>
      </c>
      <c r="Z808" s="5">
        <v>0</v>
      </c>
      <c r="AA808" s="5">
        <v>1</v>
      </c>
      <c r="AB808" s="5">
        <v>0</v>
      </c>
    </row>
    <row r="809" spans="1:28" x14ac:dyDescent="0.2">
      <c r="A809" s="5">
        <v>50</v>
      </c>
      <c r="B809" s="5">
        <v>0</v>
      </c>
      <c r="C809" s="5">
        <v>0</v>
      </c>
      <c r="D809" s="5">
        <v>1</v>
      </c>
      <c r="E809" s="5">
        <v>229</v>
      </c>
      <c r="F809" s="5">
        <f>ROUND(Source!AZ798,O809)</f>
        <v>0</v>
      </c>
      <c r="G809" s="5" t="s">
        <v>86</v>
      </c>
      <c r="H809" s="5" t="s">
        <v>87</v>
      </c>
      <c r="I809" s="5"/>
      <c r="J809" s="5"/>
      <c r="K809" s="5">
        <v>229</v>
      </c>
      <c r="L809" s="5">
        <v>10</v>
      </c>
      <c r="M809" s="5">
        <v>3</v>
      </c>
      <c r="N809" s="5" t="s">
        <v>3</v>
      </c>
      <c r="O809" s="5">
        <v>2</v>
      </c>
      <c r="P809" s="5">
        <f>ROUND(Source!ER798,O809)</f>
        <v>0</v>
      </c>
      <c r="Q809" s="5"/>
      <c r="R809" s="5"/>
      <c r="S809" s="5"/>
      <c r="T809" s="5"/>
      <c r="U809" s="5"/>
      <c r="V809" s="5"/>
      <c r="W809" s="5">
        <v>0</v>
      </c>
      <c r="X809" s="5">
        <v>1</v>
      </c>
      <c r="Y809" s="5">
        <v>0</v>
      </c>
      <c r="Z809" s="5">
        <v>0</v>
      </c>
      <c r="AA809" s="5">
        <v>1</v>
      </c>
      <c r="AB809" s="5">
        <v>0</v>
      </c>
    </row>
    <row r="810" spans="1:28" x14ac:dyDescent="0.2">
      <c r="A810" s="5">
        <v>50</v>
      </c>
      <c r="B810" s="5">
        <v>0</v>
      </c>
      <c r="C810" s="5">
        <v>0</v>
      </c>
      <c r="D810" s="5">
        <v>1</v>
      </c>
      <c r="E810" s="5">
        <v>203</v>
      </c>
      <c r="F810" s="5">
        <f>ROUND(Source!Q798,O810)</f>
        <v>0</v>
      </c>
      <c r="G810" s="5" t="s">
        <v>88</v>
      </c>
      <c r="H810" s="5" t="s">
        <v>89</v>
      </c>
      <c r="I810" s="5"/>
      <c r="J810" s="5"/>
      <c r="K810" s="5">
        <v>203</v>
      </c>
      <c r="L810" s="5">
        <v>11</v>
      </c>
      <c r="M810" s="5">
        <v>3</v>
      </c>
      <c r="N810" s="5" t="s">
        <v>3</v>
      </c>
      <c r="O810" s="5">
        <v>2</v>
      </c>
      <c r="P810" s="5">
        <f>ROUND(Source!DI798,O810)</f>
        <v>0</v>
      </c>
      <c r="Q810" s="5"/>
      <c r="R810" s="5"/>
      <c r="S810" s="5"/>
      <c r="T810" s="5"/>
      <c r="U810" s="5"/>
      <c r="V810" s="5"/>
      <c r="W810" s="5">
        <v>0</v>
      </c>
      <c r="X810" s="5">
        <v>1</v>
      </c>
      <c r="Y810" s="5">
        <v>0</v>
      </c>
      <c r="Z810" s="5">
        <v>0</v>
      </c>
      <c r="AA810" s="5">
        <v>1</v>
      </c>
      <c r="AB810" s="5">
        <v>0</v>
      </c>
    </row>
    <row r="811" spans="1:28" x14ac:dyDescent="0.2">
      <c r="A811" s="5">
        <v>50</v>
      </c>
      <c r="B811" s="5">
        <v>0</v>
      </c>
      <c r="C811" s="5">
        <v>0</v>
      </c>
      <c r="D811" s="5">
        <v>1</v>
      </c>
      <c r="E811" s="5">
        <v>231</v>
      </c>
      <c r="F811" s="5">
        <f>ROUND(Source!BB798,O811)</f>
        <v>0</v>
      </c>
      <c r="G811" s="5" t="s">
        <v>90</v>
      </c>
      <c r="H811" s="5" t="s">
        <v>91</v>
      </c>
      <c r="I811" s="5"/>
      <c r="J811" s="5"/>
      <c r="K811" s="5">
        <v>231</v>
      </c>
      <c r="L811" s="5">
        <v>12</v>
      </c>
      <c r="M811" s="5">
        <v>3</v>
      </c>
      <c r="N811" s="5" t="s">
        <v>3</v>
      </c>
      <c r="O811" s="5">
        <v>2</v>
      </c>
      <c r="P811" s="5">
        <f>ROUND(Source!ET798,O811)</f>
        <v>0</v>
      </c>
      <c r="Q811" s="5"/>
      <c r="R811" s="5"/>
      <c r="S811" s="5"/>
      <c r="T811" s="5"/>
      <c r="U811" s="5"/>
      <c r="V811" s="5"/>
      <c r="W811" s="5">
        <v>0</v>
      </c>
      <c r="X811" s="5">
        <v>1</v>
      </c>
      <c r="Y811" s="5">
        <v>0</v>
      </c>
      <c r="Z811" s="5">
        <v>0</v>
      </c>
      <c r="AA811" s="5">
        <v>1</v>
      </c>
      <c r="AB811" s="5">
        <v>0</v>
      </c>
    </row>
    <row r="812" spans="1:28" x14ac:dyDescent="0.2">
      <c r="A812" s="5">
        <v>50</v>
      </c>
      <c r="B812" s="5">
        <v>0</v>
      </c>
      <c r="C812" s="5">
        <v>0</v>
      </c>
      <c r="D812" s="5">
        <v>1</v>
      </c>
      <c r="E812" s="5">
        <v>204</v>
      </c>
      <c r="F812" s="5">
        <f>ROUND(Source!R798,O812)</f>
        <v>0</v>
      </c>
      <c r="G812" s="5" t="s">
        <v>92</v>
      </c>
      <c r="H812" s="5" t="s">
        <v>93</v>
      </c>
      <c r="I812" s="5"/>
      <c r="J812" s="5"/>
      <c r="K812" s="5">
        <v>204</v>
      </c>
      <c r="L812" s="5">
        <v>13</v>
      </c>
      <c r="M812" s="5">
        <v>3</v>
      </c>
      <c r="N812" s="5" t="s">
        <v>3</v>
      </c>
      <c r="O812" s="5">
        <v>2</v>
      </c>
      <c r="P812" s="5">
        <f>ROUND(Source!DJ798,O812)</f>
        <v>0</v>
      </c>
      <c r="Q812" s="5"/>
      <c r="R812" s="5"/>
      <c r="S812" s="5"/>
      <c r="T812" s="5"/>
      <c r="U812" s="5"/>
      <c r="V812" s="5"/>
      <c r="W812" s="5">
        <v>0</v>
      </c>
      <c r="X812" s="5">
        <v>1</v>
      </c>
      <c r="Y812" s="5">
        <v>0</v>
      </c>
      <c r="Z812" s="5">
        <v>0</v>
      </c>
      <c r="AA812" s="5">
        <v>1</v>
      </c>
      <c r="AB812" s="5">
        <v>0</v>
      </c>
    </row>
    <row r="813" spans="1:28" x14ac:dyDescent="0.2">
      <c r="A813" s="5">
        <v>50</v>
      </c>
      <c r="B813" s="5">
        <v>0</v>
      </c>
      <c r="C813" s="5">
        <v>0</v>
      </c>
      <c r="D813" s="5">
        <v>1</v>
      </c>
      <c r="E813" s="5">
        <v>205</v>
      </c>
      <c r="F813" s="5">
        <f>ROUND(Source!S798,O813)</f>
        <v>500.93</v>
      </c>
      <c r="G813" s="5" t="s">
        <v>94</v>
      </c>
      <c r="H813" s="5" t="s">
        <v>95</v>
      </c>
      <c r="I813" s="5"/>
      <c r="J813" s="5"/>
      <c r="K813" s="5">
        <v>205</v>
      </c>
      <c r="L813" s="5">
        <v>14</v>
      </c>
      <c r="M813" s="5">
        <v>3</v>
      </c>
      <c r="N813" s="5" t="s">
        <v>3</v>
      </c>
      <c r="O813" s="5">
        <v>2</v>
      </c>
      <c r="P813" s="5">
        <f>ROUND(Source!DK798,O813)</f>
        <v>17076.689999999999</v>
      </c>
      <c r="Q813" s="5"/>
      <c r="R813" s="5"/>
      <c r="S813" s="5"/>
      <c r="T813" s="5"/>
      <c r="U813" s="5"/>
      <c r="V813" s="5"/>
      <c r="W813" s="5">
        <v>500.93</v>
      </c>
      <c r="X813" s="5">
        <v>1</v>
      </c>
      <c r="Y813" s="5">
        <v>500.93</v>
      </c>
      <c r="Z813" s="5">
        <v>17076.689999999999</v>
      </c>
      <c r="AA813" s="5">
        <v>1</v>
      </c>
      <c r="AB813" s="5">
        <v>17076.689999999999</v>
      </c>
    </row>
    <row r="814" spans="1:28" x14ac:dyDescent="0.2">
      <c r="A814" s="5">
        <v>50</v>
      </c>
      <c r="B814" s="5">
        <v>0</v>
      </c>
      <c r="C814" s="5">
        <v>0</v>
      </c>
      <c r="D814" s="5">
        <v>1</v>
      </c>
      <c r="E814" s="5">
        <v>232</v>
      </c>
      <c r="F814" s="5">
        <f>ROUND(Source!BC798,O814)</f>
        <v>0</v>
      </c>
      <c r="G814" s="5" t="s">
        <v>96</v>
      </c>
      <c r="H814" s="5" t="s">
        <v>97</v>
      </c>
      <c r="I814" s="5"/>
      <c r="J814" s="5"/>
      <c r="K814" s="5">
        <v>232</v>
      </c>
      <c r="L814" s="5">
        <v>15</v>
      </c>
      <c r="M814" s="5">
        <v>3</v>
      </c>
      <c r="N814" s="5" t="s">
        <v>3</v>
      </c>
      <c r="O814" s="5">
        <v>2</v>
      </c>
      <c r="P814" s="5">
        <f>ROUND(Source!EU798,O814)</f>
        <v>0</v>
      </c>
      <c r="Q814" s="5"/>
      <c r="R814" s="5"/>
      <c r="S814" s="5"/>
      <c r="T814" s="5"/>
      <c r="U814" s="5"/>
      <c r="V814" s="5"/>
      <c r="W814" s="5">
        <v>0</v>
      </c>
      <c r="X814" s="5">
        <v>1</v>
      </c>
      <c r="Y814" s="5">
        <v>0</v>
      </c>
      <c r="Z814" s="5">
        <v>0</v>
      </c>
      <c r="AA814" s="5">
        <v>1</v>
      </c>
      <c r="AB814" s="5">
        <v>0</v>
      </c>
    </row>
    <row r="815" spans="1:28" x14ac:dyDescent="0.2">
      <c r="A815" s="5">
        <v>50</v>
      </c>
      <c r="B815" s="5">
        <v>0</v>
      </c>
      <c r="C815" s="5">
        <v>0</v>
      </c>
      <c r="D815" s="5">
        <v>1</v>
      </c>
      <c r="E815" s="5">
        <v>214</v>
      </c>
      <c r="F815" s="5">
        <f>ROUND(Source!AS798,O815)</f>
        <v>0</v>
      </c>
      <c r="G815" s="5" t="s">
        <v>98</v>
      </c>
      <c r="H815" s="5" t="s">
        <v>99</v>
      </c>
      <c r="I815" s="5"/>
      <c r="J815" s="5"/>
      <c r="K815" s="5">
        <v>214</v>
      </c>
      <c r="L815" s="5">
        <v>16</v>
      </c>
      <c r="M815" s="5">
        <v>3</v>
      </c>
      <c r="N815" s="5" t="s">
        <v>3</v>
      </c>
      <c r="O815" s="5">
        <v>2</v>
      </c>
      <c r="P815" s="5">
        <f>ROUND(Source!EK798,O815)</f>
        <v>0</v>
      </c>
      <c r="Q815" s="5"/>
      <c r="R815" s="5"/>
      <c r="S815" s="5"/>
      <c r="T815" s="5"/>
      <c r="U815" s="5"/>
      <c r="V815" s="5"/>
      <c r="W815" s="5">
        <v>0</v>
      </c>
      <c r="X815" s="5">
        <v>1</v>
      </c>
      <c r="Y815" s="5">
        <v>0</v>
      </c>
      <c r="Z815" s="5">
        <v>0</v>
      </c>
      <c r="AA815" s="5">
        <v>1</v>
      </c>
      <c r="AB815" s="5">
        <v>0</v>
      </c>
    </row>
    <row r="816" spans="1:28" x14ac:dyDescent="0.2">
      <c r="A816" s="5">
        <v>50</v>
      </c>
      <c r="B816" s="5">
        <v>0</v>
      </c>
      <c r="C816" s="5">
        <v>0</v>
      </c>
      <c r="D816" s="5">
        <v>1</v>
      </c>
      <c r="E816" s="5">
        <v>215</v>
      </c>
      <c r="F816" s="5">
        <f>ROUND(Source!AT798,O816)</f>
        <v>0</v>
      </c>
      <c r="G816" s="5" t="s">
        <v>100</v>
      </c>
      <c r="H816" s="5" t="s">
        <v>101</v>
      </c>
      <c r="I816" s="5"/>
      <c r="J816" s="5"/>
      <c r="K816" s="5">
        <v>215</v>
      </c>
      <c r="L816" s="5">
        <v>17</v>
      </c>
      <c r="M816" s="5">
        <v>3</v>
      </c>
      <c r="N816" s="5" t="s">
        <v>3</v>
      </c>
      <c r="O816" s="5">
        <v>2</v>
      </c>
      <c r="P816" s="5">
        <f>ROUND(Source!EL798,O816)</f>
        <v>0</v>
      </c>
      <c r="Q816" s="5"/>
      <c r="R816" s="5"/>
      <c r="S816" s="5"/>
      <c r="T816" s="5"/>
      <c r="U816" s="5"/>
      <c r="V816" s="5"/>
      <c r="W816" s="5">
        <v>0</v>
      </c>
      <c r="X816" s="5">
        <v>1</v>
      </c>
      <c r="Y816" s="5">
        <v>0</v>
      </c>
      <c r="Z816" s="5">
        <v>0</v>
      </c>
      <c r="AA816" s="5">
        <v>1</v>
      </c>
      <c r="AB816" s="5">
        <v>0</v>
      </c>
    </row>
    <row r="817" spans="1:206" x14ac:dyDescent="0.2">
      <c r="A817" s="5">
        <v>50</v>
      </c>
      <c r="B817" s="5">
        <v>0</v>
      </c>
      <c r="C817" s="5">
        <v>0</v>
      </c>
      <c r="D817" s="5">
        <v>1</v>
      </c>
      <c r="E817" s="5">
        <v>217</v>
      </c>
      <c r="F817" s="5">
        <f>ROUND(Source!AU798,O817)</f>
        <v>1227.29</v>
      </c>
      <c r="G817" s="5" t="s">
        <v>102</v>
      </c>
      <c r="H817" s="5" t="s">
        <v>103</v>
      </c>
      <c r="I817" s="5"/>
      <c r="J817" s="5"/>
      <c r="K817" s="5">
        <v>217</v>
      </c>
      <c r="L817" s="5">
        <v>18</v>
      </c>
      <c r="M817" s="5">
        <v>3</v>
      </c>
      <c r="N817" s="5" t="s">
        <v>3</v>
      </c>
      <c r="O817" s="5">
        <v>2</v>
      </c>
      <c r="P817" s="5">
        <f>ROUND(Source!EM798,O817)</f>
        <v>36031.83</v>
      </c>
      <c r="Q817" s="5"/>
      <c r="R817" s="5"/>
      <c r="S817" s="5"/>
      <c r="T817" s="5"/>
      <c r="U817" s="5"/>
      <c r="V817" s="5"/>
      <c r="W817" s="5">
        <v>1227.29</v>
      </c>
      <c r="X817" s="5">
        <v>1</v>
      </c>
      <c r="Y817" s="5">
        <v>1227.29</v>
      </c>
      <c r="Z817" s="5">
        <v>36031.83</v>
      </c>
      <c r="AA817" s="5">
        <v>1</v>
      </c>
      <c r="AB817" s="5">
        <v>36031.83</v>
      </c>
    </row>
    <row r="818" spans="1:206" x14ac:dyDescent="0.2">
      <c r="A818" s="5">
        <v>50</v>
      </c>
      <c r="B818" s="5">
        <v>0</v>
      </c>
      <c r="C818" s="5">
        <v>0</v>
      </c>
      <c r="D818" s="5">
        <v>1</v>
      </c>
      <c r="E818" s="5">
        <v>230</v>
      </c>
      <c r="F818" s="5">
        <f>ROUND(Source!BA798,O818)</f>
        <v>0</v>
      </c>
      <c r="G818" s="5" t="s">
        <v>104</v>
      </c>
      <c r="H818" s="5" t="s">
        <v>105</v>
      </c>
      <c r="I818" s="5"/>
      <c r="J818" s="5"/>
      <c r="K818" s="5">
        <v>230</v>
      </c>
      <c r="L818" s="5">
        <v>19</v>
      </c>
      <c r="M818" s="5">
        <v>3</v>
      </c>
      <c r="N818" s="5" t="s">
        <v>3</v>
      </c>
      <c r="O818" s="5">
        <v>2</v>
      </c>
      <c r="P818" s="5">
        <f>ROUND(Source!ES798,O818)</f>
        <v>0</v>
      </c>
      <c r="Q818" s="5"/>
      <c r="R818" s="5"/>
      <c r="S818" s="5"/>
      <c r="T818" s="5"/>
      <c r="U818" s="5"/>
      <c r="V818" s="5"/>
      <c r="W818" s="5">
        <v>0</v>
      </c>
      <c r="X818" s="5">
        <v>1</v>
      </c>
      <c r="Y818" s="5">
        <v>0</v>
      </c>
      <c r="Z818" s="5">
        <v>0</v>
      </c>
      <c r="AA818" s="5">
        <v>1</v>
      </c>
      <c r="AB818" s="5">
        <v>0</v>
      </c>
    </row>
    <row r="819" spans="1:206" x14ac:dyDescent="0.2">
      <c r="A819" s="5">
        <v>50</v>
      </c>
      <c r="B819" s="5">
        <v>0</v>
      </c>
      <c r="C819" s="5">
        <v>0</v>
      </c>
      <c r="D819" s="5">
        <v>1</v>
      </c>
      <c r="E819" s="5">
        <v>206</v>
      </c>
      <c r="F819" s="5">
        <f>ROUND(Source!T798,O819)</f>
        <v>0</v>
      </c>
      <c r="G819" s="5" t="s">
        <v>106</v>
      </c>
      <c r="H819" s="5" t="s">
        <v>107</v>
      </c>
      <c r="I819" s="5"/>
      <c r="J819" s="5"/>
      <c r="K819" s="5">
        <v>206</v>
      </c>
      <c r="L819" s="5">
        <v>20</v>
      </c>
      <c r="M819" s="5">
        <v>3</v>
      </c>
      <c r="N819" s="5" t="s">
        <v>3</v>
      </c>
      <c r="O819" s="5">
        <v>2</v>
      </c>
      <c r="P819" s="5">
        <f>ROUND(Source!DL798,O819)</f>
        <v>0</v>
      </c>
      <c r="Q819" s="5"/>
      <c r="R819" s="5"/>
      <c r="S819" s="5"/>
      <c r="T819" s="5"/>
      <c r="U819" s="5"/>
      <c r="V819" s="5"/>
      <c r="W819" s="5">
        <v>0</v>
      </c>
      <c r="X819" s="5">
        <v>1</v>
      </c>
      <c r="Y819" s="5">
        <v>0</v>
      </c>
      <c r="Z819" s="5">
        <v>0</v>
      </c>
      <c r="AA819" s="5">
        <v>1</v>
      </c>
      <c r="AB819" s="5">
        <v>0</v>
      </c>
    </row>
    <row r="820" spans="1:206" x14ac:dyDescent="0.2">
      <c r="A820" s="5">
        <v>50</v>
      </c>
      <c r="B820" s="5">
        <v>0</v>
      </c>
      <c r="C820" s="5">
        <v>0</v>
      </c>
      <c r="D820" s="5">
        <v>1</v>
      </c>
      <c r="E820" s="5">
        <v>207</v>
      </c>
      <c r="F820" s="5">
        <f>Source!U798</f>
        <v>31.560000000000002</v>
      </c>
      <c r="G820" s="5" t="s">
        <v>108</v>
      </c>
      <c r="H820" s="5" t="s">
        <v>109</v>
      </c>
      <c r="I820" s="5"/>
      <c r="J820" s="5"/>
      <c r="K820" s="5">
        <v>207</v>
      </c>
      <c r="L820" s="5">
        <v>21</v>
      </c>
      <c r="M820" s="5">
        <v>3</v>
      </c>
      <c r="N820" s="5" t="s">
        <v>3</v>
      </c>
      <c r="O820" s="5">
        <v>-1</v>
      </c>
      <c r="P820" s="5">
        <f>Source!DM798</f>
        <v>31.560000000000002</v>
      </c>
      <c r="Q820" s="5"/>
      <c r="R820" s="5"/>
      <c r="S820" s="5"/>
      <c r="T820" s="5"/>
      <c r="U820" s="5"/>
      <c r="V820" s="5"/>
      <c r="W820" s="5">
        <v>31.56</v>
      </c>
      <c r="X820" s="5">
        <v>1</v>
      </c>
      <c r="Y820" s="5">
        <v>31.56</v>
      </c>
      <c r="Z820" s="5">
        <v>31.56</v>
      </c>
      <c r="AA820" s="5">
        <v>1</v>
      </c>
      <c r="AB820" s="5">
        <v>31.56</v>
      </c>
    </row>
    <row r="821" spans="1:206" x14ac:dyDescent="0.2">
      <c r="A821" s="5">
        <v>50</v>
      </c>
      <c r="B821" s="5">
        <v>0</v>
      </c>
      <c r="C821" s="5">
        <v>0</v>
      </c>
      <c r="D821" s="5">
        <v>1</v>
      </c>
      <c r="E821" s="5">
        <v>208</v>
      </c>
      <c r="F821" s="5">
        <f>Source!V798</f>
        <v>0</v>
      </c>
      <c r="G821" s="5" t="s">
        <v>110</v>
      </c>
      <c r="H821" s="5" t="s">
        <v>111</v>
      </c>
      <c r="I821" s="5"/>
      <c r="J821" s="5"/>
      <c r="K821" s="5">
        <v>208</v>
      </c>
      <c r="L821" s="5">
        <v>22</v>
      </c>
      <c r="M821" s="5">
        <v>3</v>
      </c>
      <c r="N821" s="5" t="s">
        <v>3</v>
      </c>
      <c r="O821" s="5">
        <v>-1</v>
      </c>
      <c r="P821" s="5">
        <f>Source!DN798</f>
        <v>0</v>
      </c>
      <c r="Q821" s="5"/>
      <c r="R821" s="5"/>
      <c r="S821" s="5"/>
      <c r="T821" s="5"/>
      <c r="U821" s="5"/>
      <c r="V821" s="5"/>
      <c r="W821" s="5">
        <v>0</v>
      </c>
      <c r="X821" s="5">
        <v>1</v>
      </c>
      <c r="Y821" s="5">
        <v>0</v>
      </c>
      <c r="Z821" s="5">
        <v>0</v>
      </c>
      <c r="AA821" s="5">
        <v>1</v>
      </c>
      <c r="AB821" s="5">
        <v>0</v>
      </c>
    </row>
    <row r="822" spans="1:206" x14ac:dyDescent="0.2">
      <c r="A822" s="5">
        <v>50</v>
      </c>
      <c r="B822" s="5">
        <v>0</v>
      </c>
      <c r="C822" s="5">
        <v>0</v>
      </c>
      <c r="D822" s="5">
        <v>1</v>
      </c>
      <c r="E822" s="5">
        <v>209</v>
      </c>
      <c r="F822" s="5">
        <f>ROUND(Source!W798,O822)</f>
        <v>0</v>
      </c>
      <c r="G822" s="5" t="s">
        <v>112</v>
      </c>
      <c r="H822" s="5" t="s">
        <v>113</v>
      </c>
      <c r="I822" s="5"/>
      <c r="J822" s="5"/>
      <c r="K822" s="5">
        <v>209</v>
      </c>
      <c r="L822" s="5">
        <v>23</v>
      </c>
      <c r="M822" s="5">
        <v>3</v>
      </c>
      <c r="N822" s="5" t="s">
        <v>3</v>
      </c>
      <c r="O822" s="5">
        <v>2</v>
      </c>
      <c r="P822" s="5">
        <f>ROUND(Source!DO798,O822)</f>
        <v>0</v>
      </c>
      <c r="Q822" s="5"/>
      <c r="R822" s="5"/>
      <c r="S822" s="5"/>
      <c r="T822" s="5"/>
      <c r="U822" s="5"/>
      <c r="V822" s="5"/>
      <c r="W822" s="5">
        <v>0</v>
      </c>
      <c r="X822" s="5">
        <v>1</v>
      </c>
      <c r="Y822" s="5">
        <v>0</v>
      </c>
      <c r="Z822" s="5">
        <v>0</v>
      </c>
      <c r="AA822" s="5">
        <v>1</v>
      </c>
      <c r="AB822" s="5">
        <v>0</v>
      </c>
    </row>
    <row r="823" spans="1:206" x14ac:dyDescent="0.2">
      <c r="A823" s="5">
        <v>50</v>
      </c>
      <c r="B823" s="5">
        <v>0</v>
      </c>
      <c r="C823" s="5">
        <v>0</v>
      </c>
      <c r="D823" s="5">
        <v>1</v>
      </c>
      <c r="E823" s="5">
        <v>233</v>
      </c>
      <c r="F823" s="5">
        <f>ROUND(Source!BD798,O823)</f>
        <v>0</v>
      </c>
      <c r="G823" s="5" t="s">
        <v>114</v>
      </c>
      <c r="H823" s="5" t="s">
        <v>115</v>
      </c>
      <c r="I823" s="5"/>
      <c r="J823" s="5"/>
      <c r="K823" s="5">
        <v>233</v>
      </c>
      <c r="L823" s="5">
        <v>24</v>
      </c>
      <c r="M823" s="5">
        <v>3</v>
      </c>
      <c r="N823" s="5" t="s">
        <v>3</v>
      </c>
      <c r="O823" s="5">
        <v>2</v>
      </c>
      <c r="P823" s="5">
        <f>ROUND(Source!EV798,O823)</f>
        <v>0</v>
      </c>
      <c r="Q823" s="5"/>
      <c r="R823" s="5"/>
      <c r="S823" s="5"/>
      <c r="T823" s="5"/>
      <c r="U823" s="5"/>
      <c r="V823" s="5"/>
      <c r="W823" s="5">
        <v>0</v>
      </c>
      <c r="X823" s="5">
        <v>1</v>
      </c>
      <c r="Y823" s="5">
        <v>0</v>
      </c>
      <c r="Z823" s="5">
        <v>0</v>
      </c>
      <c r="AA823" s="5">
        <v>1</v>
      </c>
      <c r="AB823" s="5">
        <v>0</v>
      </c>
    </row>
    <row r="824" spans="1:206" x14ac:dyDescent="0.2">
      <c r="A824" s="5">
        <v>50</v>
      </c>
      <c r="B824" s="5">
        <v>0</v>
      </c>
      <c r="C824" s="5">
        <v>0</v>
      </c>
      <c r="D824" s="5">
        <v>1</v>
      </c>
      <c r="E824" s="5">
        <v>210</v>
      </c>
      <c r="F824" s="5">
        <f>ROUND(Source!X798,O824)</f>
        <v>375.71</v>
      </c>
      <c r="G824" s="5" t="s">
        <v>116</v>
      </c>
      <c r="H824" s="5" t="s">
        <v>117</v>
      </c>
      <c r="I824" s="5"/>
      <c r="J824" s="5"/>
      <c r="K824" s="5">
        <v>210</v>
      </c>
      <c r="L824" s="5">
        <v>25</v>
      </c>
      <c r="M824" s="5">
        <v>3</v>
      </c>
      <c r="N824" s="5" t="s">
        <v>3</v>
      </c>
      <c r="O824" s="5">
        <v>2</v>
      </c>
      <c r="P824" s="5">
        <f>ROUND(Source!DP798,O824)</f>
        <v>11953.68</v>
      </c>
      <c r="Q824" s="5"/>
      <c r="R824" s="5"/>
      <c r="S824" s="5"/>
      <c r="T824" s="5"/>
      <c r="U824" s="5"/>
      <c r="V824" s="5"/>
      <c r="W824" s="5">
        <v>375.71</v>
      </c>
      <c r="X824" s="5">
        <v>1</v>
      </c>
      <c r="Y824" s="5">
        <v>375.71</v>
      </c>
      <c r="Z824" s="5">
        <v>11953.68</v>
      </c>
      <c r="AA824" s="5">
        <v>1</v>
      </c>
      <c r="AB824" s="5">
        <v>11953.68</v>
      </c>
    </row>
    <row r="825" spans="1:206" x14ac:dyDescent="0.2">
      <c r="A825" s="5">
        <v>50</v>
      </c>
      <c r="B825" s="5">
        <v>0</v>
      </c>
      <c r="C825" s="5">
        <v>0</v>
      </c>
      <c r="D825" s="5">
        <v>1</v>
      </c>
      <c r="E825" s="5">
        <v>211</v>
      </c>
      <c r="F825" s="5">
        <f>ROUND(Source!Y798,O825)</f>
        <v>350.65</v>
      </c>
      <c r="G825" s="5" t="s">
        <v>118</v>
      </c>
      <c r="H825" s="5" t="s">
        <v>119</v>
      </c>
      <c r="I825" s="5"/>
      <c r="J825" s="5"/>
      <c r="K825" s="5">
        <v>211</v>
      </c>
      <c r="L825" s="5">
        <v>26</v>
      </c>
      <c r="M825" s="5">
        <v>3</v>
      </c>
      <c r="N825" s="5" t="s">
        <v>3</v>
      </c>
      <c r="O825" s="5">
        <v>2</v>
      </c>
      <c r="P825" s="5">
        <f>ROUND(Source!DQ798,O825)</f>
        <v>7001.46</v>
      </c>
      <c r="Q825" s="5"/>
      <c r="R825" s="5"/>
      <c r="S825" s="5"/>
      <c r="T825" s="5"/>
      <c r="U825" s="5"/>
      <c r="V825" s="5"/>
      <c r="W825" s="5">
        <v>350.65</v>
      </c>
      <c r="X825" s="5">
        <v>1</v>
      </c>
      <c r="Y825" s="5">
        <v>350.65</v>
      </c>
      <c r="Z825" s="5">
        <v>7001.46</v>
      </c>
      <c r="AA825" s="5">
        <v>1</v>
      </c>
      <c r="AB825" s="5">
        <v>7001.46</v>
      </c>
    </row>
    <row r="826" spans="1:206" x14ac:dyDescent="0.2">
      <c r="A826" s="5">
        <v>50</v>
      </c>
      <c r="B826" s="5">
        <v>0</v>
      </c>
      <c r="C826" s="5">
        <v>0</v>
      </c>
      <c r="D826" s="5">
        <v>1</v>
      </c>
      <c r="E826" s="5">
        <v>224</v>
      </c>
      <c r="F826" s="5">
        <f>ROUND(Source!AR798,O826)</f>
        <v>1227.29</v>
      </c>
      <c r="G826" s="5" t="s">
        <v>120</v>
      </c>
      <c r="H826" s="5" t="s">
        <v>121</v>
      </c>
      <c r="I826" s="5"/>
      <c r="J826" s="5"/>
      <c r="K826" s="5">
        <v>224</v>
      </c>
      <c r="L826" s="5">
        <v>27</v>
      </c>
      <c r="M826" s="5">
        <v>3</v>
      </c>
      <c r="N826" s="5" t="s">
        <v>3</v>
      </c>
      <c r="O826" s="5">
        <v>2</v>
      </c>
      <c r="P826" s="5">
        <f>ROUND(Source!EJ798,O826)</f>
        <v>36031.83</v>
      </c>
      <c r="Q826" s="5"/>
      <c r="R826" s="5"/>
      <c r="S826" s="5"/>
      <c r="T826" s="5"/>
      <c r="U826" s="5"/>
      <c r="V826" s="5"/>
      <c r="W826" s="5">
        <v>1227.29</v>
      </c>
      <c r="X826" s="5">
        <v>1</v>
      </c>
      <c r="Y826" s="5">
        <v>1227.29</v>
      </c>
      <c r="Z826" s="5">
        <v>36031.83</v>
      </c>
      <c r="AA826" s="5">
        <v>1</v>
      </c>
      <c r="AB826" s="5">
        <v>36031.83</v>
      </c>
    </row>
    <row r="828" spans="1:206" x14ac:dyDescent="0.2">
      <c r="A828" s="3">
        <v>51</v>
      </c>
      <c r="B828" s="3">
        <f>B716</f>
        <v>1</v>
      </c>
      <c r="C828" s="3">
        <f>A716</f>
        <v>4</v>
      </c>
      <c r="D828" s="3">
        <f>ROW(A716)</f>
        <v>716</v>
      </c>
      <c r="E828" s="3"/>
      <c r="F828" s="3" t="str">
        <f>IF(F716&lt;&gt;"",F716,"")</f>
        <v>Новый раздел</v>
      </c>
      <c r="G828" s="3" t="str">
        <f>IF(G716&lt;&gt;"",G716,"")</f>
        <v>Установка электрооборудования</v>
      </c>
      <c r="H828" s="3">
        <v>0</v>
      </c>
      <c r="I828" s="3"/>
      <c r="J828" s="3"/>
      <c r="K828" s="3"/>
      <c r="L828" s="3"/>
      <c r="M828" s="3"/>
      <c r="N828" s="3"/>
      <c r="O828" s="3">
        <f t="shared" ref="O828:T828" si="710">ROUND(O798+AB828,2)</f>
        <v>17298.07</v>
      </c>
      <c r="P828" s="3">
        <f t="shared" si="710"/>
        <v>15975.7</v>
      </c>
      <c r="Q828" s="3">
        <f t="shared" si="710"/>
        <v>87.88</v>
      </c>
      <c r="R828" s="3">
        <f t="shared" si="710"/>
        <v>12.79</v>
      </c>
      <c r="S828" s="3">
        <f t="shared" si="710"/>
        <v>1234.49</v>
      </c>
      <c r="T828" s="3">
        <f t="shared" si="710"/>
        <v>0</v>
      </c>
      <c r="U828" s="3">
        <f>U798+AH828</f>
        <v>89.134399999999999</v>
      </c>
      <c r="V828" s="3">
        <f>V798+AI828</f>
        <v>0</v>
      </c>
      <c r="W828" s="3">
        <f>ROUND(W798+AJ828,2)</f>
        <v>0</v>
      </c>
      <c r="X828" s="3">
        <f>ROUND(X798+AK828,2)</f>
        <v>1197.29</v>
      </c>
      <c r="Y828" s="3">
        <f>ROUND(Y798+AL828,2)</f>
        <v>864.14</v>
      </c>
      <c r="Z828" s="3"/>
      <c r="AA828" s="3"/>
      <c r="AB828" s="3">
        <f>ROUND(SUMIF(AA720:AA777,"=50990267",O720:O777),2)</f>
        <v>16797.14</v>
      </c>
      <c r="AC828" s="3">
        <f>ROUND(SUMIF(AA720:AA777,"=50990267",P720:P777),2)</f>
        <v>15975.7</v>
      </c>
      <c r="AD828" s="3">
        <f>ROUND(SUMIF(AA720:AA777,"=50990267",Q720:Q777),2)</f>
        <v>87.88</v>
      </c>
      <c r="AE828" s="3">
        <f>ROUND(SUMIF(AA720:AA777,"=50990267",R720:R777),2)</f>
        <v>12.79</v>
      </c>
      <c r="AF828" s="3">
        <f>ROUND(SUMIF(AA720:AA777,"=50990267",S720:S777),2)</f>
        <v>733.56</v>
      </c>
      <c r="AG828" s="3">
        <f>ROUND(SUMIF(AA720:AA777,"=50990267",T720:T777),2)</f>
        <v>0</v>
      </c>
      <c r="AH828" s="3">
        <f>SUMIF(AA720:AA777,"=50990267",U720:U777)</f>
        <v>57.574400000000004</v>
      </c>
      <c r="AI828" s="3">
        <f>SUMIF(AA720:AA777,"=50990267",V720:V777)</f>
        <v>0</v>
      </c>
      <c r="AJ828" s="3">
        <f>ROUND(SUMIF(AA720:AA777,"=50990267",W720:W777),2)</f>
        <v>0</v>
      </c>
      <c r="AK828" s="3">
        <f>ROUND(SUMIF(AA720:AA777,"=50990267",X720:X777),2)</f>
        <v>821.58</v>
      </c>
      <c r="AL828" s="3">
        <f>ROUND(SUMIF(AA720:AA777,"=50990267",Y720:Y777),2)</f>
        <v>513.49</v>
      </c>
      <c r="AM828" s="3"/>
      <c r="AN828" s="3"/>
      <c r="AO828" s="3">
        <f t="shared" ref="AO828:BD828" si="711">ROUND(AO798+BX828,2)</f>
        <v>0</v>
      </c>
      <c r="AP828" s="3">
        <f t="shared" si="711"/>
        <v>0</v>
      </c>
      <c r="AQ828" s="3">
        <f t="shared" si="711"/>
        <v>0</v>
      </c>
      <c r="AR828" s="3">
        <f t="shared" si="711"/>
        <v>19381.88</v>
      </c>
      <c r="AS828" s="3">
        <f t="shared" si="711"/>
        <v>0</v>
      </c>
      <c r="AT828" s="3">
        <f t="shared" si="711"/>
        <v>18154.59</v>
      </c>
      <c r="AU828" s="3">
        <f t="shared" si="711"/>
        <v>1227.29</v>
      </c>
      <c r="AV828" s="3">
        <f t="shared" si="711"/>
        <v>15975.7</v>
      </c>
      <c r="AW828" s="3">
        <f t="shared" si="711"/>
        <v>15975.7</v>
      </c>
      <c r="AX828" s="3">
        <f t="shared" si="711"/>
        <v>0</v>
      </c>
      <c r="AY828" s="3">
        <f t="shared" si="711"/>
        <v>15975.7</v>
      </c>
      <c r="AZ828" s="3">
        <f t="shared" si="711"/>
        <v>0</v>
      </c>
      <c r="BA828" s="3">
        <f t="shared" si="711"/>
        <v>0</v>
      </c>
      <c r="BB828" s="3">
        <f t="shared" si="711"/>
        <v>0</v>
      </c>
      <c r="BC828" s="3">
        <f t="shared" si="711"/>
        <v>0</v>
      </c>
      <c r="BD828" s="3">
        <f t="shared" si="711"/>
        <v>0</v>
      </c>
      <c r="BE828" s="3"/>
      <c r="BF828" s="3"/>
      <c r="BG828" s="3"/>
      <c r="BH828" s="3"/>
      <c r="BI828" s="3"/>
      <c r="BJ828" s="3"/>
      <c r="BK828" s="3"/>
      <c r="BL828" s="3"/>
      <c r="BM828" s="3"/>
      <c r="BN828" s="3"/>
      <c r="BO828" s="3"/>
      <c r="BP828" s="3"/>
      <c r="BQ828" s="3"/>
      <c r="BR828" s="3"/>
      <c r="BS828" s="3"/>
      <c r="BT828" s="3"/>
      <c r="BU828" s="3"/>
      <c r="BV828" s="3"/>
      <c r="BW828" s="3"/>
      <c r="BX828" s="3">
        <f>ROUND(SUMIF(AA720:AA777,"=50990267",FQ720:FQ777),2)</f>
        <v>0</v>
      </c>
      <c r="BY828" s="3">
        <f>ROUND(SUMIF(AA720:AA777,"=50990267",FR720:FR777),2)</f>
        <v>0</v>
      </c>
      <c r="BZ828" s="3">
        <f>ROUND(SUMIF(AA720:AA777,"=50990267",GL720:GL777),2)</f>
        <v>0</v>
      </c>
      <c r="CA828" s="3">
        <f>ROUND(SUMIF(AA720:AA777,"=50990267",GM720:GM777),2)</f>
        <v>18154.59</v>
      </c>
      <c r="CB828" s="3">
        <f>ROUND(SUMIF(AA720:AA777,"=50990267",GN720:GN777),2)</f>
        <v>0</v>
      </c>
      <c r="CC828" s="3">
        <f>ROUND(SUMIF(AA720:AA777,"=50990267",GO720:GO777),2)</f>
        <v>18154.59</v>
      </c>
      <c r="CD828" s="3">
        <f>ROUND(SUMIF(AA720:AA777,"=50990267",GP720:GP777),2)</f>
        <v>0</v>
      </c>
      <c r="CE828" s="3">
        <f>AC828-BX828</f>
        <v>15975.7</v>
      </c>
      <c r="CF828" s="3">
        <f>AC828-BY828</f>
        <v>15975.7</v>
      </c>
      <c r="CG828" s="3">
        <f>BX828-BZ828</f>
        <v>0</v>
      </c>
      <c r="CH828" s="3">
        <f>AC828-BX828-BY828+BZ828</f>
        <v>15975.7</v>
      </c>
      <c r="CI828" s="3">
        <f>BY828-BZ828</f>
        <v>0</v>
      </c>
      <c r="CJ828" s="3">
        <f>ROUND(SUMIF(AA720:AA777,"=50990267",GX720:GX777),2)</f>
        <v>0</v>
      </c>
      <c r="CK828" s="3">
        <f>ROUND(SUMIF(AA720:AA777,"=50990267",GY720:GY777),2)</f>
        <v>0</v>
      </c>
      <c r="CL828" s="3">
        <f>ROUND(SUMIF(AA720:AA777,"=50990267",GZ720:GZ777),2)</f>
        <v>0</v>
      </c>
      <c r="CM828" s="3">
        <f>ROUND(SUMIF(AA720:AA777,"=50990267",HD720:HD777),2)</f>
        <v>0</v>
      </c>
      <c r="CN828" s="3"/>
      <c r="CO828" s="3"/>
      <c r="CP828" s="3"/>
      <c r="CQ828" s="3"/>
      <c r="CR828" s="3"/>
      <c r="CS828" s="3"/>
      <c r="CT828" s="3"/>
      <c r="CU828" s="3"/>
      <c r="CV828" s="3"/>
      <c r="CW828" s="3"/>
      <c r="CX828" s="3"/>
      <c r="CY828" s="3"/>
      <c r="CZ828" s="3"/>
      <c r="DA828" s="3"/>
      <c r="DB828" s="3"/>
      <c r="DC828" s="3"/>
      <c r="DD828" s="3"/>
      <c r="DE828" s="3"/>
      <c r="DF828" s="3"/>
      <c r="DG828" s="4">
        <f t="shared" ref="DG828:DL828" si="712">ROUND(DG798+DT828,2)</f>
        <v>168891.7</v>
      </c>
      <c r="DH828" s="4">
        <f t="shared" si="712"/>
        <v>125691.5</v>
      </c>
      <c r="DI828" s="4">
        <f t="shared" si="712"/>
        <v>1116.46</v>
      </c>
      <c r="DJ828" s="4">
        <f t="shared" si="712"/>
        <v>436.01</v>
      </c>
      <c r="DK828" s="4">
        <f t="shared" si="712"/>
        <v>42083.74</v>
      </c>
      <c r="DL828" s="4">
        <f t="shared" si="712"/>
        <v>0</v>
      </c>
      <c r="DM828" s="4">
        <f>DM798+DZ828</f>
        <v>89.134399999999999</v>
      </c>
      <c r="DN828" s="4">
        <f>DN798+EA828</f>
        <v>0</v>
      </c>
      <c r="DO828" s="4">
        <f>ROUND(DO798+EB828,2)</f>
        <v>0</v>
      </c>
      <c r="DP828" s="4">
        <f>ROUND(DP798+EC828,2)</f>
        <v>34960.17</v>
      </c>
      <c r="DQ828" s="4">
        <f>ROUND(DQ798+ED828,2)</f>
        <v>17754.490000000002</v>
      </c>
      <c r="DR828" s="4"/>
      <c r="DS828" s="4"/>
      <c r="DT828" s="4">
        <f>ROUND(SUMIF(AA720:AA777,"=50990268",O720:O777),2)</f>
        <v>151815.01</v>
      </c>
      <c r="DU828" s="4">
        <f>ROUND(SUMIF(AA720:AA777,"=50990268",P720:P777),2)</f>
        <v>125691.5</v>
      </c>
      <c r="DV828" s="4">
        <f>ROUND(SUMIF(AA720:AA777,"=50990268",Q720:Q777),2)</f>
        <v>1116.46</v>
      </c>
      <c r="DW828" s="4">
        <f>ROUND(SUMIF(AA720:AA777,"=50990268",R720:R777),2)</f>
        <v>436.01</v>
      </c>
      <c r="DX828" s="4">
        <f>ROUND(SUMIF(AA720:AA777,"=50990268",S720:S777),2)</f>
        <v>25007.05</v>
      </c>
      <c r="DY828" s="4">
        <f>ROUND(SUMIF(AA720:AA777,"=50990268",T720:T777),2)</f>
        <v>0</v>
      </c>
      <c r="DZ828" s="4">
        <f>SUMIF(AA720:AA777,"=50990268",U720:U777)</f>
        <v>57.574400000000004</v>
      </c>
      <c r="EA828" s="4">
        <f>SUMIF(AA720:AA777,"=50990268",V720:V777)</f>
        <v>0</v>
      </c>
      <c r="EB828" s="4">
        <f>ROUND(SUMIF(AA720:AA777,"=50990268",W720:W777),2)</f>
        <v>0</v>
      </c>
      <c r="EC828" s="4">
        <f>ROUND(SUMIF(AA720:AA777,"=50990268",X720:X777),2)</f>
        <v>23006.49</v>
      </c>
      <c r="ED828" s="4">
        <f>ROUND(SUMIF(AA720:AA777,"=50990268",Y720:Y777),2)</f>
        <v>10753.03</v>
      </c>
      <c r="EE828" s="4"/>
      <c r="EF828" s="4"/>
      <c r="EG828" s="4">
        <f t="shared" ref="EG828:EV828" si="713">ROUND(EG798+FP828,2)</f>
        <v>0</v>
      </c>
      <c r="EH828" s="4">
        <f t="shared" si="713"/>
        <v>0</v>
      </c>
      <c r="EI828" s="4">
        <f t="shared" si="713"/>
        <v>0</v>
      </c>
      <c r="EJ828" s="4">
        <f t="shared" si="713"/>
        <v>222303.98</v>
      </c>
      <c r="EK828" s="4">
        <f t="shared" si="713"/>
        <v>0</v>
      </c>
      <c r="EL828" s="4">
        <f t="shared" si="713"/>
        <v>186272.15</v>
      </c>
      <c r="EM828" s="4">
        <f t="shared" si="713"/>
        <v>36031.83</v>
      </c>
      <c r="EN828" s="4">
        <f t="shared" si="713"/>
        <v>125691.5</v>
      </c>
      <c r="EO828" s="4">
        <f t="shared" si="713"/>
        <v>125691.5</v>
      </c>
      <c r="EP828" s="4">
        <f t="shared" si="713"/>
        <v>0</v>
      </c>
      <c r="EQ828" s="4">
        <f t="shared" si="713"/>
        <v>125691.5</v>
      </c>
      <c r="ER828" s="4">
        <f t="shared" si="713"/>
        <v>0</v>
      </c>
      <c r="ES828" s="4">
        <f t="shared" si="713"/>
        <v>0</v>
      </c>
      <c r="ET828" s="4">
        <f t="shared" si="713"/>
        <v>0</v>
      </c>
      <c r="EU828" s="4">
        <f t="shared" si="713"/>
        <v>0</v>
      </c>
      <c r="EV828" s="4">
        <f t="shared" si="713"/>
        <v>0</v>
      </c>
      <c r="EW828" s="4"/>
      <c r="EX828" s="4"/>
      <c r="EY828" s="4"/>
      <c r="EZ828" s="4"/>
      <c r="FA828" s="4"/>
      <c r="FB828" s="4"/>
      <c r="FC828" s="4"/>
      <c r="FD828" s="4"/>
      <c r="FE828" s="4"/>
      <c r="FF828" s="4"/>
      <c r="FG828" s="4"/>
      <c r="FH828" s="4"/>
      <c r="FI828" s="4"/>
      <c r="FJ828" s="4"/>
      <c r="FK828" s="4"/>
      <c r="FL828" s="4"/>
      <c r="FM828" s="4"/>
      <c r="FN828" s="4"/>
      <c r="FO828" s="4"/>
      <c r="FP828" s="4">
        <f>ROUND(SUMIF(AA720:AA777,"=50990268",FQ720:FQ777),2)</f>
        <v>0</v>
      </c>
      <c r="FQ828" s="4">
        <f>ROUND(SUMIF(AA720:AA777,"=50990268",FR720:FR777),2)</f>
        <v>0</v>
      </c>
      <c r="FR828" s="4">
        <f>ROUND(SUMIF(AA720:AA777,"=50990268",GL720:GL777),2)</f>
        <v>0</v>
      </c>
      <c r="FS828" s="4">
        <f>ROUND(SUMIF(AA720:AA777,"=50990268",GM720:GM777),2)</f>
        <v>186272.15</v>
      </c>
      <c r="FT828" s="4">
        <f>ROUND(SUMIF(AA720:AA777,"=50990268",GN720:GN777),2)</f>
        <v>0</v>
      </c>
      <c r="FU828" s="4">
        <f>ROUND(SUMIF(AA720:AA777,"=50990268",GO720:GO777),2)</f>
        <v>186272.15</v>
      </c>
      <c r="FV828" s="4">
        <f>ROUND(SUMIF(AA720:AA777,"=50990268",GP720:GP777),2)</f>
        <v>0</v>
      </c>
      <c r="FW828" s="4">
        <f>DU828-FP828</f>
        <v>125691.5</v>
      </c>
      <c r="FX828" s="4">
        <f>DU828-FQ828</f>
        <v>125691.5</v>
      </c>
      <c r="FY828" s="4">
        <f>FP828-FR828</f>
        <v>0</v>
      </c>
      <c r="FZ828" s="4">
        <f>DU828-FP828-FQ828+FR828</f>
        <v>125691.5</v>
      </c>
      <c r="GA828" s="4">
        <f>FQ828-FR828</f>
        <v>0</v>
      </c>
      <c r="GB828" s="4">
        <f>ROUND(SUMIF(AA720:AA777,"=50990268",GX720:GX777),2)</f>
        <v>0</v>
      </c>
      <c r="GC828" s="4">
        <f>ROUND(SUMIF(AA720:AA777,"=50990268",GY720:GY777),2)</f>
        <v>0</v>
      </c>
      <c r="GD828" s="4">
        <f>ROUND(SUMIF(AA720:AA777,"=50990268",GZ720:GZ777),2)</f>
        <v>0</v>
      </c>
      <c r="GE828" s="4">
        <f>ROUND(SUMIF(AA720:AA777,"=50990268",HD720:HD777),2)</f>
        <v>0</v>
      </c>
      <c r="GF828" s="4"/>
      <c r="GG828" s="4"/>
      <c r="GH828" s="4"/>
      <c r="GI828" s="4"/>
      <c r="GJ828" s="4"/>
      <c r="GK828" s="4"/>
      <c r="GL828" s="4"/>
      <c r="GM828" s="4"/>
      <c r="GN828" s="4"/>
      <c r="GO828" s="4"/>
      <c r="GP828" s="4"/>
      <c r="GQ828" s="4"/>
      <c r="GR828" s="4"/>
      <c r="GS828" s="4"/>
      <c r="GT828" s="4"/>
      <c r="GU828" s="4"/>
      <c r="GV828" s="4"/>
      <c r="GW828" s="4"/>
      <c r="GX828" s="4">
        <v>0</v>
      </c>
    </row>
    <row r="830" spans="1:206" x14ac:dyDescent="0.2">
      <c r="A830" s="5">
        <v>50</v>
      </c>
      <c r="B830" s="5">
        <v>0</v>
      </c>
      <c r="C830" s="5">
        <v>0</v>
      </c>
      <c r="D830" s="5">
        <v>1</v>
      </c>
      <c r="E830" s="5">
        <v>201</v>
      </c>
      <c r="F830" s="5">
        <f>ROUND(Source!O828,O830)</f>
        <v>17298.07</v>
      </c>
      <c r="G830" s="5" t="s">
        <v>68</v>
      </c>
      <c r="H830" s="5" t="s">
        <v>69</v>
      </c>
      <c r="I830" s="5"/>
      <c r="J830" s="5"/>
      <c r="K830" s="5">
        <v>201</v>
      </c>
      <c r="L830" s="5">
        <v>1</v>
      </c>
      <c r="M830" s="5">
        <v>3</v>
      </c>
      <c r="N830" s="5" t="s">
        <v>3</v>
      </c>
      <c r="O830" s="5">
        <v>2</v>
      </c>
      <c r="P830" s="5">
        <f>ROUND(Source!DG828,O830)</f>
        <v>168891.7</v>
      </c>
      <c r="Q830" s="5"/>
      <c r="R830" s="5"/>
      <c r="S830" s="5"/>
      <c r="T830" s="5"/>
      <c r="U830" s="5"/>
      <c r="V830" s="5"/>
      <c r="W830" s="5">
        <v>17298.07</v>
      </c>
      <c r="X830" s="5">
        <v>1</v>
      </c>
      <c r="Y830" s="5">
        <v>17298.07</v>
      </c>
      <c r="Z830" s="5">
        <v>168891.7</v>
      </c>
      <c r="AA830" s="5">
        <v>1</v>
      </c>
      <c r="AB830" s="5">
        <v>168891.7</v>
      </c>
    </row>
    <row r="831" spans="1:206" x14ac:dyDescent="0.2">
      <c r="A831" s="5">
        <v>50</v>
      </c>
      <c r="B831" s="5">
        <v>0</v>
      </c>
      <c r="C831" s="5">
        <v>0</v>
      </c>
      <c r="D831" s="5">
        <v>1</v>
      </c>
      <c r="E831" s="5">
        <v>202</v>
      </c>
      <c r="F831" s="5">
        <f>ROUND(Source!P828,O831)</f>
        <v>15975.7</v>
      </c>
      <c r="G831" s="5" t="s">
        <v>70</v>
      </c>
      <c r="H831" s="5" t="s">
        <v>71</v>
      </c>
      <c r="I831" s="5"/>
      <c r="J831" s="5"/>
      <c r="K831" s="5">
        <v>202</v>
      </c>
      <c r="L831" s="5">
        <v>2</v>
      </c>
      <c r="M831" s="5">
        <v>3</v>
      </c>
      <c r="N831" s="5" t="s">
        <v>3</v>
      </c>
      <c r="O831" s="5">
        <v>2</v>
      </c>
      <c r="P831" s="5">
        <f>ROUND(Source!DH828,O831)</f>
        <v>125691.5</v>
      </c>
      <c r="Q831" s="5"/>
      <c r="R831" s="5"/>
      <c r="S831" s="5"/>
      <c r="T831" s="5"/>
      <c r="U831" s="5"/>
      <c r="V831" s="5"/>
      <c r="W831" s="5">
        <v>15975.7</v>
      </c>
      <c r="X831" s="5">
        <v>1</v>
      </c>
      <c r="Y831" s="5">
        <v>15975.7</v>
      </c>
      <c r="Z831" s="5">
        <v>125691.5</v>
      </c>
      <c r="AA831" s="5">
        <v>1</v>
      </c>
      <c r="AB831" s="5">
        <v>125691.5</v>
      </c>
    </row>
    <row r="832" spans="1:206" x14ac:dyDescent="0.2">
      <c r="A832" s="5">
        <v>50</v>
      </c>
      <c r="B832" s="5">
        <v>0</v>
      </c>
      <c r="C832" s="5">
        <v>0</v>
      </c>
      <c r="D832" s="5">
        <v>1</v>
      </c>
      <c r="E832" s="5">
        <v>222</v>
      </c>
      <c r="F832" s="5">
        <f>ROUND(Source!AO828,O832)</f>
        <v>0</v>
      </c>
      <c r="G832" s="5" t="s">
        <v>72</v>
      </c>
      <c r="H832" s="5" t="s">
        <v>73</v>
      </c>
      <c r="I832" s="5"/>
      <c r="J832" s="5"/>
      <c r="K832" s="5">
        <v>222</v>
      </c>
      <c r="L832" s="5">
        <v>3</v>
      </c>
      <c r="M832" s="5">
        <v>3</v>
      </c>
      <c r="N832" s="5" t="s">
        <v>3</v>
      </c>
      <c r="O832" s="5">
        <v>2</v>
      </c>
      <c r="P832" s="5">
        <f>ROUND(Source!EG828,O832)</f>
        <v>0</v>
      </c>
      <c r="Q832" s="5"/>
      <c r="R832" s="5"/>
      <c r="S832" s="5"/>
      <c r="T832" s="5"/>
      <c r="U832" s="5"/>
      <c r="V832" s="5"/>
      <c r="W832" s="5">
        <v>0</v>
      </c>
      <c r="X832" s="5">
        <v>1</v>
      </c>
      <c r="Y832" s="5">
        <v>0</v>
      </c>
      <c r="Z832" s="5">
        <v>0</v>
      </c>
      <c r="AA832" s="5">
        <v>1</v>
      </c>
      <c r="AB832" s="5">
        <v>0</v>
      </c>
    </row>
    <row r="833" spans="1:28" x14ac:dyDescent="0.2">
      <c r="A833" s="5">
        <v>50</v>
      </c>
      <c r="B833" s="5">
        <v>0</v>
      </c>
      <c r="C833" s="5">
        <v>0</v>
      </c>
      <c r="D833" s="5">
        <v>1</v>
      </c>
      <c r="E833" s="5">
        <v>225</v>
      </c>
      <c r="F833" s="5">
        <f>ROUND(Source!AV828,O833)</f>
        <v>15975.7</v>
      </c>
      <c r="G833" s="5" t="s">
        <v>74</v>
      </c>
      <c r="H833" s="5" t="s">
        <v>75</v>
      </c>
      <c r="I833" s="5"/>
      <c r="J833" s="5"/>
      <c r="K833" s="5">
        <v>225</v>
      </c>
      <c r="L833" s="5">
        <v>4</v>
      </c>
      <c r="M833" s="5">
        <v>3</v>
      </c>
      <c r="N833" s="5" t="s">
        <v>3</v>
      </c>
      <c r="O833" s="5">
        <v>2</v>
      </c>
      <c r="P833" s="5">
        <f>ROUND(Source!EN828,O833)</f>
        <v>125691.5</v>
      </c>
      <c r="Q833" s="5"/>
      <c r="R833" s="5"/>
      <c r="S833" s="5"/>
      <c r="T833" s="5"/>
      <c r="U833" s="5"/>
      <c r="V833" s="5"/>
      <c r="W833" s="5">
        <v>15975.7</v>
      </c>
      <c r="X833" s="5">
        <v>1</v>
      </c>
      <c r="Y833" s="5">
        <v>15975.7</v>
      </c>
      <c r="Z833" s="5">
        <v>125691.5</v>
      </c>
      <c r="AA833" s="5">
        <v>1</v>
      </c>
      <c r="AB833" s="5">
        <v>125691.5</v>
      </c>
    </row>
    <row r="834" spans="1:28" x14ac:dyDescent="0.2">
      <c r="A834" s="5">
        <v>50</v>
      </c>
      <c r="B834" s="5">
        <v>0</v>
      </c>
      <c r="C834" s="5">
        <v>0</v>
      </c>
      <c r="D834" s="5">
        <v>1</v>
      </c>
      <c r="E834" s="5">
        <v>226</v>
      </c>
      <c r="F834" s="5">
        <f>ROUND(Source!AW828,O834)</f>
        <v>15975.7</v>
      </c>
      <c r="G834" s="5" t="s">
        <v>76</v>
      </c>
      <c r="H834" s="5" t="s">
        <v>77</v>
      </c>
      <c r="I834" s="5"/>
      <c r="J834" s="5"/>
      <c r="K834" s="5">
        <v>226</v>
      </c>
      <c r="L834" s="5">
        <v>5</v>
      </c>
      <c r="M834" s="5">
        <v>3</v>
      </c>
      <c r="N834" s="5" t="s">
        <v>3</v>
      </c>
      <c r="O834" s="5">
        <v>2</v>
      </c>
      <c r="P834" s="5">
        <f>ROUND(Source!EO828,O834)</f>
        <v>125691.5</v>
      </c>
      <c r="Q834" s="5"/>
      <c r="R834" s="5"/>
      <c r="S834" s="5"/>
      <c r="T834" s="5"/>
      <c r="U834" s="5"/>
      <c r="V834" s="5"/>
      <c r="W834" s="5">
        <v>15975.7</v>
      </c>
      <c r="X834" s="5">
        <v>1</v>
      </c>
      <c r="Y834" s="5">
        <v>15975.7</v>
      </c>
      <c r="Z834" s="5">
        <v>125691.5</v>
      </c>
      <c r="AA834" s="5">
        <v>1</v>
      </c>
      <c r="AB834" s="5">
        <v>125691.5</v>
      </c>
    </row>
    <row r="835" spans="1:28" x14ac:dyDescent="0.2">
      <c r="A835" s="5">
        <v>50</v>
      </c>
      <c r="B835" s="5">
        <v>0</v>
      </c>
      <c r="C835" s="5">
        <v>0</v>
      </c>
      <c r="D835" s="5">
        <v>1</v>
      </c>
      <c r="E835" s="5">
        <v>227</v>
      </c>
      <c r="F835" s="5">
        <f>ROUND(Source!AX828,O835)</f>
        <v>0</v>
      </c>
      <c r="G835" s="5" t="s">
        <v>78</v>
      </c>
      <c r="H835" s="5" t="s">
        <v>79</v>
      </c>
      <c r="I835" s="5"/>
      <c r="J835" s="5"/>
      <c r="K835" s="5">
        <v>227</v>
      </c>
      <c r="L835" s="5">
        <v>6</v>
      </c>
      <c r="M835" s="5">
        <v>3</v>
      </c>
      <c r="N835" s="5" t="s">
        <v>3</v>
      </c>
      <c r="O835" s="5">
        <v>2</v>
      </c>
      <c r="P835" s="5">
        <f>ROUND(Source!EP828,O835)</f>
        <v>0</v>
      </c>
      <c r="Q835" s="5"/>
      <c r="R835" s="5"/>
      <c r="S835" s="5"/>
      <c r="T835" s="5"/>
      <c r="U835" s="5"/>
      <c r="V835" s="5"/>
      <c r="W835" s="5">
        <v>0</v>
      </c>
      <c r="X835" s="5">
        <v>1</v>
      </c>
      <c r="Y835" s="5">
        <v>0</v>
      </c>
      <c r="Z835" s="5">
        <v>0</v>
      </c>
      <c r="AA835" s="5">
        <v>1</v>
      </c>
      <c r="AB835" s="5">
        <v>0</v>
      </c>
    </row>
    <row r="836" spans="1:28" x14ac:dyDescent="0.2">
      <c r="A836" s="5">
        <v>50</v>
      </c>
      <c r="B836" s="5">
        <v>0</v>
      </c>
      <c r="C836" s="5">
        <v>0</v>
      </c>
      <c r="D836" s="5">
        <v>1</v>
      </c>
      <c r="E836" s="5">
        <v>228</v>
      </c>
      <c r="F836" s="5">
        <f>ROUND(Source!AY828,O836)</f>
        <v>15975.7</v>
      </c>
      <c r="G836" s="5" t="s">
        <v>80</v>
      </c>
      <c r="H836" s="5" t="s">
        <v>81</v>
      </c>
      <c r="I836" s="5"/>
      <c r="J836" s="5"/>
      <c r="K836" s="5">
        <v>228</v>
      </c>
      <c r="L836" s="5">
        <v>7</v>
      </c>
      <c r="M836" s="5">
        <v>3</v>
      </c>
      <c r="N836" s="5" t="s">
        <v>3</v>
      </c>
      <c r="O836" s="5">
        <v>2</v>
      </c>
      <c r="P836" s="5">
        <f>ROUND(Source!EQ828,O836)</f>
        <v>125691.5</v>
      </c>
      <c r="Q836" s="5"/>
      <c r="R836" s="5"/>
      <c r="S836" s="5"/>
      <c r="T836" s="5"/>
      <c r="U836" s="5"/>
      <c r="V836" s="5"/>
      <c r="W836" s="5">
        <v>15975.7</v>
      </c>
      <c r="X836" s="5">
        <v>1</v>
      </c>
      <c r="Y836" s="5">
        <v>15975.7</v>
      </c>
      <c r="Z836" s="5">
        <v>125691.5</v>
      </c>
      <c r="AA836" s="5">
        <v>1</v>
      </c>
      <c r="AB836" s="5">
        <v>125691.5</v>
      </c>
    </row>
    <row r="837" spans="1:28" x14ac:dyDescent="0.2">
      <c r="A837" s="5">
        <v>50</v>
      </c>
      <c r="B837" s="5">
        <v>0</v>
      </c>
      <c r="C837" s="5">
        <v>0</v>
      </c>
      <c r="D837" s="5">
        <v>1</v>
      </c>
      <c r="E837" s="5">
        <v>216</v>
      </c>
      <c r="F837" s="5">
        <f>ROUND(Source!AP828,O837)</f>
        <v>0</v>
      </c>
      <c r="G837" s="5" t="s">
        <v>82</v>
      </c>
      <c r="H837" s="5" t="s">
        <v>83</v>
      </c>
      <c r="I837" s="5"/>
      <c r="J837" s="5"/>
      <c r="K837" s="5">
        <v>216</v>
      </c>
      <c r="L837" s="5">
        <v>8</v>
      </c>
      <c r="M837" s="5">
        <v>3</v>
      </c>
      <c r="N837" s="5" t="s">
        <v>3</v>
      </c>
      <c r="O837" s="5">
        <v>2</v>
      </c>
      <c r="P837" s="5">
        <f>ROUND(Source!EH828,O837)</f>
        <v>0</v>
      </c>
      <c r="Q837" s="5"/>
      <c r="R837" s="5"/>
      <c r="S837" s="5"/>
      <c r="T837" s="5"/>
      <c r="U837" s="5"/>
      <c r="V837" s="5"/>
      <c r="W837" s="5">
        <v>0</v>
      </c>
      <c r="X837" s="5">
        <v>1</v>
      </c>
      <c r="Y837" s="5">
        <v>0</v>
      </c>
      <c r="Z837" s="5">
        <v>0</v>
      </c>
      <c r="AA837" s="5">
        <v>1</v>
      </c>
      <c r="AB837" s="5">
        <v>0</v>
      </c>
    </row>
    <row r="838" spans="1:28" x14ac:dyDescent="0.2">
      <c r="A838" s="5">
        <v>50</v>
      </c>
      <c r="B838" s="5">
        <v>0</v>
      </c>
      <c r="C838" s="5">
        <v>0</v>
      </c>
      <c r="D838" s="5">
        <v>1</v>
      </c>
      <c r="E838" s="5">
        <v>223</v>
      </c>
      <c r="F838" s="5">
        <f>ROUND(Source!AQ828,O838)</f>
        <v>0</v>
      </c>
      <c r="G838" s="5" t="s">
        <v>84</v>
      </c>
      <c r="H838" s="5" t="s">
        <v>85</v>
      </c>
      <c r="I838" s="5"/>
      <c r="J838" s="5"/>
      <c r="K838" s="5">
        <v>223</v>
      </c>
      <c r="L838" s="5">
        <v>9</v>
      </c>
      <c r="M838" s="5">
        <v>3</v>
      </c>
      <c r="N838" s="5" t="s">
        <v>3</v>
      </c>
      <c r="O838" s="5">
        <v>2</v>
      </c>
      <c r="P838" s="5">
        <f>ROUND(Source!EI828,O838)</f>
        <v>0</v>
      </c>
      <c r="Q838" s="5"/>
      <c r="R838" s="5"/>
      <c r="S838" s="5"/>
      <c r="T838" s="5"/>
      <c r="U838" s="5"/>
      <c r="V838" s="5"/>
      <c r="W838" s="5">
        <v>0</v>
      </c>
      <c r="X838" s="5">
        <v>1</v>
      </c>
      <c r="Y838" s="5">
        <v>0</v>
      </c>
      <c r="Z838" s="5">
        <v>0</v>
      </c>
      <c r="AA838" s="5">
        <v>1</v>
      </c>
      <c r="AB838" s="5">
        <v>0</v>
      </c>
    </row>
    <row r="839" spans="1:28" x14ac:dyDescent="0.2">
      <c r="A839" s="5">
        <v>50</v>
      </c>
      <c r="B839" s="5">
        <v>0</v>
      </c>
      <c r="C839" s="5">
        <v>0</v>
      </c>
      <c r="D839" s="5">
        <v>1</v>
      </c>
      <c r="E839" s="5">
        <v>229</v>
      </c>
      <c r="F839" s="5">
        <f>ROUND(Source!AZ828,O839)</f>
        <v>0</v>
      </c>
      <c r="G839" s="5" t="s">
        <v>86</v>
      </c>
      <c r="H839" s="5" t="s">
        <v>87</v>
      </c>
      <c r="I839" s="5"/>
      <c r="J839" s="5"/>
      <c r="K839" s="5">
        <v>229</v>
      </c>
      <c r="L839" s="5">
        <v>10</v>
      </c>
      <c r="M839" s="5">
        <v>3</v>
      </c>
      <c r="N839" s="5" t="s">
        <v>3</v>
      </c>
      <c r="O839" s="5">
        <v>2</v>
      </c>
      <c r="P839" s="5">
        <f>ROUND(Source!ER828,O839)</f>
        <v>0</v>
      </c>
      <c r="Q839" s="5"/>
      <c r="R839" s="5"/>
      <c r="S839" s="5"/>
      <c r="T839" s="5"/>
      <c r="U839" s="5"/>
      <c r="V839" s="5"/>
      <c r="W839" s="5">
        <v>0</v>
      </c>
      <c r="X839" s="5">
        <v>1</v>
      </c>
      <c r="Y839" s="5">
        <v>0</v>
      </c>
      <c r="Z839" s="5">
        <v>0</v>
      </c>
      <c r="AA839" s="5">
        <v>1</v>
      </c>
      <c r="AB839" s="5">
        <v>0</v>
      </c>
    </row>
    <row r="840" spans="1:28" x14ac:dyDescent="0.2">
      <c r="A840" s="5">
        <v>50</v>
      </c>
      <c r="B840" s="5">
        <v>0</v>
      </c>
      <c r="C840" s="5">
        <v>0</v>
      </c>
      <c r="D840" s="5">
        <v>1</v>
      </c>
      <c r="E840" s="5">
        <v>203</v>
      </c>
      <c r="F840" s="5">
        <f>ROUND(Source!Q828,O840)</f>
        <v>87.88</v>
      </c>
      <c r="G840" s="5" t="s">
        <v>88</v>
      </c>
      <c r="H840" s="5" t="s">
        <v>89</v>
      </c>
      <c r="I840" s="5"/>
      <c r="J840" s="5"/>
      <c r="K840" s="5">
        <v>203</v>
      </c>
      <c r="L840" s="5">
        <v>11</v>
      </c>
      <c r="M840" s="5">
        <v>3</v>
      </c>
      <c r="N840" s="5" t="s">
        <v>3</v>
      </c>
      <c r="O840" s="5">
        <v>2</v>
      </c>
      <c r="P840" s="5">
        <f>ROUND(Source!DI828,O840)</f>
        <v>1116.46</v>
      </c>
      <c r="Q840" s="5"/>
      <c r="R840" s="5"/>
      <c r="S840" s="5"/>
      <c r="T840" s="5"/>
      <c r="U840" s="5"/>
      <c r="V840" s="5"/>
      <c r="W840" s="5">
        <v>87.88</v>
      </c>
      <c r="X840" s="5">
        <v>1</v>
      </c>
      <c r="Y840" s="5">
        <v>87.88</v>
      </c>
      <c r="Z840" s="5">
        <v>1116.46</v>
      </c>
      <c r="AA840" s="5">
        <v>1</v>
      </c>
      <c r="AB840" s="5">
        <v>1116.46</v>
      </c>
    </row>
    <row r="841" spans="1:28" x14ac:dyDescent="0.2">
      <c r="A841" s="5">
        <v>50</v>
      </c>
      <c r="B841" s="5">
        <v>0</v>
      </c>
      <c r="C841" s="5">
        <v>0</v>
      </c>
      <c r="D841" s="5">
        <v>1</v>
      </c>
      <c r="E841" s="5">
        <v>231</v>
      </c>
      <c r="F841" s="5">
        <f>ROUND(Source!BB828,O841)</f>
        <v>0</v>
      </c>
      <c r="G841" s="5" t="s">
        <v>90</v>
      </c>
      <c r="H841" s="5" t="s">
        <v>91</v>
      </c>
      <c r="I841" s="5"/>
      <c r="J841" s="5"/>
      <c r="K841" s="5">
        <v>231</v>
      </c>
      <c r="L841" s="5">
        <v>12</v>
      </c>
      <c r="M841" s="5">
        <v>3</v>
      </c>
      <c r="N841" s="5" t="s">
        <v>3</v>
      </c>
      <c r="O841" s="5">
        <v>2</v>
      </c>
      <c r="P841" s="5">
        <f>ROUND(Source!ET828,O841)</f>
        <v>0</v>
      </c>
      <c r="Q841" s="5"/>
      <c r="R841" s="5"/>
      <c r="S841" s="5"/>
      <c r="T841" s="5"/>
      <c r="U841" s="5"/>
      <c r="V841" s="5"/>
      <c r="W841" s="5">
        <v>0</v>
      </c>
      <c r="X841" s="5">
        <v>1</v>
      </c>
      <c r="Y841" s="5">
        <v>0</v>
      </c>
      <c r="Z841" s="5">
        <v>0</v>
      </c>
      <c r="AA841" s="5">
        <v>1</v>
      </c>
      <c r="AB841" s="5">
        <v>0</v>
      </c>
    </row>
    <row r="842" spans="1:28" x14ac:dyDescent="0.2">
      <c r="A842" s="5">
        <v>50</v>
      </c>
      <c r="B842" s="5">
        <v>0</v>
      </c>
      <c r="C842" s="5">
        <v>0</v>
      </c>
      <c r="D842" s="5">
        <v>1</v>
      </c>
      <c r="E842" s="5">
        <v>204</v>
      </c>
      <c r="F842" s="5">
        <f>ROUND(Source!R828,O842)</f>
        <v>12.79</v>
      </c>
      <c r="G842" s="5" t="s">
        <v>92</v>
      </c>
      <c r="H842" s="5" t="s">
        <v>93</v>
      </c>
      <c r="I842" s="5"/>
      <c r="J842" s="5"/>
      <c r="K842" s="5">
        <v>204</v>
      </c>
      <c r="L842" s="5">
        <v>13</v>
      </c>
      <c r="M842" s="5">
        <v>3</v>
      </c>
      <c r="N842" s="5" t="s">
        <v>3</v>
      </c>
      <c r="O842" s="5">
        <v>2</v>
      </c>
      <c r="P842" s="5">
        <f>ROUND(Source!DJ828,O842)</f>
        <v>436.01</v>
      </c>
      <c r="Q842" s="5"/>
      <c r="R842" s="5"/>
      <c r="S842" s="5"/>
      <c r="T842" s="5"/>
      <c r="U842" s="5"/>
      <c r="V842" s="5"/>
      <c r="W842" s="5">
        <v>12.79</v>
      </c>
      <c r="X842" s="5">
        <v>1</v>
      </c>
      <c r="Y842" s="5">
        <v>12.79</v>
      </c>
      <c r="Z842" s="5">
        <v>436.01</v>
      </c>
      <c r="AA842" s="5">
        <v>1</v>
      </c>
      <c r="AB842" s="5">
        <v>436.01</v>
      </c>
    </row>
    <row r="843" spans="1:28" x14ac:dyDescent="0.2">
      <c r="A843" s="5">
        <v>50</v>
      </c>
      <c r="B843" s="5">
        <v>0</v>
      </c>
      <c r="C843" s="5">
        <v>0</v>
      </c>
      <c r="D843" s="5">
        <v>1</v>
      </c>
      <c r="E843" s="5">
        <v>205</v>
      </c>
      <c r="F843" s="5">
        <f>ROUND(Source!S828,O843)</f>
        <v>1234.49</v>
      </c>
      <c r="G843" s="5" t="s">
        <v>94</v>
      </c>
      <c r="H843" s="5" t="s">
        <v>95</v>
      </c>
      <c r="I843" s="5"/>
      <c r="J843" s="5"/>
      <c r="K843" s="5">
        <v>205</v>
      </c>
      <c r="L843" s="5">
        <v>14</v>
      </c>
      <c r="M843" s="5">
        <v>3</v>
      </c>
      <c r="N843" s="5" t="s">
        <v>3</v>
      </c>
      <c r="O843" s="5">
        <v>2</v>
      </c>
      <c r="P843" s="5">
        <f>ROUND(Source!DK828,O843)</f>
        <v>42083.74</v>
      </c>
      <c r="Q843" s="5"/>
      <c r="R843" s="5"/>
      <c r="S843" s="5"/>
      <c r="T843" s="5"/>
      <c r="U843" s="5"/>
      <c r="V843" s="5"/>
      <c r="W843" s="5">
        <v>1234.49</v>
      </c>
      <c r="X843" s="5">
        <v>1</v>
      </c>
      <c r="Y843" s="5">
        <v>1234.49</v>
      </c>
      <c r="Z843" s="5">
        <v>42083.74</v>
      </c>
      <c r="AA843" s="5">
        <v>1</v>
      </c>
      <c r="AB843" s="5">
        <v>42083.74</v>
      </c>
    </row>
    <row r="844" spans="1:28" x14ac:dyDescent="0.2">
      <c r="A844" s="5">
        <v>50</v>
      </c>
      <c r="B844" s="5">
        <v>0</v>
      </c>
      <c r="C844" s="5">
        <v>0</v>
      </c>
      <c r="D844" s="5">
        <v>1</v>
      </c>
      <c r="E844" s="5">
        <v>232</v>
      </c>
      <c r="F844" s="5">
        <f>ROUND(Source!BC828,O844)</f>
        <v>0</v>
      </c>
      <c r="G844" s="5" t="s">
        <v>96</v>
      </c>
      <c r="H844" s="5" t="s">
        <v>97</v>
      </c>
      <c r="I844" s="5"/>
      <c r="J844" s="5"/>
      <c r="K844" s="5">
        <v>232</v>
      </c>
      <c r="L844" s="5">
        <v>15</v>
      </c>
      <c r="M844" s="5">
        <v>3</v>
      </c>
      <c r="N844" s="5" t="s">
        <v>3</v>
      </c>
      <c r="O844" s="5">
        <v>2</v>
      </c>
      <c r="P844" s="5">
        <f>ROUND(Source!EU828,O844)</f>
        <v>0</v>
      </c>
      <c r="Q844" s="5"/>
      <c r="R844" s="5"/>
      <c r="S844" s="5"/>
      <c r="T844" s="5"/>
      <c r="U844" s="5"/>
      <c r="V844" s="5"/>
      <c r="W844" s="5">
        <v>0</v>
      </c>
      <c r="X844" s="5">
        <v>1</v>
      </c>
      <c r="Y844" s="5">
        <v>0</v>
      </c>
      <c r="Z844" s="5">
        <v>0</v>
      </c>
      <c r="AA844" s="5">
        <v>1</v>
      </c>
      <c r="AB844" s="5">
        <v>0</v>
      </c>
    </row>
    <row r="845" spans="1:28" x14ac:dyDescent="0.2">
      <c r="A845" s="5">
        <v>50</v>
      </c>
      <c r="B845" s="5">
        <v>0</v>
      </c>
      <c r="C845" s="5">
        <v>0</v>
      </c>
      <c r="D845" s="5">
        <v>1</v>
      </c>
      <c r="E845" s="5">
        <v>214</v>
      </c>
      <c r="F845" s="5">
        <f>ROUND(Source!AS828,O845)</f>
        <v>0</v>
      </c>
      <c r="G845" s="5" t="s">
        <v>98</v>
      </c>
      <c r="H845" s="5" t="s">
        <v>99</v>
      </c>
      <c r="I845" s="5"/>
      <c r="J845" s="5"/>
      <c r="K845" s="5">
        <v>214</v>
      </c>
      <c r="L845" s="5">
        <v>16</v>
      </c>
      <c r="M845" s="5">
        <v>3</v>
      </c>
      <c r="N845" s="5" t="s">
        <v>3</v>
      </c>
      <c r="O845" s="5">
        <v>2</v>
      </c>
      <c r="P845" s="5">
        <f>ROUND(Source!EK828,O845)</f>
        <v>0</v>
      </c>
      <c r="Q845" s="5"/>
      <c r="R845" s="5"/>
      <c r="S845" s="5"/>
      <c r="T845" s="5"/>
      <c r="U845" s="5"/>
      <c r="V845" s="5"/>
      <c r="W845" s="5">
        <v>0</v>
      </c>
      <c r="X845" s="5">
        <v>1</v>
      </c>
      <c r="Y845" s="5">
        <v>0</v>
      </c>
      <c r="Z845" s="5">
        <v>0</v>
      </c>
      <c r="AA845" s="5">
        <v>1</v>
      </c>
      <c r="AB845" s="5">
        <v>0</v>
      </c>
    </row>
    <row r="846" spans="1:28" x14ac:dyDescent="0.2">
      <c r="A846" s="5">
        <v>50</v>
      </c>
      <c r="B846" s="5">
        <v>0</v>
      </c>
      <c r="C846" s="5">
        <v>0</v>
      </c>
      <c r="D846" s="5">
        <v>1</v>
      </c>
      <c r="E846" s="5">
        <v>215</v>
      </c>
      <c r="F846" s="5">
        <f>ROUND(Source!AT828,O846)</f>
        <v>18154.59</v>
      </c>
      <c r="G846" s="5" t="s">
        <v>100</v>
      </c>
      <c r="H846" s="5" t="s">
        <v>101</v>
      </c>
      <c r="I846" s="5"/>
      <c r="J846" s="5"/>
      <c r="K846" s="5">
        <v>215</v>
      </c>
      <c r="L846" s="5">
        <v>17</v>
      </c>
      <c r="M846" s="5">
        <v>3</v>
      </c>
      <c r="N846" s="5" t="s">
        <v>3</v>
      </c>
      <c r="O846" s="5">
        <v>2</v>
      </c>
      <c r="P846" s="5">
        <f>ROUND(Source!EL828,O846)</f>
        <v>186272.15</v>
      </c>
      <c r="Q846" s="5"/>
      <c r="R846" s="5"/>
      <c r="S846" s="5"/>
      <c r="T846" s="5"/>
      <c r="U846" s="5"/>
      <c r="V846" s="5"/>
      <c r="W846" s="5">
        <v>18154.59</v>
      </c>
      <c r="X846" s="5">
        <v>1</v>
      </c>
      <c r="Y846" s="5">
        <v>18154.59</v>
      </c>
      <c r="Z846" s="5">
        <v>186272.15</v>
      </c>
      <c r="AA846" s="5">
        <v>1</v>
      </c>
      <c r="AB846" s="5">
        <v>186272.15</v>
      </c>
    </row>
    <row r="847" spans="1:28" x14ac:dyDescent="0.2">
      <c r="A847" s="5">
        <v>50</v>
      </c>
      <c r="B847" s="5">
        <v>0</v>
      </c>
      <c r="C847" s="5">
        <v>0</v>
      </c>
      <c r="D847" s="5">
        <v>1</v>
      </c>
      <c r="E847" s="5">
        <v>217</v>
      </c>
      <c r="F847" s="5">
        <f>ROUND(Source!AU828,O847)</f>
        <v>1227.29</v>
      </c>
      <c r="G847" s="5" t="s">
        <v>102</v>
      </c>
      <c r="H847" s="5" t="s">
        <v>103</v>
      </c>
      <c r="I847" s="5"/>
      <c r="J847" s="5"/>
      <c r="K847" s="5">
        <v>217</v>
      </c>
      <c r="L847" s="5">
        <v>18</v>
      </c>
      <c r="M847" s="5">
        <v>3</v>
      </c>
      <c r="N847" s="5" t="s">
        <v>3</v>
      </c>
      <c r="O847" s="5">
        <v>2</v>
      </c>
      <c r="P847" s="5">
        <f>ROUND(Source!EM828,O847)</f>
        <v>36031.83</v>
      </c>
      <c r="Q847" s="5"/>
      <c r="R847" s="5"/>
      <c r="S847" s="5"/>
      <c r="T847" s="5"/>
      <c r="U847" s="5"/>
      <c r="V847" s="5"/>
      <c r="W847" s="5">
        <v>1227.29</v>
      </c>
      <c r="X847" s="5">
        <v>1</v>
      </c>
      <c r="Y847" s="5">
        <v>1227.29</v>
      </c>
      <c r="Z847" s="5">
        <v>36031.83</v>
      </c>
      <c r="AA847" s="5">
        <v>1</v>
      </c>
      <c r="AB847" s="5">
        <v>36031.83</v>
      </c>
    </row>
    <row r="848" spans="1:28" x14ac:dyDescent="0.2">
      <c r="A848" s="5">
        <v>50</v>
      </c>
      <c r="B848" s="5">
        <v>0</v>
      </c>
      <c r="C848" s="5">
        <v>0</v>
      </c>
      <c r="D848" s="5">
        <v>1</v>
      </c>
      <c r="E848" s="5">
        <v>230</v>
      </c>
      <c r="F848" s="5">
        <f>ROUND(Source!BA828,O848)</f>
        <v>0</v>
      </c>
      <c r="G848" s="5" t="s">
        <v>104</v>
      </c>
      <c r="H848" s="5" t="s">
        <v>105</v>
      </c>
      <c r="I848" s="5"/>
      <c r="J848" s="5"/>
      <c r="K848" s="5">
        <v>230</v>
      </c>
      <c r="L848" s="5">
        <v>19</v>
      </c>
      <c r="M848" s="5">
        <v>3</v>
      </c>
      <c r="N848" s="5" t="s">
        <v>3</v>
      </c>
      <c r="O848" s="5">
        <v>2</v>
      </c>
      <c r="P848" s="5">
        <f>ROUND(Source!ES828,O848)</f>
        <v>0</v>
      </c>
      <c r="Q848" s="5"/>
      <c r="R848" s="5"/>
      <c r="S848" s="5"/>
      <c r="T848" s="5"/>
      <c r="U848" s="5"/>
      <c r="V848" s="5"/>
      <c r="W848" s="5">
        <v>0</v>
      </c>
      <c r="X848" s="5">
        <v>1</v>
      </c>
      <c r="Y848" s="5">
        <v>0</v>
      </c>
      <c r="Z848" s="5">
        <v>0</v>
      </c>
      <c r="AA848" s="5">
        <v>1</v>
      </c>
      <c r="AB848" s="5">
        <v>0</v>
      </c>
    </row>
    <row r="849" spans="1:206" x14ac:dyDescent="0.2">
      <c r="A849" s="5">
        <v>50</v>
      </c>
      <c r="B849" s="5">
        <v>0</v>
      </c>
      <c r="C849" s="5">
        <v>0</v>
      </c>
      <c r="D849" s="5">
        <v>1</v>
      </c>
      <c r="E849" s="5">
        <v>206</v>
      </c>
      <c r="F849" s="5">
        <f>ROUND(Source!T828,O849)</f>
        <v>0</v>
      </c>
      <c r="G849" s="5" t="s">
        <v>106</v>
      </c>
      <c r="H849" s="5" t="s">
        <v>107</v>
      </c>
      <c r="I849" s="5"/>
      <c r="J849" s="5"/>
      <c r="K849" s="5">
        <v>206</v>
      </c>
      <c r="L849" s="5">
        <v>20</v>
      </c>
      <c r="M849" s="5">
        <v>3</v>
      </c>
      <c r="N849" s="5" t="s">
        <v>3</v>
      </c>
      <c r="O849" s="5">
        <v>2</v>
      </c>
      <c r="P849" s="5">
        <f>ROUND(Source!DL828,O849)</f>
        <v>0</v>
      </c>
      <c r="Q849" s="5"/>
      <c r="R849" s="5"/>
      <c r="S849" s="5"/>
      <c r="T849" s="5"/>
      <c r="U849" s="5"/>
      <c r="V849" s="5"/>
      <c r="W849" s="5">
        <v>0</v>
      </c>
      <c r="X849" s="5">
        <v>1</v>
      </c>
      <c r="Y849" s="5">
        <v>0</v>
      </c>
      <c r="Z849" s="5">
        <v>0</v>
      </c>
      <c r="AA849" s="5">
        <v>1</v>
      </c>
      <c r="AB849" s="5">
        <v>0</v>
      </c>
    </row>
    <row r="850" spans="1:206" x14ac:dyDescent="0.2">
      <c r="A850" s="5">
        <v>50</v>
      </c>
      <c r="B850" s="5">
        <v>0</v>
      </c>
      <c r="C850" s="5">
        <v>0</v>
      </c>
      <c r="D850" s="5">
        <v>1</v>
      </c>
      <c r="E850" s="5">
        <v>207</v>
      </c>
      <c r="F850" s="5">
        <f>Source!U828</f>
        <v>89.134399999999999</v>
      </c>
      <c r="G850" s="5" t="s">
        <v>108</v>
      </c>
      <c r="H850" s="5" t="s">
        <v>109</v>
      </c>
      <c r="I850" s="5"/>
      <c r="J850" s="5"/>
      <c r="K850" s="5">
        <v>207</v>
      </c>
      <c r="L850" s="5">
        <v>21</v>
      </c>
      <c r="M850" s="5">
        <v>3</v>
      </c>
      <c r="N850" s="5" t="s">
        <v>3</v>
      </c>
      <c r="O850" s="5">
        <v>-1</v>
      </c>
      <c r="P850" s="5">
        <f>Source!DM828</f>
        <v>89.134399999999999</v>
      </c>
      <c r="Q850" s="5"/>
      <c r="R850" s="5"/>
      <c r="S850" s="5"/>
      <c r="T850" s="5"/>
      <c r="U850" s="5"/>
      <c r="V850" s="5"/>
      <c r="W850" s="5">
        <v>89.134399999999999</v>
      </c>
      <c r="X850" s="5">
        <v>1</v>
      </c>
      <c r="Y850" s="5">
        <v>89.134399999999999</v>
      </c>
      <c r="Z850" s="5">
        <v>89.134399999999999</v>
      </c>
      <c r="AA850" s="5">
        <v>1</v>
      </c>
      <c r="AB850" s="5">
        <v>89.134399999999999</v>
      </c>
    </row>
    <row r="851" spans="1:206" x14ac:dyDescent="0.2">
      <c r="A851" s="5">
        <v>50</v>
      </c>
      <c r="B851" s="5">
        <v>0</v>
      </c>
      <c r="C851" s="5">
        <v>0</v>
      </c>
      <c r="D851" s="5">
        <v>1</v>
      </c>
      <c r="E851" s="5">
        <v>208</v>
      </c>
      <c r="F851" s="5">
        <f>Source!V828</f>
        <v>0</v>
      </c>
      <c r="G851" s="5" t="s">
        <v>110</v>
      </c>
      <c r="H851" s="5" t="s">
        <v>111</v>
      </c>
      <c r="I851" s="5"/>
      <c r="J851" s="5"/>
      <c r="K851" s="5">
        <v>208</v>
      </c>
      <c r="L851" s="5">
        <v>22</v>
      </c>
      <c r="M851" s="5">
        <v>3</v>
      </c>
      <c r="N851" s="5" t="s">
        <v>3</v>
      </c>
      <c r="O851" s="5">
        <v>-1</v>
      </c>
      <c r="P851" s="5">
        <f>Source!DN828</f>
        <v>0</v>
      </c>
      <c r="Q851" s="5"/>
      <c r="R851" s="5"/>
      <c r="S851" s="5"/>
      <c r="T851" s="5"/>
      <c r="U851" s="5"/>
      <c r="V851" s="5"/>
      <c r="W851" s="5">
        <v>0</v>
      </c>
      <c r="X851" s="5">
        <v>1</v>
      </c>
      <c r="Y851" s="5">
        <v>0</v>
      </c>
      <c r="Z851" s="5">
        <v>0</v>
      </c>
      <c r="AA851" s="5">
        <v>1</v>
      </c>
      <c r="AB851" s="5">
        <v>0</v>
      </c>
    </row>
    <row r="852" spans="1:206" x14ac:dyDescent="0.2">
      <c r="A852" s="5">
        <v>50</v>
      </c>
      <c r="B852" s="5">
        <v>0</v>
      </c>
      <c r="C852" s="5">
        <v>0</v>
      </c>
      <c r="D852" s="5">
        <v>1</v>
      </c>
      <c r="E852" s="5">
        <v>209</v>
      </c>
      <c r="F852" s="5">
        <f>ROUND(Source!W828,O852)</f>
        <v>0</v>
      </c>
      <c r="G852" s="5" t="s">
        <v>112</v>
      </c>
      <c r="H852" s="5" t="s">
        <v>113</v>
      </c>
      <c r="I852" s="5"/>
      <c r="J852" s="5"/>
      <c r="K852" s="5">
        <v>209</v>
      </c>
      <c r="L852" s="5">
        <v>23</v>
      </c>
      <c r="M852" s="5">
        <v>3</v>
      </c>
      <c r="N852" s="5" t="s">
        <v>3</v>
      </c>
      <c r="O852" s="5">
        <v>2</v>
      </c>
      <c r="P852" s="5">
        <f>ROUND(Source!DO828,O852)</f>
        <v>0</v>
      </c>
      <c r="Q852" s="5"/>
      <c r="R852" s="5"/>
      <c r="S852" s="5"/>
      <c r="T852" s="5"/>
      <c r="U852" s="5"/>
      <c r="V852" s="5"/>
      <c r="W852" s="5">
        <v>0</v>
      </c>
      <c r="X852" s="5">
        <v>1</v>
      </c>
      <c r="Y852" s="5">
        <v>0</v>
      </c>
      <c r="Z852" s="5">
        <v>0</v>
      </c>
      <c r="AA852" s="5">
        <v>1</v>
      </c>
      <c r="AB852" s="5">
        <v>0</v>
      </c>
    </row>
    <row r="853" spans="1:206" x14ac:dyDescent="0.2">
      <c r="A853" s="5">
        <v>50</v>
      </c>
      <c r="B853" s="5">
        <v>0</v>
      </c>
      <c r="C853" s="5">
        <v>0</v>
      </c>
      <c r="D853" s="5">
        <v>1</v>
      </c>
      <c r="E853" s="5">
        <v>233</v>
      </c>
      <c r="F853" s="5">
        <f>ROUND(Source!BD828,O853)</f>
        <v>0</v>
      </c>
      <c r="G853" s="5" t="s">
        <v>114</v>
      </c>
      <c r="H853" s="5" t="s">
        <v>115</v>
      </c>
      <c r="I853" s="5"/>
      <c r="J853" s="5"/>
      <c r="K853" s="5">
        <v>233</v>
      </c>
      <c r="L853" s="5">
        <v>24</v>
      </c>
      <c r="M853" s="5">
        <v>3</v>
      </c>
      <c r="N853" s="5" t="s">
        <v>3</v>
      </c>
      <c r="O853" s="5">
        <v>2</v>
      </c>
      <c r="P853" s="5">
        <f>ROUND(Source!EV828,O853)</f>
        <v>0</v>
      </c>
      <c r="Q853" s="5"/>
      <c r="R853" s="5"/>
      <c r="S853" s="5"/>
      <c r="T853" s="5"/>
      <c r="U853" s="5"/>
      <c r="V853" s="5"/>
      <c r="W853" s="5">
        <v>0</v>
      </c>
      <c r="X853" s="5">
        <v>1</v>
      </c>
      <c r="Y853" s="5">
        <v>0</v>
      </c>
      <c r="Z853" s="5">
        <v>0</v>
      </c>
      <c r="AA853" s="5">
        <v>1</v>
      </c>
      <c r="AB853" s="5">
        <v>0</v>
      </c>
    </row>
    <row r="854" spans="1:206" x14ac:dyDescent="0.2">
      <c r="A854" s="5">
        <v>50</v>
      </c>
      <c r="B854" s="5">
        <v>0</v>
      </c>
      <c r="C854" s="5">
        <v>0</v>
      </c>
      <c r="D854" s="5">
        <v>1</v>
      </c>
      <c r="E854" s="5">
        <v>210</v>
      </c>
      <c r="F854" s="5">
        <f>ROUND(Source!X828,O854)</f>
        <v>1197.29</v>
      </c>
      <c r="G854" s="5" t="s">
        <v>116</v>
      </c>
      <c r="H854" s="5" t="s">
        <v>117</v>
      </c>
      <c r="I854" s="5"/>
      <c r="J854" s="5"/>
      <c r="K854" s="5">
        <v>210</v>
      </c>
      <c r="L854" s="5">
        <v>25</v>
      </c>
      <c r="M854" s="5">
        <v>3</v>
      </c>
      <c r="N854" s="5" t="s">
        <v>3</v>
      </c>
      <c r="O854" s="5">
        <v>2</v>
      </c>
      <c r="P854" s="5">
        <f>ROUND(Source!DP828,O854)</f>
        <v>34960.17</v>
      </c>
      <c r="Q854" s="5"/>
      <c r="R854" s="5"/>
      <c r="S854" s="5"/>
      <c r="T854" s="5"/>
      <c r="U854" s="5"/>
      <c r="V854" s="5"/>
      <c r="W854" s="5">
        <v>1197.29</v>
      </c>
      <c r="X854" s="5">
        <v>1</v>
      </c>
      <c r="Y854" s="5">
        <v>1197.29</v>
      </c>
      <c r="Z854" s="5">
        <v>34960.17</v>
      </c>
      <c r="AA854" s="5">
        <v>1</v>
      </c>
      <c r="AB854" s="5">
        <v>34960.17</v>
      </c>
    </row>
    <row r="855" spans="1:206" x14ac:dyDescent="0.2">
      <c r="A855" s="5">
        <v>50</v>
      </c>
      <c r="B855" s="5">
        <v>0</v>
      </c>
      <c r="C855" s="5">
        <v>0</v>
      </c>
      <c r="D855" s="5">
        <v>1</v>
      </c>
      <c r="E855" s="5">
        <v>211</v>
      </c>
      <c r="F855" s="5">
        <f>ROUND(Source!Y828,O855)</f>
        <v>864.14</v>
      </c>
      <c r="G855" s="5" t="s">
        <v>118</v>
      </c>
      <c r="H855" s="5" t="s">
        <v>119</v>
      </c>
      <c r="I855" s="5"/>
      <c r="J855" s="5"/>
      <c r="K855" s="5">
        <v>211</v>
      </c>
      <c r="L855" s="5">
        <v>26</v>
      </c>
      <c r="M855" s="5">
        <v>3</v>
      </c>
      <c r="N855" s="5" t="s">
        <v>3</v>
      </c>
      <c r="O855" s="5">
        <v>2</v>
      </c>
      <c r="P855" s="5">
        <f>ROUND(Source!DQ828,O855)</f>
        <v>17754.490000000002</v>
      </c>
      <c r="Q855" s="5"/>
      <c r="R855" s="5"/>
      <c r="S855" s="5"/>
      <c r="T855" s="5"/>
      <c r="U855" s="5"/>
      <c r="V855" s="5"/>
      <c r="W855" s="5">
        <v>864.14</v>
      </c>
      <c r="X855" s="5">
        <v>1</v>
      </c>
      <c r="Y855" s="5">
        <v>864.14</v>
      </c>
      <c r="Z855" s="5">
        <v>17754.490000000002</v>
      </c>
      <c r="AA855" s="5">
        <v>1</v>
      </c>
      <c r="AB855" s="5">
        <v>17754.490000000002</v>
      </c>
    </row>
    <row r="856" spans="1:206" x14ac:dyDescent="0.2">
      <c r="A856" s="5">
        <v>50</v>
      </c>
      <c r="B856" s="5">
        <v>0</v>
      </c>
      <c r="C856" s="5">
        <v>0</v>
      </c>
      <c r="D856" s="5">
        <v>1</v>
      </c>
      <c r="E856" s="5">
        <v>224</v>
      </c>
      <c r="F856" s="5">
        <f>ROUND(Source!AR828,O856)</f>
        <v>19381.88</v>
      </c>
      <c r="G856" s="5" t="s">
        <v>120</v>
      </c>
      <c r="H856" s="5" t="s">
        <v>121</v>
      </c>
      <c r="I856" s="5"/>
      <c r="J856" s="5"/>
      <c r="K856" s="5">
        <v>224</v>
      </c>
      <c r="L856" s="5">
        <v>27</v>
      </c>
      <c r="M856" s="5">
        <v>3</v>
      </c>
      <c r="N856" s="5" t="s">
        <v>3</v>
      </c>
      <c r="O856" s="5">
        <v>2</v>
      </c>
      <c r="P856" s="5">
        <f>ROUND(Source!EJ828,O856)</f>
        <v>222303.98</v>
      </c>
      <c r="Q856" s="5"/>
      <c r="R856" s="5"/>
      <c r="S856" s="5"/>
      <c r="T856" s="5"/>
      <c r="U856" s="5"/>
      <c r="V856" s="5"/>
      <c r="W856" s="5">
        <v>19381.88</v>
      </c>
      <c r="X856" s="5">
        <v>1</v>
      </c>
      <c r="Y856" s="5">
        <v>19381.88</v>
      </c>
      <c r="Z856" s="5">
        <v>222303.98</v>
      </c>
      <c r="AA856" s="5">
        <v>1</v>
      </c>
      <c r="AB856" s="5">
        <v>222303.98</v>
      </c>
    </row>
    <row r="858" spans="1:206" x14ac:dyDescent="0.2">
      <c r="A858" s="3">
        <v>51</v>
      </c>
      <c r="B858" s="3">
        <f>B20</f>
        <v>1</v>
      </c>
      <c r="C858" s="3">
        <f>A20</f>
        <v>3</v>
      </c>
      <c r="D858" s="3">
        <f>ROW(A20)</f>
        <v>20</v>
      </c>
      <c r="E858" s="3"/>
      <c r="F858" s="3" t="str">
        <f>IF(F20&lt;&gt;"",F20,"")</f>
        <v/>
      </c>
      <c r="G858" s="3" t="str">
        <f>IF(G20&lt;&gt;"",G20,"")</f>
        <v>устройство КПП</v>
      </c>
      <c r="H858" s="3">
        <v>0</v>
      </c>
      <c r="I858" s="3"/>
      <c r="J858" s="3"/>
      <c r="K858" s="3"/>
      <c r="L858" s="3"/>
      <c r="M858" s="3"/>
      <c r="N858" s="3"/>
      <c r="O858" s="3">
        <f t="shared" ref="O858:T858" si="714">ROUND(O49+O110+O187+O540+O637+O686+O828+AB858,2)</f>
        <v>160967.53</v>
      </c>
      <c r="P858" s="3">
        <f t="shared" si="714"/>
        <v>142954.54999999999</v>
      </c>
      <c r="Q858" s="3">
        <f t="shared" si="714"/>
        <v>8788.9699999999993</v>
      </c>
      <c r="R858" s="3">
        <f t="shared" si="714"/>
        <v>514.42999999999995</v>
      </c>
      <c r="S858" s="3">
        <f t="shared" si="714"/>
        <v>9224.01</v>
      </c>
      <c r="T858" s="3">
        <f t="shared" si="714"/>
        <v>0</v>
      </c>
      <c r="U858" s="3">
        <f>U49+U110+U187+U540+U637+U686+U828+AH858</f>
        <v>727.38684319999993</v>
      </c>
      <c r="V858" s="3">
        <f>V49+V110+V187+V540+V637+V686+V828+AI858</f>
        <v>0</v>
      </c>
      <c r="W858" s="3">
        <f>ROUND(W49+W110+W187+W540+W637+W686+W828+AJ858,2)</f>
        <v>0</v>
      </c>
      <c r="X858" s="3">
        <f>ROUND(X49+X110+X187+X540+X637+X686+X828+AK858,2)</f>
        <v>8953.69</v>
      </c>
      <c r="Y858" s="3">
        <f>ROUND(Y49+Y110+Y187+Y540+Y637+Y686+Y828+AL858,2)</f>
        <v>8497.9599999999991</v>
      </c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>
        <f t="shared" ref="AO858:BD858" si="715">ROUND(AO49+AO110+AO187+AO540+AO637+AO686+AO828+BX858,2)</f>
        <v>0</v>
      </c>
      <c r="AP858" s="3">
        <f t="shared" si="715"/>
        <v>0</v>
      </c>
      <c r="AQ858" s="3">
        <f t="shared" si="715"/>
        <v>0</v>
      </c>
      <c r="AR858" s="3">
        <f t="shared" si="715"/>
        <v>179319.49</v>
      </c>
      <c r="AS858" s="3">
        <f t="shared" si="715"/>
        <v>155857</v>
      </c>
      <c r="AT858" s="3">
        <f t="shared" si="715"/>
        <v>18583.22</v>
      </c>
      <c r="AU858" s="3">
        <f t="shared" si="715"/>
        <v>4879.2700000000004</v>
      </c>
      <c r="AV858" s="3">
        <f t="shared" si="715"/>
        <v>142954.54999999999</v>
      </c>
      <c r="AW858" s="3">
        <f t="shared" si="715"/>
        <v>142954.54999999999</v>
      </c>
      <c r="AX858" s="3">
        <f t="shared" si="715"/>
        <v>0</v>
      </c>
      <c r="AY858" s="3">
        <f t="shared" si="715"/>
        <v>142954.54999999999</v>
      </c>
      <c r="AZ858" s="3">
        <f t="shared" si="715"/>
        <v>0</v>
      </c>
      <c r="BA858" s="3">
        <f t="shared" si="715"/>
        <v>0</v>
      </c>
      <c r="BB858" s="3">
        <f t="shared" si="715"/>
        <v>0</v>
      </c>
      <c r="BC858" s="3">
        <f t="shared" si="715"/>
        <v>0</v>
      </c>
      <c r="BD858" s="3">
        <f t="shared" si="715"/>
        <v>0</v>
      </c>
      <c r="BE858" s="3"/>
      <c r="BF858" s="3"/>
      <c r="BG858" s="3"/>
      <c r="BH858" s="3"/>
      <c r="BI858" s="3"/>
      <c r="BJ858" s="3"/>
      <c r="BK858" s="3"/>
      <c r="BL858" s="3"/>
      <c r="BM858" s="3"/>
      <c r="BN858" s="3"/>
      <c r="BO858" s="3"/>
      <c r="BP858" s="3"/>
      <c r="BQ858" s="3"/>
      <c r="BR858" s="3"/>
      <c r="BS858" s="3"/>
      <c r="BT858" s="3"/>
      <c r="BU858" s="3"/>
      <c r="BV858" s="3"/>
      <c r="BW858" s="3"/>
      <c r="BX858" s="3"/>
      <c r="BY858" s="3"/>
      <c r="BZ858" s="3"/>
      <c r="CA858" s="3"/>
      <c r="CB858" s="3"/>
      <c r="CC858" s="3"/>
      <c r="CD858" s="3"/>
      <c r="CE858" s="3"/>
      <c r="CF858" s="3"/>
      <c r="CG858" s="3"/>
      <c r="CH858" s="3"/>
      <c r="CI858" s="3"/>
      <c r="CJ858" s="3"/>
      <c r="CK858" s="3"/>
      <c r="CL858" s="3"/>
      <c r="CM858" s="3"/>
      <c r="CN858" s="3"/>
      <c r="CO858" s="3"/>
      <c r="CP858" s="3"/>
      <c r="CQ858" s="3"/>
      <c r="CR858" s="3"/>
      <c r="CS858" s="3"/>
      <c r="CT858" s="3"/>
      <c r="CU858" s="3"/>
      <c r="CV858" s="3"/>
      <c r="CW858" s="3"/>
      <c r="CX858" s="3"/>
      <c r="CY858" s="3"/>
      <c r="CZ858" s="3"/>
      <c r="DA858" s="3"/>
      <c r="DB858" s="3"/>
      <c r="DC858" s="3"/>
      <c r="DD858" s="3"/>
      <c r="DE858" s="3"/>
      <c r="DF858" s="3"/>
      <c r="DG858" s="4">
        <f t="shared" ref="DG858:DL858" si="716">ROUND(DG49+DG110+DG187+DG540+DG637+DG686+DG828+DT858,2)</f>
        <v>1435272.74</v>
      </c>
      <c r="DH858" s="4">
        <f t="shared" si="716"/>
        <v>1022881.75</v>
      </c>
      <c r="DI858" s="4">
        <f t="shared" si="716"/>
        <v>99819.27</v>
      </c>
      <c r="DJ858" s="4">
        <f t="shared" si="716"/>
        <v>17151.810000000001</v>
      </c>
      <c r="DK858" s="4">
        <f t="shared" si="716"/>
        <v>312571.71999999997</v>
      </c>
      <c r="DL858" s="4">
        <f t="shared" si="716"/>
        <v>0</v>
      </c>
      <c r="DM858" s="4">
        <f>DM49+DM110+DM187+DM540+DM637+DM686+DM828+DZ858</f>
        <v>727.38684319999993</v>
      </c>
      <c r="DN858" s="4">
        <f>DN49+DN110+DN187+DN540+DN637+DN686+DN828+EA858</f>
        <v>0</v>
      </c>
      <c r="DO858" s="4">
        <f>ROUND(DO49+DO110+DO187+DO540+DO637+DO686+DO828+EB858,2)</f>
        <v>0</v>
      </c>
      <c r="DP858" s="4">
        <f>ROUND(DP49+DP110+DP187+DP540+DP637+DP686+DP828+EC858,2)</f>
        <v>247075.39</v>
      </c>
      <c r="DQ858" s="4">
        <f>ROUND(DQ49+DQ110+DQ187+DQ540+DQ637+DQ686+DQ828+ED858,2)</f>
        <v>149550.29</v>
      </c>
      <c r="DR858" s="4"/>
      <c r="DS858" s="4"/>
      <c r="DT858" s="4"/>
      <c r="DU858" s="4"/>
      <c r="DV858" s="4"/>
      <c r="DW858" s="4"/>
      <c r="DX858" s="4"/>
      <c r="DY858" s="4"/>
      <c r="DZ858" s="4"/>
      <c r="EA858" s="4"/>
      <c r="EB858" s="4"/>
      <c r="EC858" s="4"/>
      <c r="ED858" s="4"/>
      <c r="EE858" s="4"/>
      <c r="EF858" s="4"/>
      <c r="EG858" s="4">
        <f t="shared" ref="EG858:EV858" si="717">ROUND(EG49+EG110+EG187+EG540+EG637+EG686+EG828+FP858,2)</f>
        <v>0</v>
      </c>
      <c r="EH858" s="4">
        <f t="shared" si="717"/>
        <v>0</v>
      </c>
      <c r="EI858" s="4">
        <f t="shared" si="717"/>
        <v>0</v>
      </c>
      <c r="EJ858" s="4">
        <f t="shared" si="717"/>
        <v>1859341.34</v>
      </c>
      <c r="EK858" s="4">
        <f t="shared" si="717"/>
        <v>1592024.02</v>
      </c>
      <c r="EL858" s="4">
        <f t="shared" si="717"/>
        <v>191613.63</v>
      </c>
      <c r="EM858" s="4">
        <f t="shared" si="717"/>
        <v>75703.69</v>
      </c>
      <c r="EN858" s="4">
        <f t="shared" si="717"/>
        <v>1022881.75</v>
      </c>
      <c r="EO858" s="4">
        <f t="shared" si="717"/>
        <v>1022881.75</v>
      </c>
      <c r="EP858" s="4">
        <f t="shared" si="717"/>
        <v>0</v>
      </c>
      <c r="EQ858" s="4">
        <f t="shared" si="717"/>
        <v>1022881.75</v>
      </c>
      <c r="ER858" s="4">
        <f t="shared" si="717"/>
        <v>0</v>
      </c>
      <c r="ES858" s="4">
        <f t="shared" si="717"/>
        <v>0</v>
      </c>
      <c r="ET858" s="4">
        <f t="shared" si="717"/>
        <v>0</v>
      </c>
      <c r="EU858" s="4">
        <f t="shared" si="717"/>
        <v>0</v>
      </c>
      <c r="EV858" s="4">
        <f t="shared" si="717"/>
        <v>0</v>
      </c>
      <c r="EW858" s="4"/>
      <c r="EX858" s="4"/>
      <c r="EY858" s="4"/>
      <c r="EZ858" s="4"/>
      <c r="FA858" s="4"/>
      <c r="FB858" s="4"/>
      <c r="FC858" s="4"/>
      <c r="FD858" s="4"/>
      <c r="FE858" s="4"/>
      <c r="FF858" s="4"/>
      <c r="FG858" s="4"/>
      <c r="FH858" s="4"/>
      <c r="FI858" s="4"/>
      <c r="FJ858" s="4"/>
      <c r="FK858" s="4"/>
      <c r="FL858" s="4"/>
      <c r="FM858" s="4"/>
      <c r="FN858" s="4"/>
      <c r="FO858" s="4"/>
      <c r="FP858" s="4"/>
      <c r="FQ858" s="4"/>
      <c r="FR858" s="4"/>
      <c r="FS858" s="4"/>
      <c r="FT858" s="4"/>
      <c r="FU858" s="4"/>
      <c r="FV858" s="4"/>
      <c r="FW858" s="4"/>
      <c r="FX858" s="4"/>
      <c r="FY858" s="4"/>
      <c r="FZ858" s="4"/>
      <c r="GA858" s="4"/>
      <c r="GB858" s="4"/>
      <c r="GC858" s="4"/>
      <c r="GD858" s="4"/>
      <c r="GE858" s="4"/>
      <c r="GF858" s="4"/>
      <c r="GG858" s="4"/>
      <c r="GH858" s="4"/>
      <c r="GI858" s="4"/>
      <c r="GJ858" s="4"/>
      <c r="GK858" s="4"/>
      <c r="GL858" s="4"/>
      <c r="GM858" s="4"/>
      <c r="GN858" s="4"/>
      <c r="GO858" s="4"/>
      <c r="GP858" s="4"/>
      <c r="GQ858" s="4"/>
      <c r="GR858" s="4"/>
      <c r="GS858" s="4"/>
      <c r="GT858" s="4"/>
      <c r="GU858" s="4"/>
      <c r="GV858" s="4"/>
      <c r="GW858" s="4"/>
      <c r="GX858" s="4">
        <v>0</v>
      </c>
    </row>
    <row r="860" spans="1:206" x14ac:dyDescent="0.2">
      <c r="A860" s="5">
        <v>50</v>
      </c>
      <c r="B860" s="5">
        <v>0</v>
      </c>
      <c r="C860" s="5">
        <v>0</v>
      </c>
      <c r="D860" s="5">
        <v>1</v>
      </c>
      <c r="E860" s="5">
        <v>201</v>
      </c>
      <c r="F860" s="5">
        <f>ROUND(Source!O858,O860)</f>
        <v>160967.53</v>
      </c>
      <c r="G860" s="5" t="s">
        <v>68</v>
      </c>
      <c r="H860" s="5" t="s">
        <v>69</v>
      </c>
      <c r="I860" s="5"/>
      <c r="J860" s="5"/>
      <c r="K860" s="5">
        <v>201</v>
      </c>
      <c r="L860" s="5">
        <v>1</v>
      </c>
      <c r="M860" s="5">
        <v>3</v>
      </c>
      <c r="N860" s="5" t="s">
        <v>3</v>
      </c>
      <c r="O860" s="5">
        <v>2</v>
      </c>
      <c r="P860" s="5">
        <f>ROUND(Source!DG858,O860)</f>
        <v>1435272.74</v>
      </c>
      <c r="Q860" s="5"/>
      <c r="R860" s="5"/>
      <c r="S860" s="5"/>
      <c r="T860" s="5"/>
      <c r="U860" s="5"/>
      <c r="V860" s="5"/>
      <c r="W860" s="5">
        <v>160967.53</v>
      </c>
      <c r="X860" s="5">
        <v>1</v>
      </c>
      <c r="Y860" s="5">
        <v>160967.53</v>
      </c>
      <c r="Z860" s="5">
        <v>1435272.74</v>
      </c>
      <c r="AA860" s="5">
        <v>1</v>
      </c>
      <c r="AB860" s="5">
        <v>1435272.74</v>
      </c>
    </row>
    <row r="861" spans="1:206" x14ac:dyDescent="0.2">
      <c r="A861" s="5">
        <v>50</v>
      </c>
      <c r="B861" s="5">
        <v>0</v>
      </c>
      <c r="C861" s="5">
        <v>0</v>
      </c>
      <c r="D861" s="5">
        <v>1</v>
      </c>
      <c r="E861" s="5">
        <v>202</v>
      </c>
      <c r="F861" s="5">
        <f>ROUND(Source!P858,O861)</f>
        <v>142954.54999999999</v>
      </c>
      <c r="G861" s="5" t="s">
        <v>70</v>
      </c>
      <c r="H861" s="5" t="s">
        <v>71</v>
      </c>
      <c r="I861" s="5"/>
      <c r="J861" s="5"/>
      <c r="K861" s="5">
        <v>202</v>
      </c>
      <c r="L861" s="5">
        <v>2</v>
      </c>
      <c r="M861" s="5">
        <v>3</v>
      </c>
      <c r="N861" s="5" t="s">
        <v>3</v>
      </c>
      <c r="O861" s="5">
        <v>2</v>
      </c>
      <c r="P861" s="5">
        <f>ROUND(Source!DH858,O861)</f>
        <v>1022881.75</v>
      </c>
      <c r="Q861" s="5"/>
      <c r="R861" s="5"/>
      <c r="S861" s="5"/>
      <c r="T861" s="5"/>
      <c r="U861" s="5"/>
      <c r="V861" s="5"/>
      <c r="W861" s="5">
        <v>142954.54999999999</v>
      </c>
      <c r="X861" s="5">
        <v>1</v>
      </c>
      <c r="Y861" s="5">
        <v>142954.54999999999</v>
      </c>
      <c r="Z861" s="5">
        <v>1022881.75</v>
      </c>
      <c r="AA861" s="5">
        <v>1</v>
      </c>
      <c r="AB861" s="5">
        <v>1022881.75</v>
      </c>
    </row>
    <row r="862" spans="1:206" x14ac:dyDescent="0.2">
      <c r="A862" s="5">
        <v>50</v>
      </c>
      <c r="B862" s="5">
        <v>0</v>
      </c>
      <c r="C862" s="5">
        <v>0</v>
      </c>
      <c r="D862" s="5">
        <v>1</v>
      </c>
      <c r="E862" s="5">
        <v>222</v>
      </c>
      <c r="F862" s="5">
        <f>ROUND(Source!AO858,O862)</f>
        <v>0</v>
      </c>
      <c r="G862" s="5" t="s">
        <v>72</v>
      </c>
      <c r="H862" s="5" t="s">
        <v>73</v>
      </c>
      <c r="I862" s="5"/>
      <c r="J862" s="5"/>
      <c r="K862" s="5">
        <v>222</v>
      </c>
      <c r="L862" s="5">
        <v>3</v>
      </c>
      <c r="M862" s="5">
        <v>3</v>
      </c>
      <c r="N862" s="5" t="s">
        <v>3</v>
      </c>
      <c r="O862" s="5">
        <v>2</v>
      </c>
      <c r="P862" s="5">
        <f>ROUND(Source!EG858,O862)</f>
        <v>0</v>
      </c>
      <c r="Q862" s="5"/>
      <c r="R862" s="5"/>
      <c r="S862" s="5"/>
      <c r="T862" s="5"/>
      <c r="U862" s="5"/>
      <c r="V862" s="5"/>
      <c r="W862" s="5">
        <v>0</v>
      </c>
      <c r="X862" s="5">
        <v>1</v>
      </c>
      <c r="Y862" s="5">
        <v>0</v>
      </c>
      <c r="Z862" s="5">
        <v>0</v>
      </c>
      <c r="AA862" s="5">
        <v>1</v>
      </c>
      <c r="AB862" s="5">
        <v>0</v>
      </c>
    </row>
    <row r="863" spans="1:206" x14ac:dyDescent="0.2">
      <c r="A863" s="5">
        <v>50</v>
      </c>
      <c r="B863" s="5">
        <v>0</v>
      </c>
      <c r="C863" s="5">
        <v>0</v>
      </c>
      <c r="D863" s="5">
        <v>1</v>
      </c>
      <c r="E863" s="5">
        <v>225</v>
      </c>
      <c r="F863" s="5">
        <f>ROUND(Source!AV858,O863)</f>
        <v>142954.54999999999</v>
      </c>
      <c r="G863" s="5" t="s">
        <v>74</v>
      </c>
      <c r="H863" s="5" t="s">
        <v>75</v>
      </c>
      <c r="I863" s="5"/>
      <c r="J863" s="5"/>
      <c r="K863" s="5">
        <v>225</v>
      </c>
      <c r="L863" s="5">
        <v>4</v>
      </c>
      <c r="M863" s="5">
        <v>3</v>
      </c>
      <c r="N863" s="5" t="s">
        <v>3</v>
      </c>
      <c r="O863" s="5">
        <v>2</v>
      </c>
      <c r="P863" s="5">
        <f>ROUND(Source!EN858,O863)</f>
        <v>1022881.75</v>
      </c>
      <c r="Q863" s="5"/>
      <c r="R863" s="5"/>
      <c r="S863" s="5"/>
      <c r="T863" s="5"/>
      <c r="U863" s="5"/>
      <c r="V863" s="5"/>
      <c r="W863" s="5">
        <v>142954.54999999999</v>
      </c>
      <c r="X863" s="5">
        <v>1</v>
      </c>
      <c r="Y863" s="5">
        <v>142954.54999999999</v>
      </c>
      <c r="Z863" s="5">
        <v>1022881.75</v>
      </c>
      <c r="AA863" s="5">
        <v>1</v>
      </c>
      <c r="AB863" s="5">
        <v>1022881.75</v>
      </c>
    </row>
    <row r="864" spans="1:206" x14ac:dyDescent="0.2">
      <c r="A864" s="5">
        <v>50</v>
      </c>
      <c r="B864" s="5">
        <v>0</v>
      </c>
      <c r="C864" s="5">
        <v>0</v>
      </c>
      <c r="D864" s="5">
        <v>1</v>
      </c>
      <c r="E864" s="5">
        <v>226</v>
      </c>
      <c r="F864" s="5">
        <f>ROUND(Source!AW858,O864)</f>
        <v>142954.54999999999</v>
      </c>
      <c r="G864" s="5" t="s">
        <v>76</v>
      </c>
      <c r="H864" s="5" t="s">
        <v>77</v>
      </c>
      <c r="I864" s="5"/>
      <c r="J864" s="5"/>
      <c r="K864" s="5">
        <v>226</v>
      </c>
      <c r="L864" s="5">
        <v>5</v>
      </c>
      <c r="M864" s="5">
        <v>3</v>
      </c>
      <c r="N864" s="5" t="s">
        <v>3</v>
      </c>
      <c r="O864" s="5">
        <v>2</v>
      </c>
      <c r="P864" s="5">
        <f>ROUND(Source!EO858,O864)</f>
        <v>1022881.75</v>
      </c>
      <c r="Q864" s="5"/>
      <c r="R864" s="5"/>
      <c r="S864" s="5"/>
      <c r="T864" s="5"/>
      <c r="U864" s="5"/>
      <c r="V864" s="5"/>
      <c r="W864" s="5">
        <v>142954.54999999999</v>
      </c>
      <c r="X864" s="5">
        <v>1</v>
      </c>
      <c r="Y864" s="5">
        <v>142954.54999999999</v>
      </c>
      <c r="Z864" s="5">
        <v>1022881.75</v>
      </c>
      <c r="AA864" s="5">
        <v>1</v>
      </c>
      <c r="AB864" s="5">
        <v>1022881.75</v>
      </c>
    </row>
    <row r="865" spans="1:28" x14ac:dyDescent="0.2">
      <c r="A865" s="5">
        <v>50</v>
      </c>
      <c r="B865" s="5">
        <v>0</v>
      </c>
      <c r="C865" s="5">
        <v>0</v>
      </c>
      <c r="D865" s="5">
        <v>1</v>
      </c>
      <c r="E865" s="5">
        <v>227</v>
      </c>
      <c r="F865" s="5">
        <f>ROUND(Source!AX858,O865)</f>
        <v>0</v>
      </c>
      <c r="G865" s="5" t="s">
        <v>78</v>
      </c>
      <c r="H865" s="5" t="s">
        <v>79</v>
      </c>
      <c r="I865" s="5"/>
      <c r="J865" s="5"/>
      <c r="K865" s="5">
        <v>227</v>
      </c>
      <c r="L865" s="5">
        <v>6</v>
      </c>
      <c r="M865" s="5">
        <v>3</v>
      </c>
      <c r="N865" s="5" t="s">
        <v>3</v>
      </c>
      <c r="O865" s="5">
        <v>2</v>
      </c>
      <c r="P865" s="5">
        <f>ROUND(Source!EP858,O865)</f>
        <v>0</v>
      </c>
      <c r="Q865" s="5"/>
      <c r="R865" s="5"/>
      <c r="S865" s="5"/>
      <c r="T865" s="5"/>
      <c r="U865" s="5"/>
      <c r="V865" s="5"/>
      <c r="W865" s="5">
        <v>0</v>
      </c>
      <c r="X865" s="5">
        <v>1</v>
      </c>
      <c r="Y865" s="5">
        <v>0</v>
      </c>
      <c r="Z865" s="5">
        <v>0</v>
      </c>
      <c r="AA865" s="5">
        <v>1</v>
      </c>
      <c r="AB865" s="5">
        <v>0</v>
      </c>
    </row>
    <row r="866" spans="1:28" x14ac:dyDescent="0.2">
      <c r="A866" s="5">
        <v>50</v>
      </c>
      <c r="B866" s="5">
        <v>0</v>
      </c>
      <c r="C866" s="5">
        <v>0</v>
      </c>
      <c r="D866" s="5">
        <v>1</v>
      </c>
      <c r="E866" s="5">
        <v>228</v>
      </c>
      <c r="F866" s="5">
        <f>ROUND(Source!AY858,O866)</f>
        <v>142954.54999999999</v>
      </c>
      <c r="G866" s="5" t="s">
        <v>80</v>
      </c>
      <c r="H866" s="5" t="s">
        <v>81</v>
      </c>
      <c r="I866" s="5"/>
      <c r="J866" s="5"/>
      <c r="K866" s="5">
        <v>228</v>
      </c>
      <c r="L866" s="5">
        <v>7</v>
      </c>
      <c r="M866" s="5">
        <v>3</v>
      </c>
      <c r="N866" s="5" t="s">
        <v>3</v>
      </c>
      <c r="O866" s="5">
        <v>2</v>
      </c>
      <c r="P866" s="5">
        <f>ROUND(Source!EQ858,O866)</f>
        <v>1022881.75</v>
      </c>
      <c r="Q866" s="5"/>
      <c r="R866" s="5"/>
      <c r="S866" s="5"/>
      <c r="T866" s="5"/>
      <c r="U866" s="5"/>
      <c r="V866" s="5"/>
      <c r="W866" s="5">
        <v>142954.54999999999</v>
      </c>
      <c r="X866" s="5">
        <v>1</v>
      </c>
      <c r="Y866" s="5">
        <v>142954.54999999999</v>
      </c>
      <c r="Z866" s="5">
        <v>1022881.75</v>
      </c>
      <c r="AA866" s="5">
        <v>1</v>
      </c>
      <c r="AB866" s="5">
        <v>1022881.75</v>
      </c>
    </row>
    <row r="867" spans="1:28" x14ac:dyDescent="0.2">
      <c r="A867" s="5">
        <v>50</v>
      </c>
      <c r="B867" s="5">
        <v>0</v>
      </c>
      <c r="C867" s="5">
        <v>0</v>
      </c>
      <c r="D867" s="5">
        <v>1</v>
      </c>
      <c r="E867" s="5">
        <v>216</v>
      </c>
      <c r="F867" s="5">
        <f>ROUND(Source!AP858,O867)</f>
        <v>0</v>
      </c>
      <c r="G867" s="5" t="s">
        <v>82</v>
      </c>
      <c r="H867" s="5" t="s">
        <v>83</v>
      </c>
      <c r="I867" s="5"/>
      <c r="J867" s="5"/>
      <c r="K867" s="5">
        <v>216</v>
      </c>
      <c r="L867" s="5">
        <v>8</v>
      </c>
      <c r="M867" s="5">
        <v>3</v>
      </c>
      <c r="N867" s="5" t="s">
        <v>3</v>
      </c>
      <c r="O867" s="5">
        <v>2</v>
      </c>
      <c r="P867" s="5">
        <f>ROUND(Source!EH858,O867)</f>
        <v>0</v>
      </c>
      <c r="Q867" s="5"/>
      <c r="R867" s="5"/>
      <c r="S867" s="5"/>
      <c r="T867" s="5"/>
      <c r="U867" s="5"/>
      <c r="V867" s="5"/>
      <c r="W867" s="5">
        <v>0</v>
      </c>
      <c r="X867" s="5">
        <v>1</v>
      </c>
      <c r="Y867" s="5">
        <v>0</v>
      </c>
      <c r="Z867" s="5">
        <v>0</v>
      </c>
      <c r="AA867" s="5">
        <v>1</v>
      </c>
      <c r="AB867" s="5">
        <v>0</v>
      </c>
    </row>
    <row r="868" spans="1:28" x14ac:dyDescent="0.2">
      <c r="A868" s="5">
        <v>50</v>
      </c>
      <c r="B868" s="5">
        <v>0</v>
      </c>
      <c r="C868" s="5">
        <v>0</v>
      </c>
      <c r="D868" s="5">
        <v>1</v>
      </c>
      <c r="E868" s="5">
        <v>223</v>
      </c>
      <c r="F868" s="5">
        <f>ROUND(Source!AQ858,O868)</f>
        <v>0</v>
      </c>
      <c r="G868" s="5" t="s">
        <v>84</v>
      </c>
      <c r="H868" s="5" t="s">
        <v>85</v>
      </c>
      <c r="I868" s="5"/>
      <c r="J868" s="5"/>
      <c r="K868" s="5">
        <v>223</v>
      </c>
      <c r="L868" s="5">
        <v>9</v>
      </c>
      <c r="M868" s="5">
        <v>3</v>
      </c>
      <c r="N868" s="5" t="s">
        <v>3</v>
      </c>
      <c r="O868" s="5">
        <v>2</v>
      </c>
      <c r="P868" s="5">
        <f>ROUND(Source!EI858,O868)</f>
        <v>0</v>
      </c>
      <c r="Q868" s="5"/>
      <c r="R868" s="5"/>
      <c r="S868" s="5"/>
      <c r="T868" s="5"/>
      <c r="U868" s="5"/>
      <c r="V868" s="5"/>
      <c r="W868" s="5">
        <v>0</v>
      </c>
      <c r="X868" s="5">
        <v>1</v>
      </c>
      <c r="Y868" s="5">
        <v>0</v>
      </c>
      <c r="Z868" s="5">
        <v>0</v>
      </c>
      <c r="AA868" s="5">
        <v>1</v>
      </c>
      <c r="AB868" s="5">
        <v>0</v>
      </c>
    </row>
    <row r="869" spans="1:28" x14ac:dyDescent="0.2">
      <c r="A869" s="5">
        <v>50</v>
      </c>
      <c r="B869" s="5">
        <v>0</v>
      </c>
      <c r="C869" s="5">
        <v>0</v>
      </c>
      <c r="D869" s="5">
        <v>1</v>
      </c>
      <c r="E869" s="5">
        <v>229</v>
      </c>
      <c r="F869" s="5">
        <f>ROUND(Source!AZ858,O869)</f>
        <v>0</v>
      </c>
      <c r="G869" s="5" t="s">
        <v>86</v>
      </c>
      <c r="H869" s="5" t="s">
        <v>87</v>
      </c>
      <c r="I869" s="5"/>
      <c r="J869" s="5"/>
      <c r="K869" s="5">
        <v>229</v>
      </c>
      <c r="L869" s="5">
        <v>10</v>
      </c>
      <c r="M869" s="5">
        <v>3</v>
      </c>
      <c r="N869" s="5" t="s">
        <v>3</v>
      </c>
      <c r="O869" s="5">
        <v>2</v>
      </c>
      <c r="P869" s="5">
        <f>ROUND(Source!ER858,O869)</f>
        <v>0</v>
      </c>
      <c r="Q869" s="5"/>
      <c r="R869" s="5"/>
      <c r="S869" s="5"/>
      <c r="T869" s="5"/>
      <c r="U869" s="5"/>
      <c r="V869" s="5"/>
      <c r="W869" s="5">
        <v>0</v>
      </c>
      <c r="X869" s="5">
        <v>1</v>
      </c>
      <c r="Y869" s="5">
        <v>0</v>
      </c>
      <c r="Z869" s="5">
        <v>0</v>
      </c>
      <c r="AA869" s="5">
        <v>1</v>
      </c>
      <c r="AB869" s="5">
        <v>0</v>
      </c>
    </row>
    <row r="870" spans="1:28" x14ac:dyDescent="0.2">
      <c r="A870" s="5">
        <v>50</v>
      </c>
      <c r="B870" s="5">
        <v>0</v>
      </c>
      <c r="C870" s="5">
        <v>0</v>
      </c>
      <c r="D870" s="5">
        <v>1</v>
      </c>
      <c r="E870" s="5">
        <v>203</v>
      </c>
      <c r="F870" s="5">
        <f>ROUND(Source!Q858,O870)</f>
        <v>8788.9699999999993</v>
      </c>
      <c r="G870" s="5" t="s">
        <v>88</v>
      </c>
      <c r="H870" s="5" t="s">
        <v>89</v>
      </c>
      <c r="I870" s="5"/>
      <c r="J870" s="5"/>
      <c r="K870" s="5">
        <v>203</v>
      </c>
      <c r="L870" s="5">
        <v>11</v>
      </c>
      <c r="M870" s="5">
        <v>3</v>
      </c>
      <c r="N870" s="5" t="s">
        <v>3</v>
      </c>
      <c r="O870" s="5">
        <v>2</v>
      </c>
      <c r="P870" s="5">
        <f>ROUND(Source!DI858,O870)</f>
        <v>99819.27</v>
      </c>
      <c r="Q870" s="5"/>
      <c r="R870" s="5"/>
      <c r="S870" s="5"/>
      <c r="T870" s="5"/>
      <c r="U870" s="5"/>
      <c r="V870" s="5"/>
      <c r="W870" s="5">
        <v>8788.9699999999993</v>
      </c>
      <c r="X870" s="5">
        <v>1</v>
      </c>
      <c r="Y870" s="5">
        <v>8788.9699999999993</v>
      </c>
      <c r="Z870" s="5">
        <v>99819.27</v>
      </c>
      <c r="AA870" s="5">
        <v>1</v>
      </c>
      <c r="AB870" s="5">
        <v>99819.27</v>
      </c>
    </row>
    <row r="871" spans="1:28" x14ac:dyDescent="0.2">
      <c r="A871" s="5">
        <v>50</v>
      </c>
      <c r="B871" s="5">
        <v>0</v>
      </c>
      <c r="C871" s="5">
        <v>0</v>
      </c>
      <c r="D871" s="5">
        <v>1</v>
      </c>
      <c r="E871" s="5">
        <v>231</v>
      </c>
      <c r="F871" s="5">
        <f>ROUND(Source!BB858,O871)</f>
        <v>0</v>
      </c>
      <c r="G871" s="5" t="s">
        <v>90</v>
      </c>
      <c r="H871" s="5" t="s">
        <v>91</v>
      </c>
      <c r="I871" s="5"/>
      <c r="J871" s="5"/>
      <c r="K871" s="5">
        <v>231</v>
      </c>
      <c r="L871" s="5">
        <v>12</v>
      </c>
      <c r="M871" s="5">
        <v>3</v>
      </c>
      <c r="N871" s="5" t="s">
        <v>3</v>
      </c>
      <c r="O871" s="5">
        <v>2</v>
      </c>
      <c r="P871" s="5">
        <f>ROUND(Source!ET858,O871)</f>
        <v>0</v>
      </c>
      <c r="Q871" s="5"/>
      <c r="R871" s="5"/>
      <c r="S871" s="5"/>
      <c r="T871" s="5"/>
      <c r="U871" s="5"/>
      <c r="V871" s="5"/>
      <c r="W871" s="5">
        <v>0</v>
      </c>
      <c r="X871" s="5">
        <v>1</v>
      </c>
      <c r="Y871" s="5">
        <v>0</v>
      </c>
      <c r="Z871" s="5">
        <v>0</v>
      </c>
      <c r="AA871" s="5">
        <v>1</v>
      </c>
      <c r="AB871" s="5">
        <v>0</v>
      </c>
    </row>
    <row r="872" spans="1:28" x14ac:dyDescent="0.2">
      <c r="A872" s="5">
        <v>50</v>
      </c>
      <c r="B872" s="5">
        <v>0</v>
      </c>
      <c r="C872" s="5">
        <v>0</v>
      </c>
      <c r="D872" s="5">
        <v>1</v>
      </c>
      <c r="E872" s="5">
        <v>204</v>
      </c>
      <c r="F872" s="5">
        <f>ROUND(Source!R858,O872)</f>
        <v>514.42999999999995</v>
      </c>
      <c r="G872" s="5" t="s">
        <v>92</v>
      </c>
      <c r="H872" s="5" t="s">
        <v>93</v>
      </c>
      <c r="I872" s="5"/>
      <c r="J872" s="5"/>
      <c r="K872" s="5">
        <v>204</v>
      </c>
      <c r="L872" s="5">
        <v>13</v>
      </c>
      <c r="M872" s="5">
        <v>3</v>
      </c>
      <c r="N872" s="5" t="s">
        <v>3</v>
      </c>
      <c r="O872" s="5">
        <v>2</v>
      </c>
      <c r="P872" s="5">
        <f>ROUND(Source!DJ858,O872)</f>
        <v>17151.810000000001</v>
      </c>
      <c r="Q872" s="5"/>
      <c r="R872" s="5"/>
      <c r="S872" s="5"/>
      <c r="T872" s="5"/>
      <c r="U872" s="5"/>
      <c r="V872" s="5"/>
      <c r="W872" s="5">
        <v>514.42999999999995</v>
      </c>
      <c r="X872" s="5">
        <v>1</v>
      </c>
      <c r="Y872" s="5">
        <v>514.42999999999995</v>
      </c>
      <c r="Z872" s="5">
        <v>17151.810000000001</v>
      </c>
      <c r="AA872" s="5">
        <v>1</v>
      </c>
      <c r="AB872" s="5">
        <v>17151.810000000001</v>
      </c>
    </row>
    <row r="873" spans="1:28" x14ac:dyDescent="0.2">
      <c r="A873" s="5">
        <v>50</v>
      </c>
      <c r="B873" s="5">
        <v>0</v>
      </c>
      <c r="C873" s="5">
        <v>0</v>
      </c>
      <c r="D873" s="5">
        <v>1</v>
      </c>
      <c r="E873" s="5">
        <v>205</v>
      </c>
      <c r="F873" s="5">
        <f>ROUND(Source!S858,O873)</f>
        <v>9224.01</v>
      </c>
      <c r="G873" s="5" t="s">
        <v>94</v>
      </c>
      <c r="H873" s="5" t="s">
        <v>95</v>
      </c>
      <c r="I873" s="5"/>
      <c r="J873" s="5"/>
      <c r="K873" s="5">
        <v>205</v>
      </c>
      <c r="L873" s="5">
        <v>14</v>
      </c>
      <c r="M873" s="5">
        <v>3</v>
      </c>
      <c r="N873" s="5" t="s">
        <v>3</v>
      </c>
      <c r="O873" s="5">
        <v>2</v>
      </c>
      <c r="P873" s="5">
        <f>ROUND(Source!DK858,O873)</f>
        <v>312571.71999999997</v>
      </c>
      <c r="Q873" s="5"/>
      <c r="R873" s="5"/>
      <c r="S873" s="5"/>
      <c r="T873" s="5"/>
      <c r="U873" s="5"/>
      <c r="V873" s="5"/>
      <c r="W873" s="5">
        <v>9224.01</v>
      </c>
      <c r="X873" s="5">
        <v>1</v>
      </c>
      <c r="Y873" s="5">
        <v>9224.01</v>
      </c>
      <c r="Z873" s="5">
        <v>312571.71999999997</v>
      </c>
      <c r="AA873" s="5">
        <v>1</v>
      </c>
      <c r="AB873" s="5">
        <v>312571.71999999997</v>
      </c>
    </row>
    <row r="874" spans="1:28" x14ac:dyDescent="0.2">
      <c r="A874" s="5">
        <v>50</v>
      </c>
      <c r="B874" s="5">
        <v>0</v>
      </c>
      <c r="C874" s="5">
        <v>0</v>
      </c>
      <c r="D874" s="5">
        <v>1</v>
      </c>
      <c r="E874" s="5">
        <v>232</v>
      </c>
      <c r="F874" s="5">
        <f>ROUND(Source!BC858,O874)</f>
        <v>0</v>
      </c>
      <c r="G874" s="5" t="s">
        <v>96</v>
      </c>
      <c r="H874" s="5" t="s">
        <v>97</v>
      </c>
      <c r="I874" s="5"/>
      <c r="J874" s="5"/>
      <c r="K874" s="5">
        <v>232</v>
      </c>
      <c r="L874" s="5">
        <v>15</v>
      </c>
      <c r="M874" s="5">
        <v>3</v>
      </c>
      <c r="N874" s="5" t="s">
        <v>3</v>
      </c>
      <c r="O874" s="5">
        <v>2</v>
      </c>
      <c r="P874" s="5">
        <f>ROUND(Source!EU858,O874)</f>
        <v>0</v>
      </c>
      <c r="Q874" s="5"/>
      <c r="R874" s="5"/>
      <c r="S874" s="5"/>
      <c r="T874" s="5"/>
      <c r="U874" s="5"/>
      <c r="V874" s="5"/>
      <c r="W874" s="5">
        <v>0</v>
      </c>
      <c r="X874" s="5">
        <v>1</v>
      </c>
      <c r="Y874" s="5">
        <v>0</v>
      </c>
      <c r="Z874" s="5">
        <v>0</v>
      </c>
      <c r="AA874" s="5">
        <v>1</v>
      </c>
      <c r="AB874" s="5">
        <v>0</v>
      </c>
    </row>
    <row r="875" spans="1:28" x14ac:dyDescent="0.2">
      <c r="A875" s="5">
        <v>50</v>
      </c>
      <c r="B875" s="5">
        <v>0</v>
      </c>
      <c r="C875" s="5">
        <v>0</v>
      </c>
      <c r="D875" s="5">
        <v>1</v>
      </c>
      <c r="E875" s="5">
        <v>214</v>
      </c>
      <c r="F875" s="5">
        <f>ROUND(Source!AS858,O875)</f>
        <v>155857</v>
      </c>
      <c r="G875" s="5" t="s">
        <v>98</v>
      </c>
      <c r="H875" s="5" t="s">
        <v>99</v>
      </c>
      <c r="I875" s="5"/>
      <c r="J875" s="5"/>
      <c r="K875" s="5">
        <v>214</v>
      </c>
      <c r="L875" s="5">
        <v>16</v>
      </c>
      <c r="M875" s="5">
        <v>3</v>
      </c>
      <c r="N875" s="5" t="s">
        <v>3</v>
      </c>
      <c r="O875" s="5">
        <v>2</v>
      </c>
      <c r="P875" s="5">
        <f>ROUND(Source!EK858,O875)</f>
        <v>1592024.02</v>
      </c>
      <c r="Q875" s="5"/>
      <c r="R875" s="5"/>
      <c r="S875" s="5"/>
      <c r="T875" s="5"/>
      <c r="U875" s="5"/>
      <c r="V875" s="5"/>
      <c r="W875" s="5">
        <v>155857</v>
      </c>
      <c r="X875" s="5">
        <v>1</v>
      </c>
      <c r="Y875" s="5">
        <v>155857</v>
      </c>
      <c r="Z875" s="5">
        <v>1592024.02</v>
      </c>
      <c r="AA875" s="5">
        <v>1</v>
      </c>
      <c r="AB875" s="5">
        <v>1592024.02</v>
      </c>
    </row>
    <row r="876" spans="1:28" x14ac:dyDescent="0.2">
      <c r="A876" s="5">
        <v>50</v>
      </c>
      <c r="B876" s="5">
        <v>0</v>
      </c>
      <c r="C876" s="5">
        <v>0</v>
      </c>
      <c r="D876" s="5">
        <v>1</v>
      </c>
      <c r="E876" s="5">
        <v>215</v>
      </c>
      <c r="F876" s="5">
        <f>ROUND(Source!AT858,O876)</f>
        <v>18583.22</v>
      </c>
      <c r="G876" s="5" t="s">
        <v>100</v>
      </c>
      <c r="H876" s="5" t="s">
        <v>101</v>
      </c>
      <c r="I876" s="5"/>
      <c r="J876" s="5"/>
      <c r="K876" s="5">
        <v>215</v>
      </c>
      <c r="L876" s="5">
        <v>17</v>
      </c>
      <c r="M876" s="5">
        <v>3</v>
      </c>
      <c r="N876" s="5" t="s">
        <v>3</v>
      </c>
      <c r="O876" s="5">
        <v>2</v>
      </c>
      <c r="P876" s="5">
        <f>ROUND(Source!EL858,O876)</f>
        <v>191613.63</v>
      </c>
      <c r="Q876" s="5"/>
      <c r="R876" s="5"/>
      <c r="S876" s="5"/>
      <c r="T876" s="5"/>
      <c r="U876" s="5"/>
      <c r="V876" s="5"/>
      <c r="W876" s="5">
        <v>18583.22</v>
      </c>
      <c r="X876" s="5">
        <v>1</v>
      </c>
      <c r="Y876" s="5">
        <v>18583.22</v>
      </c>
      <c r="Z876" s="5">
        <v>191613.63</v>
      </c>
      <c r="AA876" s="5">
        <v>1</v>
      </c>
      <c r="AB876" s="5">
        <v>191613.63</v>
      </c>
    </row>
    <row r="877" spans="1:28" x14ac:dyDescent="0.2">
      <c r="A877" s="5">
        <v>50</v>
      </c>
      <c r="B877" s="5">
        <v>0</v>
      </c>
      <c r="C877" s="5">
        <v>0</v>
      </c>
      <c r="D877" s="5">
        <v>1</v>
      </c>
      <c r="E877" s="5">
        <v>217</v>
      </c>
      <c r="F877" s="5">
        <f>ROUND(Source!AU858,O877)</f>
        <v>4879.2700000000004</v>
      </c>
      <c r="G877" s="5" t="s">
        <v>102</v>
      </c>
      <c r="H877" s="5" t="s">
        <v>103</v>
      </c>
      <c r="I877" s="5"/>
      <c r="J877" s="5"/>
      <c r="K877" s="5">
        <v>217</v>
      </c>
      <c r="L877" s="5">
        <v>18</v>
      </c>
      <c r="M877" s="5">
        <v>3</v>
      </c>
      <c r="N877" s="5" t="s">
        <v>3</v>
      </c>
      <c r="O877" s="5">
        <v>2</v>
      </c>
      <c r="P877" s="5">
        <f>ROUND(Source!EM858,O877)</f>
        <v>75703.69</v>
      </c>
      <c r="Q877" s="5"/>
      <c r="R877" s="5"/>
      <c r="S877" s="5"/>
      <c r="T877" s="5"/>
      <c r="U877" s="5"/>
      <c r="V877" s="5"/>
      <c r="W877" s="5">
        <v>4879.2700000000004</v>
      </c>
      <c r="X877" s="5">
        <v>1</v>
      </c>
      <c r="Y877" s="5">
        <v>4879.2700000000004</v>
      </c>
      <c r="Z877" s="5">
        <v>75703.69</v>
      </c>
      <c r="AA877" s="5">
        <v>1</v>
      </c>
      <c r="AB877" s="5">
        <v>75703.69</v>
      </c>
    </row>
    <row r="878" spans="1:28" x14ac:dyDescent="0.2">
      <c r="A878" s="5">
        <v>50</v>
      </c>
      <c r="B878" s="5">
        <v>0</v>
      </c>
      <c r="C878" s="5">
        <v>0</v>
      </c>
      <c r="D878" s="5">
        <v>1</v>
      </c>
      <c r="E878" s="5">
        <v>230</v>
      </c>
      <c r="F878" s="5">
        <f>ROUND(Source!BA858,O878)</f>
        <v>0</v>
      </c>
      <c r="G878" s="5" t="s">
        <v>104</v>
      </c>
      <c r="H878" s="5" t="s">
        <v>105</v>
      </c>
      <c r="I878" s="5"/>
      <c r="J878" s="5"/>
      <c r="K878" s="5">
        <v>230</v>
      </c>
      <c r="L878" s="5">
        <v>19</v>
      </c>
      <c r="M878" s="5">
        <v>3</v>
      </c>
      <c r="N878" s="5" t="s">
        <v>3</v>
      </c>
      <c r="O878" s="5">
        <v>2</v>
      </c>
      <c r="P878" s="5">
        <f>ROUND(Source!ES858,O878)</f>
        <v>0</v>
      </c>
      <c r="Q878" s="5"/>
      <c r="R878" s="5"/>
      <c r="S878" s="5"/>
      <c r="T878" s="5"/>
      <c r="U878" s="5"/>
      <c r="V878" s="5"/>
      <c r="W878" s="5">
        <v>0</v>
      </c>
      <c r="X878" s="5">
        <v>1</v>
      </c>
      <c r="Y878" s="5">
        <v>0</v>
      </c>
      <c r="Z878" s="5">
        <v>0</v>
      </c>
      <c r="AA878" s="5">
        <v>1</v>
      </c>
      <c r="AB878" s="5">
        <v>0</v>
      </c>
    </row>
    <row r="879" spans="1:28" x14ac:dyDescent="0.2">
      <c r="A879" s="5">
        <v>50</v>
      </c>
      <c r="B879" s="5">
        <v>0</v>
      </c>
      <c r="C879" s="5">
        <v>0</v>
      </c>
      <c r="D879" s="5">
        <v>1</v>
      </c>
      <c r="E879" s="5">
        <v>0</v>
      </c>
      <c r="F879" s="5">
        <f>ROUND(Source!T858,O879)</f>
        <v>0</v>
      </c>
      <c r="G879" s="5" t="s">
        <v>106</v>
      </c>
      <c r="H879" s="5" t="s">
        <v>107</v>
      </c>
      <c r="I879" s="5"/>
      <c r="J879" s="5"/>
      <c r="K879" s="5">
        <v>206</v>
      </c>
      <c r="L879" s="5">
        <v>20</v>
      </c>
      <c r="M879" s="5">
        <v>3</v>
      </c>
      <c r="N879" s="5" t="s">
        <v>3</v>
      </c>
      <c r="O879" s="5">
        <v>2</v>
      </c>
      <c r="P879" s="5">
        <f>ROUND(Source!DL858,O879)</f>
        <v>0</v>
      </c>
      <c r="Q879" s="5"/>
      <c r="R879" s="5"/>
      <c r="S879" s="5"/>
      <c r="T879" s="5"/>
      <c r="U879" s="5"/>
      <c r="V879" s="5"/>
      <c r="W879" s="5">
        <v>0</v>
      </c>
      <c r="X879" s="5">
        <v>1</v>
      </c>
      <c r="Y879" s="5">
        <v>0</v>
      </c>
      <c r="Z879" s="5">
        <v>0</v>
      </c>
      <c r="AA879" s="5">
        <v>1</v>
      </c>
      <c r="AB879" s="5">
        <v>0</v>
      </c>
    </row>
    <row r="880" spans="1:28" x14ac:dyDescent="0.2">
      <c r="A880" s="5">
        <v>50</v>
      </c>
      <c r="B880" s="5">
        <v>0</v>
      </c>
      <c r="C880" s="5">
        <v>0</v>
      </c>
      <c r="D880" s="5">
        <v>1</v>
      </c>
      <c r="E880" s="5">
        <v>207</v>
      </c>
      <c r="F880" s="5">
        <f>Source!U858</f>
        <v>727.38684319999993</v>
      </c>
      <c r="G880" s="5" t="s">
        <v>108</v>
      </c>
      <c r="H880" s="5" t="s">
        <v>109</v>
      </c>
      <c r="I880" s="5"/>
      <c r="J880" s="5"/>
      <c r="K880" s="5">
        <v>207</v>
      </c>
      <c r="L880" s="5">
        <v>21</v>
      </c>
      <c r="M880" s="5">
        <v>3</v>
      </c>
      <c r="N880" s="5" t="s">
        <v>3</v>
      </c>
      <c r="O880" s="5">
        <v>-1</v>
      </c>
      <c r="P880" s="5">
        <f>Source!DM858</f>
        <v>727.38684319999993</v>
      </c>
      <c r="Q880" s="5"/>
      <c r="R880" s="5"/>
      <c r="S880" s="5"/>
      <c r="T880" s="5"/>
      <c r="U880" s="5"/>
      <c r="V880" s="5"/>
      <c r="W880" s="5">
        <v>727.38684320000016</v>
      </c>
      <c r="X880" s="5">
        <v>1</v>
      </c>
      <c r="Y880" s="5">
        <v>727.38684320000016</v>
      </c>
      <c r="Z880" s="5">
        <v>727.38684320000016</v>
      </c>
      <c r="AA880" s="5">
        <v>1</v>
      </c>
      <c r="AB880" s="5">
        <v>727.38684320000016</v>
      </c>
    </row>
    <row r="881" spans="1:28" x14ac:dyDescent="0.2">
      <c r="A881" s="5">
        <v>50</v>
      </c>
      <c r="B881" s="5">
        <v>0</v>
      </c>
      <c r="C881" s="5">
        <v>0</v>
      </c>
      <c r="D881" s="5">
        <v>1</v>
      </c>
      <c r="E881" s="5">
        <v>208</v>
      </c>
      <c r="F881" s="5">
        <f>Source!V858</f>
        <v>0</v>
      </c>
      <c r="G881" s="5" t="s">
        <v>110</v>
      </c>
      <c r="H881" s="5" t="s">
        <v>111</v>
      </c>
      <c r="I881" s="5"/>
      <c r="J881" s="5"/>
      <c r="K881" s="5">
        <v>208</v>
      </c>
      <c r="L881" s="5">
        <v>22</v>
      </c>
      <c r="M881" s="5">
        <v>3</v>
      </c>
      <c r="N881" s="5" t="s">
        <v>3</v>
      </c>
      <c r="O881" s="5">
        <v>-1</v>
      </c>
      <c r="P881" s="5">
        <f>Source!DN858</f>
        <v>0</v>
      </c>
      <c r="Q881" s="5"/>
      <c r="R881" s="5"/>
      <c r="S881" s="5"/>
      <c r="T881" s="5"/>
      <c r="U881" s="5"/>
      <c r="V881" s="5"/>
      <c r="W881" s="5">
        <v>0</v>
      </c>
      <c r="X881" s="5">
        <v>1</v>
      </c>
      <c r="Y881" s="5">
        <v>0</v>
      </c>
      <c r="Z881" s="5">
        <v>0</v>
      </c>
      <c r="AA881" s="5">
        <v>1</v>
      </c>
      <c r="AB881" s="5">
        <v>0</v>
      </c>
    </row>
    <row r="882" spans="1:28" x14ac:dyDescent="0.2">
      <c r="A882" s="5">
        <v>50</v>
      </c>
      <c r="B882" s="5">
        <v>0</v>
      </c>
      <c r="C882" s="5">
        <v>0</v>
      </c>
      <c r="D882" s="5">
        <v>1</v>
      </c>
      <c r="E882" s="5">
        <v>209</v>
      </c>
      <c r="F882" s="5">
        <f>ROUND(Source!W858,O882)</f>
        <v>0</v>
      </c>
      <c r="G882" s="5" t="s">
        <v>112</v>
      </c>
      <c r="H882" s="5" t="s">
        <v>113</v>
      </c>
      <c r="I882" s="5"/>
      <c r="J882" s="5"/>
      <c r="K882" s="5">
        <v>209</v>
      </c>
      <c r="L882" s="5">
        <v>23</v>
      </c>
      <c r="M882" s="5">
        <v>3</v>
      </c>
      <c r="N882" s="5" t="s">
        <v>3</v>
      </c>
      <c r="O882" s="5">
        <v>2</v>
      </c>
      <c r="P882" s="5">
        <f>ROUND(Source!DO858,O882)</f>
        <v>0</v>
      </c>
      <c r="Q882" s="5"/>
      <c r="R882" s="5"/>
      <c r="S882" s="5"/>
      <c r="T882" s="5"/>
      <c r="U882" s="5"/>
      <c r="V882" s="5"/>
      <c r="W882" s="5">
        <v>0</v>
      </c>
      <c r="X882" s="5">
        <v>1</v>
      </c>
      <c r="Y882" s="5">
        <v>0</v>
      </c>
      <c r="Z882" s="5">
        <v>0</v>
      </c>
      <c r="AA882" s="5">
        <v>1</v>
      </c>
      <c r="AB882" s="5">
        <v>0</v>
      </c>
    </row>
    <row r="883" spans="1:28" x14ac:dyDescent="0.2">
      <c r="A883" s="5">
        <v>50</v>
      </c>
      <c r="B883" s="5">
        <v>0</v>
      </c>
      <c r="C883" s="5">
        <v>0</v>
      </c>
      <c r="D883" s="5">
        <v>1</v>
      </c>
      <c r="E883" s="5">
        <v>233</v>
      </c>
      <c r="F883" s="5">
        <f>ROUND(Source!BD858,O883)</f>
        <v>0</v>
      </c>
      <c r="G883" s="5" t="s">
        <v>114</v>
      </c>
      <c r="H883" s="5" t="s">
        <v>115</v>
      </c>
      <c r="I883" s="5"/>
      <c r="J883" s="5"/>
      <c r="K883" s="5">
        <v>233</v>
      </c>
      <c r="L883" s="5">
        <v>24</v>
      </c>
      <c r="M883" s="5">
        <v>3</v>
      </c>
      <c r="N883" s="5" t="s">
        <v>3</v>
      </c>
      <c r="O883" s="5">
        <v>2</v>
      </c>
      <c r="P883" s="5">
        <f>ROUND(Source!EV858,O883)</f>
        <v>0</v>
      </c>
      <c r="Q883" s="5"/>
      <c r="R883" s="5"/>
      <c r="S883" s="5"/>
      <c r="T883" s="5"/>
      <c r="U883" s="5"/>
      <c r="V883" s="5"/>
      <c r="W883" s="5">
        <v>0</v>
      </c>
      <c r="X883" s="5">
        <v>1</v>
      </c>
      <c r="Y883" s="5">
        <v>0</v>
      </c>
      <c r="Z883" s="5">
        <v>0</v>
      </c>
      <c r="AA883" s="5">
        <v>1</v>
      </c>
      <c r="AB883" s="5">
        <v>0</v>
      </c>
    </row>
    <row r="884" spans="1:28" x14ac:dyDescent="0.2">
      <c r="A884" s="5">
        <v>50</v>
      </c>
      <c r="B884" s="5">
        <v>0</v>
      </c>
      <c r="C884" s="5">
        <v>0</v>
      </c>
      <c r="D884" s="5">
        <v>1</v>
      </c>
      <c r="E884" s="5">
        <v>210</v>
      </c>
      <c r="F884" s="5">
        <f>ROUND(Source!X858,O884)</f>
        <v>8953.69</v>
      </c>
      <c r="G884" s="5" t="s">
        <v>116</v>
      </c>
      <c r="H884" s="5" t="s">
        <v>117</v>
      </c>
      <c r="I884" s="5"/>
      <c r="J884" s="5"/>
      <c r="K884" s="5">
        <v>210</v>
      </c>
      <c r="L884" s="5">
        <v>25</v>
      </c>
      <c r="M884" s="5">
        <v>3</v>
      </c>
      <c r="N884" s="5" t="s">
        <v>3</v>
      </c>
      <c r="O884" s="5">
        <v>2</v>
      </c>
      <c r="P884" s="5">
        <f>ROUND(Source!DP858,O884)</f>
        <v>247075.39</v>
      </c>
      <c r="Q884" s="5"/>
      <c r="R884" s="5"/>
      <c r="S884" s="5"/>
      <c r="T884" s="5"/>
      <c r="U884" s="5"/>
      <c r="V884" s="5"/>
      <c r="W884" s="5">
        <v>8953.69</v>
      </c>
      <c r="X884" s="5">
        <v>1</v>
      </c>
      <c r="Y884" s="5">
        <v>8953.69</v>
      </c>
      <c r="Z884" s="5">
        <v>247075.39</v>
      </c>
      <c r="AA884" s="5">
        <v>1</v>
      </c>
      <c r="AB884" s="5">
        <v>247075.39</v>
      </c>
    </row>
    <row r="885" spans="1:28" x14ac:dyDescent="0.2">
      <c r="A885" s="5">
        <v>50</v>
      </c>
      <c r="B885" s="5">
        <v>0</v>
      </c>
      <c r="C885" s="5">
        <v>0</v>
      </c>
      <c r="D885" s="5">
        <v>1</v>
      </c>
      <c r="E885" s="5">
        <v>211</v>
      </c>
      <c r="F885" s="5">
        <f>ROUND(Source!Y858,O885)</f>
        <v>8497.9599999999991</v>
      </c>
      <c r="G885" s="5" t="s">
        <v>118</v>
      </c>
      <c r="H885" s="5" t="s">
        <v>119</v>
      </c>
      <c r="I885" s="5"/>
      <c r="J885" s="5"/>
      <c r="K885" s="5">
        <v>211</v>
      </c>
      <c r="L885" s="5">
        <v>26</v>
      </c>
      <c r="M885" s="5">
        <v>3</v>
      </c>
      <c r="N885" s="5" t="s">
        <v>3</v>
      </c>
      <c r="O885" s="5">
        <v>2</v>
      </c>
      <c r="P885" s="5">
        <f>ROUND(Source!DQ858,O885)</f>
        <v>149550.29</v>
      </c>
      <c r="Q885" s="5"/>
      <c r="R885" s="5"/>
      <c r="S885" s="5"/>
      <c r="T885" s="5"/>
      <c r="U885" s="5"/>
      <c r="V885" s="5"/>
      <c r="W885" s="5">
        <v>8497.9599999999991</v>
      </c>
      <c r="X885" s="5">
        <v>1</v>
      </c>
      <c r="Y885" s="5">
        <v>8497.9599999999991</v>
      </c>
      <c r="Z885" s="5">
        <v>149550.29</v>
      </c>
      <c r="AA885" s="5">
        <v>1</v>
      </c>
      <c r="AB885" s="5">
        <v>149550.29</v>
      </c>
    </row>
    <row r="886" spans="1:28" x14ac:dyDescent="0.2">
      <c r="A886" s="5">
        <v>50</v>
      </c>
      <c r="B886" s="5">
        <v>0</v>
      </c>
      <c r="C886" s="5">
        <v>0</v>
      </c>
      <c r="D886" s="5">
        <v>1</v>
      </c>
      <c r="E886" s="5">
        <v>224</v>
      </c>
      <c r="F886" s="5">
        <f>ROUND(Source!AR858,O886)</f>
        <v>179319.49</v>
      </c>
      <c r="G886" s="5" t="s">
        <v>120</v>
      </c>
      <c r="H886" s="5" t="s">
        <v>121</v>
      </c>
      <c r="I886" s="5"/>
      <c r="J886" s="5"/>
      <c r="K886" s="5">
        <v>224</v>
      </c>
      <c r="L886" s="5">
        <v>27</v>
      </c>
      <c r="M886" s="5">
        <v>3</v>
      </c>
      <c r="N886" s="5" t="s">
        <v>3</v>
      </c>
      <c r="O886" s="5">
        <v>2</v>
      </c>
      <c r="P886" s="5">
        <f>ROUND(Source!EJ858,O886)</f>
        <v>1859341.34</v>
      </c>
      <c r="Q886" s="5"/>
      <c r="R886" s="5"/>
      <c r="S886" s="5"/>
      <c r="T886" s="5"/>
      <c r="U886" s="5"/>
      <c r="V886" s="5"/>
      <c r="W886" s="5">
        <v>179319.49</v>
      </c>
      <c r="X886" s="5">
        <v>1</v>
      </c>
      <c r="Y886" s="5">
        <v>179319.49</v>
      </c>
      <c r="Z886" s="5">
        <v>1859341.34</v>
      </c>
      <c r="AA886" s="5">
        <v>1</v>
      </c>
      <c r="AB886" s="5">
        <v>1859341.34</v>
      </c>
    </row>
    <row r="887" spans="1:28" x14ac:dyDescent="0.2">
      <c r="A887" s="5">
        <v>50</v>
      </c>
      <c r="B887" s="5">
        <v>1</v>
      </c>
      <c r="C887" s="5">
        <v>0</v>
      </c>
      <c r="D887" s="5">
        <v>2</v>
      </c>
      <c r="E887" s="5">
        <v>0</v>
      </c>
      <c r="F887" s="5">
        <f>ROUND(F886,O887)</f>
        <v>179319.49</v>
      </c>
      <c r="G887" s="5" t="s">
        <v>826</v>
      </c>
      <c r="H887" s="5" t="s">
        <v>827</v>
      </c>
      <c r="I887" s="5"/>
      <c r="J887" s="5"/>
      <c r="K887" s="5">
        <v>212</v>
      </c>
      <c r="L887" s="5">
        <v>28</v>
      </c>
      <c r="M887" s="5">
        <v>0</v>
      </c>
      <c r="N887" s="5" t="s">
        <v>3</v>
      </c>
      <c r="O887" s="5">
        <v>2</v>
      </c>
      <c r="P887" s="5">
        <f>ROUND(P886,O887)</f>
        <v>1859341.34</v>
      </c>
      <c r="Q887" s="5"/>
      <c r="R887" s="5"/>
      <c r="S887" s="5"/>
      <c r="T887" s="5"/>
      <c r="U887" s="5"/>
      <c r="V887" s="5"/>
      <c r="W887" s="5">
        <v>179319.49</v>
      </c>
      <c r="X887" s="5">
        <v>1</v>
      </c>
      <c r="Y887" s="5">
        <v>179319.49</v>
      </c>
      <c r="Z887" s="5">
        <v>1859341.34</v>
      </c>
      <c r="AA887" s="5">
        <v>1</v>
      </c>
      <c r="AB887" s="5">
        <v>1859341.34</v>
      </c>
    </row>
    <row r="888" spans="1:28" x14ac:dyDescent="0.2">
      <c r="A888" s="5">
        <v>50</v>
      </c>
      <c r="B888" s="5">
        <v>1</v>
      </c>
      <c r="C888" s="5">
        <v>0</v>
      </c>
      <c r="D888" s="5">
        <v>2</v>
      </c>
      <c r="E888" s="5">
        <v>0</v>
      </c>
      <c r="F888" s="5">
        <f>ROUND(F875,O888)</f>
        <v>155857</v>
      </c>
      <c r="G888" s="5" t="s">
        <v>828</v>
      </c>
      <c r="H888" s="5" t="s">
        <v>829</v>
      </c>
      <c r="I888" s="5"/>
      <c r="J888" s="5"/>
      <c r="K888" s="5">
        <v>212</v>
      </c>
      <c r="L888" s="5">
        <v>29</v>
      </c>
      <c r="M888" s="5">
        <v>0</v>
      </c>
      <c r="N888" s="5" t="s">
        <v>3</v>
      </c>
      <c r="O888" s="5">
        <v>2</v>
      </c>
      <c r="P888" s="5">
        <f>ROUND(P875,O888)</f>
        <v>1592024.02</v>
      </c>
      <c r="Q888" s="5"/>
      <c r="R888" s="5"/>
      <c r="S888" s="5"/>
      <c r="T888" s="5"/>
      <c r="U888" s="5"/>
      <c r="V888" s="5"/>
      <c r="W888" s="5">
        <v>155857</v>
      </c>
      <c r="X888" s="5">
        <v>1</v>
      </c>
      <c r="Y888" s="5">
        <v>155857</v>
      </c>
      <c r="Z888" s="5">
        <v>1592024.02</v>
      </c>
      <c r="AA888" s="5">
        <v>1</v>
      </c>
      <c r="AB888" s="5">
        <v>1592024.02</v>
      </c>
    </row>
    <row r="889" spans="1:28" x14ac:dyDescent="0.2">
      <c r="A889" s="5">
        <v>50</v>
      </c>
      <c r="B889" s="5">
        <v>1</v>
      </c>
      <c r="C889" s="5">
        <v>0</v>
      </c>
      <c r="D889" s="5">
        <v>2</v>
      </c>
      <c r="E889" s="5">
        <v>0</v>
      </c>
      <c r="F889" s="5">
        <f>ROUND(F876,O889)</f>
        <v>18583.22</v>
      </c>
      <c r="G889" s="5" t="s">
        <v>830</v>
      </c>
      <c r="H889" s="5" t="s">
        <v>831</v>
      </c>
      <c r="I889" s="5"/>
      <c r="J889" s="5"/>
      <c r="K889" s="5">
        <v>212</v>
      </c>
      <c r="L889" s="5">
        <v>30</v>
      </c>
      <c r="M889" s="5">
        <v>0</v>
      </c>
      <c r="N889" s="5" t="s">
        <v>3</v>
      </c>
      <c r="O889" s="5">
        <v>2</v>
      </c>
      <c r="P889" s="5">
        <f>ROUND(P876,O889)</f>
        <v>191613.63</v>
      </c>
      <c r="Q889" s="5"/>
      <c r="R889" s="5"/>
      <c r="S889" s="5"/>
      <c r="T889" s="5"/>
      <c r="U889" s="5"/>
      <c r="V889" s="5"/>
      <c r="W889" s="5">
        <v>18583.22</v>
      </c>
      <c r="X889" s="5">
        <v>1</v>
      </c>
      <c r="Y889" s="5">
        <v>18583.22</v>
      </c>
      <c r="Z889" s="5">
        <v>191613.63</v>
      </c>
      <c r="AA889" s="5">
        <v>1</v>
      </c>
      <c r="AB889" s="5">
        <v>191613.63</v>
      </c>
    </row>
    <row r="890" spans="1:28" x14ac:dyDescent="0.2">
      <c r="A890" s="5">
        <v>50</v>
      </c>
      <c r="B890" s="5">
        <v>1</v>
      </c>
      <c r="C890" s="5">
        <v>0</v>
      </c>
      <c r="D890" s="5">
        <v>2</v>
      </c>
      <c r="E890" s="5">
        <v>0</v>
      </c>
      <c r="F890" s="5">
        <f>ROUND(F867,O890)</f>
        <v>0</v>
      </c>
      <c r="G890" s="5" t="s">
        <v>832</v>
      </c>
      <c r="H890" s="5" t="s">
        <v>833</v>
      </c>
      <c r="I890" s="5"/>
      <c r="J890" s="5"/>
      <c r="K890" s="5">
        <v>212</v>
      </c>
      <c r="L890" s="5">
        <v>31</v>
      </c>
      <c r="M890" s="5">
        <v>0</v>
      </c>
      <c r="N890" s="5" t="s">
        <v>3</v>
      </c>
      <c r="O890" s="5">
        <v>2</v>
      </c>
      <c r="P890" s="5">
        <f>ROUND(P867,O890)</f>
        <v>0</v>
      </c>
      <c r="Q890" s="5"/>
      <c r="R890" s="5"/>
      <c r="S890" s="5"/>
      <c r="T890" s="5"/>
      <c r="U890" s="5"/>
      <c r="V890" s="5"/>
      <c r="W890" s="5">
        <v>0</v>
      </c>
      <c r="X890" s="5">
        <v>1</v>
      </c>
      <c r="Y890" s="5">
        <v>0</v>
      </c>
      <c r="Z890" s="5">
        <v>0</v>
      </c>
      <c r="AA890" s="5">
        <v>1</v>
      </c>
      <c r="AB890" s="5">
        <v>0</v>
      </c>
    </row>
    <row r="891" spans="1:28" x14ac:dyDescent="0.2">
      <c r="A891" s="5">
        <v>50</v>
      </c>
      <c r="B891" s="5">
        <v>1</v>
      </c>
      <c r="C891" s="5">
        <v>0</v>
      </c>
      <c r="D891" s="5">
        <v>2</v>
      </c>
      <c r="E891" s="5">
        <v>0</v>
      </c>
      <c r="F891" s="5">
        <f>ROUND(F877,O891)</f>
        <v>4879.2700000000004</v>
      </c>
      <c r="G891" s="5" t="s">
        <v>834</v>
      </c>
      <c r="H891" s="5" t="s">
        <v>835</v>
      </c>
      <c r="I891" s="5"/>
      <c r="J891" s="5"/>
      <c r="K891" s="5">
        <v>212</v>
      </c>
      <c r="L891" s="5">
        <v>32</v>
      </c>
      <c r="M891" s="5">
        <v>0</v>
      </c>
      <c r="N891" s="5" t="s">
        <v>3</v>
      </c>
      <c r="O891" s="5">
        <v>2</v>
      </c>
      <c r="P891" s="5">
        <f>ROUND(P877,O891)</f>
        <v>75703.69</v>
      </c>
      <c r="Q891" s="5"/>
      <c r="R891" s="5"/>
      <c r="S891" s="5"/>
      <c r="T891" s="5"/>
      <c r="U891" s="5"/>
      <c r="V891" s="5"/>
      <c r="W891" s="5">
        <v>4879.2700000000004</v>
      </c>
      <c r="X891" s="5">
        <v>1</v>
      </c>
      <c r="Y891" s="5">
        <v>4879.2700000000004</v>
      </c>
      <c r="Z891" s="5">
        <v>75703.69</v>
      </c>
      <c r="AA891" s="5">
        <v>1</v>
      </c>
      <c r="AB891" s="5">
        <v>75703.69</v>
      </c>
    </row>
    <row r="892" spans="1:28" x14ac:dyDescent="0.2">
      <c r="A892" s="5">
        <v>50</v>
      </c>
      <c r="B892" s="5">
        <v>1</v>
      </c>
      <c r="C892" s="5">
        <v>0</v>
      </c>
      <c r="D892" s="5">
        <v>2</v>
      </c>
      <c r="E892" s="5">
        <v>0</v>
      </c>
      <c r="F892" s="5">
        <f>ROUND(((F875+F876)/100*1.5),O892)</f>
        <v>2616.6</v>
      </c>
      <c r="G892" s="5" t="s">
        <v>836</v>
      </c>
      <c r="H892" s="5" t="s">
        <v>837</v>
      </c>
      <c r="I892" s="5"/>
      <c r="J892" s="5"/>
      <c r="K892" s="5">
        <v>212</v>
      </c>
      <c r="L892" s="5">
        <v>33</v>
      </c>
      <c r="M892" s="5">
        <v>0</v>
      </c>
      <c r="N892" s="5" t="s">
        <v>3</v>
      </c>
      <c r="O892" s="5">
        <v>2</v>
      </c>
      <c r="P892" s="5">
        <f>ROUND(((P875+P876)/100*1.5),O892)</f>
        <v>26754.560000000001</v>
      </c>
      <c r="Q892" s="5"/>
      <c r="R892" s="5"/>
      <c r="S892" s="5"/>
      <c r="T892" s="5"/>
      <c r="U892" s="5"/>
      <c r="V892" s="5"/>
      <c r="W892" s="5">
        <v>2616.6</v>
      </c>
      <c r="X892" s="5">
        <v>1</v>
      </c>
      <c r="Y892" s="5">
        <v>2616.6</v>
      </c>
      <c r="Z892" s="5">
        <v>26754.560000000001</v>
      </c>
      <c r="AA892" s="5">
        <v>1</v>
      </c>
      <c r="AB892" s="5">
        <v>26754.560000000001</v>
      </c>
    </row>
    <row r="893" spans="1:28" x14ac:dyDescent="0.2">
      <c r="A893" s="5">
        <v>50</v>
      </c>
      <c r="B893" s="5">
        <v>1</v>
      </c>
      <c r="C893" s="5">
        <v>0</v>
      </c>
      <c r="D893" s="5">
        <v>2</v>
      </c>
      <c r="E893" s="5">
        <v>0</v>
      </c>
      <c r="F893" s="5">
        <f>ROUND((F875+F876)+F892+F877+F890,O893)</f>
        <v>181936.09</v>
      </c>
      <c r="G893" s="5" t="s">
        <v>838</v>
      </c>
      <c r="H893" s="5" t="s">
        <v>839</v>
      </c>
      <c r="I893" s="5"/>
      <c r="J893" s="5"/>
      <c r="K893" s="5">
        <v>212</v>
      </c>
      <c r="L893" s="5">
        <v>34</v>
      </c>
      <c r="M893" s="5">
        <v>0</v>
      </c>
      <c r="N893" s="5" t="s">
        <v>3</v>
      </c>
      <c r="O893" s="5">
        <v>2</v>
      </c>
      <c r="P893" s="5">
        <f>ROUND((P875+P876)+P892+P877+P890,O893)</f>
        <v>1886095.9</v>
      </c>
      <c r="Q893" s="5"/>
      <c r="R893" s="5"/>
      <c r="S893" s="5"/>
      <c r="T893" s="5"/>
      <c r="U893" s="5"/>
      <c r="V893" s="5"/>
      <c r="W893" s="5">
        <v>181936.09</v>
      </c>
      <c r="X893" s="5">
        <v>1</v>
      </c>
      <c r="Y893" s="5">
        <v>181936.09</v>
      </c>
      <c r="Z893" s="5">
        <v>1886095.9</v>
      </c>
      <c r="AA893" s="5">
        <v>1</v>
      </c>
      <c r="AB893" s="5">
        <v>1886095.9</v>
      </c>
    </row>
    <row r="894" spans="1:28" x14ac:dyDescent="0.2">
      <c r="A894" s="5">
        <v>50</v>
      </c>
      <c r="B894" s="5">
        <v>1</v>
      </c>
      <c r="C894" s="5">
        <v>0</v>
      </c>
      <c r="D894" s="5">
        <v>2</v>
      </c>
      <c r="E894" s="5">
        <v>0</v>
      </c>
      <c r="F894" s="5">
        <f>ROUND(F893/100*20,O894)</f>
        <v>36387.22</v>
      </c>
      <c r="G894" s="5" t="s">
        <v>840</v>
      </c>
      <c r="H894" s="5" t="s">
        <v>841</v>
      </c>
      <c r="I894" s="5"/>
      <c r="J894" s="5"/>
      <c r="K894" s="5">
        <v>212</v>
      </c>
      <c r="L894" s="5">
        <v>35</v>
      </c>
      <c r="M894" s="5">
        <v>0</v>
      </c>
      <c r="N894" s="5" t="s">
        <v>3</v>
      </c>
      <c r="O894" s="5">
        <v>2</v>
      </c>
      <c r="P894" s="5">
        <f>ROUND(P893/100*20,O894)</f>
        <v>377219.18</v>
      </c>
      <c r="Q894" s="5"/>
      <c r="R894" s="5"/>
      <c r="S894" s="5"/>
      <c r="T894" s="5"/>
      <c r="U894" s="5"/>
      <c r="V894" s="5"/>
      <c r="W894" s="5">
        <v>36387.22</v>
      </c>
      <c r="X894" s="5">
        <v>1</v>
      </c>
      <c r="Y894" s="5">
        <v>36387.22</v>
      </c>
      <c r="Z894" s="5">
        <v>377219.18</v>
      </c>
      <c r="AA894" s="5">
        <v>1</v>
      </c>
      <c r="AB894" s="5">
        <v>377219.18</v>
      </c>
    </row>
    <row r="895" spans="1:28" x14ac:dyDescent="0.2">
      <c r="A895" s="5">
        <v>50</v>
      </c>
      <c r="B895" s="5">
        <v>1</v>
      </c>
      <c r="C895" s="5">
        <v>0</v>
      </c>
      <c r="D895" s="5">
        <v>2</v>
      </c>
      <c r="E895" s="5">
        <v>0</v>
      </c>
      <c r="F895" s="5">
        <f>ROUND(F893+F894,O895)</f>
        <v>218323.31</v>
      </c>
      <c r="G895" s="5" t="s">
        <v>842</v>
      </c>
      <c r="H895" s="5" t="s">
        <v>842</v>
      </c>
      <c r="I895" s="5"/>
      <c r="J895" s="5"/>
      <c r="K895" s="5">
        <v>212</v>
      </c>
      <c r="L895" s="5">
        <v>36</v>
      </c>
      <c r="M895" s="5">
        <v>0</v>
      </c>
      <c r="N895" s="5" t="s">
        <v>3</v>
      </c>
      <c r="O895" s="5">
        <v>2</v>
      </c>
      <c r="P895" s="5">
        <f>ROUND(P893+P894,O895)</f>
        <v>2263315.08</v>
      </c>
      <c r="Q895" s="5"/>
      <c r="R895" s="5"/>
      <c r="S895" s="5"/>
      <c r="T895" s="5"/>
      <c r="U895" s="5"/>
      <c r="V895" s="5"/>
      <c r="W895" s="5">
        <v>218323.31</v>
      </c>
      <c r="X895" s="5">
        <v>1</v>
      </c>
      <c r="Y895" s="5">
        <v>218323.31</v>
      </c>
      <c r="Z895" s="5">
        <v>2263315.08</v>
      </c>
      <c r="AA895" s="5">
        <v>1</v>
      </c>
      <c r="AB895" s="5">
        <v>2263315.08</v>
      </c>
    </row>
    <row r="896" spans="1:28" x14ac:dyDescent="0.2">
      <c r="A896" s="5">
        <v>50</v>
      </c>
      <c r="B896" s="5">
        <v>1</v>
      </c>
      <c r="C896" s="5">
        <v>0</v>
      </c>
      <c r="D896" s="5">
        <v>2</v>
      </c>
      <c r="E896" s="5">
        <v>206</v>
      </c>
      <c r="F896" s="5">
        <f>F879*1.2</f>
        <v>0</v>
      </c>
      <c r="G896" s="5" t="s">
        <v>843</v>
      </c>
      <c r="H896" s="5" t="s">
        <v>844</v>
      </c>
      <c r="I896" s="5"/>
      <c r="J896" s="5"/>
      <c r="K896" s="5">
        <v>212</v>
      </c>
      <c r="L896" s="5">
        <v>37</v>
      </c>
      <c r="M896" s="5">
        <v>0</v>
      </c>
      <c r="N896" s="5" t="s">
        <v>3</v>
      </c>
      <c r="O896" s="5">
        <v>-1</v>
      </c>
      <c r="P896" s="5">
        <f>P879*1.2</f>
        <v>0</v>
      </c>
      <c r="Q896" s="5"/>
      <c r="R896" s="5"/>
      <c r="S896" s="5"/>
      <c r="T896" s="5"/>
      <c r="U896" s="5"/>
      <c r="V896" s="5"/>
      <c r="W896" s="5">
        <v>0</v>
      </c>
      <c r="X896" s="5">
        <v>1</v>
      </c>
      <c r="Y896" s="5">
        <v>0</v>
      </c>
      <c r="Z896" s="5">
        <v>0</v>
      </c>
      <c r="AA896" s="5">
        <v>1</v>
      </c>
      <c r="AB896" s="5">
        <v>0</v>
      </c>
    </row>
    <row r="897" spans="1:206" x14ac:dyDescent="0.2">
      <c r="A897" s="5">
        <v>50</v>
      </c>
      <c r="B897" s="5">
        <v>1</v>
      </c>
      <c r="C897" s="5">
        <v>0</v>
      </c>
      <c r="D897" s="5">
        <v>2</v>
      </c>
      <c r="E897" s="5">
        <v>0</v>
      </c>
      <c r="F897" s="5">
        <f>ROUND(F895-F896,O897)</f>
        <v>218323.31</v>
      </c>
      <c r="G897" s="5" t="s">
        <v>845</v>
      </c>
      <c r="H897" s="5" t="s">
        <v>846</v>
      </c>
      <c r="I897" s="5"/>
      <c r="J897" s="5"/>
      <c r="K897" s="5">
        <v>212</v>
      </c>
      <c r="L897" s="5">
        <v>38</v>
      </c>
      <c r="M897" s="5">
        <v>0</v>
      </c>
      <c r="N897" s="5" t="s">
        <v>3</v>
      </c>
      <c r="O897" s="5">
        <v>2</v>
      </c>
      <c r="P897" s="5">
        <f>ROUND(P895-P896,O897)</f>
        <v>2263315.08</v>
      </c>
      <c r="Q897" s="5"/>
      <c r="R897" s="5"/>
      <c r="S897" s="5"/>
      <c r="T897" s="5"/>
      <c r="U897" s="5"/>
      <c r="V897" s="5"/>
      <c r="W897" s="5">
        <v>218323.31</v>
      </c>
      <c r="X897" s="5">
        <v>1</v>
      </c>
      <c r="Y897" s="5">
        <v>218323.31</v>
      </c>
      <c r="Z897" s="5">
        <v>2263315.08</v>
      </c>
      <c r="AA897" s="5">
        <v>1</v>
      </c>
      <c r="AB897" s="5">
        <v>2263315.08</v>
      </c>
    </row>
    <row r="898" spans="1:206" x14ac:dyDescent="0.2">
      <c r="A898" s="5">
        <v>50</v>
      </c>
      <c r="B898" s="5">
        <v>1</v>
      </c>
      <c r="C898" s="5">
        <v>0</v>
      </c>
      <c r="D898" s="5">
        <v>2</v>
      </c>
      <c r="E898" s="5">
        <v>0</v>
      </c>
      <c r="F898" s="5">
        <f>ROUND(F897/1.2*0.2,O898)</f>
        <v>36387.22</v>
      </c>
      <c r="G898" s="5" t="s">
        <v>847</v>
      </c>
      <c r="H898" s="5" t="s">
        <v>848</v>
      </c>
      <c r="I898" s="5"/>
      <c r="J898" s="5"/>
      <c r="K898" s="5">
        <v>212</v>
      </c>
      <c r="L898" s="5">
        <v>39</v>
      </c>
      <c r="M898" s="5">
        <v>0</v>
      </c>
      <c r="N898" s="5" t="s">
        <v>3</v>
      </c>
      <c r="O898" s="5">
        <v>2</v>
      </c>
      <c r="P898" s="5">
        <f>ROUND(P897/1.2*0.2,O898)</f>
        <v>377219.18</v>
      </c>
      <c r="Q898" s="5"/>
      <c r="R898" s="5"/>
      <c r="S898" s="5"/>
      <c r="T898" s="5"/>
      <c r="U898" s="5"/>
      <c r="V898" s="5"/>
      <c r="W898" s="5">
        <v>36387.22</v>
      </c>
      <c r="X898" s="5">
        <v>1</v>
      </c>
      <c r="Y898" s="5">
        <v>36387.22</v>
      </c>
      <c r="Z898" s="5">
        <v>377219.18</v>
      </c>
      <c r="AA898" s="5">
        <v>1</v>
      </c>
      <c r="AB898" s="5">
        <v>377219.18</v>
      </c>
    </row>
    <row r="899" spans="1:206" x14ac:dyDescent="0.2">
      <c r="A899" s="5">
        <v>50</v>
      </c>
      <c r="B899" s="5">
        <v>1</v>
      </c>
      <c r="C899" s="5">
        <v>0</v>
      </c>
      <c r="D899" s="5">
        <v>2</v>
      </c>
      <c r="E899" s="5">
        <v>0</v>
      </c>
      <c r="F899" s="5">
        <f>ROUND(0,O899)</f>
        <v>0</v>
      </c>
      <c r="G899" s="5" t="s">
        <v>3</v>
      </c>
      <c r="H899" s="5" t="s">
        <v>3</v>
      </c>
      <c r="I899" s="5"/>
      <c r="J899" s="5"/>
      <c r="K899" s="5">
        <v>212</v>
      </c>
      <c r="L899" s="5">
        <v>40</v>
      </c>
      <c r="M899" s="5">
        <v>0</v>
      </c>
      <c r="N899" s="5" t="s">
        <v>3</v>
      </c>
      <c r="O899" s="5">
        <v>2</v>
      </c>
      <c r="P899" s="5">
        <f>ROUND(0,O899)</f>
        <v>0</v>
      </c>
      <c r="Q899" s="5"/>
      <c r="R899" s="5"/>
      <c r="S899" s="5"/>
      <c r="T899" s="5"/>
      <c r="U899" s="5"/>
      <c r="V899" s="5"/>
      <c r="W899" s="5">
        <v>0</v>
      </c>
      <c r="X899" s="5">
        <v>1</v>
      </c>
      <c r="Y899" s="5">
        <v>0</v>
      </c>
      <c r="Z899" s="5">
        <v>0</v>
      </c>
      <c r="AA899" s="5">
        <v>1</v>
      </c>
      <c r="AB899" s="5">
        <v>0</v>
      </c>
    </row>
    <row r="901" spans="1:206" x14ac:dyDescent="0.2">
      <c r="A901" s="3">
        <v>51</v>
      </c>
      <c r="B901" s="3">
        <f>B12</f>
        <v>941</v>
      </c>
      <c r="C901" s="3">
        <f>A12</f>
        <v>1</v>
      </c>
      <c r="D901" s="3">
        <f>ROW(A12)</f>
        <v>12</v>
      </c>
      <c r="E901" s="3"/>
      <c r="F901" s="3" t="str">
        <f>IF(F12&lt;&gt;"",F12,"")</f>
        <v/>
      </c>
      <c r="G901" s="3" t="str">
        <f>IF(G12&lt;&gt;"",G12,"")</f>
        <v>кпп северный</v>
      </c>
      <c r="H901" s="3">
        <v>0</v>
      </c>
      <c r="I901" s="3"/>
      <c r="J901" s="3"/>
      <c r="K901" s="3"/>
      <c r="L901" s="3"/>
      <c r="M901" s="3"/>
      <c r="N901" s="3"/>
      <c r="O901" s="3">
        <f t="shared" ref="O901:T901" si="718">ROUND(O858,2)</f>
        <v>160967.53</v>
      </c>
      <c r="P901" s="3">
        <f t="shared" si="718"/>
        <v>142954.54999999999</v>
      </c>
      <c r="Q901" s="3">
        <f t="shared" si="718"/>
        <v>8788.9699999999993</v>
      </c>
      <c r="R901" s="3">
        <f t="shared" si="718"/>
        <v>514.42999999999995</v>
      </c>
      <c r="S901" s="3">
        <f t="shared" si="718"/>
        <v>9224.01</v>
      </c>
      <c r="T901" s="3">
        <f t="shared" si="718"/>
        <v>0</v>
      </c>
      <c r="U901" s="3">
        <f>U858</f>
        <v>727.38684319999993</v>
      </c>
      <c r="V901" s="3">
        <f>V858</f>
        <v>0</v>
      </c>
      <c r="W901" s="3">
        <f>ROUND(W858,2)</f>
        <v>0</v>
      </c>
      <c r="X901" s="3">
        <f>ROUND(X858,2)</f>
        <v>8953.69</v>
      </c>
      <c r="Y901" s="3">
        <f>ROUND(Y858,2)</f>
        <v>8497.9599999999991</v>
      </c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>
        <f t="shared" ref="AO901:BD901" si="719">ROUND(AO858,2)</f>
        <v>0</v>
      </c>
      <c r="AP901" s="3">
        <f t="shared" si="719"/>
        <v>0</v>
      </c>
      <c r="AQ901" s="3">
        <f t="shared" si="719"/>
        <v>0</v>
      </c>
      <c r="AR901" s="3">
        <f t="shared" si="719"/>
        <v>179319.49</v>
      </c>
      <c r="AS901" s="3">
        <f t="shared" si="719"/>
        <v>155857</v>
      </c>
      <c r="AT901" s="3">
        <f t="shared" si="719"/>
        <v>18583.22</v>
      </c>
      <c r="AU901" s="3">
        <f t="shared" si="719"/>
        <v>4879.2700000000004</v>
      </c>
      <c r="AV901" s="3">
        <f t="shared" si="719"/>
        <v>142954.54999999999</v>
      </c>
      <c r="AW901" s="3">
        <f t="shared" si="719"/>
        <v>142954.54999999999</v>
      </c>
      <c r="AX901" s="3">
        <f t="shared" si="719"/>
        <v>0</v>
      </c>
      <c r="AY901" s="3">
        <f t="shared" si="719"/>
        <v>142954.54999999999</v>
      </c>
      <c r="AZ901" s="3">
        <f t="shared" si="719"/>
        <v>0</v>
      </c>
      <c r="BA901" s="3">
        <f t="shared" si="719"/>
        <v>0</v>
      </c>
      <c r="BB901" s="3">
        <f t="shared" si="719"/>
        <v>0</v>
      </c>
      <c r="BC901" s="3">
        <f t="shared" si="719"/>
        <v>0</v>
      </c>
      <c r="BD901" s="3">
        <f t="shared" si="719"/>
        <v>0</v>
      </c>
      <c r="BE901" s="3"/>
      <c r="BF901" s="3"/>
      <c r="BG901" s="3"/>
      <c r="BH901" s="3"/>
      <c r="BI901" s="3"/>
      <c r="BJ901" s="3"/>
      <c r="BK901" s="3"/>
      <c r="BL901" s="3"/>
      <c r="BM901" s="3"/>
      <c r="BN901" s="3"/>
      <c r="BO901" s="3"/>
      <c r="BP901" s="3"/>
      <c r="BQ901" s="3"/>
      <c r="BR901" s="3"/>
      <c r="BS901" s="3"/>
      <c r="BT901" s="3"/>
      <c r="BU901" s="3"/>
      <c r="BV901" s="3"/>
      <c r="BW901" s="3"/>
      <c r="BX901" s="3"/>
      <c r="BY901" s="3"/>
      <c r="BZ901" s="3"/>
      <c r="CA901" s="3"/>
      <c r="CB901" s="3"/>
      <c r="CC901" s="3"/>
      <c r="CD901" s="3"/>
      <c r="CE901" s="3"/>
      <c r="CF901" s="3"/>
      <c r="CG901" s="3"/>
      <c r="CH901" s="3"/>
      <c r="CI901" s="3"/>
      <c r="CJ901" s="3"/>
      <c r="CK901" s="3"/>
      <c r="CL901" s="3"/>
      <c r="CM901" s="3"/>
      <c r="CN901" s="3"/>
      <c r="CO901" s="3"/>
      <c r="CP901" s="3"/>
      <c r="CQ901" s="3"/>
      <c r="CR901" s="3"/>
      <c r="CS901" s="3"/>
      <c r="CT901" s="3"/>
      <c r="CU901" s="3"/>
      <c r="CV901" s="3"/>
      <c r="CW901" s="3"/>
      <c r="CX901" s="3"/>
      <c r="CY901" s="3"/>
      <c r="CZ901" s="3"/>
      <c r="DA901" s="3"/>
      <c r="DB901" s="3"/>
      <c r="DC901" s="3"/>
      <c r="DD901" s="3"/>
      <c r="DE901" s="3"/>
      <c r="DF901" s="3"/>
      <c r="DG901" s="4">
        <f t="shared" ref="DG901:DL901" si="720">ROUND(DG858,2)</f>
        <v>1435272.74</v>
      </c>
      <c r="DH901" s="4">
        <f t="shared" si="720"/>
        <v>1022881.75</v>
      </c>
      <c r="DI901" s="4">
        <f t="shared" si="720"/>
        <v>99819.27</v>
      </c>
      <c r="DJ901" s="4">
        <f t="shared" si="720"/>
        <v>17151.810000000001</v>
      </c>
      <c r="DK901" s="4">
        <f t="shared" si="720"/>
        <v>312571.71999999997</v>
      </c>
      <c r="DL901" s="4">
        <f t="shared" si="720"/>
        <v>0</v>
      </c>
      <c r="DM901" s="4">
        <f>DM858</f>
        <v>727.38684319999993</v>
      </c>
      <c r="DN901" s="4">
        <f>DN858</f>
        <v>0</v>
      </c>
      <c r="DO901" s="4">
        <f>ROUND(DO858,2)</f>
        <v>0</v>
      </c>
      <c r="DP901" s="4">
        <f>ROUND(DP858,2)</f>
        <v>247075.39</v>
      </c>
      <c r="DQ901" s="4">
        <f>ROUND(DQ858,2)</f>
        <v>149550.29</v>
      </c>
      <c r="DR901" s="4"/>
      <c r="DS901" s="4"/>
      <c r="DT901" s="4"/>
      <c r="DU901" s="4"/>
      <c r="DV901" s="4"/>
      <c r="DW901" s="4"/>
      <c r="DX901" s="4"/>
      <c r="DY901" s="4"/>
      <c r="DZ901" s="4"/>
      <c r="EA901" s="4"/>
      <c r="EB901" s="4"/>
      <c r="EC901" s="4"/>
      <c r="ED901" s="4"/>
      <c r="EE901" s="4"/>
      <c r="EF901" s="4"/>
      <c r="EG901" s="4">
        <f t="shared" ref="EG901:EV901" si="721">ROUND(EG858,2)</f>
        <v>0</v>
      </c>
      <c r="EH901" s="4">
        <f t="shared" si="721"/>
        <v>0</v>
      </c>
      <c r="EI901" s="4">
        <f t="shared" si="721"/>
        <v>0</v>
      </c>
      <c r="EJ901" s="4">
        <f t="shared" si="721"/>
        <v>1859341.34</v>
      </c>
      <c r="EK901" s="4">
        <f t="shared" si="721"/>
        <v>1592024.02</v>
      </c>
      <c r="EL901" s="4">
        <f t="shared" si="721"/>
        <v>191613.63</v>
      </c>
      <c r="EM901" s="4">
        <f t="shared" si="721"/>
        <v>75703.69</v>
      </c>
      <c r="EN901" s="4">
        <f t="shared" si="721"/>
        <v>1022881.75</v>
      </c>
      <c r="EO901" s="4">
        <f t="shared" si="721"/>
        <v>1022881.75</v>
      </c>
      <c r="EP901" s="4">
        <f t="shared" si="721"/>
        <v>0</v>
      </c>
      <c r="EQ901" s="4">
        <f t="shared" si="721"/>
        <v>1022881.75</v>
      </c>
      <c r="ER901" s="4">
        <f t="shared" si="721"/>
        <v>0</v>
      </c>
      <c r="ES901" s="4">
        <f t="shared" si="721"/>
        <v>0</v>
      </c>
      <c r="ET901" s="4">
        <f t="shared" si="721"/>
        <v>0</v>
      </c>
      <c r="EU901" s="4">
        <f t="shared" si="721"/>
        <v>0</v>
      </c>
      <c r="EV901" s="4">
        <f t="shared" si="721"/>
        <v>0</v>
      </c>
      <c r="EW901" s="4"/>
      <c r="EX901" s="4"/>
      <c r="EY901" s="4"/>
      <c r="EZ901" s="4"/>
      <c r="FA901" s="4"/>
      <c r="FB901" s="4"/>
      <c r="FC901" s="4"/>
      <c r="FD901" s="4"/>
      <c r="FE901" s="4"/>
      <c r="FF901" s="4"/>
      <c r="FG901" s="4"/>
      <c r="FH901" s="4"/>
      <c r="FI901" s="4"/>
      <c r="FJ901" s="4"/>
      <c r="FK901" s="4"/>
      <c r="FL901" s="4"/>
      <c r="FM901" s="4"/>
      <c r="FN901" s="4"/>
      <c r="FO901" s="4"/>
      <c r="FP901" s="4"/>
      <c r="FQ901" s="4"/>
      <c r="FR901" s="4"/>
      <c r="FS901" s="4"/>
      <c r="FT901" s="4"/>
      <c r="FU901" s="4"/>
      <c r="FV901" s="4"/>
      <c r="FW901" s="4"/>
      <c r="FX901" s="4"/>
      <c r="FY901" s="4"/>
      <c r="FZ901" s="4"/>
      <c r="GA901" s="4"/>
      <c r="GB901" s="4"/>
      <c r="GC901" s="4"/>
      <c r="GD901" s="4"/>
      <c r="GE901" s="4"/>
      <c r="GF901" s="4"/>
      <c r="GG901" s="4"/>
      <c r="GH901" s="4"/>
      <c r="GI901" s="4"/>
      <c r="GJ901" s="4"/>
      <c r="GK901" s="4"/>
      <c r="GL901" s="4"/>
      <c r="GM901" s="4"/>
      <c r="GN901" s="4"/>
      <c r="GO901" s="4"/>
      <c r="GP901" s="4"/>
      <c r="GQ901" s="4"/>
      <c r="GR901" s="4"/>
      <c r="GS901" s="4"/>
      <c r="GT901" s="4"/>
      <c r="GU901" s="4"/>
      <c r="GV901" s="4"/>
      <c r="GW901" s="4"/>
      <c r="GX901" s="4">
        <v>0</v>
      </c>
    </row>
    <row r="903" spans="1:206" x14ac:dyDescent="0.2">
      <c r="A903" s="5">
        <v>50</v>
      </c>
      <c r="B903" s="5">
        <v>0</v>
      </c>
      <c r="C903" s="5">
        <v>0</v>
      </c>
      <c r="D903" s="5">
        <v>1</v>
      </c>
      <c r="E903" s="5">
        <v>201</v>
      </c>
      <c r="F903" s="5">
        <f>ROUND(Source!O901,O903)</f>
        <v>160967.53</v>
      </c>
      <c r="G903" s="5" t="s">
        <v>68</v>
      </c>
      <c r="H903" s="5" t="s">
        <v>69</v>
      </c>
      <c r="I903" s="5"/>
      <c r="J903" s="5"/>
      <c r="K903" s="5">
        <v>201</v>
      </c>
      <c r="L903" s="5">
        <v>1</v>
      </c>
      <c r="M903" s="5">
        <v>3</v>
      </c>
      <c r="N903" s="5" t="s">
        <v>3</v>
      </c>
      <c r="O903" s="5">
        <v>2</v>
      </c>
      <c r="P903" s="5">
        <f>ROUND(Source!DG901,O903)</f>
        <v>1435272.74</v>
      </c>
      <c r="Q903" s="5"/>
      <c r="R903" s="5"/>
      <c r="S903" s="5"/>
      <c r="T903" s="5"/>
      <c r="U903" s="5"/>
      <c r="V903" s="5"/>
      <c r="W903" s="5">
        <v>160967.53</v>
      </c>
      <c r="X903" s="5">
        <v>1</v>
      </c>
      <c r="Y903" s="5">
        <v>160967.53</v>
      </c>
      <c r="Z903" s="5">
        <v>1435272.74</v>
      </c>
      <c r="AA903" s="5">
        <v>1</v>
      </c>
      <c r="AB903" s="5">
        <v>1435272.74</v>
      </c>
    </row>
    <row r="904" spans="1:206" x14ac:dyDescent="0.2">
      <c r="A904" s="5">
        <v>50</v>
      </c>
      <c r="B904" s="5">
        <v>0</v>
      </c>
      <c r="C904" s="5">
        <v>0</v>
      </c>
      <c r="D904" s="5">
        <v>1</v>
      </c>
      <c r="E904" s="5">
        <v>202</v>
      </c>
      <c r="F904" s="5">
        <f>ROUND(Source!P901,O904)</f>
        <v>142954.54999999999</v>
      </c>
      <c r="G904" s="5" t="s">
        <v>70</v>
      </c>
      <c r="H904" s="5" t="s">
        <v>71</v>
      </c>
      <c r="I904" s="5"/>
      <c r="J904" s="5"/>
      <c r="K904" s="5">
        <v>202</v>
      </c>
      <c r="L904" s="5">
        <v>2</v>
      </c>
      <c r="M904" s="5">
        <v>3</v>
      </c>
      <c r="N904" s="5" t="s">
        <v>3</v>
      </c>
      <c r="O904" s="5">
        <v>2</v>
      </c>
      <c r="P904" s="5">
        <f>ROUND(Source!DH901,O904)</f>
        <v>1022881.75</v>
      </c>
      <c r="Q904" s="5"/>
      <c r="R904" s="5"/>
      <c r="S904" s="5"/>
      <c r="T904" s="5"/>
      <c r="U904" s="5"/>
      <c r="V904" s="5"/>
      <c r="W904" s="5">
        <v>142954.54999999999</v>
      </c>
      <c r="X904" s="5">
        <v>1</v>
      </c>
      <c r="Y904" s="5">
        <v>142954.54999999999</v>
      </c>
      <c r="Z904" s="5">
        <v>1022881.75</v>
      </c>
      <c r="AA904" s="5">
        <v>1</v>
      </c>
      <c r="AB904" s="5">
        <v>1022881.75</v>
      </c>
    </row>
    <row r="905" spans="1:206" x14ac:dyDescent="0.2">
      <c r="A905" s="5">
        <v>50</v>
      </c>
      <c r="B905" s="5">
        <v>0</v>
      </c>
      <c r="C905" s="5">
        <v>0</v>
      </c>
      <c r="D905" s="5">
        <v>1</v>
      </c>
      <c r="E905" s="5">
        <v>222</v>
      </c>
      <c r="F905" s="5">
        <f>ROUND(Source!AO901,O905)</f>
        <v>0</v>
      </c>
      <c r="G905" s="5" t="s">
        <v>72</v>
      </c>
      <c r="H905" s="5" t="s">
        <v>73</v>
      </c>
      <c r="I905" s="5"/>
      <c r="J905" s="5"/>
      <c r="K905" s="5">
        <v>222</v>
      </c>
      <c r="L905" s="5">
        <v>3</v>
      </c>
      <c r="M905" s="5">
        <v>3</v>
      </c>
      <c r="N905" s="5" t="s">
        <v>3</v>
      </c>
      <c r="O905" s="5">
        <v>2</v>
      </c>
      <c r="P905" s="5">
        <f>ROUND(Source!EG901,O905)</f>
        <v>0</v>
      </c>
      <c r="Q905" s="5"/>
      <c r="R905" s="5"/>
      <c r="S905" s="5"/>
      <c r="T905" s="5"/>
      <c r="U905" s="5"/>
      <c r="V905" s="5"/>
      <c r="W905" s="5">
        <v>0</v>
      </c>
      <c r="X905" s="5">
        <v>1</v>
      </c>
      <c r="Y905" s="5">
        <v>0</v>
      </c>
      <c r="Z905" s="5">
        <v>0</v>
      </c>
      <c r="AA905" s="5">
        <v>1</v>
      </c>
      <c r="AB905" s="5">
        <v>0</v>
      </c>
    </row>
    <row r="906" spans="1:206" x14ac:dyDescent="0.2">
      <c r="A906" s="5">
        <v>50</v>
      </c>
      <c r="B906" s="5">
        <v>0</v>
      </c>
      <c r="C906" s="5">
        <v>0</v>
      </c>
      <c r="D906" s="5">
        <v>1</v>
      </c>
      <c r="E906" s="5">
        <v>225</v>
      </c>
      <c r="F906" s="5">
        <f>ROUND(Source!AV901,O906)</f>
        <v>142954.54999999999</v>
      </c>
      <c r="G906" s="5" t="s">
        <v>74</v>
      </c>
      <c r="H906" s="5" t="s">
        <v>75</v>
      </c>
      <c r="I906" s="5"/>
      <c r="J906" s="5"/>
      <c r="K906" s="5">
        <v>225</v>
      </c>
      <c r="L906" s="5">
        <v>4</v>
      </c>
      <c r="M906" s="5">
        <v>3</v>
      </c>
      <c r="N906" s="5" t="s">
        <v>3</v>
      </c>
      <c r="O906" s="5">
        <v>2</v>
      </c>
      <c r="P906" s="5">
        <f>ROUND(Source!EN901,O906)</f>
        <v>1022881.75</v>
      </c>
      <c r="Q906" s="5"/>
      <c r="R906" s="5"/>
      <c r="S906" s="5"/>
      <c r="T906" s="5"/>
      <c r="U906" s="5"/>
      <c r="V906" s="5"/>
      <c r="W906" s="5">
        <v>142954.54999999999</v>
      </c>
      <c r="X906" s="5">
        <v>1</v>
      </c>
      <c r="Y906" s="5">
        <v>142954.54999999999</v>
      </c>
      <c r="Z906" s="5">
        <v>1022881.75</v>
      </c>
      <c r="AA906" s="5">
        <v>1</v>
      </c>
      <c r="AB906" s="5">
        <v>1022881.75</v>
      </c>
    </row>
    <row r="907" spans="1:206" x14ac:dyDescent="0.2">
      <c r="A907" s="5">
        <v>50</v>
      </c>
      <c r="B907" s="5">
        <v>0</v>
      </c>
      <c r="C907" s="5">
        <v>0</v>
      </c>
      <c r="D907" s="5">
        <v>1</v>
      </c>
      <c r="E907" s="5">
        <v>226</v>
      </c>
      <c r="F907" s="5">
        <f>ROUND(Source!AW901,O907)</f>
        <v>142954.54999999999</v>
      </c>
      <c r="G907" s="5" t="s">
        <v>76</v>
      </c>
      <c r="H907" s="5" t="s">
        <v>77</v>
      </c>
      <c r="I907" s="5"/>
      <c r="J907" s="5"/>
      <c r="K907" s="5">
        <v>226</v>
      </c>
      <c r="L907" s="5">
        <v>5</v>
      </c>
      <c r="M907" s="5">
        <v>3</v>
      </c>
      <c r="N907" s="5" t="s">
        <v>3</v>
      </c>
      <c r="O907" s="5">
        <v>2</v>
      </c>
      <c r="P907" s="5">
        <f>ROUND(Source!EO901,O907)</f>
        <v>1022881.75</v>
      </c>
      <c r="Q907" s="5"/>
      <c r="R907" s="5"/>
      <c r="S907" s="5"/>
      <c r="T907" s="5"/>
      <c r="U907" s="5"/>
      <c r="V907" s="5"/>
      <c r="W907" s="5">
        <v>142954.54999999999</v>
      </c>
      <c r="X907" s="5">
        <v>1</v>
      </c>
      <c r="Y907" s="5">
        <v>142954.54999999999</v>
      </c>
      <c r="Z907" s="5">
        <v>1022881.75</v>
      </c>
      <c r="AA907" s="5">
        <v>1</v>
      </c>
      <c r="AB907" s="5">
        <v>1022881.75</v>
      </c>
    </row>
    <row r="908" spans="1:206" x14ac:dyDescent="0.2">
      <c r="A908" s="5">
        <v>50</v>
      </c>
      <c r="B908" s="5">
        <v>0</v>
      </c>
      <c r="C908" s="5">
        <v>0</v>
      </c>
      <c r="D908" s="5">
        <v>1</v>
      </c>
      <c r="E908" s="5">
        <v>227</v>
      </c>
      <c r="F908" s="5">
        <f>ROUND(Source!AX901,O908)</f>
        <v>0</v>
      </c>
      <c r="G908" s="5" t="s">
        <v>78</v>
      </c>
      <c r="H908" s="5" t="s">
        <v>79</v>
      </c>
      <c r="I908" s="5"/>
      <c r="J908" s="5"/>
      <c r="K908" s="5">
        <v>227</v>
      </c>
      <c r="L908" s="5">
        <v>6</v>
      </c>
      <c r="M908" s="5">
        <v>3</v>
      </c>
      <c r="N908" s="5" t="s">
        <v>3</v>
      </c>
      <c r="O908" s="5">
        <v>2</v>
      </c>
      <c r="P908" s="5">
        <f>ROUND(Source!EP901,O908)</f>
        <v>0</v>
      </c>
      <c r="Q908" s="5"/>
      <c r="R908" s="5"/>
      <c r="S908" s="5"/>
      <c r="T908" s="5"/>
      <c r="U908" s="5"/>
      <c r="V908" s="5"/>
      <c r="W908" s="5">
        <v>0</v>
      </c>
      <c r="X908" s="5">
        <v>1</v>
      </c>
      <c r="Y908" s="5">
        <v>0</v>
      </c>
      <c r="Z908" s="5">
        <v>0</v>
      </c>
      <c r="AA908" s="5">
        <v>1</v>
      </c>
      <c r="AB908" s="5">
        <v>0</v>
      </c>
    </row>
    <row r="909" spans="1:206" x14ac:dyDescent="0.2">
      <c r="A909" s="5">
        <v>50</v>
      </c>
      <c r="B909" s="5">
        <v>0</v>
      </c>
      <c r="C909" s="5">
        <v>0</v>
      </c>
      <c r="D909" s="5">
        <v>1</v>
      </c>
      <c r="E909" s="5">
        <v>228</v>
      </c>
      <c r="F909" s="5">
        <f>ROUND(Source!AY901,O909)</f>
        <v>142954.54999999999</v>
      </c>
      <c r="G909" s="5" t="s">
        <v>80</v>
      </c>
      <c r="H909" s="5" t="s">
        <v>81</v>
      </c>
      <c r="I909" s="5"/>
      <c r="J909" s="5"/>
      <c r="K909" s="5">
        <v>228</v>
      </c>
      <c r="L909" s="5">
        <v>7</v>
      </c>
      <c r="M909" s="5">
        <v>3</v>
      </c>
      <c r="N909" s="5" t="s">
        <v>3</v>
      </c>
      <c r="O909" s="5">
        <v>2</v>
      </c>
      <c r="P909" s="5">
        <f>ROUND(Source!EQ901,O909)</f>
        <v>1022881.75</v>
      </c>
      <c r="Q909" s="5"/>
      <c r="R909" s="5"/>
      <c r="S909" s="5"/>
      <c r="T909" s="5"/>
      <c r="U909" s="5"/>
      <c r="V909" s="5"/>
      <c r="W909" s="5">
        <v>142954.54999999999</v>
      </c>
      <c r="X909" s="5">
        <v>1</v>
      </c>
      <c r="Y909" s="5">
        <v>142954.54999999999</v>
      </c>
      <c r="Z909" s="5">
        <v>1022881.75</v>
      </c>
      <c r="AA909" s="5">
        <v>1</v>
      </c>
      <c r="AB909" s="5">
        <v>1022881.75</v>
      </c>
    </row>
    <row r="910" spans="1:206" x14ac:dyDescent="0.2">
      <c r="A910" s="5">
        <v>50</v>
      </c>
      <c r="B910" s="5">
        <v>0</v>
      </c>
      <c r="C910" s="5">
        <v>0</v>
      </c>
      <c r="D910" s="5">
        <v>1</v>
      </c>
      <c r="E910" s="5">
        <v>216</v>
      </c>
      <c r="F910" s="5">
        <f>ROUND(Source!AP901,O910)</f>
        <v>0</v>
      </c>
      <c r="G910" s="5" t="s">
        <v>82</v>
      </c>
      <c r="H910" s="5" t="s">
        <v>83</v>
      </c>
      <c r="I910" s="5"/>
      <c r="J910" s="5"/>
      <c r="K910" s="5">
        <v>216</v>
      </c>
      <c r="L910" s="5">
        <v>8</v>
      </c>
      <c r="M910" s="5">
        <v>3</v>
      </c>
      <c r="N910" s="5" t="s">
        <v>3</v>
      </c>
      <c r="O910" s="5">
        <v>2</v>
      </c>
      <c r="P910" s="5">
        <f>ROUND(Source!EH901,O910)</f>
        <v>0</v>
      </c>
      <c r="Q910" s="5"/>
      <c r="R910" s="5"/>
      <c r="S910" s="5"/>
      <c r="T910" s="5"/>
      <c r="U910" s="5"/>
      <c r="V910" s="5"/>
      <c r="W910" s="5">
        <v>0</v>
      </c>
      <c r="X910" s="5">
        <v>1</v>
      </c>
      <c r="Y910" s="5">
        <v>0</v>
      </c>
      <c r="Z910" s="5">
        <v>0</v>
      </c>
      <c r="AA910" s="5">
        <v>1</v>
      </c>
      <c r="AB910" s="5">
        <v>0</v>
      </c>
    </row>
    <row r="911" spans="1:206" x14ac:dyDescent="0.2">
      <c r="A911" s="5">
        <v>50</v>
      </c>
      <c r="B911" s="5">
        <v>0</v>
      </c>
      <c r="C911" s="5">
        <v>0</v>
      </c>
      <c r="D911" s="5">
        <v>1</v>
      </c>
      <c r="E911" s="5">
        <v>223</v>
      </c>
      <c r="F911" s="5">
        <f>ROUND(Source!AQ901,O911)</f>
        <v>0</v>
      </c>
      <c r="G911" s="5" t="s">
        <v>84</v>
      </c>
      <c r="H911" s="5" t="s">
        <v>85</v>
      </c>
      <c r="I911" s="5"/>
      <c r="J911" s="5"/>
      <c r="K911" s="5">
        <v>223</v>
      </c>
      <c r="L911" s="5">
        <v>9</v>
      </c>
      <c r="M911" s="5">
        <v>3</v>
      </c>
      <c r="N911" s="5" t="s">
        <v>3</v>
      </c>
      <c r="O911" s="5">
        <v>2</v>
      </c>
      <c r="P911" s="5">
        <f>ROUND(Source!EI901,O911)</f>
        <v>0</v>
      </c>
      <c r="Q911" s="5"/>
      <c r="R911" s="5"/>
      <c r="S911" s="5"/>
      <c r="T911" s="5"/>
      <c r="U911" s="5"/>
      <c r="V911" s="5"/>
      <c r="W911" s="5">
        <v>0</v>
      </c>
      <c r="X911" s="5">
        <v>1</v>
      </c>
      <c r="Y911" s="5">
        <v>0</v>
      </c>
      <c r="Z911" s="5">
        <v>0</v>
      </c>
      <c r="AA911" s="5">
        <v>1</v>
      </c>
      <c r="AB911" s="5">
        <v>0</v>
      </c>
    </row>
    <row r="912" spans="1:206" x14ac:dyDescent="0.2">
      <c r="A912" s="5">
        <v>50</v>
      </c>
      <c r="B912" s="5">
        <v>0</v>
      </c>
      <c r="C912" s="5">
        <v>0</v>
      </c>
      <c r="D912" s="5">
        <v>1</v>
      </c>
      <c r="E912" s="5">
        <v>229</v>
      </c>
      <c r="F912" s="5">
        <f>ROUND(Source!AZ901,O912)</f>
        <v>0</v>
      </c>
      <c r="G912" s="5" t="s">
        <v>86</v>
      </c>
      <c r="H912" s="5" t="s">
        <v>87</v>
      </c>
      <c r="I912" s="5"/>
      <c r="J912" s="5"/>
      <c r="K912" s="5">
        <v>229</v>
      </c>
      <c r="L912" s="5">
        <v>10</v>
      </c>
      <c r="M912" s="5">
        <v>3</v>
      </c>
      <c r="N912" s="5" t="s">
        <v>3</v>
      </c>
      <c r="O912" s="5">
        <v>2</v>
      </c>
      <c r="P912" s="5">
        <f>ROUND(Source!ER901,O912)</f>
        <v>0</v>
      </c>
      <c r="Q912" s="5"/>
      <c r="R912" s="5"/>
      <c r="S912" s="5"/>
      <c r="T912" s="5"/>
      <c r="U912" s="5"/>
      <c r="V912" s="5"/>
      <c r="W912" s="5">
        <v>0</v>
      </c>
      <c r="X912" s="5">
        <v>1</v>
      </c>
      <c r="Y912" s="5">
        <v>0</v>
      </c>
      <c r="Z912" s="5">
        <v>0</v>
      </c>
      <c r="AA912" s="5">
        <v>1</v>
      </c>
      <c r="AB912" s="5">
        <v>0</v>
      </c>
    </row>
    <row r="913" spans="1:28" x14ac:dyDescent="0.2">
      <c r="A913" s="5">
        <v>50</v>
      </c>
      <c r="B913" s="5">
        <v>0</v>
      </c>
      <c r="C913" s="5">
        <v>0</v>
      </c>
      <c r="D913" s="5">
        <v>1</v>
      </c>
      <c r="E913" s="5">
        <v>203</v>
      </c>
      <c r="F913" s="5">
        <f>ROUND(Source!Q901,O913)</f>
        <v>8788.9699999999993</v>
      </c>
      <c r="G913" s="5" t="s">
        <v>88</v>
      </c>
      <c r="H913" s="5" t="s">
        <v>89</v>
      </c>
      <c r="I913" s="5"/>
      <c r="J913" s="5"/>
      <c r="K913" s="5">
        <v>203</v>
      </c>
      <c r="L913" s="5">
        <v>11</v>
      </c>
      <c r="M913" s="5">
        <v>3</v>
      </c>
      <c r="N913" s="5" t="s">
        <v>3</v>
      </c>
      <c r="O913" s="5">
        <v>2</v>
      </c>
      <c r="P913" s="5">
        <f>ROUND(Source!DI901,O913)</f>
        <v>99819.27</v>
      </c>
      <c r="Q913" s="5"/>
      <c r="R913" s="5"/>
      <c r="S913" s="5"/>
      <c r="T913" s="5"/>
      <c r="U913" s="5"/>
      <c r="V913" s="5"/>
      <c r="W913" s="5">
        <v>8788.9699999999993</v>
      </c>
      <c r="X913" s="5">
        <v>1</v>
      </c>
      <c r="Y913" s="5">
        <v>8788.9699999999993</v>
      </c>
      <c r="Z913" s="5">
        <v>99819.27</v>
      </c>
      <c r="AA913" s="5">
        <v>1</v>
      </c>
      <c r="AB913" s="5">
        <v>99819.27</v>
      </c>
    </row>
    <row r="914" spans="1:28" x14ac:dyDescent="0.2">
      <c r="A914" s="5">
        <v>50</v>
      </c>
      <c r="B914" s="5">
        <v>0</v>
      </c>
      <c r="C914" s="5">
        <v>0</v>
      </c>
      <c r="D914" s="5">
        <v>1</v>
      </c>
      <c r="E914" s="5">
        <v>231</v>
      </c>
      <c r="F914" s="5">
        <f>ROUND(Source!BB901,O914)</f>
        <v>0</v>
      </c>
      <c r="G914" s="5" t="s">
        <v>90</v>
      </c>
      <c r="H914" s="5" t="s">
        <v>91</v>
      </c>
      <c r="I914" s="5"/>
      <c r="J914" s="5"/>
      <c r="K914" s="5">
        <v>231</v>
      </c>
      <c r="L914" s="5">
        <v>12</v>
      </c>
      <c r="M914" s="5">
        <v>3</v>
      </c>
      <c r="N914" s="5" t="s">
        <v>3</v>
      </c>
      <c r="O914" s="5">
        <v>2</v>
      </c>
      <c r="P914" s="5">
        <f>ROUND(Source!ET901,O914)</f>
        <v>0</v>
      </c>
      <c r="Q914" s="5"/>
      <c r="R914" s="5"/>
      <c r="S914" s="5"/>
      <c r="T914" s="5"/>
      <c r="U914" s="5"/>
      <c r="V914" s="5"/>
      <c r="W914" s="5">
        <v>0</v>
      </c>
      <c r="X914" s="5">
        <v>1</v>
      </c>
      <c r="Y914" s="5">
        <v>0</v>
      </c>
      <c r="Z914" s="5">
        <v>0</v>
      </c>
      <c r="AA914" s="5">
        <v>1</v>
      </c>
      <c r="AB914" s="5">
        <v>0</v>
      </c>
    </row>
    <row r="915" spans="1:28" x14ac:dyDescent="0.2">
      <c r="A915" s="5">
        <v>50</v>
      </c>
      <c r="B915" s="5">
        <v>0</v>
      </c>
      <c r="C915" s="5">
        <v>0</v>
      </c>
      <c r="D915" s="5">
        <v>1</v>
      </c>
      <c r="E915" s="5">
        <v>204</v>
      </c>
      <c r="F915" s="5">
        <f>ROUND(Source!R901,O915)</f>
        <v>514.42999999999995</v>
      </c>
      <c r="G915" s="5" t="s">
        <v>92</v>
      </c>
      <c r="H915" s="5" t="s">
        <v>93</v>
      </c>
      <c r="I915" s="5"/>
      <c r="J915" s="5"/>
      <c r="K915" s="5">
        <v>204</v>
      </c>
      <c r="L915" s="5">
        <v>13</v>
      </c>
      <c r="M915" s="5">
        <v>3</v>
      </c>
      <c r="N915" s="5" t="s">
        <v>3</v>
      </c>
      <c r="O915" s="5">
        <v>2</v>
      </c>
      <c r="P915" s="5">
        <f>ROUND(Source!DJ901,O915)</f>
        <v>17151.810000000001</v>
      </c>
      <c r="Q915" s="5"/>
      <c r="R915" s="5"/>
      <c r="S915" s="5"/>
      <c r="T915" s="5"/>
      <c r="U915" s="5"/>
      <c r="V915" s="5"/>
      <c r="W915" s="5">
        <v>514.42999999999995</v>
      </c>
      <c r="X915" s="5">
        <v>1</v>
      </c>
      <c r="Y915" s="5">
        <v>514.42999999999995</v>
      </c>
      <c r="Z915" s="5">
        <v>17151.810000000001</v>
      </c>
      <c r="AA915" s="5">
        <v>1</v>
      </c>
      <c r="AB915" s="5">
        <v>17151.810000000001</v>
      </c>
    </row>
    <row r="916" spans="1:28" x14ac:dyDescent="0.2">
      <c r="A916" s="5">
        <v>50</v>
      </c>
      <c r="B916" s="5">
        <v>0</v>
      </c>
      <c r="C916" s="5">
        <v>0</v>
      </c>
      <c r="D916" s="5">
        <v>1</v>
      </c>
      <c r="E916" s="5">
        <v>205</v>
      </c>
      <c r="F916" s="5">
        <f>ROUND(Source!S901,O916)</f>
        <v>9224.01</v>
      </c>
      <c r="G916" s="5" t="s">
        <v>94</v>
      </c>
      <c r="H916" s="5" t="s">
        <v>95</v>
      </c>
      <c r="I916" s="5"/>
      <c r="J916" s="5"/>
      <c r="K916" s="5">
        <v>205</v>
      </c>
      <c r="L916" s="5">
        <v>14</v>
      </c>
      <c r="M916" s="5">
        <v>3</v>
      </c>
      <c r="N916" s="5" t="s">
        <v>3</v>
      </c>
      <c r="O916" s="5">
        <v>2</v>
      </c>
      <c r="P916" s="5">
        <f>ROUND(Source!DK901,O916)</f>
        <v>312571.71999999997</v>
      </c>
      <c r="Q916" s="5"/>
      <c r="R916" s="5"/>
      <c r="S916" s="5"/>
      <c r="T916" s="5"/>
      <c r="U916" s="5"/>
      <c r="V916" s="5"/>
      <c r="W916" s="5">
        <v>9224.01</v>
      </c>
      <c r="X916" s="5">
        <v>1</v>
      </c>
      <c r="Y916" s="5">
        <v>9224.01</v>
      </c>
      <c r="Z916" s="5">
        <v>312571.71999999997</v>
      </c>
      <c r="AA916" s="5">
        <v>1</v>
      </c>
      <c r="AB916" s="5">
        <v>312571.71999999997</v>
      </c>
    </row>
    <row r="917" spans="1:28" x14ac:dyDescent="0.2">
      <c r="A917" s="5">
        <v>50</v>
      </c>
      <c r="B917" s="5">
        <v>0</v>
      </c>
      <c r="C917" s="5">
        <v>0</v>
      </c>
      <c r="D917" s="5">
        <v>1</v>
      </c>
      <c r="E917" s="5">
        <v>232</v>
      </c>
      <c r="F917" s="5">
        <f>ROUND(Source!BC901,O917)</f>
        <v>0</v>
      </c>
      <c r="G917" s="5" t="s">
        <v>96</v>
      </c>
      <c r="H917" s="5" t="s">
        <v>97</v>
      </c>
      <c r="I917" s="5"/>
      <c r="J917" s="5"/>
      <c r="K917" s="5">
        <v>232</v>
      </c>
      <c r="L917" s="5">
        <v>15</v>
      </c>
      <c r="M917" s="5">
        <v>3</v>
      </c>
      <c r="N917" s="5" t="s">
        <v>3</v>
      </c>
      <c r="O917" s="5">
        <v>2</v>
      </c>
      <c r="P917" s="5">
        <f>ROUND(Source!EU901,O917)</f>
        <v>0</v>
      </c>
      <c r="Q917" s="5"/>
      <c r="R917" s="5"/>
      <c r="S917" s="5"/>
      <c r="T917" s="5"/>
      <c r="U917" s="5"/>
      <c r="V917" s="5"/>
      <c r="W917" s="5">
        <v>0</v>
      </c>
      <c r="X917" s="5">
        <v>1</v>
      </c>
      <c r="Y917" s="5">
        <v>0</v>
      </c>
      <c r="Z917" s="5">
        <v>0</v>
      </c>
      <c r="AA917" s="5">
        <v>1</v>
      </c>
      <c r="AB917" s="5">
        <v>0</v>
      </c>
    </row>
    <row r="918" spans="1:28" x14ac:dyDescent="0.2">
      <c r="A918" s="5">
        <v>50</v>
      </c>
      <c r="B918" s="5">
        <v>0</v>
      </c>
      <c r="C918" s="5">
        <v>0</v>
      </c>
      <c r="D918" s="5">
        <v>1</v>
      </c>
      <c r="E918" s="5">
        <v>214</v>
      </c>
      <c r="F918" s="5">
        <f>ROUND(Source!AS901,O918)</f>
        <v>155857</v>
      </c>
      <c r="G918" s="5" t="s">
        <v>98</v>
      </c>
      <c r="H918" s="5" t="s">
        <v>99</v>
      </c>
      <c r="I918" s="5"/>
      <c r="J918" s="5"/>
      <c r="K918" s="5">
        <v>214</v>
      </c>
      <c r="L918" s="5">
        <v>16</v>
      </c>
      <c r="M918" s="5">
        <v>3</v>
      </c>
      <c r="N918" s="5" t="s">
        <v>3</v>
      </c>
      <c r="O918" s="5">
        <v>2</v>
      </c>
      <c r="P918" s="5">
        <f>ROUND(Source!EK901,O918)</f>
        <v>1592024.02</v>
      </c>
      <c r="Q918" s="5"/>
      <c r="R918" s="5"/>
      <c r="S918" s="5"/>
      <c r="T918" s="5"/>
      <c r="U918" s="5"/>
      <c r="V918" s="5"/>
      <c r="W918" s="5">
        <v>155857</v>
      </c>
      <c r="X918" s="5">
        <v>1</v>
      </c>
      <c r="Y918" s="5">
        <v>155857</v>
      </c>
      <c r="Z918" s="5">
        <v>1592024.02</v>
      </c>
      <c r="AA918" s="5">
        <v>1</v>
      </c>
      <c r="AB918" s="5">
        <v>1592024.02</v>
      </c>
    </row>
    <row r="919" spans="1:28" x14ac:dyDescent="0.2">
      <c r="A919" s="5">
        <v>50</v>
      </c>
      <c r="B919" s="5">
        <v>0</v>
      </c>
      <c r="C919" s="5">
        <v>0</v>
      </c>
      <c r="D919" s="5">
        <v>1</v>
      </c>
      <c r="E919" s="5">
        <v>215</v>
      </c>
      <c r="F919" s="5">
        <f>ROUND(Source!AT901,O919)</f>
        <v>18583.22</v>
      </c>
      <c r="G919" s="5" t="s">
        <v>100</v>
      </c>
      <c r="H919" s="5" t="s">
        <v>101</v>
      </c>
      <c r="I919" s="5"/>
      <c r="J919" s="5"/>
      <c r="K919" s="5">
        <v>215</v>
      </c>
      <c r="L919" s="5">
        <v>17</v>
      </c>
      <c r="M919" s="5">
        <v>3</v>
      </c>
      <c r="N919" s="5" t="s">
        <v>3</v>
      </c>
      <c r="O919" s="5">
        <v>2</v>
      </c>
      <c r="P919" s="5">
        <f>ROUND(Source!EL901,O919)</f>
        <v>191613.63</v>
      </c>
      <c r="Q919" s="5"/>
      <c r="R919" s="5"/>
      <c r="S919" s="5"/>
      <c r="T919" s="5"/>
      <c r="U919" s="5"/>
      <c r="V919" s="5"/>
      <c r="W919" s="5">
        <v>18583.22</v>
      </c>
      <c r="X919" s="5">
        <v>1</v>
      </c>
      <c r="Y919" s="5">
        <v>18583.22</v>
      </c>
      <c r="Z919" s="5">
        <v>191613.63</v>
      </c>
      <c r="AA919" s="5">
        <v>1</v>
      </c>
      <c r="AB919" s="5">
        <v>191613.63</v>
      </c>
    </row>
    <row r="920" spans="1:28" x14ac:dyDescent="0.2">
      <c r="A920" s="5">
        <v>50</v>
      </c>
      <c r="B920" s="5">
        <v>0</v>
      </c>
      <c r="C920" s="5">
        <v>0</v>
      </c>
      <c r="D920" s="5">
        <v>1</v>
      </c>
      <c r="E920" s="5">
        <v>217</v>
      </c>
      <c r="F920" s="5">
        <f>ROUND(Source!AU901,O920)</f>
        <v>4879.2700000000004</v>
      </c>
      <c r="G920" s="5" t="s">
        <v>102</v>
      </c>
      <c r="H920" s="5" t="s">
        <v>103</v>
      </c>
      <c r="I920" s="5"/>
      <c r="J920" s="5"/>
      <c r="K920" s="5">
        <v>217</v>
      </c>
      <c r="L920" s="5">
        <v>18</v>
      </c>
      <c r="M920" s="5">
        <v>3</v>
      </c>
      <c r="N920" s="5" t="s">
        <v>3</v>
      </c>
      <c r="O920" s="5">
        <v>2</v>
      </c>
      <c r="P920" s="5">
        <f>ROUND(Source!EM901,O920)</f>
        <v>75703.69</v>
      </c>
      <c r="Q920" s="5"/>
      <c r="R920" s="5"/>
      <c r="S920" s="5"/>
      <c r="T920" s="5"/>
      <c r="U920" s="5"/>
      <c r="V920" s="5"/>
      <c r="W920" s="5">
        <v>4879.2700000000004</v>
      </c>
      <c r="X920" s="5">
        <v>1</v>
      </c>
      <c r="Y920" s="5">
        <v>4879.2700000000004</v>
      </c>
      <c r="Z920" s="5">
        <v>75703.69</v>
      </c>
      <c r="AA920" s="5">
        <v>1</v>
      </c>
      <c r="AB920" s="5">
        <v>75703.69</v>
      </c>
    </row>
    <row r="921" spans="1:28" x14ac:dyDescent="0.2">
      <c r="A921" s="5">
        <v>50</v>
      </c>
      <c r="B921" s="5">
        <v>0</v>
      </c>
      <c r="C921" s="5">
        <v>0</v>
      </c>
      <c r="D921" s="5">
        <v>1</v>
      </c>
      <c r="E921" s="5">
        <v>230</v>
      </c>
      <c r="F921" s="5">
        <f>ROUND(Source!BA901,O921)</f>
        <v>0</v>
      </c>
      <c r="G921" s="5" t="s">
        <v>104</v>
      </c>
      <c r="H921" s="5" t="s">
        <v>105</v>
      </c>
      <c r="I921" s="5"/>
      <c r="J921" s="5"/>
      <c r="K921" s="5">
        <v>230</v>
      </c>
      <c r="L921" s="5">
        <v>19</v>
      </c>
      <c r="M921" s="5">
        <v>3</v>
      </c>
      <c r="N921" s="5" t="s">
        <v>3</v>
      </c>
      <c r="O921" s="5">
        <v>2</v>
      </c>
      <c r="P921" s="5">
        <f>ROUND(Source!ES901,O921)</f>
        <v>0</v>
      </c>
      <c r="Q921" s="5"/>
      <c r="R921" s="5"/>
      <c r="S921" s="5"/>
      <c r="T921" s="5"/>
      <c r="U921" s="5"/>
      <c r="V921" s="5"/>
      <c r="W921" s="5">
        <v>0</v>
      </c>
      <c r="X921" s="5">
        <v>1</v>
      </c>
      <c r="Y921" s="5">
        <v>0</v>
      </c>
      <c r="Z921" s="5">
        <v>0</v>
      </c>
      <c r="AA921" s="5">
        <v>1</v>
      </c>
      <c r="AB921" s="5">
        <v>0</v>
      </c>
    </row>
    <row r="922" spans="1:28" x14ac:dyDescent="0.2">
      <c r="A922" s="5">
        <v>50</v>
      </c>
      <c r="B922" s="5">
        <v>0</v>
      </c>
      <c r="C922" s="5">
        <v>0</v>
      </c>
      <c r="D922" s="5">
        <v>1</v>
      </c>
      <c r="E922" s="5">
        <v>206</v>
      </c>
      <c r="F922" s="5">
        <f>ROUND(Source!T901,O922)</f>
        <v>0</v>
      </c>
      <c r="G922" s="5" t="s">
        <v>106</v>
      </c>
      <c r="H922" s="5" t="s">
        <v>107</v>
      </c>
      <c r="I922" s="5"/>
      <c r="J922" s="5"/>
      <c r="K922" s="5">
        <v>206</v>
      </c>
      <c r="L922" s="5">
        <v>20</v>
      </c>
      <c r="M922" s="5">
        <v>3</v>
      </c>
      <c r="N922" s="5" t="s">
        <v>3</v>
      </c>
      <c r="O922" s="5">
        <v>2</v>
      </c>
      <c r="P922" s="5">
        <f>ROUND(Source!DL901,O922)</f>
        <v>0</v>
      </c>
      <c r="Q922" s="5"/>
      <c r="R922" s="5"/>
      <c r="S922" s="5"/>
      <c r="T922" s="5"/>
      <c r="U922" s="5"/>
      <c r="V922" s="5"/>
      <c r="W922" s="5">
        <v>0</v>
      </c>
      <c r="X922" s="5">
        <v>1</v>
      </c>
      <c r="Y922" s="5">
        <v>0</v>
      </c>
      <c r="Z922" s="5">
        <v>0</v>
      </c>
      <c r="AA922" s="5">
        <v>1</v>
      </c>
      <c r="AB922" s="5">
        <v>0</v>
      </c>
    </row>
    <row r="923" spans="1:28" x14ac:dyDescent="0.2">
      <c r="A923" s="5">
        <v>50</v>
      </c>
      <c r="B923" s="5">
        <v>0</v>
      </c>
      <c r="C923" s="5">
        <v>0</v>
      </c>
      <c r="D923" s="5">
        <v>1</v>
      </c>
      <c r="E923" s="5">
        <v>207</v>
      </c>
      <c r="F923" s="5">
        <f>Source!U901</f>
        <v>727.38684319999993</v>
      </c>
      <c r="G923" s="5" t="s">
        <v>108</v>
      </c>
      <c r="H923" s="5" t="s">
        <v>109</v>
      </c>
      <c r="I923" s="5"/>
      <c r="J923" s="5"/>
      <c r="K923" s="5">
        <v>207</v>
      </c>
      <c r="L923" s="5">
        <v>21</v>
      </c>
      <c r="M923" s="5">
        <v>3</v>
      </c>
      <c r="N923" s="5" t="s">
        <v>3</v>
      </c>
      <c r="O923" s="5">
        <v>-1</v>
      </c>
      <c r="P923" s="5">
        <f>Source!DM901</f>
        <v>727.38684319999993</v>
      </c>
      <c r="Q923" s="5"/>
      <c r="R923" s="5"/>
      <c r="S923" s="5"/>
      <c r="T923" s="5"/>
      <c r="U923" s="5"/>
      <c r="V923" s="5"/>
      <c r="W923" s="5">
        <v>727.38684320000016</v>
      </c>
      <c r="X923" s="5">
        <v>1</v>
      </c>
      <c r="Y923" s="5">
        <v>727.38684320000016</v>
      </c>
      <c r="Z923" s="5">
        <v>727.38684320000016</v>
      </c>
      <c r="AA923" s="5">
        <v>1</v>
      </c>
      <c r="AB923" s="5">
        <v>727.38684320000016</v>
      </c>
    </row>
    <row r="924" spans="1:28" x14ac:dyDescent="0.2">
      <c r="A924" s="5">
        <v>50</v>
      </c>
      <c r="B924" s="5">
        <v>0</v>
      </c>
      <c r="C924" s="5">
        <v>0</v>
      </c>
      <c r="D924" s="5">
        <v>1</v>
      </c>
      <c r="E924" s="5">
        <v>208</v>
      </c>
      <c r="F924" s="5">
        <f>Source!V901</f>
        <v>0</v>
      </c>
      <c r="G924" s="5" t="s">
        <v>110</v>
      </c>
      <c r="H924" s="5" t="s">
        <v>111</v>
      </c>
      <c r="I924" s="5"/>
      <c r="J924" s="5"/>
      <c r="K924" s="5">
        <v>208</v>
      </c>
      <c r="L924" s="5">
        <v>22</v>
      </c>
      <c r="M924" s="5">
        <v>3</v>
      </c>
      <c r="N924" s="5" t="s">
        <v>3</v>
      </c>
      <c r="O924" s="5">
        <v>-1</v>
      </c>
      <c r="P924" s="5">
        <f>Source!DN901</f>
        <v>0</v>
      </c>
      <c r="Q924" s="5"/>
      <c r="R924" s="5"/>
      <c r="S924" s="5"/>
      <c r="T924" s="5"/>
      <c r="U924" s="5"/>
      <c r="V924" s="5"/>
      <c r="W924" s="5">
        <v>0</v>
      </c>
      <c r="X924" s="5">
        <v>1</v>
      </c>
      <c r="Y924" s="5">
        <v>0</v>
      </c>
      <c r="Z924" s="5">
        <v>0</v>
      </c>
      <c r="AA924" s="5">
        <v>1</v>
      </c>
      <c r="AB924" s="5">
        <v>0</v>
      </c>
    </row>
    <row r="925" spans="1:28" x14ac:dyDescent="0.2">
      <c r="A925" s="5">
        <v>50</v>
      </c>
      <c r="B925" s="5">
        <v>0</v>
      </c>
      <c r="C925" s="5">
        <v>0</v>
      </c>
      <c r="D925" s="5">
        <v>1</v>
      </c>
      <c r="E925" s="5">
        <v>209</v>
      </c>
      <c r="F925" s="5">
        <f>ROUND(Source!W901,O925)</f>
        <v>0</v>
      </c>
      <c r="G925" s="5" t="s">
        <v>112</v>
      </c>
      <c r="H925" s="5" t="s">
        <v>113</v>
      </c>
      <c r="I925" s="5"/>
      <c r="J925" s="5"/>
      <c r="K925" s="5">
        <v>209</v>
      </c>
      <c r="L925" s="5">
        <v>23</v>
      </c>
      <c r="M925" s="5">
        <v>3</v>
      </c>
      <c r="N925" s="5" t="s">
        <v>3</v>
      </c>
      <c r="O925" s="5">
        <v>2</v>
      </c>
      <c r="P925" s="5">
        <f>ROUND(Source!DO901,O925)</f>
        <v>0</v>
      </c>
      <c r="Q925" s="5"/>
      <c r="R925" s="5"/>
      <c r="S925" s="5"/>
      <c r="T925" s="5"/>
      <c r="U925" s="5"/>
      <c r="V925" s="5"/>
      <c r="W925" s="5">
        <v>0</v>
      </c>
      <c r="X925" s="5">
        <v>1</v>
      </c>
      <c r="Y925" s="5">
        <v>0</v>
      </c>
      <c r="Z925" s="5">
        <v>0</v>
      </c>
      <c r="AA925" s="5">
        <v>1</v>
      </c>
      <c r="AB925" s="5">
        <v>0</v>
      </c>
    </row>
    <row r="926" spans="1:28" x14ac:dyDescent="0.2">
      <c r="A926" s="5">
        <v>50</v>
      </c>
      <c r="B926" s="5">
        <v>0</v>
      </c>
      <c r="C926" s="5">
        <v>0</v>
      </c>
      <c r="D926" s="5">
        <v>1</v>
      </c>
      <c r="E926" s="5">
        <v>233</v>
      </c>
      <c r="F926" s="5">
        <f>ROUND(Source!BD901,O926)</f>
        <v>0</v>
      </c>
      <c r="G926" s="5" t="s">
        <v>114</v>
      </c>
      <c r="H926" s="5" t="s">
        <v>115</v>
      </c>
      <c r="I926" s="5"/>
      <c r="J926" s="5"/>
      <c r="K926" s="5">
        <v>233</v>
      </c>
      <c r="L926" s="5">
        <v>24</v>
      </c>
      <c r="M926" s="5">
        <v>3</v>
      </c>
      <c r="N926" s="5" t="s">
        <v>3</v>
      </c>
      <c r="O926" s="5">
        <v>2</v>
      </c>
      <c r="P926" s="5">
        <f>ROUND(Source!EV901,O926)</f>
        <v>0</v>
      </c>
      <c r="Q926" s="5"/>
      <c r="R926" s="5"/>
      <c r="S926" s="5"/>
      <c r="T926" s="5"/>
      <c r="U926" s="5"/>
      <c r="V926" s="5"/>
      <c r="W926" s="5">
        <v>0</v>
      </c>
      <c r="X926" s="5">
        <v>1</v>
      </c>
      <c r="Y926" s="5">
        <v>0</v>
      </c>
      <c r="Z926" s="5">
        <v>0</v>
      </c>
      <c r="AA926" s="5">
        <v>1</v>
      </c>
      <c r="AB926" s="5">
        <v>0</v>
      </c>
    </row>
    <row r="927" spans="1:28" x14ac:dyDescent="0.2">
      <c r="A927" s="5">
        <v>50</v>
      </c>
      <c r="B927" s="5">
        <v>0</v>
      </c>
      <c r="C927" s="5">
        <v>0</v>
      </c>
      <c r="D927" s="5">
        <v>1</v>
      </c>
      <c r="E927" s="5">
        <v>210</v>
      </c>
      <c r="F927" s="5">
        <f>ROUND(Source!X901,O927)</f>
        <v>8953.69</v>
      </c>
      <c r="G927" s="5" t="s">
        <v>116</v>
      </c>
      <c r="H927" s="5" t="s">
        <v>117</v>
      </c>
      <c r="I927" s="5"/>
      <c r="J927" s="5"/>
      <c r="K927" s="5">
        <v>210</v>
      </c>
      <c r="L927" s="5">
        <v>25</v>
      </c>
      <c r="M927" s="5">
        <v>3</v>
      </c>
      <c r="N927" s="5" t="s">
        <v>3</v>
      </c>
      <c r="O927" s="5">
        <v>2</v>
      </c>
      <c r="P927" s="5">
        <f>ROUND(Source!DP901,O927)</f>
        <v>247075.39</v>
      </c>
      <c r="Q927" s="5"/>
      <c r="R927" s="5"/>
      <c r="S927" s="5"/>
      <c r="T927" s="5"/>
      <c r="U927" s="5"/>
      <c r="V927" s="5"/>
      <c r="W927" s="5">
        <v>8953.69</v>
      </c>
      <c r="X927" s="5">
        <v>1</v>
      </c>
      <c r="Y927" s="5">
        <v>8953.69</v>
      </c>
      <c r="Z927" s="5">
        <v>247075.39</v>
      </c>
      <c r="AA927" s="5">
        <v>1</v>
      </c>
      <c r="AB927" s="5">
        <v>247075.39</v>
      </c>
    </row>
    <row r="928" spans="1:28" x14ac:dyDescent="0.2">
      <c r="A928" s="5">
        <v>50</v>
      </c>
      <c r="B928" s="5">
        <v>0</v>
      </c>
      <c r="C928" s="5">
        <v>0</v>
      </c>
      <c r="D928" s="5">
        <v>1</v>
      </c>
      <c r="E928" s="5">
        <v>211</v>
      </c>
      <c r="F928" s="5">
        <f>ROUND(Source!Y901,O928)</f>
        <v>8497.9599999999991</v>
      </c>
      <c r="G928" s="5" t="s">
        <v>118</v>
      </c>
      <c r="H928" s="5" t="s">
        <v>119</v>
      </c>
      <c r="I928" s="5"/>
      <c r="J928" s="5"/>
      <c r="K928" s="5">
        <v>211</v>
      </c>
      <c r="L928" s="5">
        <v>26</v>
      </c>
      <c r="M928" s="5">
        <v>3</v>
      </c>
      <c r="N928" s="5" t="s">
        <v>3</v>
      </c>
      <c r="O928" s="5">
        <v>2</v>
      </c>
      <c r="P928" s="5">
        <f>ROUND(Source!DQ901,O928)</f>
        <v>149550.29</v>
      </c>
      <c r="Q928" s="5"/>
      <c r="R928" s="5"/>
      <c r="S928" s="5"/>
      <c r="T928" s="5"/>
      <c r="U928" s="5"/>
      <c r="V928" s="5"/>
      <c r="W928" s="5">
        <v>8497.9599999999991</v>
      </c>
      <c r="X928" s="5">
        <v>1</v>
      </c>
      <c r="Y928" s="5">
        <v>8497.9599999999991</v>
      </c>
      <c r="Z928" s="5">
        <v>149550.29</v>
      </c>
      <c r="AA928" s="5">
        <v>1</v>
      </c>
      <c r="AB928" s="5">
        <v>149550.29</v>
      </c>
    </row>
    <row r="929" spans="1:50" x14ac:dyDescent="0.2">
      <c r="A929" s="5">
        <v>50</v>
      </c>
      <c r="B929" s="5">
        <v>0</v>
      </c>
      <c r="C929" s="5">
        <v>0</v>
      </c>
      <c r="D929" s="5">
        <v>1</v>
      </c>
      <c r="E929" s="5">
        <v>224</v>
      </c>
      <c r="F929" s="5">
        <f>ROUND(Source!AR901,O929)</f>
        <v>179319.49</v>
      </c>
      <c r="G929" s="5" t="s">
        <v>120</v>
      </c>
      <c r="H929" s="5" t="s">
        <v>121</v>
      </c>
      <c r="I929" s="5"/>
      <c r="J929" s="5"/>
      <c r="K929" s="5">
        <v>224</v>
      </c>
      <c r="L929" s="5">
        <v>27</v>
      </c>
      <c r="M929" s="5">
        <v>3</v>
      </c>
      <c r="N929" s="5" t="s">
        <v>3</v>
      </c>
      <c r="O929" s="5">
        <v>2</v>
      </c>
      <c r="P929" s="5">
        <f>ROUND(Source!EJ901,O929)</f>
        <v>1859341.34</v>
      </c>
      <c r="Q929" s="5"/>
      <c r="R929" s="5"/>
      <c r="S929" s="5"/>
      <c r="T929" s="5"/>
      <c r="U929" s="5"/>
      <c r="V929" s="5"/>
      <c r="W929" s="5">
        <v>179319.49</v>
      </c>
      <c r="X929" s="5">
        <v>1</v>
      </c>
      <c r="Y929" s="5">
        <v>179319.49</v>
      </c>
      <c r="Z929" s="5">
        <v>1859341.34</v>
      </c>
      <c r="AA929" s="5">
        <v>1</v>
      </c>
      <c r="AB929" s="5">
        <v>1859341.34</v>
      </c>
    </row>
    <row r="930" spans="1:50" x14ac:dyDescent="0.2">
      <c r="A930" s="5">
        <v>50</v>
      </c>
      <c r="B930" s="5">
        <v>1</v>
      </c>
      <c r="C930" s="5">
        <v>0</v>
      </c>
      <c r="D930" s="5">
        <v>2</v>
      </c>
      <c r="E930" s="5">
        <v>0</v>
      </c>
      <c r="F930" s="5">
        <f>ROUND(F929,O930)</f>
        <v>179319.49</v>
      </c>
      <c r="G930" s="5" t="s">
        <v>849</v>
      </c>
      <c r="H930" s="5" t="s">
        <v>827</v>
      </c>
      <c r="I930" s="5"/>
      <c r="J930" s="5"/>
      <c r="K930" s="5">
        <v>212</v>
      </c>
      <c r="L930" s="5">
        <v>28</v>
      </c>
      <c r="M930" s="5">
        <v>0</v>
      </c>
      <c r="N930" s="5" t="s">
        <v>3</v>
      </c>
      <c r="O930" s="5">
        <v>2</v>
      </c>
      <c r="P930" s="5">
        <f>ROUND(P929,O930)</f>
        <v>1859341.34</v>
      </c>
      <c r="Q930" s="5"/>
      <c r="R930" s="5"/>
      <c r="S930" s="5"/>
      <c r="T930" s="5"/>
      <c r="U930" s="5"/>
      <c r="V930" s="5"/>
      <c r="W930" s="5">
        <v>179319.49</v>
      </c>
      <c r="X930" s="5">
        <v>1</v>
      </c>
      <c r="Y930" s="5">
        <v>179319.49</v>
      </c>
      <c r="Z930" s="5">
        <v>1859341.34</v>
      </c>
      <c r="AA930" s="5">
        <v>1</v>
      </c>
      <c r="AB930" s="5">
        <v>1859341.34</v>
      </c>
    </row>
    <row r="931" spans="1:50" x14ac:dyDescent="0.2">
      <c r="A931" s="5">
        <v>50</v>
      </c>
      <c r="B931" s="5">
        <v>1</v>
      </c>
      <c r="C931" s="5">
        <v>0</v>
      </c>
      <c r="D931" s="5">
        <v>2</v>
      </c>
      <c r="E931" s="5">
        <v>0</v>
      </c>
      <c r="F931" s="5">
        <f>ROUND(F930*0.2,O931)</f>
        <v>35863.9</v>
      </c>
      <c r="G931" s="5" t="s">
        <v>850</v>
      </c>
      <c r="H931" s="5" t="s">
        <v>851</v>
      </c>
      <c r="I931" s="5"/>
      <c r="J931" s="5"/>
      <c r="K931" s="5">
        <v>212</v>
      </c>
      <c r="L931" s="5">
        <v>29</v>
      </c>
      <c r="M931" s="5">
        <v>0</v>
      </c>
      <c r="N931" s="5" t="s">
        <v>3</v>
      </c>
      <c r="O931" s="5">
        <v>2</v>
      </c>
      <c r="P931" s="5">
        <f>ROUND(P930*0.2,O931)</f>
        <v>371868.27</v>
      </c>
      <c r="Q931" s="5"/>
      <c r="R931" s="5"/>
      <c r="S931" s="5"/>
      <c r="T931" s="5"/>
      <c r="U931" s="5"/>
      <c r="V931" s="5"/>
      <c r="W931" s="5">
        <v>35863.9</v>
      </c>
      <c r="X931" s="5">
        <v>1</v>
      </c>
      <c r="Y931" s="5">
        <v>35863.9</v>
      </c>
      <c r="Z931" s="5">
        <v>371868.27</v>
      </c>
      <c r="AA931" s="5">
        <v>1</v>
      </c>
      <c r="AB931" s="5">
        <v>371868.27</v>
      </c>
    </row>
    <row r="932" spans="1:50" x14ac:dyDescent="0.2">
      <c r="A932" s="5">
        <v>50</v>
      </c>
      <c r="B932" s="5">
        <v>1</v>
      </c>
      <c r="C932" s="5">
        <v>0</v>
      </c>
      <c r="D932" s="5">
        <v>2</v>
      </c>
      <c r="E932" s="5">
        <v>213</v>
      </c>
      <c r="F932" s="5">
        <f>ROUND(F930+F931,O932)</f>
        <v>215183.39</v>
      </c>
      <c r="G932" s="5" t="s">
        <v>852</v>
      </c>
      <c r="H932" s="5" t="s">
        <v>120</v>
      </c>
      <c r="I932" s="5"/>
      <c r="J932" s="5"/>
      <c r="K932" s="5">
        <v>212</v>
      </c>
      <c r="L932" s="5">
        <v>30</v>
      </c>
      <c r="M932" s="5">
        <v>0</v>
      </c>
      <c r="N932" s="5" t="s">
        <v>3</v>
      </c>
      <c r="O932" s="5">
        <v>2</v>
      </c>
      <c r="P932" s="5">
        <f>ROUND(P930+P931,O932)</f>
        <v>2231209.61</v>
      </c>
      <c r="Q932" s="5"/>
      <c r="R932" s="5"/>
      <c r="S932" s="5"/>
      <c r="T932" s="5"/>
      <c r="U932" s="5"/>
      <c r="V932" s="5"/>
      <c r="W932" s="5">
        <v>215183.39</v>
      </c>
      <c r="X932" s="5">
        <v>1</v>
      </c>
      <c r="Y932" s="5">
        <v>215183.39</v>
      </c>
      <c r="Z932" s="5">
        <v>2231209.61</v>
      </c>
      <c r="AA932" s="5">
        <v>1</v>
      </c>
      <c r="AB932" s="5">
        <v>2231209.61</v>
      </c>
    </row>
    <row r="934" spans="1:50" x14ac:dyDescent="0.2">
      <c r="A934">
        <v>71</v>
      </c>
      <c r="B934">
        <v>1</v>
      </c>
      <c r="D934">
        <v>381</v>
      </c>
      <c r="E934">
        <v>42845352</v>
      </c>
      <c r="F934" t="s">
        <v>3</v>
      </c>
      <c r="G934" t="s">
        <v>3</v>
      </c>
      <c r="H934">
        <v>-1</v>
      </c>
      <c r="I934">
        <v>-1</v>
      </c>
    </row>
    <row r="937" spans="1:50" x14ac:dyDescent="0.2">
      <c r="A937">
        <v>70</v>
      </c>
      <c r="B937">
        <v>1</v>
      </c>
      <c r="D937">
        <v>1</v>
      </c>
      <c r="E937" t="s">
        <v>853</v>
      </c>
      <c r="F937" t="s">
        <v>854</v>
      </c>
      <c r="G937">
        <v>0</v>
      </c>
      <c r="H937">
        <v>0</v>
      </c>
      <c r="I937" t="s">
        <v>3</v>
      </c>
      <c r="J937">
        <v>0</v>
      </c>
      <c r="K937">
        <v>0</v>
      </c>
      <c r="L937" t="s">
        <v>3</v>
      </c>
      <c r="M937" t="s">
        <v>3</v>
      </c>
      <c r="N937">
        <v>0</v>
      </c>
      <c r="O937">
        <v>0</v>
      </c>
      <c r="P937" t="s">
        <v>3</v>
      </c>
    </row>
    <row r="939" spans="1:50" x14ac:dyDescent="0.2">
      <c r="A939">
        <v>-1</v>
      </c>
    </row>
    <row r="941" spans="1:50" x14ac:dyDescent="0.2">
      <c r="A941" s="4">
        <v>75</v>
      </c>
      <c r="B941" s="4" t="s">
        <v>855</v>
      </c>
      <c r="C941" s="4">
        <v>2000</v>
      </c>
      <c r="D941" s="4">
        <v>0</v>
      </c>
      <c r="E941" s="4">
        <v>1</v>
      </c>
      <c r="F941" s="4"/>
      <c r="G941" s="4">
        <v>0</v>
      </c>
      <c r="H941" s="4">
        <v>1</v>
      </c>
      <c r="I941" s="4">
        <v>0</v>
      </c>
      <c r="J941" s="4">
        <v>1</v>
      </c>
      <c r="K941" s="4">
        <v>98</v>
      </c>
      <c r="L941" s="4">
        <v>77</v>
      </c>
      <c r="M941" s="4">
        <v>0</v>
      </c>
      <c r="N941" s="4">
        <v>50990267</v>
      </c>
      <c r="O941" s="4">
        <v>1</v>
      </c>
    </row>
    <row r="942" spans="1:50" x14ac:dyDescent="0.2">
      <c r="A942" s="4">
        <v>75</v>
      </c>
      <c r="B942" s="4" t="s">
        <v>856</v>
      </c>
      <c r="C942" s="4">
        <v>2024</v>
      </c>
      <c r="D942" s="4">
        <v>0</v>
      </c>
      <c r="E942" s="4">
        <v>4</v>
      </c>
      <c r="F942" s="4"/>
      <c r="G942" s="4">
        <v>0</v>
      </c>
      <c r="H942" s="4">
        <v>2</v>
      </c>
      <c r="I942" s="4">
        <v>1</v>
      </c>
      <c r="J942" s="4">
        <v>1</v>
      </c>
      <c r="K942" s="4">
        <v>95</v>
      </c>
      <c r="L942" s="4">
        <v>65</v>
      </c>
      <c r="M942" s="4">
        <v>1</v>
      </c>
      <c r="N942" s="4">
        <v>50990268</v>
      </c>
      <c r="O942" s="4">
        <v>2</v>
      </c>
    </row>
    <row r="943" spans="1:50" x14ac:dyDescent="0.2">
      <c r="A943" s="6">
        <v>1</v>
      </c>
      <c r="B943" s="6" t="s">
        <v>857</v>
      </c>
      <c r="C943" s="6" t="s">
        <v>858</v>
      </c>
      <c r="D943" s="6">
        <v>2024</v>
      </c>
      <c r="E943" s="6">
        <v>4</v>
      </c>
      <c r="F943" s="6">
        <v>1</v>
      </c>
      <c r="G943" s="6">
        <v>1</v>
      </c>
      <c r="H943" s="6">
        <v>0</v>
      </c>
      <c r="I943" s="6">
        <v>2</v>
      </c>
      <c r="J943" s="6">
        <v>1</v>
      </c>
      <c r="K943" s="6">
        <v>9.64</v>
      </c>
      <c r="L943" s="6">
        <v>7</v>
      </c>
      <c r="M943" s="6">
        <v>1</v>
      </c>
      <c r="N943" s="6">
        <v>1</v>
      </c>
      <c r="O943" s="6">
        <v>9.64</v>
      </c>
      <c r="P943" s="6">
        <v>7</v>
      </c>
      <c r="Q943" s="6">
        <v>1</v>
      </c>
      <c r="R943" s="6" t="s">
        <v>3</v>
      </c>
      <c r="S943" s="6" t="s">
        <v>3</v>
      </c>
      <c r="T943" s="6" t="s">
        <v>3</v>
      </c>
      <c r="U943" s="6" t="s">
        <v>3</v>
      </c>
      <c r="V943" s="6" t="s">
        <v>3</v>
      </c>
      <c r="W943" s="6" t="s">
        <v>3</v>
      </c>
      <c r="X943" s="6" t="s">
        <v>3</v>
      </c>
      <c r="Y943" s="6" t="s">
        <v>3</v>
      </c>
      <c r="Z943" s="6" t="s">
        <v>3</v>
      </c>
      <c r="AA943" s="6" t="s">
        <v>859</v>
      </c>
      <c r="AB943" s="6"/>
      <c r="AC943" s="6"/>
      <c r="AD943" s="6"/>
      <c r="AE943" s="6"/>
      <c r="AF943" s="6"/>
      <c r="AG943" s="6"/>
      <c r="AH943" s="6"/>
      <c r="AI943" s="6"/>
      <c r="AJ943" s="6"/>
      <c r="AK943" s="6"/>
      <c r="AL943" s="6"/>
      <c r="AM943" s="6"/>
      <c r="AN943" s="6">
        <v>50990269</v>
      </c>
      <c r="AO943" s="6"/>
      <c r="AP943" s="6"/>
      <c r="AQ943" s="6"/>
      <c r="AR943" s="6"/>
      <c r="AS943" s="6"/>
      <c r="AT943" s="6"/>
      <c r="AU943" s="6"/>
      <c r="AV943" s="6"/>
      <c r="AW943" s="6"/>
      <c r="AX943" s="6"/>
    </row>
    <row r="944" spans="1:50" x14ac:dyDescent="0.2">
      <c r="A944" s="6">
        <v>1</v>
      </c>
      <c r="B944" s="6" t="s">
        <v>857</v>
      </c>
      <c r="C944" s="6" t="s">
        <v>860</v>
      </c>
      <c r="D944" s="6">
        <v>2024</v>
      </c>
      <c r="E944" s="6">
        <v>4</v>
      </c>
      <c r="F944" s="6">
        <v>1</v>
      </c>
      <c r="G944" s="6">
        <v>1</v>
      </c>
      <c r="H944" s="6">
        <v>0</v>
      </c>
      <c r="I944" s="6">
        <v>2</v>
      </c>
      <c r="J944" s="6">
        <v>1</v>
      </c>
      <c r="K944" s="6">
        <v>1</v>
      </c>
      <c r="L944" s="6">
        <v>1</v>
      </c>
      <c r="M944" s="6">
        <v>1</v>
      </c>
      <c r="N944" s="6">
        <v>1</v>
      </c>
      <c r="O944" s="6">
        <v>1</v>
      </c>
      <c r="P944" s="6">
        <v>1</v>
      </c>
      <c r="Q944" s="6">
        <v>1</v>
      </c>
      <c r="R944" s="6" t="s">
        <v>3</v>
      </c>
      <c r="S944" s="6" t="s">
        <v>3</v>
      </c>
      <c r="T944" s="6" t="s">
        <v>3</v>
      </c>
      <c r="U944" s="6" t="s">
        <v>3</v>
      </c>
      <c r="V944" s="6" t="s">
        <v>3</v>
      </c>
      <c r="W944" s="6" t="s">
        <v>3</v>
      </c>
      <c r="X944" s="6" t="s">
        <v>3</v>
      </c>
      <c r="Y944" s="6" t="s">
        <v>3</v>
      </c>
      <c r="Z944" s="6" t="s">
        <v>3</v>
      </c>
      <c r="AA944" s="6" t="s">
        <v>3</v>
      </c>
      <c r="AB944" s="6"/>
      <c r="AC944" s="6"/>
      <c r="AD944" s="6"/>
      <c r="AE944" s="6"/>
      <c r="AF944" s="6"/>
      <c r="AG944" s="6"/>
      <c r="AH944" s="6"/>
      <c r="AI944" s="6"/>
      <c r="AJ944" s="6"/>
      <c r="AK944" s="6"/>
      <c r="AL944" s="6"/>
      <c r="AM944" s="6"/>
      <c r="AN944" s="6">
        <v>50990270</v>
      </c>
      <c r="AO944" s="6"/>
      <c r="AP944" s="6"/>
      <c r="AQ944" s="6"/>
      <c r="AR944" s="6"/>
      <c r="AS944" s="6"/>
      <c r="AT944" s="6"/>
      <c r="AU944" s="6"/>
      <c r="AV944" s="6"/>
      <c r="AW944" s="6"/>
      <c r="AX944" s="6"/>
    </row>
    <row r="948" spans="1:5" x14ac:dyDescent="0.2">
      <c r="A948">
        <v>65</v>
      </c>
      <c r="C948">
        <v>1</v>
      </c>
      <c r="D948">
        <v>0</v>
      </c>
      <c r="E94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1E60D-C931-4B93-BB55-B4C7C1976BA8}">
  <dimension ref="A1:EC5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861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71223</v>
      </c>
      <c r="M1">
        <v>10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16777224</v>
      </c>
      <c r="CI12" s="1" t="s">
        <v>3</v>
      </c>
      <c r="CJ12" s="1" t="s">
        <v>3</v>
      </c>
      <c r="CK12" s="1">
        <v>74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50990267</v>
      </c>
      <c r="E14" s="1">
        <v>50990268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3</v>
      </c>
      <c r="D16" s="7" t="s">
        <v>13</v>
      </c>
      <c r="E16" s="8">
        <f>ROUND((Source!F875)/1000,2)</f>
        <v>155.86000000000001</v>
      </c>
      <c r="F16" s="8">
        <f>ROUND((Source!F876)/1000,2)</f>
        <v>18.579999999999998</v>
      </c>
      <c r="G16" s="8">
        <f>ROUND((Source!F867)/1000,2)</f>
        <v>0</v>
      </c>
      <c r="H16" s="8">
        <f>ROUND((Source!F877)/1000+(Source!F878)/1000,2)</f>
        <v>4.88</v>
      </c>
      <c r="I16" s="8">
        <f>E16+F16+G16+H16</f>
        <v>179.32</v>
      </c>
      <c r="J16" s="8">
        <f>ROUND((Source!F873+Source!F872)/1000,2)</f>
        <v>9.74</v>
      </c>
      <c r="T16" s="9">
        <f>ROUND((Source!P875)/1000,2)</f>
        <v>1592.02</v>
      </c>
      <c r="U16" s="9">
        <f>ROUND((Source!P876)/1000,2)</f>
        <v>191.61</v>
      </c>
      <c r="V16" s="9">
        <f>ROUND((Source!P867)/1000,2)</f>
        <v>0</v>
      </c>
      <c r="W16" s="9">
        <f>ROUND((Source!P877)/1000+(Source!P878)/1000,2)</f>
        <v>75.7</v>
      </c>
      <c r="X16" s="9">
        <f>T16+U16+V16+W16</f>
        <v>1859.3300000000002</v>
      </c>
      <c r="Y16" s="9">
        <f>ROUND((Source!P873+Source!P872)/1000,2)</f>
        <v>329.72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160967.53</v>
      </c>
      <c r="AU16" s="8">
        <v>142954.54999999999</v>
      </c>
      <c r="AV16" s="8">
        <v>0</v>
      </c>
      <c r="AW16" s="8">
        <v>0</v>
      </c>
      <c r="AX16" s="8">
        <v>0</v>
      </c>
      <c r="AY16" s="8">
        <v>8788.9699999999993</v>
      </c>
      <c r="AZ16" s="8">
        <v>514.42999999999995</v>
      </c>
      <c r="BA16" s="8">
        <v>9224.01</v>
      </c>
      <c r="BB16" s="8">
        <v>155857</v>
      </c>
      <c r="BC16" s="8">
        <v>18583.22</v>
      </c>
      <c r="BD16" s="8">
        <v>4879.2700000000004</v>
      </c>
      <c r="BE16" s="8">
        <v>0</v>
      </c>
      <c r="BF16" s="8">
        <v>727.38684320000016</v>
      </c>
      <c r="BG16" s="8">
        <v>0</v>
      </c>
      <c r="BH16" s="8">
        <v>0</v>
      </c>
      <c r="BI16" s="8">
        <v>8953.69</v>
      </c>
      <c r="BJ16" s="8">
        <v>8497.9599999999991</v>
      </c>
      <c r="BK16" s="8">
        <v>179319.49</v>
      </c>
      <c r="BR16" s="9">
        <v>1435272.74</v>
      </c>
      <c r="BS16" s="9">
        <v>1022881.75</v>
      </c>
      <c r="BT16" s="9">
        <v>0</v>
      </c>
      <c r="BU16" s="9">
        <v>0</v>
      </c>
      <c r="BV16" s="9">
        <v>0</v>
      </c>
      <c r="BW16" s="9">
        <v>99819.27</v>
      </c>
      <c r="BX16" s="9">
        <v>17151.810000000001</v>
      </c>
      <c r="BY16" s="9">
        <v>312571.71999999997</v>
      </c>
      <c r="BZ16" s="9">
        <v>1592024.02</v>
      </c>
      <c r="CA16" s="9">
        <v>191613.63</v>
      </c>
      <c r="CB16" s="9">
        <v>75703.69</v>
      </c>
      <c r="CC16" s="9">
        <v>0</v>
      </c>
      <c r="CD16" s="9">
        <v>727.38684320000016</v>
      </c>
      <c r="CE16" s="9">
        <v>0</v>
      </c>
      <c r="CF16" s="9">
        <v>0</v>
      </c>
      <c r="CG16" s="9">
        <v>247075.39</v>
      </c>
      <c r="CH16" s="9">
        <v>149550.29</v>
      </c>
      <c r="CI16" s="9">
        <v>1859341.34</v>
      </c>
    </row>
    <row r="18" spans="1:40" x14ac:dyDescent="0.2">
      <c r="A18">
        <v>51</v>
      </c>
      <c r="E18" s="10">
        <f>SUMIF(A16:A17,3,E16:E17)</f>
        <v>155.86000000000001</v>
      </c>
      <c r="F18" s="10">
        <f>SUMIF(A16:A17,3,F16:F17)</f>
        <v>18.579999999999998</v>
      </c>
      <c r="G18" s="10">
        <f>SUMIF(A16:A17,3,G16:G17)</f>
        <v>0</v>
      </c>
      <c r="H18" s="10">
        <f>SUMIF(A16:A17,3,H16:H17)</f>
        <v>4.88</v>
      </c>
      <c r="I18" s="10">
        <f>SUMIF(A16:A17,3,I16:I17)</f>
        <v>179.32</v>
      </c>
      <c r="J18" s="10">
        <f>SUMIF(A16:A17,3,J16:J17)</f>
        <v>9.74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1592.02</v>
      </c>
      <c r="U18" s="3">
        <f>SUMIF(A16:A17,3,U16:U17)</f>
        <v>191.61</v>
      </c>
      <c r="V18" s="3">
        <f>SUMIF(A16:A17,3,V16:V17)</f>
        <v>0</v>
      </c>
      <c r="W18" s="3">
        <f>SUMIF(A16:A17,3,W16:W17)</f>
        <v>75.7</v>
      </c>
      <c r="X18" s="3">
        <f>SUMIF(A16:A17,3,X16:X17)</f>
        <v>1859.3300000000002</v>
      </c>
      <c r="Y18" s="3">
        <f>SUMIF(A16:A17,3,Y16:Y17)</f>
        <v>329.72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160967.53</v>
      </c>
      <c r="G20" s="5" t="s">
        <v>68</v>
      </c>
      <c r="H20" s="5" t="s">
        <v>69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1435272.74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142954.54999999999</v>
      </c>
      <c r="G21" s="5" t="s">
        <v>70</v>
      </c>
      <c r="H21" s="5" t="s">
        <v>71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1022881.75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72</v>
      </c>
      <c r="H22" s="5" t="s">
        <v>73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142954.54999999999</v>
      </c>
      <c r="G23" s="5" t="s">
        <v>74</v>
      </c>
      <c r="H23" s="5" t="s">
        <v>75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1022881.75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142954.54999999999</v>
      </c>
      <c r="G24" s="5" t="s">
        <v>76</v>
      </c>
      <c r="H24" s="5" t="s">
        <v>77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1022881.75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78</v>
      </c>
      <c r="H25" s="5" t="s">
        <v>79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142954.54999999999</v>
      </c>
      <c r="G26" s="5" t="s">
        <v>80</v>
      </c>
      <c r="H26" s="5" t="s">
        <v>81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1022881.75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82</v>
      </c>
      <c r="H27" s="5" t="s">
        <v>83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84</v>
      </c>
      <c r="H28" s="5" t="s">
        <v>85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86</v>
      </c>
      <c r="H29" s="5" t="s">
        <v>87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8788.9699999999993</v>
      </c>
      <c r="G30" s="5" t="s">
        <v>88</v>
      </c>
      <c r="H30" s="5" t="s">
        <v>89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99819.27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90</v>
      </c>
      <c r="H31" s="5" t="s">
        <v>91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514.42999999999995</v>
      </c>
      <c r="G32" s="5" t="s">
        <v>92</v>
      </c>
      <c r="H32" s="5" t="s">
        <v>93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17151.810000000001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9224.01</v>
      </c>
      <c r="G33" s="5" t="s">
        <v>94</v>
      </c>
      <c r="H33" s="5" t="s">
        <v>95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312571.71999999997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96</v>
      </c>
      <c r="H34" s="5" t="s">
        <v>97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155857</v>
      </c>
      <c r="G35" s="5" t="s">
        <v>98</v>
      </c>
      <c r="H35" s="5" t="s">
        <v>99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1592024.02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18583.22</v>
      </c>
      <c r="G36" s="5" t="s">
        <v>100</v>
      </c>
      <c r="H36" s="5" t="s">
        <v>101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191613.63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4879.2700000000004</v>
      </c>
      <c r="G37" s="5" t="s">
        <v>102</v>
      </c>
      <c r="H37" s="5" t="s">
        <v>103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75703.69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104</v>
      </c>
      <c r="H38" s="5" t="s">
        <v>105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106</v>
      </c>
      <c r="H39" s="5" t="s">
        <v>107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727.38684320000016</v>
      </c>
      <c r="G40" s="5" t="s">
        <v>108</v>
      </c>
      <c r="H40" s="5" t="s">
        <v>109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727.38684320000016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110</v>
      </c>
      <c r="H41" s="5" t="s">
        <v>111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112</v>
      </c>
      <c r="H42" s="5" t="s">
        <v>113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114</v>
      </c>
      <c r="H43" s="5" t="s">
        <v>115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8953.69</v>
      </c>
      <c r="G44" s="5" t="s">
        <v>116</v>
      </c>
      <c r="H44" s="5" t="s">
        <v>117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247075.39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8497.9599999999991</v>
      </c>
      <c r="G45" s="5" t="s">
        <v>118</v>
      </c>
      <c r="H45" s="5" t="s">
        <v>119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149550.29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179319.49</v>
      </c>
      <c r="G46" s="5" t="s">
        <v>120</v>
      </c>
      <c r="H46" s="5" t="s">
        <v>121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1859341.34</v>
      </c>
    </row>
    <row r="47" spans="1:16" x14ac:dyDescent="0.2">
      <c r="A47" s="5">
        <v>50</v>
      </c>
      <c r="B47" s="5">
        <v>1</v>
      </c>
      <c r="C47" s="5">
        <v>0</v>
      </c>
      <c r="D47" s="5">
        <v>2</v>
      </c>
      <c r="E47" s="5">
        <v>0</v>
      </c>
      <c r="F47" s="5">
        <v>179319.49</v>
      </c>
      <c r="G47" s="5" t="s">
        <v>849</v>
      </c>
      <c r="H47" s="5" t="s">
        <v>827</v>
      </c>
      <c r="I47" s="5"/>
      <c r="J47" s="5"/>
      <c r="K47" s="5">
        <v>212</v>
      </c>
      <c r="L47" s="5">
        <v>28</v>
      </c>
      <c r="M47" s="5">
        <v>0</v>
      </c>
      <c r="N47" s="5" t="s">
        <v>3</v>
      </c>
      <c r="O47" s="5">
        <v>2</v>
      </c>
      <c r="P47" s="5">
        <v>1859341.34</v>
      </c>
    </row>
    <row r="48" spans="1:16" x14ac:dyDescent="0.2">
      <c r="A48" s="5">
        <v>50</v>
      </c>
      <c r="B48" s="5">
        <v>1</v>
      </c>
      <c r="C48" s="5">
        <v>0</v>
      </c>
      <c r="D48" s="5">
        <v>2</v>
      </c>
      <c r="E48" s="5">
        <v>0</v>
      </c>
      <c r="F48" s="5">
        <v>35863.9</v>
      </c>
      <c r="G48" s="5" t="s">
        <v>850</v>
      </c>
      <c r="H48" s="5" t="s">
        <v>851</v>
      </c>
      <c r="I48" s="5"/>
      <c r="J48" s="5"/>
      <c r="K48" s="5">
        <v>212</v>
      </c>
      <c r="L48" s="5">
        <v>29</v>
      </c>
      <c r="M48" s="5">
        <v>0</v>
      </c>
      <c r="N48" s="5" t="s">
        <v>3</v>
      </c>
      <c r="O48" s="5">
        <v>2</v>
      </c>
      <c r="P48" s="5">
        <v>371868.27</v>
      </c>
    </row>
    <row r="49" spans="1:50" x14ac:dyDescent="0.2">
      <c r="A49" s="5">
        <v>50</v>
      </c>
      <c r="B49" s="5">
        <v>1</v>
      </c>
      <c r="C49" s="5">
        <v>0</v>
      </c>
      <c r="D49" s="5">
        <v>2</v>
      </c>
      <c r="E49" s="5">
        <v>213</v>
      </c>
      <c r="F49" s="5">
        <v>215183.39</v>
      </c>
      <c r="G49" s="5" t="s">
        <v>852</v>
      </c>
      <c r="H49" s="5" t="s">
        <v>120</v>
      </c>
      <c r="I49" s="5"/>
      <c r="J49" s="5"/>
      <c r="K49" s="5">
        <v>212</v>
      </c>
      <c r="L49" s="5">
        <v>30</v>
      </c>
      <c r="M49" s="5">
        <v>0</v>
      </c>
      <c r="N49" s="5" t="s">
        <v>3</v>
      </c>
      <c r="O49" s="5">
        <v>2</v>
      </c>
      <c r="P49" s="5">
        <v>2231209.61</v>
      </c>
    </row>
    <row r="51" spans="1:50" x14ac:dyDescent="0.2">
      <c r="A51">
        <v>-1</v>
      </c>
    </row>
    <row r="54" spans="1:50" x14ac:dyDescent="0.2">
      <c r="A54" s="4">
        <v>75</v>
      </c>
      <c r="B54" s="4" t="s">
        <v>855</v>
      </c>
      <c r="C54" s="4">
        <v>2000</v>
      </c>
      <c r="D54" s="4">
        <v>0</v>
      </c>
      <c r="E54" s="4">
        <v>1</v>
      </c>
      <c r="F54" s="4"/>
      <c r="G54" s="4">
        <v>0</v>
      </c>
      <c r="H54" s="4">
        <v>1</v>
      </c>
      <c r="I54" s="4">
        <v>0</v>
      </c>
      <c r="J54" s="4">
        <v>1</v>
      </c>
      <c r="K54" s="4">
        <v>98</v>
      </c>
      <c r="L54" s="4">
        <v>77</v>
      </c>
      <c r="M54" s="4">
        <v>0</v>
      </c>
      <c r="N54" s="4">
        <v>50990267</v>
      </c>
      <c r="O54" s="4">
        <v>1</v>
      </c>
    </row>
    <row r="55" spans="1:50" x14ac:dyDescent="0.2">
      <c r="A55" s="4">
        <v>75</v>
      </c>
      <c r="B55" s="4" t="s">
        <v>856</v>
      </c>
      <c r="C55" s="4">
        <v>2024</v>
      </c>
      <c r="D55" s="4">
        <v>0</v>
      </c>
      <c r="E55" s="4">
        <v>4</v>
      </c>
      <c r="F55" s="4"/>
      <c r="G55" s="4">
        <v>0</v>
      </c>
      <c r="H55" s="4">
        <v>2</v>
      </c>
      <c r="I55" s="4">
        <v>1</v>
      </c>
      <c r="J55" s="4">
        <v>1</v>
      </c>
      <c r="K55" s="4">
        <v>95</v>
      </c>
      <c r="L55" s="4">
        <v>65</v>
      </c>
      <c r="M55" s="4">
        <v>1</v>
      </c>
      <c r="N55" s="4">
        <v>50990268</v>
      </c>
      <c r="O55" s="4">
        <v>2</v>
      </c>
    </row>
    <row r="56" spans="1:50" x14ac:dyDescent="0.2">
      <c r="A56" s="6">
        <v>1</v>
      </c>
      <c r="B56" s="6" t="s">
        <v>857</v>
      </c>
      <c r="C56" s="6" t="s">
        <v>858</v>
      </c>
      <c r="D56" s="6">
        <v>2024</v>
      </c>
      <c r="E56" s="6">
        <v>4</v>
      </c>
      <c r="F56" s="6">
        <v>1</v>
      </c>
      <c r="G56" s="6">
        <v>1</v>
      </c>
      <c r="H56" s="6">
        <v>0</v>
      </c>
      <c r="I56" s="6">
        <v>2</v>
      </c>
      <c r="J56" s="6">
        <v>1</v>
      </c>
      <c r="K56" s="6">
        <v>9.64</v>
      </c>
      <c r="L56" s="6">
        <v>7</v>
      </c>
      <c r="M56" s="6">
        <v>1</v>
      </c>
      <c r="N56" s="6">
        <v>1</v>
      </c>
      <c r="O56" s="6">
        <v>9.64</v>
      </c>
      <c r="P56" s="6">
        <v>7</v>
      </c>
      <c r="Q56" s="6">
        <v>1</v>
      </c>
      <c r="R56" s="6" t="s">
        <v>3</v>
      </c>
      <c r="S56" s="6" t="s">
        <v>3</v>
      </c>
      <c r="T56" s="6" t="s">
        <v>3</v>
      </c>
      <c r="U56" s="6" t="s">
        <v>3</v>
      </c>
      <c r="V56" s="6" t="s">
        <v>3</v>
      </c>
      <c r="W56" s="6" t="s">
        <v>3</v>
      </c>
      <c r="X56" s="6" t="s">
        <v>3</v>
      </c>
      <c r="Y56" s="6" t="s">
        <v>3</v>
      </c>
      <c r="Z56" s="6" t="s">
        <v>3</v>
      </c>
      <c r="AA56" s="6" t="s">
        <v>859</v>
      </c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>
        <v>50990269</v>
      </c>
      <c r="AO56" s="6"/>
      <c r="AP56" s="6"/>
      <c r="AQ56" s="6"/>
      <c r="AR56" s="6"/>
      <c r="AS56" s="6"/>
      <c r="AT56" s="6"/>
      <c r="AU56" s="6"/>
      <c r="AV56" s="6"/>
      <c r="AW56" s="6"/>
      <c r="AX56" s="6"/>
    </row>
    <row r="57" spans="1:50" x14ac:dyDescent="0.2">
      <c r="A57" s="6">
        <v>1</v>
      </c>
      <c r="B57" s="6" t="s">
        <v>857</v>
      </c>
      <c r="C57" s="6" t="s">
        <v>860</v>
      </c>
      <c r="D57" s="6">
        <v>2024</v>
      </c>
      <c r="E57" s="6">
        <v>4</v>
      </c>
      <c r="F57" s="6">
        <v>1</v>
      </c>
      <c r="G57" s="6">
        <v>1</v>
      </c>
      <c r="H57" s="6">
        <v>0</v>
      </c>
      <c r="I57" s="6">
        <v>2</v>
      </c>
      <c r="J57" s="6">
        <v>1</v>
      </c>
      <c r="K57" s="6">
        <v>1</v>
      </c>
      <c r="L57" s="6">
        <v>1</v>
      </c>
      <c r="M57" s="6">
        <v>1</v>
      </c>
      <c r="N57" s="6">
        <v>1</v>
      </c>
      <c r="O57" s="6">
        <v>1</v>
      </c>
      <c r="P57" s="6">
        <v>1</v>
      </c>
      <c r="Q57" s="6">
        <v>1</v>
      </c>
      <c r="R57" s="6" t="s">
        <v>3</v>
      </c>
      <c r="S57" s="6" t="s">
        <v>3</v>
      </c>
      <c r="T57" s="6" t="s">
        <v>3</v>
      </c>
      <c r="U57" s="6" t="s">
        <v>3</v>
      </c>
      <c r="V57" s="6" t="s">
        <v>3</v>
      </c>
      <c r="W57" s="6" t="s">
        <v>3</v>
      </c>
      <c r="X57" s="6" t="s">
        <v>3</v>
      </c>
      <c r="Y57" s="6" t="s">
        <v>3</v>
      </c>
      <c r="Z57" s="6" t="s">
        <v>3</v>
      </c>
      <c r="AA57" s="6" t="s">
        <v>3</v>
      </c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>
        <v>50990270</v>
      </c>
      <c r="AO57" s="6"/>
      <c r="AP57" s="6"/>
      <c r="AQ57" s="6"/>
      <c r="AR57" s="6"/>
      <c r="AS57" s="6"/>
      <c r="AT57" s="6"/>
      <c r="AU57" s="6"/>
      <c r="AV57" s="6"/>
      <c r="AW57" s="6"/>
      <c r="AX57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E6125-F7E0-42A2-B394-D0B93B1550D6}">
  <dimension ref="A1:DO93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50990267</v>
      </c>
      <c r="C1">
        <v>50990797</v>
      </c>
      <c r="D1">
        <v>45897171</v>
      </c>
      <c r="E1">
        <v>30570983</v>
      </c>
      <c r="F1">
        <v>1</v>
      </c>
      <c r="G1">
        <v>30570983</v>
      </c>
      <c r="H1">
        <v>1</v>
      </c>
      <c r="I1" t="s">
        <v>862</v>
      </c>
      <c r="J1" t="s">
        <v>3</v>
      </c>
      <c r="K1" t="s">
        <v>863</v>
      </c>
      <c r="L1">
        <v>1191</v>
      </c>
      <c r="N1">
        <v>1013</v>
      </c>
      <c r="O1" t="s">
        <v>864</v>
      </c>
      <c r="P1" t="s">
        <v>864</v>
      </c>
      <c r="Q1">
        <v>1</v>
      </c>
      <c r="W1">
        <v>0</v>
      </c>
      <c r="X1">
        <v>476480486</v>
      </c>
      <c r="Y1">
        <f t="shared" ref="Y1:Y42" si="0">AT1</f>
        <v>155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155</v>
      </c>
      <c r="AU1" t="s">
        <v>3</v>
      </c>
      <c r="AV1">
        <v>1</v>
      </c>
      <c r="AW1">
        <v>2</v>
      </c>
      <c r="AX1">
        <v>50991979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4.4640000000000004</v>
      </c>
      <c r="CW1">
        <v>0</v>
      </c>
      <c r="CX1">
        <f>ROUND(Y1*Source!I28,9)</f>
        <v>4.4640000000000004</v>
      </c>
      <c r="CY1">
        <f>AD1</f>
        <v>0</v>
      </c>
      <c r="CZ1">
        <f>AH1</f>
        <v>0</v>
      </c>
      <c r="DA1">
        <f>AL1</f>
        <v>1</v>
      </c>
      <c r="DB1">
        <f t="shared" ref="DB1:DB42" si="1">ROUND(ROUND(AT1*CZ1,2),6)</f>
        <v>0</v>
      </c>
      <c r="DC1">
        <f t="shared" ref="DC1:DC42" si="2">ROUND(ROUND(AT1*AG1,2),6)</f>
        <v>0</v>
      </c>
      <c r="DD1" t="s">
        <v>3</v>
      </c>
      <c r="DE1" t="s">
        <v>3</v>
      </c>
      <c r="DF1">
        <f t="shared" ref="DF1:DF32" si="3">ROUND(ROUND(AE1,2)*CX1,2)</f>
        <v>0</v>
      </c>
      <c r="DG1">
        <f t="shared" ref="DG1:DG6" si="4">ROUND(ROUND(AF1,2)*CX1,2)</f>
        <v>0</v>
      </c>
      <c r="DH1">
        <f t="shared" ref="DH1:DH6" si="5">ROUND(ROUND(AG1,2)*CX1,2)</f>
        <v>0</v>
      </c>
      <c r="DI1">
        <f t="shared" ref="DI1:DI64" si="6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50990267</v>
      </c>
      <c r="C2">
        <v>50990797</v>
      </c>
      <c r="D2">
        <v>46170529</v>
      </c>
      <c r="E2">
        <v>1</v>
      </c>
      <c r="F2">
        <v>1</v>
      </c>
      <c r="G2">
        <v>30570983</v>
      </c>
      <c r="H2">
        <v>2</v>
      </c>
      <c r="I2" t="s">
        <v>865</v>
      </c>
      <c r="J2" t="s">
        <v>866</v>
      </c>
      <c r="K2" t="s">
        <v>867</v>
      </c>
      <c r="L2">
        <v>1368</v>
      </c>
      <c r="N2">
        <v>1011</v>
      </c>
      <c r="O2" t="s">
        <v>868</v>
      </c>
      <c r="P2" t="s">
        <v>868</v>
      </c>
      <c r="Q2">
        <v>1</v>
      </c>
      <c r="W2">
        <v>0</v>
      </c>
      <c r="X2">
        <v>1840432778</v>
      </c>
      <c r="Y2">
        <f t="shared" si="0"/>
        <v>37.5</v>
      </c>
      <c r="AA2">
        <v>0</v>
      </c>
      <c r="AB2">
        <v>41.45</v>
      </c>
      <c r="AC2">
        <v>12.62</v>
      </c>
      <c r="AD2">
        <v>0</v>
      </c>
      <c r="AE2">
        <v>0</v>
      </c>
      <c r="AF2">
        <v>41.45</v>
      </c>
      <c r="AG2">
        <v>12.62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37.5</v>
      </c>
      <c r="AU2" t="s">
        <v>3</v>
      </c>
      <c r="AV2">
        <v>0</v>
      </c>
      <c r="AW2">
        <v>2</v>
      </c>
      <c r="AX2">
        <v>50991980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ROUND(Y2*Source!I28*DO2,9)</f>
        <v>0</v>
      </c>
      <c r="CX2">
        <f>ROUND(Y2*Source!I28,9)</f>
        <v>1.08</v>
      </c>
      <c r="CY2">
        <f>AB2</f>
        <v>41.45</v>
      </c>
      <c r="CZ2">
        <f>AF2</f>
        <v>41.45</v>
      </c>
      <c r="DA2">
        <f>AJ2</f>
        <v>1</v>
      </c>
      <c r="DB2">
        <f t="shared" si="1"/>
        <v>1554.38</v>
      </c>
      <c r="DC2">
        <f t="shared" si="2"/>
        <v>473.25</v>
      </c>
      <c r="DD2" t="s">
        <v>3</v>
      </c>
      <c r="DE2" t="s">
        <v>3</v>
      </c>
      <c r="DF2">
        <f t="shared" si="3"/>
        <v>0</v>
      </c>
      <c r="DG2">
        <f t="shared" si="4"/>
        <v>44.77</v>
      </c>
      <c r="DH2">
        <f t="shared" si="5"/>
        <v>13.63</v>
      </c>
      <c r="DI2">
        <f t="shared" si="6"/>
        <v>0</v>
      </c>
      <c r="DJ2">
        <f>DG2</f>
        <v>44.77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50990267</v>
      </c>
      <c r="C3">
        <v>50990797</v>
      </c>
      <c r="D3">
        <v>46170942</v>
      </c>
      <c r="E3">
        <v>1</v>
      </c>
      <c r="F3">
        <v>1</v>
      </c>
      <c r="G3">
        <v>30570983</v>
      </c>
      <c r="H3">
        <v>2</v>
      </c>
      <c r="I3" t="s">
        <v>869</v>
      </c>
      <c r="J3" t="s">
        <v>870</v>
      </c>
      <c r="K3" t="s">
        <v>871</v>
      </c>
      <c r="L3">
        <v>1368</v>
      </c>
      <c r="N3">
        <v>1011</v>
      </c>
      <c r="O3" t="s">
        <v>868</v>
      </c>
      <c r="P3" t="s">
        <v>868</v>
      </c>
      <c r="Q3">
        <v>1</v>
      </c>
      <c r="W3">
        <v>0</v>
      </c>
      <c r="X3">
        <v>-804513174</v>
      </c>
      <c r="Y3">
        <f t="shared" si="0"/>
        <v>75</v>
      </c>
      <c r="AA3">
        <v>0</v>
      </c>
      <c r="AB3">
        <v>0.5</v>
      </c>
      <c r="AC3">
        <v>0</v>
      </c>
      <c r="AD3">
        <v>0</v>
      </c>
      <c r="AE3">
        <v>0</v>
      </c>
      <c r="AF3">
        <v>0.5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75</v>
      </c>
      <c r="AU3" t="s">
        <v>3</v>
      </c>
      <c r="AV3">
        <v>0</v>
      </c>
      <c r="AW3">
        <v>2</v>
      </c>
      <c r="AX3">
        <v>50991981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ROUND(Y3*Source!I28*DO3,9)</f>
        <v>0</v>
      </c>
      <c r="CX3">
        <f>ROUND(Y3*Source!I28,9)</f>
        <v>2.16</v>
      </c>
      <c r="CY3">
        <f>AB3</f>
        <v>0.5</v>
      </c>
      <c r="CZ3">
        <f>AF3</f>
        <v>0.5</v>
      </c>
      <c r="DA3">
        <f>AJ3</f>
        <v>1</v>
      </c>
      <c r="DB3">
        <f t="shared" si="1"/>
        <v>37.5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 t="shared" si="4"/>
        <v>1.08</v>
      </c>
      <c r="DH3">
        <f t="shared" si="5"/>
        <v>0</v>
      </c>
      <c r="DI3">
        <f t="shared" si="6"/>
        <v>0</v>
      </c>
      <c r="DJ3">
        <f>DG3</f>
        <v>1.08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ROW(Source!A28)</f>
        <v>28</v>
      </c>
      <c r="B4">
        <v>50990267</v>
      </c>
      <c r="C4">
        <v>50990797</v>
      </c>
      <c r="D4">
        <v>46170381</v>
      </c>
      <c r="E4">
        <v>1</v>
      </c>
      <c r="F4">
        <v>1</v>
      </c>
      <c r="G4">
        <v>30570983</v>
      </c>
      <c r="H4">
        <v>2</v>
      </c>
      <c r="I4" t="s">
        <v>872</v>
      </c>
      <c r="J4" t="s">
        <v>873</v>
      </c>
      <c r="K4" t="s">
        <v>874</v>
      </c>
      <c r="L4">
        <v>1368</v>
      </c>
      <c r="N4">
        <v>1011</v>
      </c>
      <c r="O4" t="s">
        <v>868</v>
      </c>
      <c r="P4" t="s">
        <v>868</v>
      </c>
      <c r="Q4">
        <v>1</v>
      </c>
      <c r="W4">
        <v>0</v>
      </c>
      <c r="X4">
        <v>1858809987</v>
      </c>
      <c r="Y4">
        <f t="shared" si="0"/>
        <v>1.55</v>
      </c>
      <c r="AA4">
        <v>0</v>
      </c>
      <c r="AB4">
        <v>219.56</v>
      </c>
      <c r="AC4">
        <v>18.62</v>
      </c>
      <c r="AD4">
        <v>0</v>
      </c>
      <c r="AE4">
        <v>0</v>
      </c>
      <c r="AF4">
        <v>219.56</v>
      </c>
      <c r="AG4">
        <v>18.62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1.55</v>
      </c>
      <c r="AU4" t="s">
        <v>3</v>
      </c>
      <c r="AV4">
        <v>0</v>
      </c>
      <c r="AW4">
        <v>2</v>
      </c>
      <c r="AX4">
        <v>50991982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ROUND(Y4*Source!I28*DO4,9)</f>
        <v>0</v>
      </c>
      <c r="CX4">
        <f>ROUND(Y4*Source!I28,9)</f>
        <v>4.4639999999999999E-2</v>
      </c>
      <c r="CY4">
        <f>AB4</f>
        <v>219.56</v>
      </c>
      <c r="CZ4">
        <f>AF4</f>
        <v>219.56</v>
      </c>
      <c r="DA4">
        <f>AJ4</f>
        <v>1</v>
      </c>
      <c r="DB4">
        <f t="shared" si="1"/>
        <v>340.32</v>
      </c>
      <c r="DC4">
        <f t="shared" si="2"/>
        <v>28.86</v>
      </c>
      <c r="DD4" t="s">
        <v>3</v>
      </c>
      <c r="DE4" t="s">
        <v>3</v>
      </c>
      <c r="DF4">
        <f t="shared" si="3"/>
        <v>0</v>
      </c>
      <c r="DG4">
        <f t="shared" si="4"/>
        <v>9.8000000000000007</v>
      </c>
      <c r="DH4">
        <f t="shared" si="5"/>
        <v>0.83</v>
      </c>
      <c r="DI4">
        <f t="shared" si="6"/>
        <v>0</v>
      </c>
      <c r="DJ4">
        <f>DG4</f>
        <v>9.8000000000000007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50990267</v>
      </c>
      <c r="C5">
        <v>50990797</v>
      </c>
      <c r="D5">
        <v>45898358</v>
      </c>
      <c r="E5">
        <v>30570983</v>
      </c>
      <c r="F5">
        <v>1</v>
      </c>
      <c r="G5">
        <v>30570983</v>
      </c>
      <c r="H5">
        <v>2</v>
      </c>
      <c r="I5" t="s">
        <v>875</v>
      </c>
      <c r="J5" t="s">
        <v>3</v>
      </c>
      <c r="K5" t="s">
        <v>876</v>
      </c>
      <c r="L5">
        <v>1344</v>
      </c>
      <c r="N5">
        <v>1008</v>
      </c>
      <c r="O5" t="s">
        <v>877</v>
      </c>
      <c r="P5" t="s">
        <v>877</v>
      </c>
      <c r="Q5">
        <v>1</v>
      </c>
      <c r="W5">
        <v>0</v>
      </c>
      <c r="X5">
        <v>-1180195794</v>
      </c>
      <c r="Y5">
        <f t="shared" si="0"/>
        <v>3.74</v>
      </c>
      <c r="AA5">
        <v>0</v>
      </c>
      <c r="AB5">
        <v>1</v>
      </c>
      <c r="AC5">
        <v>0</v>
      </c>
      <c r="AD5">
        <v>0</v>
      </c>
      <c r="AE5">
        <v>0</v>
      </c>
      <c r="AF5">
        <v>1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3.74</v>
      </c>
      <c r="AU5" t="s">
        <v>3</v>
      </c>
      <c r="AV5">
        <v>0</v>
      </c>
      <c r="AW5">
        <v>2</v>
      </c>
      <c r="AX5">
        <v>50991983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ROUND(Y5*Source!I28*DO5,9)</f>
        <v>0</v>
      </c>
      <c r="CX5">
        <f>ROUND(Y5*Source!I28,9)</f>
        <v>0.107712</v>
      </c>
      <c r="CY5">
        <f>AB5</f>
        <v>1</v>
      </c>
      <c r="CZ5">
        <f>AF5</f>
        <v>1</v>
      </c>
      <c r="DA5">
        <f>AJ5</f>
        <v>1</v>
      </c>
      <c r="DB5">
        <f t="shared" si="1"/>
        <v>3.74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 t="shared" si="4"/>
        <v>0.11</v>
      </c>
      <c r="DH5">
        <f t="shared" si="5"/>
        <v>0</v>
      </c>
      <c r="DI5">
        <f t="shared" si="6"/>
        <v>0</v>
      </c>
      <c r="DJ5">
        <f>DG5</f>
        <v>0.11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50990268</v>
      </c>
      <c r="C6">
        <v>50990797</v>
      </c>
      <c r="D6">
        <v>45897171</v>
      </c>
      <c r="E6">
        <v>30570983</v>
      </c>
      <c r="F6">
        <v>1</v>
      </c>
      <c r="G6">
        <v>30570983</v>
      </c>
      <c r="H6">
        <v>1</v>
      </c>
      <c r="I6" t="s">
        <v>862</v>
      </c>
      <c r="J6" t="s">
        <v>3</v>
      </c>
      <c r="K6" t="s">
        <v>863</v>
      </c>
      <c r="L6">
        <v>1191</v>
      </c>
      <c r="N6">
        <v>1013</v>
      </c>
      <c r="O6" t="s">
        <v>864</v>
      </c>
      <c r="P6" t="s">
        <v>864</v>
      </c>
      <c r="Q6">
        <v>1</v>
      </c>
      <c r="W6">
        <v>0</v>
      </c>
      <c r="X6">
        <v>476480486</v>
      </c>
      <c r="Y6">
        <f t="shared" si="0"/>
        <v>155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5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155</v>
      </c>
      <c r="AU6" t="s">
        <v>3</v>
      </c>
      <c r="AV6">
        <v>1</v>
      </c>
      <c r="AW6">
        <v>2</v>
      </c>
      <c r="AX6">
        <v>50991979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ROUND(AT6*Source!I29*AH6*AL6,2)</f>
        <v>0</v>
      </c>
      <c r="CV6">
        <f>ROUND(Y6*Source!I29,9)</f>
        <v>4.4640000000000004</v>
      </c>
      <c r="CW6">
        <v>0</v>
      </c>
      <c r="CX6">
        <f>ROUND(Y6*Source!I29,9)</f>
        <v>4.4640000000000004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 t="shared" si="4"/>
        <v>0</v>
      </c>
      <c r="DH6">
        <f t="shared" si="5"/>
        <v>0</v>
      </c>
      <c r="DI6">
        <f t="shared" si="6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50990268</v>
      </c>
      <c r="C7">
        <v>50990797</v>
      </c>
      <c r="D7">
        <v>46170529</v>
      </c>
      <c r="E7">
        <v>1</v>
      </c>
      <c r="F7">
        <v>1</v>
      </c>
      <c r="G7">
        <v>30570983</v>
      </c>
      <c r="H7">
        <v>2</v>
      </c>
      <c r="I7" t="s">
        <v>865</v>
      </c>
      <c r="J7" t="s">
        <v>866</v>
      </c>
      <c r="K7" t="s">
        <v>867</v>
      </c>
      <c r="L7">
        <v>1368</v>
      </c>
      <c r="N7">
        <v>1011</v>
      </c>
      <c r="O7" t="s">
        <v>868</v>
      </c>
      <c r="P7" t="s">
        <v>868</v>
      </c>
      <c r="Q7">
        <v>1</v>
      </c>
      <c r="W7">
        <v>0</v>
      </c>
      <c r="X7">
        <v>1840432778</v>
      </c>
      <c r="Y7">
        <f t="shared" si="0"/>
        <v>37.5</v>
      </c>
      <c r="AA7">
        <v>0</v>
      </c>
      <c r="AB7">
        <v>756.43</v>
      </c>
      <c r="AC7">
        <v>450.44</v>
      </c>
      <c r="AD7">
        <v>0</v>
      </c>
      <c r="AE7">
        <v>0</v>
      </c>
      <c r="AF7">
        <v>41.45</v>
      </c>
      <c r="AG7">
        <v>12.62</v>
      </c>
      <c r="AH7">
        <v>0</v>
      </c>
      <c r="AI7">
        <v>1</v>
      </c>
      <c r="AJ7">
        <v>17.43</v>
      </c>
      <c r="AK7">
        <v>34.090000000000003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37.5</v>
      </c>
      <c r="AU7" t="s">
        <v>3</v>
      </c>
      <c r="AV7">
        <v>0</v>
      </c>
      <c r="AW7">
        <v>2</v>
      </c>
      <c r="AX7">
        <v>50991980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ROUND(Y7*Source!I29*DO7,9)</f>
        <v>0</v>
      </c>
      <c r="CX7">
        <f>ROUND(Y7*Source!I29,9)</f>
        <v>1.08</v>
      </c>
      <c r="CY7">
        <f>AB7</f>
        <v>756.43</v>
      </c>
      <c r="CZ7">
        <f>AF7</f>
        <v>41.45</v>
      </c>
      <c r="DA7">
        <f>AJ7</f>
        <v>17.43</v>
      </c>
      <c r="DB7">
        <f t="shared" si="1"/>
        <v>1554.38</v>
      </c>
      <c r="DC7">
        <f t="shared" si="2"/>
        <v>473.25</v>
      </c>
      <c r="DD7" t="s">
        <v>3</v>
      </c>
      <c r="DE7" t="s">
        <v>3</v>
      </c>
      <c r="DF7">
        <f t="shared" si="3"/>
        <v>0</v>
      </c>
      <c r="DG7">
        <f>ROUND(ROUND(AF7*AJ7,2)*CX7,2)</f>
        <v>780.27</v>
      </c>
      <c r="DH7">
        <f>ROUND(ROUND(AG7*AK7,2)*CX7,2)</f>
        <v>464.64</v>
      </c>
      <c r="DI7">
        <f t="shared" si="6"/>
        <v>0</v>
      </c>
      <c r="DJ7">
        <f>DG7</f>
        <v>780.27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ROW(Source!A29)</f>
        <v>29</v>
      </c>
      <c r="B8">
        <v>50990268</v>
      </c>
      <c r="C8">
        <v>50990797</v>
      </c>
      <c r="D8">
        <v>46170942</v>
      </c>
      <c r="E8">
        <v>1</v>
      </c>
      <c r="F8">
        <v>1</v>
      </c>
      <c r="G8">
        <v>30570983</v>
      </c>
      <c r="H8">
        <v>2</v>
      </c>
      <c r="I8" t="s">
        <v>869</v>
      </c>
      <c r="J8" t="s">
        <v>870</v>
      </c>
      <c r="K8" t="s">
        <v>871</v>
      </c>
      <c r="L8">
        <v>1368</v>
      </c>
      <c r="N8">
        <v>1011</v>
      </c>
      <c r="O8" t="s">
        <v>868</v>
      </c>
      <c r="P8" t="s">
        <v>868</v>
      </c>
      <c r="Q8">
        <v>1</v>
      </c>
      <c r="W8">
        <v>0</v>
      </c>
      <c r="X8">
        <v>-804513174</v>
      </c>
      <c r="Y8">
        <f t="shared" si="0"/>
        <v>75</v>
      </c>
      <c r="AA8">
        <v>0</v>
      </c>
      <c r="AB8">
        <v>4.3600000000000003</v>
      </c>
      <c r="AC8">
        <v>0</v>
      </c>
      <c r="AD8">
        <v>0</v>
      </c>
      <c r="AE8">
        <v>0</v>
      </c>
      <c r="AF8">
        <v>0.5</v>
      </c>
      <c r="AG8">
        <v>0</v>
      </c>
      <c r="AH8">
        <v>0</v>
      </c>
      <c r="AI8">
        <v>1</v>
      </c>
      <c r="AJ8">
        <v>8.32</v>
      </c>
      <c r="AK8">
        <v>34.090000000000003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75</v>
      </c>
      <c r="AU8" t="s">
        <v>3</v>
      </c>
      <c r="AV8">
        <v>0</v>
      </c>
      <c r="AW8">
        <v>2</v>
      </c>
      <c r="AX8">
        <v>50991981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ROUND(Y8*Source!I29*DO8,9)</f>
        <v>0</v>
      </c>
      <c r="CX8">
        <f>ROUND(Y8*Source!I29,9)</f>
        <v>2.16</v>
      </c>
      <c r="CY8">
        <f>AB8</f>
        <v>4.3600000000000003</v>
      </c>
      <c r="CZ8">
        <f>AF8</f>
        <v>0.5</v>
      </c>
      <c r="DA8">
        <f>AJ8</f>
        <v>8.32</v>
      </c>
      <c r="DB8">
        <f t="shared" si="1"/>
        <v>37.5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>ROUND(ROUND(AF8*AJ8,2)*CX8,2)</f>
        <v>8.99</v>
      </c>
      <c r="DH8">
        <f>ROUND(ROUND(AG8*AK8,2)*CX8,2)</f>
        <v>0</v>
      </c>
      <c r="DI8">
        <f t="shared" si="6"/>
        <v>0</v>
      </c>
      <c r="DJ8">
        <f>DG8</f>
        <v>8.99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ROW(Source!A29)</f>
        <v>29</v>
      </c>
      <c r="B9">
        <v>50990268</v>
      </c>
      <c r="C9">
        <v>50990797</v>
      </c>
      <c r="D9">
        <v>46170381</v>
      </c>
      <c r="E9">
        <v>1</v>
      </c>
      <c r="F9">
        <v>1</v>
      </c>
      <c r="G9">
        <v>30570983</v>
      </c>
      <c r="H9">
        <v>2</v>
      </c>
      <c r="I9" t="s">
        <v>872</v>
      </c>
      <c r="J9" t="s">
        <v>873</v>
      </c>
      <c r="K9" t="s">
        <v>874</v>
      </c>
      <c r="L9">
        <v>1368</v>
      </c>
      <c r="N9">
        <v>1011</v>
      </c>
      <c r="O9" t="s">
        <v>868</v>
      </c>
      <c r="P9" t="s">
        <v>868</v>
      </c>
      <c r="Q9">
        <v>1</v>
      </c>
      <c r="W9">
        <v>0</v>
      </c>
      <c r="X9">
        <v>1858809987</v>
      </c>
      <c r="Y9">
        <f t="shared" si="0"/>
        <v>1.55</v>
      </c>
      <c r="AA9">
        <v>0</v>
      </c>
      <c r="AB9">
        <v>2701.08</v>
      </c>
      <c r="AC9">
        <v>664.59</v>
      </c>
      <c r="AD9">
        <v>0</v>
      </c>
      <c r="AE9">
        <v>0</v>
      </c>
      <c r="AF9">
        <v>219.56</v>
      </c>
      <c r="AG9">
        <v>18.62</v>
      </c>
      <c r="AH9">
        <v>0</v>
      </c>
      <c r="AI9">
        <v>1</v>
      </c>
      <c r="AJ9">
        <v>11.75</v>
      </c>
      <c r="AK9">
        <v>34.090000000000003</v>
      </c>
      <c r="AL9">
        <v>1</v>
      </c>
      <c r="AM9">
        <v>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1.55</v>
      </c>
      <c r="AU9" t="s">
        <v>3</v>
      </c>
      <c r="AV9">
        <v>0</v>
      </c>
      <c r="AW9">
        <v>2</v>
      </c>
      <c r="AX9">
        <v>50991982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ROUND(Y9*Source!I29*DO9,9)</f>
        <v>0</v>
      </c>
      <c r="CX9">
        <f>ROUND(Y9*Source!I29,9)</f>
        <v>4.4639999999999999E-2</v>
      </c>
      <c r="CY9">
        <f>AB9</f>
        <v>2701.08</v>
      </c>
      <c r="CZ9">
        <f>AF9</f>
        <v>219.56</v>
      </c>
      <c r="DA9">
        <f>AJ9</f>
        <v>11.75</v>
      </c>
      <c r="DB9">
        <f t="shared" si="1"/>
        <v>340.32</v>
      </c>
      <c r="DC9">
        <f t="shared" si="2"/>
        <v>28.86</v>
      </c>
      <c r="DD9" t="s">
        <v>3</v>
      </c>
      <c r="DE9" t="s">
        <v>3</v>
      </c>
      <c r="DF9">
        <f t="shared" si="3"/>
        <v>0</v>
      </c>
      <c r="DG9">
        <f>ROUND(ROUND(AF9*AJ9,2)*CX9,2)</f>
        <v>115.16</v>
      </c>
      <c r="DH9">
        <f>ROUND(ROUND(AG9*AK9,2)*CX9,2)</f>
        <v>28.34</v>
      </c>
      <c r="DI9">
        <f t="shared" si="6"/>
        <v>0</v>
      </c>
      <c r="DJ9">
        <f>DG9</f>
        <v>115.16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ROW(Source!A29)</f>
        <v>29</v>
      </c>
      <c r="B10">
        <v>50990268</v>
      </c>
      <c r="C10">
        <v>50990797</v>
      </c>
      <c r="D10">
        <v>45898358</v>
      </c>
      <c r="E10">
        <v>30570983</v>
      </c>
      <c r="F10">
        <v>1</v>
      </c>
      <c r="G10">
        <v>30570983</v>
      </c>
      <c r="H10">
        <v>2</v>
      </c>
      <c r="I10" t="s">
        <v>875</v>
      </c>
      <c r="J10" t="s">
        <v>3</v>
      </c>
      <c r="K10" t="s">
        <v>876</v>
      </c>
      <c r="L10">
        <v>1344</v>
      </c>
      <c r="N10">
        <v>1008</v>
      </c>
      <c r="O10" t="s">
        <v>877</v>
      </c>
      <c r="P10" t="s">
        <v>877</v>
      </c>
      <c r="Q10">
        <v>1</v>
      </c>
      <c r="W10">
        <v>0</v>
      </c>
      <c r="X10">
        <v>-1180195794</v>
      </c>
      <c r="Y10">
        <f t="shared" si="0"/>
        <v>3.74</v>
      </c>
      <c r="AA10">
        <v>0</v>
      </c>
      <c r="AB10">
        <v>1.05</v>
      </c>
      <c r="AC10">
        <v>0</v>
      </c>
      <c r="AD10">
        <v>0</v>
      </c>
      <c r="AE10">
        <v>0</v>
      </c>
      <c r="AF10">
        <v>1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5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3.74</v>
      </c>
      <c r="AU10" t="s">
        <v>3</v>
      </c>
      <c r="AV10">
        <v>0</v>
      </c>
      <c r="AW10">
        <v>2</v>
      </c>
      <c r="AX10">
        <v>50991983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ROUND(Y10*Source!I29*DO10,9)</f>
        <v>0</v>
      </c>
      <c r="CX10">
        <f>ROUND(Y10*Source!I29,9)</f>
        <v>0.107712</v>
      </c>
      <c r="CY10">
        <f>AB10</f>
        <v>1.05</v>
      </c>
      <c r="CZ10">
        <f>AF10</f>
        <v>1</v>
      </c>
      <c r="DA10">
        <f>AJ10</f>
        <v>1</v>
      </c>
      <c r="DB10">
        <f t="shared" si="1"/>
        <v>3.74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 t="shared" ref="DG10:DG15" si="7">ROUND(ROUND(AF10,2)*CX10,2)</f>
        <v>0.11</v>
      </c>
      <c r="DH10">
        <f t="shared" ref="DH10:DH15" si="8">ROUND(ROUND(AG10,2)*CX10,2)</f>
        <v>0</v>
      </c>
      <c r="DI10">
        <f t="shared" si="6"/>
        <v>0</v>
      </c>
      <c r="DJ10">
        <f>DG10</f>
        <v>0.11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ROW(Source!A30)</f>
        <v>30</v>
      </c>
      <c r="B11">
        <v>50990267</v>
      </c>
      <c r="C11">
        <v>50990810</v>
      </c>
      <c r="D11">
        <v>45897171</v>
      </c>
      <c r="E11">
        <v>30570983</v>
      </c>
      <c r="F11">
        <v>1</v>
      </c>
      <c r="G11">
        <v>30570983</v>
      </c>
      <c r="H11">
        <v>1</v>
      </c>
      <c r="I11" t="s">
        <v>862</v>
      </c>
      <c r="J11" t="s">
        <v>3</v>
      </c>
      <c r="K11" t="s">
        <v>863</v>
      </c>
      <c r="L11">
        <v>1191</v>
      </c>
      <c r="N11">
        <v>1013</v>
      </c>
      <c r="O11" t="s">
        <v>864</v>
      </c>
      <c r="P11" t="s">
        <v>864</v>
      </c>
      <c r="Q11">
        <v>1</v>
      </c>
      <c r="W11">
        <v>0</v>
      </c>
      <c r="X11">
        <v>476480486</v>
      </c>
      <c r="Y11">
        <f t="shared" si="0"/>
        <v>49.5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49.5</v>
      </c>
      <c r="AU11" t="s">
        <v>3</v>
      </c>
      <c r="AV11">
        <v>1</v>
      </c>
      <c r="AW11">
        <v>2</v>
      </c>
      <c r="AX11">
        <v>50991984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ROUND(AT11*Source!I30*AH11*AL11,2)</f>
        <v>0</v>
      </c>
      <c r="CV11">
        <f>ROUND(Y11*Source!I30,9)</f>
        <v>1.782</v>
      </c>
      <c r="CW11">
        <v>0</v>
      </c>
      <c r="CX11">
        <f>ROUND(Y11*Source!I30,9)</f>
        <v>1.782</v>
      </c>
      <c r="CY11">
        <f>AD11</f>
        <v>0</v>
      </c>
      <c r="CZ11">
        <f>AH11</f>
        <v>0</v>
      </c>
      <c r="DA11">
        <f>AL11</f>
        <v>1</v>
      </c>
      <c r="DB11">
        <f t="shared" si="1"/>
        <v>0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 t="shared" si="7"/>
        <v>0</v>
      </c>
      <c r="DH11">
        <f t="shared" si="8"/>
        <v>0</v>
      </c>
      <c r="DI11">
        <f t="shared" si="6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ROW(Source!A30)</f>
        <v>30</v>
      </c>
      <c r="B12">
        <v>50990267</v>
      </c>
      <c r="C12">
        <v>50990810</v>
      </c>
      <c r="D12">
        <v>46170161</v>
      </c>
      <c r="E12">
        <v>1</v>
      </c>
      <c r="F12">
        <v>1</v>
      </c>
      <c r="G12">
        <v>30570983</v>
      </c>
      <c r="H12">
        <v>2</v>
      </c>
      <c r="I12" t="s">
        <v>878</v>
      </c>
      <c r="J12" t="s">
        <v>879</v>
      </c>
      <c r="K12" t="s">
        <v>880</v>
      </c>
      <c r="L12">
        <v>1368</v>
      </c>
      <c r="N12">
        <v>1011</v>
      </c>
      <c r="O12" t="s">
        <v>868</v>
      </c>
      <c r="P12" t="s">
        <v>868</v>
      </c>
      <c r="Q12">
        <v>1</v>
      </c>
      <c r="W12">
        <v>0</v>
      </c>
      <c r="X12">
        <v>1717935950</v>
      </c>
      <c r="Y12">
        <f t="shared" si="0"/>
        <v>2.87</v>
      </c>
      <c r="AA12">
        <v>0</v>
      </c>
      <c r="AB12">
        <v>145.59</v>
      </c>
      <c r="AC12">
        <v>14.54</v>
      </c>
      <c r="AD12">
        <v>0</v>
      </c>
      <c r="AE12">
        <v>0</v>
      </c>
      <c r="AF12">
        <v>145.59</v>
      </c>
      <c r="AG12">
        <v>14.54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2.87</v>
      </c>
      <c r="AU12" t="s">
        <v>3</v>
      </c>
      <c r="AV12">
        <v>0</v>
      </c>
      <c r="AW12">
        <v>2</v>
      </c>
      <c r="AX12">
        <v>50991985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ROUND(Y12*Source!I30*DO12,9)</f>
        <v>0</v>
      </c>
      <c r="CX12">
        <f>ROUND(Y12*Source!I30,9)</f>
        <v>0.10332</v>
      </c>
      <c r="CY12">
        <f>AB12</f>
        <v>145.59</v>
      </c>
      <c r="CZ12">
        <f>AF12</f>
        <v>145.59</v>
      </c>
      <c r="DA12">
        <f>AJ12</f>
        <v>1</v>
      </c>
      <c r="DB12">
        <f t="shared" si="1"/>
        <v>417.84</v>
      </c>
      <c r="DC12">
        <f t="shared" si="2"/>
        <v>41.73</v>
      </c>
      <c r="DD12" t="s">
        <v>3</v>
      </c>
      <c r="DE12" t="s">
        <v>3</v>
      </c>
      <c r="DF12">
        <f t="shared" si="3"/>
        <v>0</v>
      </c>
      <c r="DG12">
        <f t="shared" si="7"/>
        <v>15.04</v>
      </c>
      <c r="DH12">
        <f t="shared" si="8"/>
        <v>1.5</v>
      </c>
      <c r="DI12">
        <f t="shared" si="6"/>
        <v>0</v>
      </c>
      <c r="DJ12">
        <f>DG12</f>
        <v>15.04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ROW(Source!A30)</f>
        <v>30</v>
      </c>
      <c r="B13">
        <v>50990267</v>
      </c>
      <c r="C13">
        <v>50990810</v>
      </c>
      <c r="D13">
        <v>46170144</v>
      </c>
      <c r="E13">
        <v>1</v>
      </c>
      <c r="F13">
        <v>1</v>
      </c>
      <c r="G13">
        <v>30570983</v>
      </c>
      <c r="H13">
        <v>2</v>
      </c>
      <c r="I13" t="s">
        <v>881</v>
      </c>
      <c r="J13" t="s">
        <v>882</v>
      </c>
      <c r="K13" t="s">
        <v>883</v>
      </c>
      <c r="L13">
        <v>1368</v>
      </c>
      <c r="N13">
        <v>1011</v>
      </c>
      <c r="O13" t="s">
        <v>868</v>
      </c>
      <c r="P13" t="s">
        <v>868</v>
      </c>
      <c r="Q13">
        <v>1</v>
      </c>
      <c r="W13">
        <v>0</v>
      </c>
      <c r="X13">
        <v>-861517907</v>
      </c>
      <c r="Y13">
        <f t="shared" si="0"/>
        <v>7.86</v>
      </c>
      <c r="AA13">
        <v>0</v>
      </c>
      <c r="AB13">
        <v>245.8</v>
      </c>
      <c r="AC13">
        <v>16.93</v>
      </c>
      <c r="AD13">
        <v>0</v>
      </c>
      <c r="AE13">
        <v>0</v>
      </c>
      <c r="AF13">
        <v>245.8</v>
      </c>
      <c r="AG13">
        <v>16.93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7.86</v>
      </c>
      <c r="AU13" t="s">
        <v>3</v>
      </c>
      <c r="AV13">
        <v>0</v>
      </c>
      <c r="AW13">
        <v>2</v>
      </c>
      <c r="AX13">
        <v>50991986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ROUND(Y13*Source!I30*DO13,9)</f>
        <v>0</v>
      </c>
      <c r="CX13">
        <f>ROUND(Y13*Source!I30,9)</f>
        <v>0.28295999999999999</v>
      </c>
      <c r="CY13">
        <f>AB13</f>
        <v>245.8</v>
      </c>
      <c r="CZ13">
        <f>AF13</f>
        <v>245.8</v>
      </c>
      <c r="DA13">
        <f>AJ13</f>
        <v>1</v>
      </c>
      <c r="DB13">
        <f t="shared" si="1"/>
        <v>1931.99</v>
      </c>
      <c r="DC13">
        <f t="shared" si="2"/>
        <v>133.07</v>
      </c>
      <c r="DD13" t="s">
        <v>3</v>
      </c>
      <c r="DE13" t="s">
        <v>3</v>
      </c>
      <c r="DF13">
        <f t="shared" si="3"/>
        <v>0</v>
      </c>
      <c r="DG13">
        <f t="shared" si="7"/>
        <v>69.55</v>
      </c>
      <c r="DH13">
        <f t="shared" si="8"/>
        <v>4.79</v>
      </c>
      <c r="DI13">
        <f t="shared" si="6"/>
        <v>0</v>
      </c>
      <c r="DJ13">
        <f>DG13</f>
        <v>69.55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ROW(Source!A30)</f>
        <v>30</v>
      </c>
      <c r="B14">
        <v>50990267</v>
      </c>
      <c r="C14">
        <v>50990810</v>
      </c>
      <c r="D14">
        <v>45898358</v>
      </c>
      <c r="E14">
        <v>30570983</v>
      </c>
      <c r="F14">
        <v>1</v>
      </c>
      <c r="G14">
        <v>30570983</v>
      </c>
      <c r="H14">
        <v>2</v>
      </c>
      <c r="I14" t="s">
        <v>875</v>
      </c>
      <c r="J14" t="s">
        <v>3</v>
      </c>
      <c r="K14" t="s">
        <v>876</v>
      </c>
      <c r="L14">
        <v>1344</v>
      </c>
      <c r="N14">
        <v>1008</v>
      </c>
      <c r="O14" t="s">
        <v>877</v>
      </c>
      <c r="P14" t="s">
        <v>877</v>
      </c>
      <c r="Q14">
        <v>1</v>
      </c>
      <c r="W14">
        <v>0</v>
      </c>
      <c r="X14">
        <v>-1180195794</v>
      </c>
      <c r="Y14">
        <f t="shared" si="0"/>
        <v>5.21</v>
      </c>
      <c r="AA14">
        <v>0</v>
      </c>
      <c r="AB14">
        <v>1</v>
      </c>
      <c r="AC14">
        <v>0</v>
      </c>
      <c r="AD14">
        <v>0</v>
      </c>
      <c r="AE14">
        <v>0</v>
      </c>
      <c r="AF14">
        <v>1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5.21</v>
      </c>
      <c r="AU14" t="s">
        <v>3</v>
      </c>
      <c r="AV14">
        <v>0</v>
      </c>
      <c r="AW14">
        <v>2</v>
      </c>
      <c r="AX14">
        <v>50991987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ROUND(Y14*Source!I30*DO14,9)</f>
        <v>0</v>
      </c>
      <c r="CX14">
        <f>ROUND(Y14*Source!I30,9)</f>
        <v>0.18756</v>
      </c>
      <c r="CY14">
        <f>AB14</f>
        <v>1</v>
      </c>
      <c r="CZ14">
        <f>AF14</f>
        <v>1</v>
      </c>
      <c r="DA14">
        <f>AJ14</f>
        <v>1</v>
      </c>
      <c r="DB14">
        <f t="shared" si="1"/>
        <v>5.21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 t="shared" si="7"/>
        <v>0.19</v>
      </c>
      <c r="DH14">
        <f t="shared" si="8"/>
        <v>0</v>
      </c>
      <c r="DI14">
        <f t="shared" si="6"/>
        <v>0</v>
      </c>
      <c r="DJ14">
        <f>DG14</f>
        <v>0.19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ROW(Source!A31)</f>
        <v>31</v>
      </c>
      <c r="B15">
        <v>50990268</v>
      </c>
      <c r="C15">
        <v>50990810</v>
      </c>
      <c r="D15">
        <v>45897171</v>
      </c>
      <c r="E15">
        <v>30570983</v>
      </c>
      <c r="F15">
        <v>1</v>
      </c>
      <c r="G15">
        <v>30570983</v>
      </c>
      <c r="H15">
        <v>1</v>
      </c>
      <c r="I15" t="s">
        <v>862</v>
      </c>
      <c r="J15" t="s">
        <v>3</v>
      </c>
      <c r="K15" t="s">
        <v>863</v>
      </c>
      <c r="L15">
        <v>1191</v>
      </c>
      <c r="N15">
        <v>1013</v>
      </c>
      <c r="O15" t="s">
        <v>864</v>
      </c>
      <c r="P15" t="s">
        <v>864</v>
      </c>
      <c r="Q15">
        <v>1</v>
      </c>
      <c r="W15">
        <v>0</v>
      </c>
      <c r="X15">
        <v>476480486</v>
      </c>
      <c r="Y15">
        <f t="shared" si="0"/>
        <v>49.5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5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49.5</v>
      </c>
      <c r="AU15" t="s">
        <v>3</v>
      </c>
      <c r="AV15">
        <v>1</v>
      </c>
      <c r="AW15">
        <v>2</v>
      </c>
      <c r="AX15">
        <v>50991984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ROUND(AT15*Source!I31*AH15*AL15,2)</f>
        <v>0</v>
      </c>
      <c r="CV15">
        <f>ROUND(Y15*Source!I31,9)</f>
        <v>1.782</v>
      </c>
      <c r="CW15">
        <v>0</v>
      </c>
      <c r="CX15">
        <f>ROUND(Y15*Source!I31,9)</f>
        <v>1.782</v>
      </c>
      <c r="CY15">
        <f>AD15</f>
        <v>0</v>
      </c>
      <c r="CZ15">
        <f>AH15</f>
        <v>0</v>
      </c>
      <c r="DA15">
        <f>AL15</f>
        <v>1</v>
      </c>
      <c r="DB15">
        <f t="shared" si="1"/>
        <v>0</v>
      </c>
      <c r="DC15">
        <f t="shared" si="2"/>
        <v>0</v>
      </c>
      <c r="DD15" t="s">
        <v>3</v>
      </c>
      <c r="DE15" t="s">
        <v>3</v>
      </c>
      <c r="DF15">
        <f t="shared" si="3"/>
        <v>0</v>
      </c>
      <c r="DG15">
        <f t="shared" si="7"/>
        <v>0</v>
      </c>
      <c r="DH15">
        <f t="shared" si="8"/>
        <v>0</v>
      </c>
      <c r="DI15">
        <f t="shared" si="6"/>
        <v>0</v>
      </c>
      <c r="DJ15">
        <f>DI15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ROW(Source!A31)</f>
        <v>31</v>
      </c>
      <c r="B16">
        <v>50990268</v>
      </c>
      <c r="C16">
        <v>50990810</v>
      </c>
      <c r="D16">
        <v>46170161</v>
      </c>
      <c r="E16">
        <v>1</v>
      </c>
      <c r="F16">
        <v>1</v>
      </c>
      <c r="G16">
        <v>30570983</v>
      </c>
      <c r="H16">
        <v>2</v>
      </c>
      <c r="I16" t="s">
        <v>878</v>
      </c>
      <c r="J16" t="s">
        <v>879</v>
      </c>
      <c r="K16" t="s">
        <v>880</v>
      </c>
      <c r="L16">
        <v>1368</v>
      </c>
      <c r="N16">
        <v>1011</v>
      </c>
      <c r="O16" t="s">
        <v>868</v>
      </c>
      <c r="P16" t="s">
        <v>868</v>
      </c>
      <c r="Q16">
        <v>1</v>
      </c>
      <c r="W16">
        <v>0</v>
      </c>
      <c r="X16">
        <v>1717935950</v>
      </c>
      <c r="Y16">
        <f t="shared" si="0"/>
        <v>2.87</v>
      </c>
      <c r="AA16">
        <v>0</v>
      </c>
      <c r="AB16">
        <v>1818.52</v>
      </c>
      <c r="AC16">
        <v>518.97</v>
      </c>
      <c r="AD16">
        <v>0</v>
      </c>
      <c r="AE16">
        <v>0</v>
      </c>
      <c r="AF16">
        <v>145.59</v>
      </c>
      <c r="AG16">
        <v>14.54</v>
      </c>
      <c r="AH16">
        <v>0</v>
      </c>
      <c r="AI16">
        <v>1</v>
      </c>
      <c r="AJ16">
        <v>11.93</v>
      </c>
      <c r="AK16">
        <v>34.090000000000003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2.87</v>
      </c>
      <c r="AU16" t="s">
        <v>3</v>
      </c>
      <c r="AV16">
        <v>0</v>
      </c>
      <c r="AW16">
        <v>2</v>
      </c>
      <c r="AX16">
        <v>50991985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ROUND(Y16*Source!I31*DO16,9)</f>
        <v>0</v>
      </c>
      <c r="CX16">
        <f>ROUND(Y16*Source!I31,9)</f>
        <v>0.10332</v>
      </c>
      <c r="CY16">
        <f>AB16</f>
        <v>1818.52</v>
      </c>
      <c r="CZ16">
        <f>AF16</f>
        <v>145.59</v>
      </c>
      <c r="DA16">
        <f>AJ16</f>
        <v>11.93</v>
      </c>
      <c r="DB16">
        <f t="shared" si="1"/>
        <v>417.84</v>
      </c>
      <c r="DC16">
        <f t="shared" si="2"/>
        <v>41.73</v>
      </c>
      <c r="DD16" t="s">
        <v>3</v>
      </c>
      <c r="DE16" t="s">
        <v>3</v>
      </c>
      <c r="DF16">
        <f t="shared" si="3"/>
        <v>0</v>
      </c>
      <c r="DG16">
        <f>ROUND(ROUND(AF16*AJ16,2)*CX16,2)</f>
        <v>179.46</v>
      </c>
      <c r="DH16">
        <f>ROUND(ROUND(AG16*AK16,2)*CX16,2)</f>
        <v>51.21</v>
      </c>
      <c r="DI16">
        <f t="shared" si="6"/>
        <v>0</v>
      </c>
      <c r="DJ16">
        <f>DG16</f>
        <v>179.46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ROW(Source!A31)</f>
        <v>31</v>
      </c>
      <c r="B17">
        <v>50990268</v>
      </c>
      <c r="C17">
        <v>50990810</v>
      </c>
      <c r="D17">
        <v>46170144</v>
      </c>
      <c r="E17">
        <v>1</v>
      </c>
      <c r="F17">
        <v>1</v>
      </c>
      <c r="G17">
        <v>30570983</v>
      </c>
      <c r="H17">
        <v>2</v>
      </c>
      <c r="I17" t="s">
        <v>881</v>
      </c>
      <c r="J17" t="s">
        <v>882</v>
      </c>
      <c r="K17" t="s">
        <v>883</v>
      </c>
      <c r="L17">
        <v>1368</v>
      </c>
      <c r="N17">
        <v>1011</v>
      </c>
      <c r="O17" t="s">
        <v>868</v>
      </c>
      <c r="P17" t="s">
        <v>868</v>
      </c>
      <c r="Q17">
        <v>1</v>
      </c>
      <c r="W17">
        <v>0</v>
      </c>
      <c r="X17">
        <v>-861517907</v>
      </c>
      <c r="Y17">
        <f t="shared" si="0"/>
        <v>7.86</v>
      </c>
      <c r="AA17">
        <v>0</v>
      </c>
      <c r="AB17">
        <v>2848.89</v>
      </c>
      <c r="AC17">
        <v>604.27</v>
      </c>
      <c r="AD17">
        <v>0</v>
      </c>
      <c r="AE17">
        <v>0</v>
      </c>
      <c r="AF17">
        <v>245.8</v>
      </c>
      <c r="AG17">
        <v>16.93</v>
      </c>
      <c r="AH17">
        <v>0</v>
      </c>
      <c r="AI17">
        <v>1</v>
      </c>
      <c r="AJ17">
        <v>11.07</v>
      </c>
      <c r="AK17">
        <v>34.090000000000003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7.86</v>
      </c>
      <c r="AU17" t="s">
        <v>3</v>
      </c>
      <c r="AV17">
        <v>0</v>
      </c>
      <c r="AW17">
        <v>2</v>
      </c>
      <c r="AX17">
        <v>50991986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ROUND(Y17*Source!I31*DO17,9)</f>
        <v>0</v>
      </c>
      <c r="CX17">
        <f>ROUND(Y17*Source!I31,9)</f>
        <v>0.28295999999999999</v>
      </c>
      <c r="CY17">
        <f>AB17</f>
        <v>2848.89</v>
      </c>
      <c r="CZ17">
        <f>AF17</f>
        <v>245.8</v>
      </c>
      <c r="DA17">
        <f>AJ17</f>
        <v>11.07</v>
      </c>
      <c r="DB17">
        <f t="shared" si="1"/>
        <v>1931.99</v>
      </c>
      <c r="DC17">
        <f t="shared" si="2"/>
        <v>133.07</v>
      </c>
      <c r="DD17" t="s">
        <v>3</v>
      </c>
      <c r="DE17" t="s">
        <v>3</v>
      </c>
      <c r="DF17">
        <f t="shared" si="3"/>
        <v>0</v>
      </c>
      <c r="DG17">
        <f>ROUND(ROUND(AF17*AJ17,2)*CX17,2)</f>
        <v>769.94</v>
      </c>
      <c r="DH17">
        <f>ROUND(ROUND(AG17*AK17,2)*CX17,2)</f>
        <v>163.31</v>
      </c>
      <c r="DI17">
        <f t="shared" si="6"/>
        <v>0</v>
      </c>
      <c r="DJ17">
        <f>DG17</f>
        <v>769.94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ROW(Source!A31)</f>
        <v>31</v>
      </c>
      <c r="B18">
        <v>50990268</v>
      </c>
      <c r="C18">
        <v>50990810</v>
      </c>
      <c r="D18">
        <v>45898358</v>
      </c>
      <c r="E18">
        <v>30570983</v>
      </c>
      <c r="F18">
        <v>1</v>
      </c>
      <c r="G18">
        <v>30570983</v>
      </c>
      <c r="H18">
        <v>2</v>
      </c>
      <c r="I18" t="s">
        <v>875</v>
      </c>
      <c r="J18" t="s">
        <v>3</v>
      </c>
      <c r="K18" t="s">
        <v>876</v>
      </c>
      <c r="L18">
        <v>1344</v>
      </c>
      <c r="N18">
        <v>1008</v>
      </c>
      <c r="O18" t="s">
        <v>877</v>
      </c>
      <c r="P18" t="s">
        <v>877</v>
      </c>
      <c r="Q18">
        <v>1</v>
      </c>
      <c r="W18">
        <v>0</v>
      </c>
      <c r="X18">
        <v>-1180195794</v>
      </c>
      <c r="Y18">
        <f t="shared" si="0"/>
        <v>5.21</v>
      </c>
      <c r="AA18">
        <v>0</v>
      </c>
      <c r="AB18">
        <v>1.05</v>
      </c>
      <c r="AC18">
        <v>0</v>
      </c>
      <c r="AD18">
        <v>0</v>
      </c>
      <c r="AE18">
        <v>0</v>
      </c>
      <c r="AF18">
        <v>1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5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5.21</v>
      </c>
      <c r="AU18" t="s">
        <v>3</v>
      </c>
      <c r="AV18">
        <v>0</v>
      </c>
      <c r="AW18">
        <v>2</v>
      </c>
      <c r="AX18">
        <v>50991987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ROUND(Y18*Source!I31*DO18,9)</f>
        <v>0</v>
      </c>
      <c r="CX18">
        <f>ROUND(Y18*Source!I31,9)</f>
        <v>0.18756</v>
      </c>
      <c r="CY18">
        <f>AB18</f>
        <v>1.05</v>
      </c>
      <c r="CZ18">
        <f>AF18</f>
        <v>1</v>
      </c>
      <c r="DA18">
        <f>AJ18</f>
        <v>1</v>
      </c>
      <c r="DB18">
        <f t="shared" si="1"/>
        <v>5.21</v>
      </c>
      <c r="DC18">
        <f t="shared" si="2"/>
        <v>0</v>
      </c>
      <c r="DD18" t="s">
        <v>3</v>
      </c>
      <c r="DE18" t="s">
        <v>3</v>
      </c>
      <c r="DF18">
        <f t="shared" si="3"/>
        <v>0</v>
      </c>
      <c r="DG18">
        <f t="shared" ref="DG18:DG23" si="9">ROUND(ROUND(AF18,2)*CX18,2)</f>
        <v>0.19</v>
      </c>
      <c r="DH18">
        <f t="shared" ref="DH18:DH23" si="10">ROUND(ROUND(AG18,2)*CX18,2)</f>
        <v>0</v>
      </c>
      <c r="DI18">
        <f t="shared" si="6"/>
        <v>0</v>
      </c>
      <c r="DJ18">
        <f>DG18</f>
        <v>0.19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ROW(Source!A32)</f>
        <v>32</v>
      </c>
      <c r="B19">
        <v>50990267</v>
      </c>
      <c r="C19">
        <v>50990819</v>
      </c>
      <c r="D19">
        <v>40404405</v>
      </c>
      <c r="E19">
        <v>30570983</v>
      </c>
      <c r="F19">
        <v>1</v>
      </c>
      <c r="G19">
        <v>30570983</v>
      </c>
      <c r="H19">
        <v>1</v>
      </c>
      <c r="I19" t="s">
        <v>862</v>
      </c>
      <c r="J19" t="s">
        <v>3</v>
      </c>
      <c r="K19" t="s">
        <v>863</v>
      </c>
      <c r="L19">
        <v>1191</v>
      </c>
      <c r="N19">
        <v>1013</v>
      </c>
      <c r="O19" t="s">
        <v>864</v>
      </c>
      <c r="P19" t="s">
        <v>864</v>
      </c>
      <c r="Q19">
        <v>1</v>
      </c>
      <c r="W19">
        <v>0</v>
      </c>
      <c r="X19">
        <v>476480486</v>
      </c>
      <c r="Y19">
        <f t="shared" si="0"/>
        <v>11.7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11.7</v>
      </c>
      <c r="AU19" t="s">
        <v>3</v>
      </c>
      <c r="AV19">
        <v>1</v>
      </c>
      <c r="AW19">
        <v>2</v>
      </c>
      <c r="AX19">
        <v>50990824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ROUND(AT19*Source!I32*AH19*AL19,2)</f>
        <v>0</v>
      </c>
      <c r="CV19">
        <f>ROUND(Y19*Source!I32,9)</f>
        <v>0.63180000000000003</v>
      </c>
      <c r="CW19">
        <v>0</v>
      </c>
      <c r="CX19">
        <f>ROUND(Y19*Source!I32,9)</f>
        <v>0.63180000000000003</v>
      </c>
      <c r="CY19">
        <f>AD19</f>
        <v>0</v>
      </c>
      <c r="CZ19">
        <f>AH19</f>
        <v>0</v>
      </c>
      <c r="DA19">
        <f>AL19</f>
        <v>1</v>
      </c>
      <c r="DB19">
        <f t="shared" si="1"/>
        <v>0</v>
      </c>
      <c r="DC19">
        <f t="shared" si="2"/>
        <v>0</v>
      </c>
      <c r="DD19" t="s">
        <v>3</v>
      </c>
      <c r="DE19" t="s">
        <v>3</v>
      </c>
      <c r="DF19">
        <f t="shared" si="3"/>
        <v>0</v>
      </c>
      <c r="DG19">
        <f t="shared" si="9"/>
        <v>0</v>
      </c>
      <c r="DH19">
        <f t="shared" si="10"/>
        <v>0</v>
      </c>
      <c r="DI19">
        <f t="shared" si="6"/>
        <v>0</v>
      </c>
      <c r="DJ19">
        <f>DI19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ROW(Source!A32)</f>
        <v>32</v>
      </c>
      <c r="B20">
        <v>50990267</v>
      </c>
      <c r="C20">
        <v>50990819</v>
      </c>
      <c r="D20">
        <v>46170180</v>
      </c>
      <c r="E20">
        <v>1</v>
      </c>
      <c r="F20">
        <v>1</v>
      </c>
      <c r="G20">
        <v>30570983</v>
      </c>
      <c r="H20">
        <v>2</v>
      </c>
      <c r="I20" t="s">
        <v>884</v>
      </c>
      <c r="J20" t="s">
        <v>885</v>
      </c>
      <c r="K20" t="s">
        <v>886</v>
      </c>
      <c r="L20">
        <v>1368</v>
      </c>
      <c r="N20">
        <v>1011</v>
      </c>
      <c r="O20" t="s">
        <v>868</v>
      </c>
      <c r="P20" t="s">
        <v>868</v>
      </c>
      <c r="Q20">
        <v>1</v>
      </c>
      <c r="W20">
        <v>0</v>
      </c>
      <c r="X20">
        <v>848203274</v>
      </c>
      <c r="Y20">
        <f t="shared" si="0"/>
        <v>1.26</v>
      </c>
      <c r="AA20">
        <v>0</v>
      </c>
      <c r="AB20">
        <v>120.32</v>
      </c>
      <c r="AC20">
        <v>12.62</v>
      </c>
      <c r="AD20">
        <v>0</v>
      </c>
      <c r="AE20">
        <v>0</v>
      </c>
      <c r="AF20">
        <v>120.32</v>
      </c>
      <c r="AG20">
        <v>12.62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1.26</v>
      </c>
      <c r="AU20" t="s">
        <v>3</v>
      </c>
      <c r="AV20">
        <v>0</v>
      </c>
      <c r="AW20">
        <v>2</v>
      </c>
      <c r="AX20">
        <v>50990825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ROUND(Y20*Source!I32*DO20,9)</f>
        <v>0</v>
      </c>
      <c r="CX20">
        <f>ROUND(Y20*Source!I32,9)</f>
        <v>6.8040000000000003E-2</v>
      </c>
      <c r="CY20">
        <f>AB20</f>
        <v>120.32</v>
      </c>
      <c r="CZ20">
        <f>AF20</f>
        <v>120.32</v>
      </c>
      <c r="DA20">
        <f>AJ20</f>
        <v>1</v>
      </c>
      <c r="DB20">
        <f t="shared" si="1"/>
        <v>151.6</v>
      </c>
      <c r="DC20">
        <f t="shared" si="2"/>
        <v>15.9</v>
      </c>
      <c r="DD20" t="s">
        <v>3</v>
      </c>
      <c r="DE20" t="s">
        <v>3</v>
      </c>
      <c r="DF20">
        <f t="shared" si="3"/>
        <v>0</v>
      </c>
      <c r="DG20">
        <f t="shared" si="9"/>
        <v>8.19</v>
      </c>
      <c r="DH20">
        <f t="shared" si="10"/>
        <v>0.86</v>
      </c>
      <c r="DI20">
        <f t="shared" si="6"/>
        <v>0</v>
      </c>
      <c r="DJ20">
        <f>DG20</f>
        <v>8.19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ROW(Source!A32)</f>
        <v>32</v>
      </c>
      <c r="B21">
        <v>50990267</v>
      </c>
      <c r="C21">
        <v>50990819</v>
      </c>
      <c r="D21">
        <v>46170381</v>
      </c>
      <c r="E21">
        <v>1</v>
      </c>
      <c r="F21">
        <v>1</v>
      </c>
      <c r="G21">
        <v>30570983</v>
      </c>
      <c r="H21">
        <v>2</v>
      </c>
      <c r="I21" t="s">
        <v>872</v>
      </c>
      <c r="J21" t="s">
        <v>873</v>
      </c>
      <c r="K21" t="s">
        <v>874</v>
      </c>
      <c r="L21">
        <v>1368</v>
      </c>
      <c r="N21">
        <v>1011</v>
      </c>
      <c r="O21" t="s">
        <v>868</v>
      </c>
      <c r="P21" t="s">
        <v>868</v>
      </c>
      <c r="Q21">
        <v>1</v>
      </c>
      <c r="W21">
        <v>0</v>
      </c>
      <c r="X21">
        <v>1858809987</v>
      </c>
      <c r="Y21">
        <f t="shared" si="0"/>
        <v>1.7</v>
      </c>
      <c r="AA21">
        <v>0</v>
      </c>
      <c r="AB21">
        <v>219.56</v>
      </c>
      <c r="AC21">
        <v>18.62</v>
      </c>
      <c r="AD21">
        <v>0</v>
      </c>
      <c r="AE21">
        <v>0</v>
      </c>
      <c r="AF21">
        <v>219.56</v>
      </c>
      <c r="AG21">
        <v>18.62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1.7</v>
      </c>
      <c r="AU21" t="s">
        <v>3</v>
      </c>
      <c r="AV21">
        <v>0</v>
      </c>
      <c r="AW21">
        <v>2</v>
      </c>
      <c r="AX21">
        <v>50990826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ROUND(Y21*Source!I32*DO21,9)</f>
        <v>0</v>
      </c>
      <c r="CX21">
        <f>ROUND(Y21*Source!I32,9)</f>
        <v>9.1800000000000007E-2</v>
      </c>
      <c r="CY21">
        <f>AB21</f>
        <v>219.56</v>
      </c>
      <c r="CZ21">
        <f>AF21</f>
        <v>219.56</v>
      </c>
      <c r="DA21">
        <f>AJ21</f>
        <v>1</v>
      </c>
      <c r="DB21">
        <f t="shared" si="1"/>
        <v>373.25</v>
      </c>
      <c r="DC21">
        <f t="shared" si="2"/>
        <v>31.65</v>
      </c>
      <c r="DD21" t="s">
        <v>3</v>
      </c>
      <c r="DE21" t="s">
        <v>3</v>
      </c>
      <c r="DF21">
        <f t="shared" si="3"/>
        <v>0</v>
      </c>
      <c r="DG21">
        <f t="shared" si="9"/>
        <v>20.16</v>
      </c>
      <c r="DH21">
        <f t="shared" si="10"/>
        <v>1.71</v>
      </c>
      <c r="DI21">
        <f t="shared" si="6"/>
        <v>0</v>
      </c>
      <c r="DJ21">
        <f>DG21</f>
        <v>20.16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ROW(Source!A32)</f>
        <v>32</v>
      </c>
      <c r="B22">
        <v>50990267</v>
      </c>
      <c r="C22">
        <v>50990819</v>
      </c>
      <c r="D22">
        <v>40406154</v>
      </c>
      <c r="E22">
        <v>30570983</v>
      </c>
      <c r="F22">
        <v>1</v>
      </c>
      <c r="G22">
        <v>30570983</v>
      </c>
      <c r="H22">
        <v>2</v>
      </c>
      <c r="I22" t="s">
        <v>875</v>
      </c>
      <c r="J22" t="s">
        <v>3</v>
      </c>
      <c r="K22" t="s">
        <v>876</v>
      </c>
      <c r="L22">
        <v>1344</v>
      </c>
      <c r="N22">
        <v>1008</v>
      </c>
      <c r="O22" t="s">
        <v>877</v>
      </c>
      <c r="P22" t="s">
        <v>877</v>
      </c>
      <c r="Q22">
        <v>1</v>
      </c>
      <c r="W22">
        <v>0</v>
      </c>
      <c r="X22">
        <v>-1180195794</v>
      </c>
      <c r="Y22">
        <f t="shared" si="0"/>
        <v>42.41</v>
      </c>
      <c r="AA22">
        <v>0</v>
      </c>
      <c r="AB22">
        <v>1</v>
      </c>
      <c r="AC22">
        <v>0</v>
      </c>
      <c r="AD22">
        <v>0</v>
      </c>
      <c r="AE22">
        <v>0</v>
      </c>
      <c r="AF22">
        <v>1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42.41</v>
      </c>
      <c r="AU22" t="s">
        <v>3</v>
      </c>
      <c r="AV22">
        <v>0</v>
      </c>
      <c r="AW22">
        <v>2</v>
      </c>
      <c r="AX22">
        <v>50990827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ROUND(Y22*Source!I32*DO22,9)</f>
        <v>0</v>
      </c>
      <c r="CX22">
        <f>ROUND(Y22*Source!I32,9)</f>
        <v>2.2901400000000001</v>
      </c>
      <c r="CY22">
        <f>AB22</f>
        <v>1</v>
      </c>
      <c r="CZ22">
        <f>AF22</f>
        <v>1</v>
      </c>
      <c r="DA22">
        <f>AJ22</f>
        <v>1</v>
      </c>
      <c r="DB22">
        <f t="shared" si="1"/>
        <v>42.41</v>
      </c>
      <c r="DC22">
        <f t="shared" si="2"/>
        <v>0</v>
      </c>
      <c r="DD22" t="s">
        <v>3</v>
      </c>
      <c r="DE22" t="s">
        <v>3</v>
      </c>
      <c r="DF22">
        <f t="shared" si="3"/>
        <v>0</v>
      </c>
      <c r="DG22">
        <f t="shared" si="9"/>
        <v>2.29</v>
      </c>
      <c r="DH22">
        <f t="shared" si="10"/>
        <v>0</v>
      </c>
      <c r="DI22">
        <f t="shared" si="6"/>
        <v>0</v>
      </c>
      <c r="DJ22">
        <f>DG22</f>
        <v>2.29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ROW(Source!A33)</f>
        <v>33</v>
      </c>
      <c r="B23">
        <v>50990268</v>
      </c>
      <c r="C23">
        <v>50990819</v>
      </c>
      <c r="D23">
        <v>40404405</v>
      </c>
      <c r="E23">
        <v>30570983</v>
      </c>
      <c r="F23">
        <v>1</v>
      </c>
      <c r="G23">
        <v>30570983</v>
      </c>
      <c r="H23">
        <v>1</v>
      </c>
      <c r="I23" t="s">
        <v>862</v>
      </c>
      <c r="J23" t="s">
        <v>3</v>
      </c>
      <c r="K23" t="s">
        <v>863</v>
      </c>
      <c r="L23">
        <v>1191</v>
      </c>
      <c r="N23">
        <v>1013</v>
      </c>
      <c r="O23" t="s">
        <v>864</v>
      </c>
      <c r="P23" t="s">
        <v>864</v>
      </c>
      <c r="Q23">
        <v>1</v>
      </c>
      <c r="W23">
        <v>0</v>
      </c>
      <c r="X23">
        <v>476480486</v>
      </c>
      <c r="Y23">
        <f t="shared" si="0"/>
        <v>11.7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5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11.7</v>
      </c>
      <c r="AU23" t="s">
        <v>3</v>
      </c>
      <c r="AV23">
        <v>1</v>
      </c>
      <c r="AW23">
        <v>2</v>
      </c>
      <c r="AX23">
        <v>50990824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ROUND(AT23*Source!I33*AH23*AL23,2)</f>
        <v>0</v>
      </c>
      <c r="CV23">
        <f>ROUND(Y23*Source!I33,9)</f>
        <v>0.63180000000000003</v>
      </c>
      <c r="CW23">
        <v>0</v>
      </c>
      <c r="CX23">
        <f>ROUND(Y23*Source!I33,9)</f>
        <v>0.63180000000000003</v>
      </c>
      <c r="CY23">
        <f>AD23</f>
        <v>0</v>
      </c>
      <c r="CZ23">
        <f>AH23</f>
        <v>0</v>
      </c>
      <c r="DA23">
        <f>AL23</f>
        <v>1</v>
      </c>
      <c r="DB23">
        <f t="shared" si="1"/>
        <v>0</v>
      </c>
      <c r="DC23">
        <f t="shared" si="2"/>
        <v>0</v>
      </c>
      <c r="DD23" t="s">
        <v>3</v>
      </c>
      <c r="DE23" t="s">
        <v>3</v>
      </c>
      <c r="DF23">
        <f t="shared" si="3"/>
        <v>0</v>
      </c>
      <c r="DG23">
        <f t="shared" si="9"/>
        <v>0</v>
      </c>
      <c r="DH23">
        <f t="shared" si="10"/>
        <v>0</v>
      </c>
      <c r="DI23">
        <f t="shared" si="6"/>
        <v>0</v>
      </c>
      <c r="DJ23">
        <f>DI23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ROW(Source!A33)</f>
        <v>33</v>
      </c>
      <c r="B24">
        <v>50990268</v>
      </c>
      <c r="C24">
        <v>50990819</v>
      </c>
      <c r="D24">
        <v>46170180</v>
      </c>
      <c r="E24">
        <v>1</v>
      </c>
      <c r="F24">
        <v>1</v>
      </c>
      <c r="G24">
        <v>30570983</v>
      </c>
      <c r="H24">
        <v>2</v>
      </c>
      <c r="I24" t="s">
        <v>884</v>
      </c>
      <c r="J24" t="s">
        <v>885</v>
      </c>
      <c r="K24" t="s">
        <v>886</v>
      </c>
      <c r="L24">
        <v>1368</v>
      </c>
      <c r="N24">
        <v>1011</v>
      </c>
      <c r="O24" t="s">
        <v>868</v>
      </c>
      <c r="P24" t="s">
        <v>868</v>
      </c>
      <c r="Q24">
        <v>1</v>
      </c>
      <c r="W24">
        <v>0</v>
      </c>
      <c r="X24">
        <v>848203274</v>
      </c>
      <c r="Y24">
        <f t="shared" si="0"/>
        <v>1.26</v>
      </c>
      <c r="AA24">
        <v>0</v>
      </c>
      <c r="AB24">
        <v>1512.96</v>
      </c>
      <c r="AC24">
        <v>450.44</v>
      </c>
      <c r="AD24">
        <v>0</v>
      </c>
      <c r="AE24">
        <v>0</v>
      </c>
      <c r="AF24">
        <v>120.32</v>
      </c>
      <c r="AG24">
        <v>12.62</v>
      </c>
      <c r="AH24">
        <v>0</v>
      </c>
      <c r="AI24">
        <v>1</v>
      </c>
      <c r="AJ24">
        <v>12.01</v>
      </c>
      <c r="AK24">
        <v>34.090000000000003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1.26</v>
      </c>
      <c r="AU24" t="s">
        <v>3</v>
      </c>
      <c r="AV24">
        <v>0</v>
      </c>
      <c r="AW24">
        <v>2</v>
      </c>
      <c r="AX24">
        <v>50990825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ROUND(Y24*Source!I33*DO24,9)</f>
        <v>0</v>
      </c>
      <c r="CX24">
        <f>ROUND(Y24*Source!I33,9)</f>
        <v>6.8040000000000003E-2</v>
      </c>
      <c r="CY24">
        <f>AB24</f>
        <v>1512.96</v>
      </c>
      <c r="CZ24">
        <f>AF24</f>
        <v>120.32</v>
      </c>
      <c r="DA24">
        <f>AJ24</f>
        <v>12.01</v>
      </c>
      <c r="DB24">
        <f t="shared" si="1"/>
        <v>151.6</v>
      </c>
      <c r="DC24">
        <f t="shared" si="2"/>
        <v>15.9</v>
      </c>
      <c r="DD24" t="s">
        <v>3</v>
      </c>
      <c r="DE24" t="s">
        <v>3</v>
      </c>
      <c r="DF24">
        <f t="shared" si="3"/>
        <v>0</v>
      </c>
      <c r="DG24">
        <f>ROUND(ROUND(AF24*AJ24,2)*CX24,2)</f>
        <v>98.32</v>
      </c>
      <c r="DH24">
        <f>ROUND(ROUND(AG24*AK24,2)*CX24,2)</f>
        <v>29.27</v>
      </c>
      <c r="DI24">
        <f t="shared" si="6"/>
        <v>0</v>
      </c>
      <c r="DJ24">
        <f>DG24</f>
        <v>98.32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ROW(Source!A33)</f>
        <v>33</v>
      </c>
      <c r="B25">
        <v>50990268</v>
      </c>
      <c r="C25">
        <v>50990819</v>
      </c>
      <c r="D25">
        <v>46170381</v>
      </c>
      <c r="E25">
        <v>1</v>
      </c>
      <c r="F25">
        <v>1</v>
      </c>
      <c r="G25">
        <v>30570983</v>
      </c>
      <c r="H25">
        <v>2</v>
      </c>
      <c r="I25" t="s">
        <v>872</v>
      </c>
      <c r="J25" t="s">
        <v>873</v>
      </c>
      <c r="K25" t="s">
        <v>874</v>
      </c>
      <c r="L25">
        <v>1368</v>
      </c>
      <c r="N25">
        <v>1011</v>
      </c>
      <c r="O25" t="s">
        <v>868</v>
      </c>
      <c r="P25" t="s">
        <v>868</v>
      </c>
      <c r="Q25">
        <v>1</v>
      </c>
      <c r="W25">
        <v>0</v>
      </c>
      <c r="X25">
        <v>1858809987</v>
      </c>
      <c r="Y25">
        <f t="shared" si="0"/>
        <v>1.7</v>
      </c>
      <c r="AA25">
        <v>0</v>
      </c>
      <c r="AB25">
        <v>2701.08</v>
      </c>
      <c r="AC25">
        <v>664.59</v>
      </c>
      <c r="AD25">
        <v>0</v>
      </c>
      <c r="AE25">
        <v>0</v>
      </c>
      <c r="AF25">
        <v>219.56</v>
      </c>
      <c r="AG25">
        <v>18.62</v>
      </c>
      <c r="AH25">
        <v>0</v>
      </c>
      <c r="AI25">
        <v>1</v>
      </c>
      <c r="AJ25">
        <v>11.75</v>
      </c>
      <c r="AK25">
        <v>34.090000000000003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1.7</v>
      </c>
      <c r="AU25" t="s">
        <v>3</v>
      </c>
      <c r="AV25">
        <v>0</v>
      </c>
      <c r="AW25">
        <v>2</v>
      </c>
      <c r="AX25">
        <v>50990826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ROUND(Y25*Source!I33*DO25,9)</f>
        <v>0</v>
      </c>
      <c r="CX25">
        <f>ROUND(Y25*Source!I33,9)</f>
        <v>9.1800000000000007E-2</v>
      </c>
      <c r="CY25">
        <f>AB25</f>
        <v>2701.08</v>
      </c>
      <c r="CZ25">
        <f>AF25</f>
        <v>219.56</v>
      </c>
      <c r="DA25">
        <f>AJ25</f>
        <v>11.75</v>
      </c>
      <c r="DB25">
        <f t="shared" si="1"/>
        <v>373.25</v>
      </c>
      <c r="DC25">
        <f t="shared" si="2"/>
        <v>31.65</v>
      </c>
      <c r="DD25" t="s">
        <v>3</v>
      </c>
      <c r="DE25" t="s">
        <v>3</v>
      </c>
      <c r="DF25">
        <f t="shared" si="3"/>
        <v>0</v>
      </c>
      <c r="DG25">
        <f>ROUND(ROUND(AF25*AJ25,2)*CX25,2)</f>
        <v>236.83</v>
      </c>
      <c r="DH25">
        <f>ROUND(ROUND(AG25*AK25,2)*CX25,2)</f>
        <v>58.27</v>
      </c>
      <c r="DI25">
        <f t="shared" si="6"/>
        <v>0</v>
      </c>
      <c r="DJ25">
        <f>DG25</f>
        <v>236.83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ROW(Source!A33)</f>
        <v>33</v>
      </c>
      <c r="B26">
        <v>50990268</v>
      </c>
      <c r="C26">
        <v>50990819</v>
      </c>
      <c r="D26">
        <v>40406154</v>
      </c>
      <c r="E26">
        <v>30570983</v>
      </c>
      <c r="F26">
        <v>1</v>
      </c>
      <c r="G26">
        <v>30570983</v>
      </c>
      <c r="H26">
        <v>2</v>
      </c>
      <c r="I26" t="s">
        <v>875</v>
      </c>
      <c r="J26" t="s">
        <v>3</v>
      </c>
      <c r="K26" t="s">
        <v>876</v>
      </c>
      <c r="L26">
        <v>1344</v>
      </c>
      <c r="N26">
        <v>1008</v>
      </c>
      <c r="O26" t="s">
        <v>877</v>
      </c>
      <c r="P26" t="s">
        <v>877</v>
      </c>
      <c r="Q26">
        <v>1</v>
      </c>
      <c r="W26">
        <v>0</v>
      </c>
      <c r="X26">
        <v>-1180195794</v>
      </c>
      <c r="Y26">
        <f t="shared" si="0"/>
        <v>42.41</v>
      </c>
      <c r="AA26">
        <v>0</v>
      </c>
      <c r="AB26">
        <v>1.05</v>
      </c>
      <c r="AC26">
        <v>0</v>
      </c>
      <c r="AD26">
        <v>0</v>
      </c>
      <c r="AE26">
        <v>0</v>
      </c>
      <c r="AF26">
        <v>1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5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42.41</v>
      </c>
      <c r="AU26" t="s">
        <v>3</v>
      </c>
      <c r="AV26">
        <v>0</v>
      </c>
      <c r="AW26">
        <v>2</v>
      </c>
      <c r="AX26">
        <v>50990827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ROUND(Y26*Source!I33*DO26,9)</f>
        <v>0</v>
      </c>
      <c r="CX26">
        <f>ROUND(Y26*Source!I33,9)</f>
        <v>2.2901400000000001</v>
      </c>
      <c r="CY26">
        <f>AB26</f>
        <v>1.05</v>
      </c>
      <c r="CZ26">
        <f>AF26</f>
        <v>1</v>
      </c>
      <c r="DA26">
        <f>AJ26</f>
        <v>1</v>
      </c>
      <c r="DB26">
        <f t="shared" si="1"/>
        <v>42.41</v>
      </c>
      <c r="DC26">
        <f t="shared" si="2"/>
        <v>0</v>
      </c>
      <c r="DD26" t="s">
        <v>3</v>
      </c>
      <c r="DE26" t="s">
        <v>3</v>
      </c>
      <c r="DF26">
        <f t="shared" si="3"/>
        <v>0</v>
      </c>
      <c r="DG26">
        <f t="shared" ref="DG26:DG46" si="11">ROUND(ROUND(AF26,2)*CX26,2)</f>
        <v>2.29</v>
      </c>
      <c r="DH26">
        <f t="shared" ref="DH26:DH46" si="12">ROUND(ROUND(AG26,2)*CX26,2)</f>
        <v>0</v>
      </c>
      <c r="DI26">
        <f t="shared" si="6"/>
        <v>0</v>
      </c>
      <c r="DJ26">
        <f>DG26</f>
        <v>2.29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ROW(Source!A34)</f>
        <v>34</v>
      </c>
      <c r="B27">
        <v>50990267</v>
      </c>
      <c r="C27">
        <v>50990828</v>
      </c>
      <c r="D27">
        <v>40406154</v>
      </c>
      <c r="E27">
        <v>30570983</v>
      </c>
      <c r="F27">
        <v>1</v>
      </c>
      <c r="G27">
        <v>30570983</v>
      </c>
      <c r="H27">
        <v>2</v>
      </c>
      <c r="I27" t="s">
        <v>875</v>
      </c>
      <c r="J27" t="s">
        <v>3</v>
      </c>
      <c r="K27" t="s">
        <v>876</v>
      </c>
      <c r="L27">
        <v>1344</v>
      </c>
      <c r="N27">
        <v>1008</v>
      </c>
      <c r="O27" t="s">
        <v>877</v>
      </c>
      <c r="P27" t="s">
        <v>877</v>
      </c>
      <c r="Q27">
        <v>1</v>
      </c>
      <c r="W27">
        <v>0</v>
      </c>
      <c r="X27">
        <v>-1180195794</v>
      </c>
      <c r="Y27">
        <f t="shared" si="0"/>
        <v>8.86</v>
      </c>
      <c r="AA27">
        <v>0</v>
      </c>
      <c r="AB27">
        <v>1</v>
      </c>
      <c r="AC27">
        <v>0</v>
      </c>
      <c r="AD27">
        <v>0</v>
      </c>
      <c r="AE27">
        <v>0</v>
      </c>
      <c r="AF27">
        <v>1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8.86</v>
      </c>
      <c r="AU27" t="s">
        <v>3</v>
      </c>
      <c r="AV27">
        <v>0</v>
      </c>
      <c r="AW27">
        <v>2</v>
      </c>
      <c r="AX27">
        <v>50990830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ROUND(Y27*Source!I34*DO27,9)</f>
        <v>0</v>
      </c>
      <c r="CX27">
        <f>ROUND(Y27*Source!I34,9)</f>
        <v>209.91555</v>
      </c>
      <c r="CY27">
        <f>AB27</f>
        <v>1</v>
      </c>
      <c r="CZ27">
        <f>AF27</f>
        <v>1</v>
      </c>
      <c r="DA27">
        <f>AJ27</f>
        <v>1</v>
      </c>
      <c r="DB27">
        <f t="shared" si="1"/>
        <v>8.86</v>
      </c>
      <c r="DC27">
        <f t="shared" si="2"/>
        <v>0</v>
      </c>
      <c r="DD27" t="s">
        <v>3</v>
      </c>
      <c r="DE27" t="s">
        <v>3</v>
      </c>
      <c r="DF27">
        <f t="shared" si="3"/>
        <v>0</v>
      </c>
      <c r="DG27">
        <f t="shared" si="11"/>
        <v>209.92</v>
      </c>
      <c r="DH27">
        <f t="shared" si="12"/>
        <v>0</v>
      </c>
      <c r="DI27">
        <f t="shared" si="6"/>
        <v>0</v>
      </c>
      <c r="DJ27">
        <f>DG27</f>
        <v>209.92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ROW(Source!A35)</f>
        <v>35</v>
      </c>
      <c r="B28">
        <v>50990268</v>
      </c>
      <c r="C28">
        <v>50990828</v>
      </c>
      <c r="D28">
        <v>40406154</v>
      </c>
      <c r="E28">
        <v>30570983</v>
      </c>
      <c r="F28">
        <v>1</v>
      </c>
      <c r="G28">
        <v>30570983</v>
      </c>
      <c r="H28">
        <v>2</v>
      </c>
      <c r="I28" t="s">
        <v>875</v>
      </c>
      <c r="J28" t="s">
        <v>3</v>
      </c>
      <c r="K28" t="s">
        <v>876</v>
      </c>
      <c r="L28">
        <v>1344</v>
      </c>
      <c r="N28">
        <v>1008</v>
      </c>
      <c r="O28" t="s">
        <v>877</v>
      </c>
      <c r="P28" t="s">
        <v>877</v>
      </c>
      <c r="Q28">
        <v>1</v>
      </c>
      <c r="W28">
        <v>0</v>
      </c>
      <c r="X28">
        <v>-1180195794</v>
      </c>
      <c r="Y28">
        <f t="shared" si="0"/>
        <v>8.86</v>
      </c>
      <c r="AA28">
        <v>0</v>
      </c>
      <c r="AB28">
        <v>1.05</v>
      </c>
      <c r="AC28">
        <v>0</v>
      </c>
      <c r="AD28">
        <v>0</v>
      </c>
      <c r="AE28">
        <v>0</v>
      </c>
      <c r="AF28">
        <v>1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5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8.86</v>
      </c>
      <c r="AU28" t="s">
        <v>3</v>
      </c>
      <c r="AV28">
        <v>0</v>
      </c>
      <c r="AW28">
        <v>2</v>
      </c>
      <c r="AX28">
        <v>50990830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ROUND(Y28*Source!I35*DO28,9)</f>
        <v>0</v>
      </c>
      <c r="CX28">
        <f>ROUND(Y28*Source!I35,9)</f>
        <v>209.91555</v>
      </c>
      <c r="CY28">
        <f>AB28</f>
        <v>1.05</v>
      </c>
      <c r="CZ28">
        <f>AF28</f>
        <v>1</v>
      </c>
      <c r="DA28">
        <f>AJ28</f>
        <v>1</v>
      </c>
      <c r="DB28">
        <f t="shared" si="1"/>
        <v>8.86</v>
      </c>
      <c r="DC28">
        <f t="shared" si="2"/>
        <v>0</v>
      </c>
      <c r="DD28" t="s">
        <v>3</v>
      </c>
      <c r="DE28" t="s">
        <v>3</v>
      </c>
      <c r="DF28">
        <f t="shared" si="3"/>
        <v>0</v>
      </c>
      <c r="DG28">
        <f t="shared" si="11"/>
        <v>209.92</v>
      </c>
      <c r="DH28">
        <f t="shared" si="12"/>
        <v>0</v>
      </c>
      <c r="DI28">
        <f t="shared" si="6"/>
        <v>0</v>
      </c>
      <c r="DJ28">
        <f>DG28</f>
        <v>209.92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ROW(Source!A36)</f>
        <v>36</v>
      </c>
      <c r="B29">
        <v>50990267</v>
      </c>
      <c r="C29">
        <v>50991988</v>
      </c>
      <c r="D29">
        <v>40404405</v>
      </c>
      <c r="E29">
        <v>30570983</v>
      </c>
      <c r="F29">
        <v>1</v>
      </c>
      <c r="G29">
        <v>30570983</v>
      </c>
      <c r="H29">
        <v>1</v>
      </c>
      <c r="I29" t="s">
        <v>862</v>
      </c>
      <c r="J29" t="s">
        <v>3</v>
      </c>
      <c r="K29" t="s">
        <v>863</v>
      </c>
      <c r="L29">
        <v>1191</v>
      </c>
      <c r="N29">
        <v>1013</v>
      </c>
      <c r="O29" t="s">
        <v>864</v>
      </c>
      <c r="P29" t="s">
        <v>864</v>
      </c>
      <c r="Q29">
        <v>1</v>
      </c>
      <c r="W29">
        <v>0</v>
      </c>
      <c r="X29">
        <v>476480486</v>
      </c>
      <c r="Y29">
        <f t="shared" si="0"/>
        <v>1.02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1.02</v>
      </c>
      <c r="AU29" t="s">
        <v>3</v>
      </c>
      <c r="AV29">
        <v>1</v>
      </c>
      <c r="AW29">
        <v>2</v>
      </c>
      <c r="AX29">
        <v>50991989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U29">
        <f>ROUND(AT29*Source!I36*AH29*AL29,2)</f>
        <v>0</v>
      </c>
      <c r="CV29">
        <f>ROUND(Y29*Source!I36,9)</f>
        <v>2.6851500000000001</v>
      </c>
      <c r="CW29">
        <v>0</v>
      </c>
      <c r="CX29">
        <f>ROUND(Y29*Source!I36,9)</f>
        <v>2.6851500000000001</v>
      </c>
      <c r="CY29">
        <f>AD29</f>
        <v>0</v>
      </c>
      <c r="CZ29">
        <f>AH29</f>
        <v>0</v>
      </c>
      <c r="DA29">
        <f>AL29</f>
        <v>1</v>
      </c>
      <c r="DB29">
        <f t="shared" si="1"/>
        <v>0</v>
      </c>
      <c r="DC29">
        <f t="shared" si="2"/>
        <v>0</v>
      </c>
      <c r="DD29" t="s">
        <v>3</v>
      </c>
      <c r="DE29" t="s">
        <v>3</v>
      </c>
      <c r="DF29">
        <f t="shared" si="3"/>
        <v>0</v>
      </c>
      <c r="DG29">
        <f t="shared" si="11"/>
        <v>0</v>
      </c>
      <c r="DH29">
        <f t="shared" si="12"/>
        <v>0</v>
      </c>
      <c r="DI29">
        <f t="shared" si="6"/>
        <v>0</v>
      </c>
      <c r="DJ29">
        <f>DI29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ROW(Source!A37)</f>
        <v>37</v>
      </c>
      <c r="B30">
        <v>50990268</v>
      </c>
      <c r="C30">
        <v>50991988</v>
      </c>
      <c r="D30">
        <v>40404405</v>
      </c>
      <c r="E30">
        <v>30570983</v>
      </c>
      <c r="F30">
        <v>1</v>
      </c>
      <c r="G30">
        <v>30570983</v>
      </c>
      <c r="H30">
        <v>1</v>
      </c>
      <c r="I30" t="s">
        <v>862</v>
      </c>
      <c r="J30" t="s">
        <v>3</v>
      </c>
      <c r="K30" t="s">
        <v>863</v>
      </c>
      <c r="L30">
        <v>1191</v>
      </c>
      <c r="N30">
        <v>1013</v>
      </c>
      <c r="O30" t="s">
        <v>864</v>
      </c>
      <c r="P30" t="s">
        <v>864</v>
      </c>
      <c r="Q30">
        <v>1</v>
      </c>
      <c r="W30">
        <v>0</v>
      </c>
      <c r="X30">
        <v>476480486</v>
      </c>
      <c r="Y30">
        <f t="shared" si="0"/>
        <v>1.02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5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1.02</v>
      </c>
      <c r="AU30" t="s">
        <v>3</v>
      </c>
      <c r="AV30">
        <v>1</v>
      </c>
      <c r="AW30">
        <v>2</v>
      </c>
      <c r="AX30">
        <v>50991989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U30">
        <f>ROUND(AT30*Source!I37*AH30*AL30,2)</f>
        <v>0</v>
      </c>
      <c r="CV30">
        <f>ROUND(Y30*Source!I37,9)</f>
        <v>2.6851500000000001</v>
      </c>
      <c r="CW30">
        <v>0</v>
      </c>
      <c r="CX30">
        <f>ROUND(Y30*Source!I37,9)</f>
        <v>2.6851500000000001</v>
      </c>
      <c r="CY30">
        <f>AD30</f>
        <v>0</v>
      </c>
      <c r="CZ30">
        <f>AH30</f>
        <v>0</v>
      </c>
      <c r="DA30">
        <f>AL30</f>
        <v>1</v>
      </c>
      <c r="DB30">
        <f t="shared" si="1"/>
        <v>0</v>
      </c>
      <c r="DC30">
        <f t="shared" si="2"/>
        <v>0</v>
      </c>
      <c r="DD30" t="s">
        <v>3</v>
      </c>
      <c r="DE30" t="s">
        <v>3</v>
      </c>
      <c r="DF30">
        <f t="shared" si="3"/>
        <v>0</v>
      </c>
      <c r="DG30">
        <f t="shared" si="11"/>
        <v>0</v>
      </c>
      <c r="DH30">
        <f t="shared" si="12"/>
        <v>0</v>
      </c>
      <c r="DI30">
        <f t="shared" si="6"/>
        <v>0</v>
      </c>
      <c r="DJ30">
        <f>DI30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ROW(Source!A38)</f>
        <v>38</v>
      </c>
      <c r="B31">
        <v>50990267</v>
      </c>
      <c r="C31">
        <v>50991990</v>
      </c>
      <c r="D31">
        <v>45898358</v>
      </c>
      <c r="E31">
        <v>30570983</v>
      </c>
      <c r="F31">
        <v>1</v>
      </c>
      <c r="G31">
        <v>30570983</v>
      </c>
      <c r="H31">
        <v>2</v>
      </c>
      <c r="I31" t="s">
        <v>875</v>
      </c>
      <c r="J31" t="s">
        <v>3</v>
      </c>
      <c r="K31" t="s">
        <v>876</v>
      </c>
      <c r="L31">
        <v>1344</v>
      </c>
      <c r="N31">
        <v>1008</v>
      </c>
      <c r="O31" t="s">
        <v>877</v>
      </c>
      <c r="P31" t="s">
        <v>877</v>
      </c>
      <c r="Q31">
        <v>1</v>
      </c>
      <c r="W31">
        <v>0</v>
      </c>
      <c r="X31">
        <v>-1180195794</v>
      </c>
      <c r="Y31">
        <f t="shared" si="0"/>
        <v>60.73</v>
      </c>
      <c r="AA31">
        <v>0</v>
      </c>
      <c r="AB31">
        <v>1</v>
      </c>
      <c r="AC31">
        <v>0</v>
      </c>
      <c r="AD31">
        <v>0</v>
      </c>
      <c r="AE31">
        <v>0</v>
      </c>
      <c r="AF31">
        <v>1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60.73</v>
      </c>
      <c r="AU31" t="s">
        <v>3</v>
      </c>
      <c r="AV31">
        <v>0</v>
      </c>
      <c r="AW31">
        <v>2</v>
      </c>
      <c r="AX31">
        <v>50991991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ROUND(Y31*Source!I38*DO31,9)</f>
        <v>0</v>
      </c>
      <c r="CX31">
        <f>ROUND(Y31*Source!I38,9)</f>
        <v>1598.7172499999999</v>
      </c>
      <c r="CY31">
        <f t="shared" ref="CY31:CY40" si="13">AB31</f>
        <v>1</v>
      </c>
      <c r="CZ31">
        <f t="shared" ref="CZ31:CZ40" si="14">AF31</f>
        <v>1</v>
      </c>
      <c r="DA31">
        <f t="shared" ref="DA31:DA40" si="15">AJ31</f>
        <v>1</v>
      </c>
      <c r="DB31">
        <f t="shared" si="1"/>
        <v>60.73</v>
      </c>
      <c r="DC31">
        <f t="shared" si="2"/>
        <v>0</v>
      </c>
      <c r="DD31" t="s">
        <v>3</v>
      </c>
      <c r="DE31" t="s">
        <v>3</v>
      </c>
      <c r="DF31">
        <f t="shared" si="3"/>
        <v>0</v>
      </c>
      <c r="DG31">
        <f t="shared" si="11"/>
        <v>1598.72</v>
      </c>
      <c r="DH31">
        <f t="shared" si="12"/>
        <v>0</v>
      </c>
      <c r="DI31">
        <f t="shared" si="6"/>
        <v>0</v>
      </c>
      <c r="DJ31">
        <f t="shared" ref="DJ31:DJ40" si="16">DG31</f>
        <v>1598.72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ROW(Source!A39)</f>
        <v>39</v>
      </c>
      <c r="B32">
        <v>50990268</v>
      </c>
      <c r="C32">
        <v>50991990</v>
      </c>
      <c r="D32">
        <v>45898358</v>
      </c>
      <c r="E32">
        <v>30570983</v>
      </c>
      <c r="F32">
        <v>1</v>
      </c>
      <c r="G32">
        <v>30570983</v>
      </c>
      <c r="H32">
        <v>2</v>
      </c>
      <c r="I32" t="s">
        <v>875</v>
      </c>
      <c r="J32" t="s">
        <v>3</v>
      </c>
      <c r="K32" t="s">
        <v>876</v>
      </c>
      <c r="L32">
        <v>1344</v>
      </c>
      <c r="N32">
        <v>1008</v>
      </c>
      <c r="O32" t="s">
        <v>877</v>
      </c>
      <c r="P32" t="s">
        <v>877</v>
      </c>
      <c r="Q32">
        <v>1</v>
      </c>
      <c r="W32">
        <v>0</v>
      </c>
      <c r="X32">
        <v>-1180195794</v>
      </c>
      <c r="Y32">
        <f t="shared" si="0"/>
        <v>60.73</v>
      </c>
      <c r="AA32">
        <v>0</v>
      </c>
      <c r="AB32">
        <v>1</v>
      </c>
      <c r="AC32">
        <v>0</v>
      </c>
      <c r="AD32">
        <v>0</v>
      </c>
      <c r="AE32">
        <v>0</v>
      </c>
      <c r="AF32">
        <v>1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5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60.73</v>
      </c>
      <c r="AU32" t="s">
        <v>3</v>
      </c>
      <c r="AV32">
        <v>0</v>
      </c>
      <c r="AW32">
        <v>2</v>
      </c>
      <c r="AX32">
        <v>50991991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ROUND(Y32*Source!I39*DO32,9)</f>
        <v>0</v>
      </c>
      <c r="CX32">
        <f>ROUND(Y32*Source!I39,9)</f>
        <v>1598.7172499999999</v>
      </c>
      <c r="CY32">
        <f t="shared" si="13"/>
        <v>1</v>
      </c>
      <c r="CZ32">
        <f t="shared" si="14"/>
        <v>1</v>
      </c>
      <c r="DA32">
        <f t="shared" si="15"/>
        <v>1</v>
      </c>
      <c r="DB32">
        <f t="shared" si="1"/>
        <v>60.73</v>
      </c>
      <c r="DC32">
        <f t="shared" si="2"/>
        <v>0</v>
      </c>
      <c r="DD32" t="s">
        <v>3</v>
      </c>
      <c r="DE32" t="s">
        <v>3</v>
      </c>
      <c r="DF32">
        <f t="shared" si="3"/>
        <v>0</v>
      </c>
      <c r="DG32">
        <f t="shared" si="11"/>
        <v>1598.72</v>
      </c>
      <c r="DH32">
        <f t="shared" si="12"/>
        <v>0</v>
      </c>
      <c r="DI32">
        <f t="shared" si="6"/>
        <v>0</v>
      </c>
      <c r="DJ32">
        <f t="shared" si="16"/>
        <v>1598.72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ROW(Source!A40)</f>
        <v>40</v>
      </c>
      <c r="B33">
        <v>50990267</v>
      </c>
      <c r="C33">
        <v>50990831</v>
      </c>
      <c r="D33">
        <v>40406154</v>
      </c>
      <c r="E33">
        <v>30570983</v>
      </c>
      <c r="F33">
        <v>1</v>
      </c>
      <c r="G33">
        <v>30570983</v>
      </c>
      <c r="H33">
        <v>2</v>
      </c>
      <c r="I33" t="s">
        <v>875</v>
      </c>
      <c r="J33" t="s">
        <v>3</v>
      </c>
      <c r="K33" t="s">
        <v>876</v>
      </c>
      <c r="L33">
        <v>1344</v>
      </c>
      <c r="N33">
        <v>1008</v>
      </c>
      <c r="O33" t="s">
        <v>877</v>
      </c>
      <c r="P33" t="s">
        <v>877</v>
      </c>
      <c r="Q33">
        <v>1</v>
      </c>
      <c r="W33">
        <v>0</v>
      </c>
      <c r="X33">
        <v>-1180195794</v>
      </c>
      <c r="Y33">
        <f t="shared" si="0"/>
        <v>42.72</v>
      </c>
      <c r="AA33">
        <v>0</v>
      </c>
      <c r="AB33">
        <v>1</v>
      </c>
      <c r="AC33">
        <v>0</v>
      </c>
      <c r="AD33">
        <v>0</v>
      </c>
      <c r="AE33">
        <v>0</v>
      </c>
      <c r="AF33">
        <v>1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42.72</v>
      </c>
      <c r="AU33" t="s">
        <v>3</v>
      </c>
      <c r="AV33">
        <v>0</v>
      </c>
      <c r="AW33">
        <v>2</v>
      </c>
      <c r="AX33">
        <v>50990833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ROUND(Y33*Source!I40*DO33,9)</f>
        <v>0</v>
      </c>
      <c r="CX33">
        <f>ROUND(Y33*Source!I40,9)</f>
        <v>299.89440000000002</v>
      </c>
      <c r="CY33">
        <f t="shared" si="13"/>
        <v>1</v>
      </c>
      <c r="CZ33">
        <f t="shared" si="14"/>
        <v>1</v>
      </c>
      <c r="DA33">
        <f t="shared" si="15"/>
        <v>1</v>
      </c>
      <c r="DB33">
        <f t="shared" si="1"/>
        <v>42.72</v>
      </c>
      <c r="DC33">
        <f t="shared" si="2"/>
        <v>0</v>
      </c>
      <c r="DD33" t="s">
        <v>3</v>
      </c>
      <c r="DE33" t="s">
        <v>3</v>
      </c>
      <c r="DF33">
        <f t="shared" ref="DF33:DF69" si="17">ROUND(ROUND(AE33,2)*CX33,2)</f>
        <v>0</v>
      </c>
      <c r="DG33">
        <f t="shared" si="11"/>
        <v>299.89</v>
      </c>
      <c r="DH33">
        <f t="shared" si="12"/>
        <v>0</v>
      </c>
      <c r="DI33">
        <f t="shared" si="6"/>
        <v>0</v>
      </c>
      <c r="DJ33">
        <f t="shared" si="16"/>
        <v>299.89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ROW(Source!A41)</f>
        <v>41</v>
      </c>
      <c r="B34">
        <v>50990268</v>
      </c>
      <c r="C34">
        <v>50990831</v>
      </c>
      <c r="D34">
        <v>40406154</v>
      </c>
      <c r="E34">
        <v>30570983</v>
      </c>
      <c r="F34">
        <v>1</v>
      </c>
      <c r="G34">
        <v>30570983</v>
      </c>
      <c r="H34">
        <v>2</v>
      </c>
      <c r="I34" t="s">
        <v>875</v>
      </c>
      <c r="J34" t="s">
        <v>3</v>
      </c>
      <c r="K34" t="s">
        <v>876</v>
      </c>
      <c r="L34">
        <v>1344</v>
      </c>
      <c r="N34">
        <v>1008</v>
      </c>
      <c r="O34" t="s">
        <v>877</v>
      </c>
      <c r="P34" t="s">
        <v>877</v>
      </c>
      <c r="Q34">
        <v>1</v>
      </c>
      <c r="W34">
        <v>0</v>
      </c>
      <c r="X34">
        <v>-1180195794</v>
      </c>
      <c r="Y34">
        <f t="shared" si="0"/>
        <v>42.72</v>
      </c>
      <c r="AA34">
        <v>0</v>
      </c>
      <c r="AB34">
        <v>1</v>
      </c>
      <c r="AC34">
        <v>0</v>
      </c>
      <c r="AD34">
        <v>0</v>
      </c>
      <c r="AE34">
        <v>0</v>
      </c>
      <c r="AF34">
        <v>1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5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42.72</v>
      </c>
      <c r="AU34" t="s">
        <v>3</v>
      </c>
      <c r="AV34">
        <v>0</v>
      </c>
      <c r="AW34">
        <v>2</v>
      </c>
      <c r="AX34">
        <v>50990833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ROUND(Y34*Source!I41*DO34,9)</f>
        <v>0</v>
      </c>
      <c r="CX34">
        <f>ROUND(Y34*Source!I41,9)</f>
        <v>299.89440000000002</v>
      </c>
      <c r="CY34">
        <f t="shared" si="13"/>
        <v>1</v>
      </c>
      <c r="CZ34">
        <f t="shared" si="14"/>
        <v>1</v>
      </c>
      <c r="DA34">
        <f t="shared" si="15"/>
        <v>1</v>
      </c>
      <c r="DB34">
        <f t="shared" si="1"/>
        <v>42.72</v>
      </c>
      <c r="DC34">
        <f t="shared" si="2"/>
        <v>0</v>
      </c>
      <c r="DD34" t="s">
        <v>3</v>
      </c>
      <c r="DE34" t="s">
        <v>3</v>
      </c>
      <c r="DF34">
        <f t="shared" si="17"/>
        <v>0</v>
      </c>
      <c r="DG34">
        <f t="shared" si="11"/>
        <v>299.89</v>
      </c>
      <c r="DH34">
        <f t="shared" si="12"/>
        <v>0</v>
      </c>
      <c r="DI34">
        <f t="shared" si="6"/>
        <v>0</v>
      </c>
      <c r="DJ34">
        <f t="shared" si="16"/>
        <v>299.89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ROW(Source!A42)</f>
        <v>42</v>
      </c>
      <c r="B35">
        <v>50990267</v>
      </c>
      <c r="C35">
        <v>50990834</v>
      </c>
      <c r="D35">
        <v>40406154</v>
      </c>
      <c r="E35">
        <v>30570983</v>
      </c>
      <c r="F35">
        <v>1</v>
      </c>
      <c r="G35">
        <v>30570983</v>
      </c>
      <c r="H35">
        <v>2</v>
      </c>
      <c r="I35" t="s">
        <v>875</v>
      </c>
      <c r="J35" t="s">
        <v>3</v>
      </c>
      <c r="K35" t="s">
        <v>876</v>
      </c>
      <c r="L35">
        <v>1344</v>
      </c>
      <c r="N35">
        <v>1008</v>
      </c>
      <c r="O35" t="s">
        <v>877</v>
      </c>
      <c r="P35" t="s">
        <v>877</v>
      </c>
      <c r="Q35">
        <v>1</v>
      </c>
      <c r="W35">
        <v>0</v>
      </c>
      <c r="X35">
        <v>-1180195794</v>
      </c>
      <c r="Y35">
        <f t="shared" si="0"/>
        <v>54.61</v>
      </c>
      <c r="AA35">
        <v>0</v>
      </c>
      <c r="AB35">
        <v>1</v>
      </c>
      <c r="AC35">
        <v>0</v>
      </c>
      <c r="AD35">
        <v>0</v>
      </c>
      <c r="AE35">
        <v>0</v>
      </c>
      <c r="AF35">
        <v>1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54.61</v>
      </c>
      <c r="AU35" t="s">
        <v>3</v>
      </c>
      <c r="AV35">
        <v>0</v>
      </c>
      <c r="AW35">
        <v>2</v>
      </c>
      <c r="AX35">
        <v>50990836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ROUND(Y35*Source!I42*DO35,9)</f>
        <v>0</v>
      </c>
      <c r="CX35">
        <f>ROUND(Y35*Source!I42,9)</f>
        <v>552.92624999999998</v>
      </c>
      <c r="CY35">
        <f t="shared" si="13"/>
        <v>1</v>
      </c>
      <c r="CZ35">
        <f t="shared" si="14"/>
        <v>1</v>
      </c>
      <c r="DA35">
        <f t="shared" si="15"/>
        <v>1</v>
      </c>
      <c r="DB35">
        <f t="shared" si="1"/>
        <v>54.61</v>
      </c>
      <c r="DC35">
        <f t="shared" si="2"/>
        <v>0</v>
      </c>
      <c r="DD35" t="s">
        <v>3</v>
      </c>
      <c r="DE35" t="s">
        <v>3</v>
      </c>
      <c r="DF35">
        <f t="shared" si="17"/>
        <v>0</v>
      </c>
      <c r="DG35">
        <f t="shared" si="11"/>
        <v>552.92999999999995</v>
      </c>
      <c r="DH35">
        <f t="shared" si="12"/>
        <v>0</v>
      </c>
      <c r="DI35">
        <f t="shared" si="6"/>
        <v>0</v>
      </c>
      <c r="DJ35">
        <f t="shared" si="16"/>
        <v>552.92999999999995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ROW(Source!A43)</f>
        <v>43</v>
      </c>
      <c r="B36">
        <v>50990268</v>
      </c>
      <c r="C36">
        <v>50990834</v>
      </c>
      <c r="D36">
        <v>40406154</v>
      </c>
      <c r="E36">
        <v>30570983</v>
      </c>
      <c r="F36">
        <v>1</v>
      </c>
      <c r="G36">
        <v>30570983</v>
      </c>
      <c r="H36">
        <v>2</v>
      </c>
      <c r="I36" t="s">
        <v>875</v>
      </c>
      <c r="J36" t="s">
        <v>3</v>
      </c>
      <c r="K36" t="s">
        <v>876</v>
      </c>
      <c r="L36">
        <v>1344</v>
      </c>
      <c r="N36">
        <v>1008</v>
      </c>
      <c r="O36" t="s">
        <v>877</v>
      </c>
      <c r="P36" t="s">
        <v>877</v>
      </c>
      <c r="Q36">
        <v>1</v>
      </c>
      <c r="W36">
        <v>0</v>
      </c>
      <c r="X36">
        <v>-1180195794</v>
      </c>
      <c r="Y36">
        <f t="shared" si="0"/>
        <v>54.61</v>
      </c>
      <c r="AA36">
        <v>0</v>
      </c>
      <c r="AB36">
        <v>1</v>
      </c>
      <c r="AC36">
        <v>0</v>
      </c>
      <c r="AD36">
        <v>0</v>
      </c>
      <c r="AE36">
        <v>0</v>
      </c>
      <c r="AF36">
        <v>1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5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54.61</v>
      </c>
      <c r="AU36" t="s">
        <v>3</v>
      </c>
      <c r="AV36">
        <v>0</v>
      </c>
      <c r="AW36">
        <v>2</v>
      </c>
      <c r="AX36">
        <v>50990836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ROUND(Y36*Source!I43*DO36,9)</f>
        <v>0</v>
      </c>
      <c r="CX36">
        <f>ROUND(Y36*Source!I43,9)</f>
        <v>552.92624999999998</v>
      </c>
      <c r="CY36">
        <f t="shared" si="13"/>
        <v>1</v>
      </c>
      <c r="CZ36">
        <f t="shared" si="14"/>
        <v>1</v>
      </c>
      <c r="DA36">
        <f t="shared" si="15"/>
        <v>1</v>
      </c>
      <c r="DB36">
        <f t="shared" si="1"/>
        <v>54.61</v>
      </c>
      <c r="DC36">
        <f t="shared" si="2"/>
        <v>0</v>
      </c>
      <c r="DD36" t="s">
        <v>3</v>
      </c>
      <c r="DE36" t="s">
        <v>3</v>
      </c>
      <c r="DF36">
        <f t="shared" si="17"/>
        <v>0</v>
      </c>
      <c r="DG36">
        <f t="shared" si="11"/>
        <v>552.92999999999995</v>
      </c>
      <c r="DH36">
        <f t="shared" si="12"/>
        <v>0</v>
      </c>
      <c r="DI36">
        <f t="shared" si="6"/>
        <v>0</v>
      </c>
      <c r="DJ36">
        <f t="shared" si="16"/>
        <v>552.92999999999995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ROW(Source!A44)</f>
        <v>44</v>
      </c>
      <c r="B37">
        <v>50990267</v>
      </c>
      <c r="C37">
        <v>50990837</v>
      </c>
      <c r="D37">
        <v>40406154</v>
      </c>
      <c r="E37">
        <v>30570983</v>
      </c>
      <c r="F37">
        <v>1</v>
      </c>
      <c r="G37">
        <v>30570983</v>
      </c>
      <c r="H37">
        <v>2</v>
      </c>
      <c r="I37" t="s">
        <v>875</v>
      </c>
      <c r="J37" t="s">
        <v>3</v>
      </c>
      <c r="K37" t="s">
        <v>876</v>
      </c>
      <c r="L37">
        <v>1344</v>
      </c>
      <c r="N37">
        <v>1008</v>
      </c>
      <c r="O37" t="s">
        <v>877</v>
      </c>
      <c r="P37" t="s">
        <v>877</v>
      </c>
      <c r="Q37">
        <v>1</v>
      </c>
      <c r="W37">
        <v>0</v>
      </c>
      <c r="X37">
        <v>-1180195794</v>
      </c>
      <c r="Y37">
        <f t="shared" si="0"/>
        <v>31.95</v>
      </c>
      <c r="AA37">
        <v>0</v>
      </c>
      <c r="AB37">
        <v>1</v>
      </c>
      <c r="AC37">
        <v>0</v>
      </c>
      <c r="AD37">
        <v>0</v>
      </c>
      <c r="AE37">
        <v>0</v>
      </c>
      <c r="AF37">
        <v>1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31.95</v>
      </c>
      <c r="AU37" t="s">
        <v>3</v>
      </c>
      <c r="AV37">
        <v>0</v>
      </c>
      <c r="AW37">
        <v>2</v>
      </c>
      <c r="AX37">
        <v>50990839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ROUND(Y37*Source!I44*DO37,9)</f>
        <v>0</v>
      </c>
      <c r="CX37">
        <f>ROUND(Y37*Source!I44,9)</f>
        <v>287.55</v>
      </c>
      <c r="CY37">
        <f t="shared" si="13"/>
        <v>1</v>
      </c>
      <c r="CZ37">
        <f t="shared" si="14"/>
        <v>1</v>
      </c>
      <c r="DA37">
        <f t="shared" si="15"/>
        <v>1</v>
      </c>
      <c r="DB37">
        <f t="shared" si="1"/>
        <v>31.95</v>
      </c>
      <c r="DC37">
        <f t="shared" si="2"/>
        <v>0</v>
      </c>
      <c r="DD37" t="s">
        <v>3</v>
      </c>
      <c r="DE37" t="s">
        <v>3</v>
      </c>
      <c r="DF37">
        <f t="shared" si="17"/>
        <v>0</v>
      </c>
      <c r="DG37">
        <f t="shared" si="11"/>
        <v>287.55</v>
      </c>
      <c r="DH37">
        <f t="shared" si="12"/>
        <v>0</v>
      </c>
      <c r="DI37">
        <f t="shared" si="6"/>
        <v>0</v>
      </c>
      <c r="DJ37">
        <f t="shared" si="16"/>
        <v>287.55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ROW(Source!A45)</f>
        <v>45</v>
      </c>
      <c r="B38">
        <v>50990268</v>
      </c>
      <c r="C38">
        <v>50990837</v>
      </c>
      <c r="D38">
        <v>40406154</v>
      </c>
      <c r="E38">
        <v>30570983</v>
      </c>
      <c r="F38">
        <v>1</v>
      </c>
      <c r="G38">
        <v>30570983</v>
      </c>
      <c r="H38">
        <v>2</v>
      </c>
      <c r="I38" t="s">
        <v>875</v>
      </c>
      <c r="J38" t="s">
        <v>3</v>
      </c>
      <c r="K38" t="s">
        <v>876</v>
      </c>
      <c r="L38">
        <v>1344</v>
      </c>
      <c r="N38">
        <v>1008</v>
      </c>
      <c r="O38" t="s">
        <v>877</v>
      </c>
      <c r="P38" t="s">
        <v>877</v>
      </c>
      <c r="Q38">
        <v>1</v>
      </c>
      <c r="W38">
        <v>0</v>
      </c>
      <c r="X38">
        <v>-1180195794</v>
      </c>
      <c r="Y38">
        <f t="shared" si="0"/>
        <v>31.95</v>
      </c>
      <c r="AA38">
        <v>0</v>
      </c>
      <c r="AB38">
        <v>1</v>
      </c>
      <c r="AC38">
        <v>0</v>
      </c>
      <c r="AD38">
        <v>0</v>
      </c>
      <c r="AE38">
        <v>0</v>
      </c>
      <c r="AF38">
        <v>1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5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31.95</v>
      </c>
      <c r="AU38" t="s">
        <v>3</v>
      </c>
      <c r="AV38">
        <v>0</v>
      </c>
      <c r="AW38">
        <v>2</v>
      </c>
      <c r="AX38">
        <v>50990839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ROUND(Y38*Source!I45*DO38,9)</f>
        <v>0</v>
      </c>
      <c r="CX38">
        <f>ROUND(Y38*Source!I45,9)</f>
        <v>287.55</v>
      </c>
      <c r="CY38">
        <f t="shared" si="13"/>
        <v>1</v>
      </c>
      <c r="CZ38">
        <f t="shared" si="14"/>
        <v>1</v>
      </c>
      <c r="DA38">
        <f t="shared" si="15"/>
        <v>1</v>
      </c>
      <c r="DB38">
        <f t="shared" si="1"/>
        <v>31.95</v>
      </c>
      <c r="DC38">
        <f t="shared" si="2"/>
        <v>0</v>
      </c>
      <c r="DD38" t="s">
        <v>3</v>
      </c>
      <c r="DE38" t="s">
        <v>3</v>
      </c>
      <c r="DF38">
        <f t="shared" si="17"/>
        <v>0</v>
      </c>
      <c r="DG38">
        <f t="shared" si="11"/>
        <v>287.55</v>
      </c>
      <c r="DH38">
        <f t="shared" si="12"/>
        <v>0</v>
      </c>
      <c r="DI38">
        <f t="shared" si="6"/>
        <v>0</v>
      </c>
      <c r="DJ38">
        <f t="shared" si="16"/>
        <v>287.55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ROW(Source!A46)</f>
        <v>46</v>
      </c>
      <c r="B39">
        <v>50990267</v>
      </c>
      <c r="C39">
        <v>50990840</v>
      </c>
      <c r="D39">
        <v>40406154</v>
      </c>
      <c r="E39">
        <v>30570983</v>
      </c>
      <c r="F39">
        <v>1</v>
      </c>
      <c r="G39">
        <v>30570983</v>
      </c>
      <c r="H39">
        <v>2</v>
      </c>
      <c r="I39" t="s">
        <v>875</v>
      </c>
      <c r="J39" t="s">
        <v>3</v>
      </c>
      <c r="K39" t="s">
        <v>876</v>
      </c>
      <c r="L39">
        <v>1344</v>
      </c>
      <c r="N39">
        <v>1008</v>
      </c>
      <c r="O39" t="s">
        <v>877</v>
      </c>
      <c r="P39" t="s">
        <v>877</v>
      </c>
      <c r="Q39">
        <v>1</v>
      </c>
      <c r="W39">
        <v>0</v>
      </c>
      <c r="X39">
        <v>-1180195794</v>
      </c>
      <c r="Y39">
        <f t="shared" si="0"/>
        <v>36.590000000000003</v>
      </c>
      <c r="AA39">
        <v>0</v>
      </c>
      <c r="AB39">
        <v>1</v>
      </c>
      <c r="AC39">
        <v>0</v>
      </c>
      <c r="AD39">
        <v>0</v>
      </c>
      <c r="AE39">
        <v>0</v>
      </c>
      <c r="AF39">
        <v>1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36.590000000000003</v>
      </c>
      <c r="AU39" t="s">
        <v>3</v>
      </c>
      <c r="AV39">
        <v>0</v>
      </c>
      <c r="AW39">
        <v>2</v>
      </c>
      <c r="AX39">
        <v>50990842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ROUND(Y39*Source!I46*DO39,9)</f>
        <v>0</v>
      </c>
      <c r="CX39">
        <f>ROUND(Y39*Source!I46,9)</f>
        <v>263.44799999999998</v>
      </c>
      <c r="CY39">
        <f t="shared" si="13"/>
        <v>1</v>
      </c>
      <c r="CZ39">
        <f t="shared" si="14"/>
        <v>1</v>
      </c>
      <c r="DA39">
        <f t="shared" si="15"/>
        <v>1</v>
      </c>
      <c r="DB39">
        <f t="shared" si="1"/>
        <v>36.590000000000003</v>
      </c>
      <c r="DC39">
        <f t="shared" si="2"/>
        <v>0</v>
      </c>
      <c r="DD39" t="s">
        <v>3</v>
      </c>
      <c r="DE39" t="s">
        <v>3</v>
      </c>
      <c r="DF39">
        <f t="shared" si="17"/>
        <v>0</v>
      </c>
      <c r="DG39">
        <f t="shared" si="11"/>
        <v>263.45</v>
      </c>
      <c r="DH39">
        <f t="shared" si="12"/>
        <v>0</v>
      </c>
      <c r="DI39">
        <f t="shared" si="6"/>
        <v>0</v>
      </c>
      <c r="DJ39">
        <f t="shared" si="16"/>
        <v>263.45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ROW(Source!A47)</f>
        <v>47</v>
      </c>
      <c r="B40">
        <v>50990268</v>
      </c>
      <c r="C40">
        <v>50990840</v>
      </c>
      <c r="D40">
        <v>40406154</v>
      </c>
      <c r="E40">
        <v>30570983</v>
      </c>
      <c r="F40">
        <v>1</v>
      </c>
      <c r="G40">
        <v>30570983</v>
      </c>
      <c r="H40">
        <v>2</v>
      </c>
      <c r="I40" t="s">
        <v>875</v>
      </c>
      <c r="J40" t="s">
        <v>3</v>
      </c>
      <c r="K40" t="s">
        <v>876</v>
      </c>
      <c r="L40">
        <v>1344</v>
      </c>
      <c r="N40">
        <v>1008</v>
      </c>
      <c r="O40" t="s">
        <v>877</v>
      </c>
      <c r="P40" t="s">
        <v>877</v>
      </c>
      <c r="Q40">
        <v>1</v>
      </c>
      <c r="W40">
        <v>0</v>
      </c>
      <c r="X40">
        <v>-1180195794</v>
      </c>
      <c r="Y40">
        <f t="shared" si="0"/>
        <v>36.590000000000003</v>
      </c>
      <c r="AA40">
        <v>0</v>
      </c>
      <c r="AB40">
        <v>1</v>
      </c>
      <c r="AC40">
        <v>0</v>
      </c>
      <c r="AD40">
        <v>0</v>
      </c>
      <c r="AE40">
        <v>0</v>
      </c>
      <c r="AF40">
        <v>1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5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36.590000000000003</v>
      </c>
      <c r="AU40" t="s">
        <v>3</v>
      </c>
      <c r="AV40">
        <v>0</v>
      </c>
      <c r="AW40">
        <v>2</v>
      </c>
      <c r="AX40">
        <v>50990842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ROUND(Y40*Source!I47*DO40,9)</f>
        <v>0</v>
      </c>
      <c r="CX40">
        <f>ROUND(Y40*Source!I47,9)</f>
        <v>263.44799999999998</v>
      </c>
      <c r="CY40">
        <f t="shared" si="13"/>
        <v>1</v>
      </c>
      <c r="CZ40">
        <f t="shared" si="14"/>
        <v>1</v>
      </c>
      <c r="DA40">
        <f t="shared" si="15"/>
        <v>1</v>
      </c>
      <c r="DB40">
        <f t="shared" si="1"/>
        <v>36.590000000000003</v>
      </c>
      <c r="DC40">
        <f t="shared" si="2"/>
        <v>0</v>
      </c>
      <c r="DD40" t="s">
        <v>3</v>
      </c>
      <c r="DE40" t="s">
        <v>3</v>
      </c>
      <c r="DF40">
        <f t="shared" si="17"/>
        <v>0</v>
      </c>
      <c r="DG40">
        <f t="shared" si="11"/>
        <v>263.45</v>
      </c>
      <c r="DH40">
        <f t="shared" si="12"/>
        <v>0</v>
      </c>
      <c r="DI40">
        <f t="shared" si="6"/>
        <v>0</v>
      </c>
      <c r="DJ40">
        <f t="shared" si="16"/>
        <v>263.45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ROW(Source!A83)</f>
        <v>83</v>
      </c>
      <c r="B41">
        <v>50990267</v>
      </c>
      <c r="C41">
        <v>50990843</v>
      </c>
      <c r="D41">
        <v>40404405</v>
      </c>
      <c r="E41">
        <v>30570983</v>
      </c>
      <c r="F41">
        <v>1</v>
      </c>
      <c r="G41">
        <v>30570983</v>
      </c>
      <c r="H41">
        <v>1</v>
      </c>
      <c r="I41" t="s">
        <v>862</v>
      </c>
      <c r="J41" t="s">
        <v>3</v>
      </c>
      <c r="K41" t="s">
        <v>863</v>
      </c>
      <c r="L41">
        <v>1191</v>
      </c>
      <c r="N41">
        <v>1013</v>
      </c>
      <c r="O41" t="s">
        <v>864</v>
      </c>
      <c r="P41" t="s">
        <v>864</v>
      </c>
      <c r="Q41">
        <v>1</v>
      </c>
      <c r="W41">
        <v>0</v>
      </c>
      <c r="X41">
        <v>476480486</v>
      </c>
      <c r="Y41">
        <f t="shared" si="0"/>
        <v>1.02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1.02</v>
      </c>
      <c r="AU41" t="s">
        <v>3</v>
      </c>
      <c r="AV41">
        <v>1</v>
      </c>
      <c r="AW41">
        <v>2</v>
      </c>
      <c r="AX41">
        <v>50990845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U41">
        <f>ROUND(AT41*Source!I83*AH41*AL41,2)</f>
        <v>0</v>
      </c>
      <c r="CV41">
        <f>ROUND(Y41*Source!I83,9)</f>
        <v>6.4443599999999996</v>
      </c>
      <c r="CW41">
        <v>0</v>
      </c>
      <c r="CX41">
        <f>ROUND(Y41*Source!I83,9)</f>
        <v>6.4443599999999996</v>
      </c>
      <c r="CY41">
        <f>AD41</f>
        <v>0</v>
      </c>
      <c r="CZ41">
        <f>AH41</f>
        <v>0</v>
      </c>
      <c r="DA41">
        <f>AL41</f>
        <v>1</v>
      </c>
      <c r="DB41">
        <f t="shared" si="1"/>
        <v>0</v>
      </c>
      <c r="DC41">
        <f t="shared" si="2"/>
        <v>0</v>
      </c>
      <c r="DD41" t="s">
        <v>3</v>
      </c>
      <c r="DE41" t="s">
        <v>3</v>
      </c>
      <c r="DF41">
        <f t="shared" si="17"/>
        <v>0</v>
      </c>
      <c r="DG41">
        <f t="shared" si="11"/>
        <v>0</v>
      </c>
      <c r="DH41">
        <f t="shared" si="12"/>
        <v>0</v>
      </c>
      <c r="DI41">
        <f t="shared" si="6"/>
        <v>0</v>
      </c>
      <c r="DJ41">
        <f>DI41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ROW(Source!A84)</f>
        <v>84</v>
      </c>
      <c r="B42">
        <v>50990268</v>
      </c>
      <c r="C42">
        <v>50990843</v>
      </c>
      <c r="D42">
        <v>40404405</v>
      </c>
      <c r="E42">
        <v>30570983</v>
      </c>
      <c r="F42">
        <v>1</v>
      </c>
      <c r="G42">
        <v>30570983</v>
      </c>
      <c r="H42">
        <v>1</v>
      </c>
      <c r="I42" t="s">
        <v>862</v>
      </c>
      <c r="J42" t="s">
        <v>3</v>
      </c>
      <c r="K42" t="s">
        <v>863</v>
      </c>
      <c r="L42">
        <v>1191</v>
      </c>
      <c r="N42">
        <v>1013</v>
      </c>
      <c r="O42" t="s">
        <v>864</v>
      </c>
      <c r="P42" t="s">
        <v>864</v>
      </c>
      <c r="Q42">
        <v>1</v>
      </c>
      <c r="W42">
        <v>0</v>
      </c>
      <c r="X42">
        <v>476480486</v>
      </c>
      <c r="Y42">
        <f t="shared" si="0"/>
        <v>1.02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5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1.02</v>
      </c>
      <c r="AU42" t="s">
        <v>3</v>
      </c>
      <c r="AV42">
        <v>1</v>
      </c>
      <c r="AW42">
        <v>2</v>
      </c>
      <c r="AX42">
        <v>50990845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U42">
        <f>ROUND(AT42*Source!I84*AH42*AL42,2)</f>
        <v>0</v>
      </c>
      <c r="CV42">
        <f>ROUND(Y42*Source!I84,9)</f>
        <v>6.4443599999999996</v>
      </c>
      <c r="CW42">
        <v>0</v>
      </c>
      <c r="CX42">
        <f>ROUND(Y42*Source!I84,9)</f>
        <v>6.4443599999999996</v>
      </c>
      <c r="CY42">
        <f>AD42</f>
        <v>0</v>
      </c>
      <c r="CZ42">
        <f>AH42</f>
        <v>0</v>
      </c>
      <c r="DA42">
        <f>AL42</f>
        <v>1</v>
      </c>
      <c r="DB42">
        <f t="shared" si="1"/>
        <v>0</v>
      </c>
      <c r="DC42">
        <f t="shared" si="2"/>
        <v>0</v>
      </c>
      <c r="DD42" t="s">
        <v>3</v>
      </c>
      <c r="DE42" t="s">
        <v>3</v>
      </c>
      <c r="DF42">
        <f t="shared" si="17"/>
        <v>0</v>
      </c>
      <c r="DG42">
        <f t="shared" si="11"/>
        <v>0</v>
      </c>
      <c r="DH42">
        <f t="shared" si="12"/>
        <v>0</v>
      </c>
      <c r="DI42">
        <f t="shared" si="6"/>
        <v>0</v>
      </c>
      <c r="DJ42">
        <f>DI42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ROW(Source!A85)</f>
        <v>85</v>
      </c>
      <c r="B43">
        <v>50990267</v>
      </c>
      <c r="C43">
        <v>50990846</v>
      </c>
      <c r="D43">
        <v>40404405</v>
      </c>
      <c r="E43">
        <v>30570983</v>
      </c>
      <c r="F43">
        <v>1</v>
      </c>
      <c r="G43">
        <v>30570983</v>
      </c>
      <c r="H43">
        <v>1</v>
      </c>
      <c r="I43" t="s">
        <v>862</v>
      </c>
      <c r="J43" t="s">
        <v>3</v>
      </c>
      <c r="K43" t="s">
        <v>863</v>
      </c>
      <c r="L43">
        <v>1191</v>
      </c>
      <c r="N43">
        <v>1013</v>
      </c>
      <c r="O43" t="s">
        <v>864</v>
      </c>
      <c r="P43" t="s">
        <v>864</v>
      </c>
      <c r="Q43">
        <v>1</v>
      </c>
      <c r="W43">
        <v>0</v>
      </c>
      <c r="X43">
        <v>476480486</v>
      </c>
      <c r="Y43">
        <f t="shared" ref="Y43:Y50" si="18">(AT43*1.2)</f>
        <v>1.6559999999999999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1.38</v>
      </c>
      <c r="AU43" t="s">
        <v>128</v>
      </c>
      <c r="AV43">
        <v>1</v>
      </c>
      <c r="AW43">
        <v>2</v>
      </c>
      <c r="AX43">
        <v>50990850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U43">
        <f>ROUND(AT43*Source!I85*AH43*AL43,2)</f>
        <v>0</v>
      </c>
      <c r="CV43">
        <f>ROUND(Y43*Source!I85,9)</f>
        <v>0.1609632</v>
      </c>
      <c r="CW43">
        <v>0</v>
      </c>
      <c r="CX43">
        <f>ROUND(Y43*Source!I85,9)</f>
        <v>0.1609632</v>
      </c>
      <c r="CY43">
        <f>AD43</f>
        <v>0</v>
      </c>
      <c r="CZ43">
        <f>AH43</f>
        <v>0</v>
      </c>
      <c r="DA43">
        <f>AL43</f>
        <v>1</v>
      </c>
      <c r="DB43">
        <f t="shared" ref="DB43:DB50" si="19">ROUND((ROUND(AT43*CZ43,2)*1.2),6)</f>
        <v>0</v>
      </c>
      <c r="DC43">
        <f t="shared" ref="DC43:DC50" si="20">ROUND((ROUND(AT43*AG43,2)*1.2),6)</f>
        <v>0</v>
      </c>
      <c r="DD43" t="s">
        <v>3</v>
      </c>
      <c r="DE43" t="s">
        <v>3</v>
      </c>
      <c r="DF43">
        <f t="shared" si="17"/>
        <v>0</v>
      </c>
      <c r="DG43">
        <f t="shared" si="11"/>
        <v>0</v>
      </c>
      <c r="DH43">
        <f t="shared" si="12"/>
        <v>0</v>
      </c>
      <c r="DI43">
        <f t="shared" si="6"/>
        <v>0</v>
      </c>
      <c r="DJ43">
        <f>DI43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ROW(Source!A85)</f>
        <v>85</v>
      </c>
      <c r="B44">
        <v>50990267</v>
      </c>
      <c r="C44">
        <v>50990846</v>
      </c>
      <c r="D44">
        <v>46170143</v>
      </c>
      <c r="E44">
        <v>1</v>
      </c>
      <c r="F44">
        <v>1</v>
      </c>
      <c r="G44">
        <v>30570983</v>
      </c>
      <c r="H44">
        <v>2</v>
      </c>
      <c r="I44" t="s">
        <v>887</v>
      </c>
      <c r="J44" t="s">
        <v>888</v>
      </c>
      <c r="K44" t="s">
        <v>889</v>
      </c>
      <c r="L44">
        <v>1368</v>
      </c>
      <c r="N44">
        <v>1011</v>
      </c>
      <c r="O44" t="s">
        <v>868</v>
      </c>
      <c r="P44" t="s">
        <v>868</v>
      </c>
      <c r="Q44">
        <v>1</v>
      </c>
      <c r="W44">
        <v>0</v>
      </c>
      <c r="X44">
        <v>-743079021</v>
      </c>
      <c r="Y44">
        <f t="shared" si="18"/>
        <v>4.7849999999999993</v>
      </c>
      <c r="AA44">
        <v>0</v>
      </c>
      <c r="AB44">
        <v>207.85</v>
      </c>
      <c r="AC44">
        <v>16.93</v>
      </c>
      <c r="AD44">
        <v>0</v>
      </c>
      <c r="AE44">
        <v>0</v>
      </c>
      <c r="AF44">
        <v>207.85</v>
      </c>
      <c r="AG44">
        <v>16.93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3.9874999999999998</v>
      </c>
      <c r="AU44" t="s">
        <v>128</v>
      </c>
      <c r="AV44">
        <v>0</v>
      </c>
      <c r="AW44">
        <v>2</v>
      </c>
      <c r="AX44">
        <v>50990851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ROUND(Y44*Source!I85*DO44,9)</f>
        <v>0</v>
      </c>
      <c r="CX44">
        <f>ROUND(Y44*Source!I85,9)</f>
        <v>0.46510200000000002</v>
      </c>
      <c r="CY44">
        <f>AB44</f>
        <v>207.85</v>
      </c>
      <c r="CZ44">
        <f>AF44</f>
        <v>207.85</v>
      </c>
      <c r="DA44">
        <f>AJ44</f>
        <v>1</v>
      </c>
      <c r="DB44">
        <f t="shared" si="19"/>
        <v>994.56</v>
      </c>
      <c r="DC44">
        <f t="shared" si="20"/>
        <v>81.012</v>
      </c>
      <c r="DD44" t="s">
        <v>3</v>
      </c>
      <c r="DE44" t="s">
        <v>3</v>
      </c>
      <c r="DF44">
        <f t="shared" si="17"/>
        <v>0</v>
      </c>
      <c r="DG44">
        <f t="shared" si="11"/>
        <v>96.67</v>
      </c>
      <c r="DH44">
        <f t="shared" si="12"/>
        <v>7.87</v>
      </c>
      <c r="DI44">
        <f t="shared" si="6"/>
        <v>0</v>
      </c>
      <c r="DJ44">
        <f>DG44</f>
        <v>96.67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ROW(Source!A85)</f>
        <v>85</v>
      </c>
      <c r="B45">
        <v>50990267</v>
      </c>
      <c r="C45">
        <v>50990846</v>
      </c>
      <c r="D45">
        <v>46170162</v>
      </c>
      <c r="E45">
        <v>1</v>
      </c>
      <c r="F45">
        <v>1</v>
      </c>
      <c r="G45">
        <v>30570983</v>
      </c>
      <c r="H45">
        <v>2</v>
      </c>
      <c r="I45" t="s">
        <v>890</v>
      </c>
      <c r="J45" t="s">
        <v>891</v>
      </c>
      <c r="K45" t="s">
        <v>892</v>
      </c>
      <c r="L45">
        <v>1368</v>
      </c>
      <c r="N45">
        <v>1011</v>
      </c>
      <c r="O45" t="s">
        <v>868</v>
      </c>
      <c r="P45" t="s">
        <v>868</v>
      </c>
      <c r="Q45">
        <v>1</v>
      </c>
      <c r="W45">
        <v>0</v>
      </c>
      <c r="X45">
        <v>172096246</v>
      </c>
      <c r="Y45">
        <f t="shared" si="18"/>
        <v>1.1963999999999999</v>
      </c>
      <c r="AA45">
        <v>0</v>
      </c>
      <c r="AB45">
        <v>166.1</v>
      </c>
      <c r="AC45">
        <v>16.93</v>
      </c>
      <c r="AD45">
        <v>0</v>
      </c>
      <c r="AE45">
        <v>0</v>
      </c>
      <c r="AF45">
        <v>166.1</v>
      </c>
      <c r="AG45">
        <v>16.93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0.997</v>
      </c>
      <c r="AU45" t="s">
        <v>128</v>
      </c>
      <c r="AV45">
        <v>0</v>
      </c>
      <c r="AW45">
        <v>2</v>
      </c>
      <c r="AX45">
        <v>50990852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ROUND(Y45*Source!I85*DO45,9)</f>
        <v>0</v>
      </c>
      <c r="CX45">
        <f>ROUND(Y45*Source!I85,9)</f>
        <v>0.11629008</v>
      </c>
      <c r="CY45">
        <f>AB45</f>
        <v>166.1</v>
      </c>
      <c r="CZ45">
        <f>AF45</f>
        <v>166.1</v>
      </c>
      <c r="DA45">
        <f>AJ45</f>
        <v>1</v>
      </c>
      <c r="DB45">
        <f t="shared" si="19"/>
        <v>198.72</v>
      </c>
      <c r="DC45">
        <f t="shared" si="20"/>
        <v>20.256</v>
      </c>
      <c r="DD45" t="s">
        <v>3</v>
      </c>
      <c r="DE45" t="s">
        <v>3</v>
      </c>
      <c r="DF45">
        <f t="shared" si="17"/>
        <v>0</v>
      </c>
      <c r="DG45">
        <f t="shared" si="11"/>
        <v>19.32</v>
      </c>
      <c r="DH45">
        <f t="shared" si="12"/>
        <v>1.97</v>
      </c>
      <c r="DI45">
        <f t="shared" si="6"/>
        <v>0</v>
      </c>
      <c r="DJ45">
        <f>DG45</f>
        <v>19.32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ROW(Source!A86)</f>
        <v>86</v>
      </c>
      <c r="B46">
        <v>50990268</v>
      </c>
      <c r="C46">
        <v>50990846</v>
      </c>
      <c r="D46">
        <v>40404405</v>
      </c>
      <c r="E46">
        <v>30570983</v>
      </c>
      <c r="F46">
        <v>1</v>
      </c>
      <c r="G46">
        <v>30570983</v>
      </c>
      <c r="H46">
        <v>1</v>
      </c>
      <c r="I46" t="s">
        <v>862</v>
      </c>
      <c r="J46" t="s">
        <v>3</v>
      </c>
      <c r="K46" t="s">
        <v>863</v>
      </c>
      <c r="L46">
        <v>1191</v>
      </c>
      <c r="N46">
        <v>1013</v>
      </c>
      <c r="O46" t="s">
        <v>864</v>
      </c>
      <c r="P46" t="s">
        <v>864</v>
      </c>
      <c r="Q46">
        <v>1</v>
      </c>
      <c r="W46">
        <v>0</v>
      </c>
      <c r="X46">
        <v>476480486</v>
      </c>
      <c r="Y46">
        <f t="shared" si="18"/>
        <v>1.6559999999999999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5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1.38</v>
      </c>
      <c r="AU46" t="s">
        <v>128</v>
      </c>
      <c r="AV46">
        <v>1</v>
      </c>
      <c r="AW46">
        <v>2</v>
      </c>
      <c r="AX46">
        <v>50990850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U46">
        <f>ROUND(AT46*Source!I86*AH46*AL46,2)</f>
        <v>0</v>
      </c>
      <c r="CV46">
        <f>ROUND(Y46*Source!I86,9)</f>
        <v>0.1609632</v>
      </c>
      <c r="CW46">
        <v>0</v>
      </c>
      <c r="CX46">
        <f>ROUND(Y46*Source!I86,9)</f>
        <v>0.1609632</v>
      </c>
      <c r="CY46">
        <f>AD46</f>
        <v>0</v>
      </c>
      <c r="CZ46">
        <f>AH46</f>
        <v>0</v>
      </c>
      <c r="DA46">
        <f>AL46</f>
        <v>1</v>
      </c>
      <c r="DB46">
        <f t="shared" si="19"/>
        <v>0</v>
      </c>
      <c r="DC46">
        <f t="shared" si="20"/>
        <v>0</v>
      </c>
      <c r="DD46" t="s">
        <v>3</v>
      </c>
      <c r="DE46" t="s">
        <v>3</v>
      </c>
      <c r="DF46">
        <f t="shared" si="17"/>
        <v>0</v>
      </c>
      <c r="DG46">
        <f t="shared" si="11"/>
        <v>0</v>
      </c>
      <c r="DH46">
        <f t="shared" si="12"/>
        <v>0</v>
      </c>
      <c r="DI46">
        <f t="shared" si="6"/>
        <v>0</v>
      </c>
      <c r="DJ46">
        <f>DI46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ROW(Source!A86)</f>
        <v>86</v>
      </c>
      <c r="B47">
        <v>50990268</v>
      </c>
      <c r="C47">
        <v>50990846</v>
      </c>
      <c r="D47">
        <v>46170143</v>
      </c>
      <c r="E47">
        <v>1</v>
      </c>
      <c r="F47">
        <v>1</v>
      </c>
      <c r="G47">
        <v>30570983</v>
      </c>
      <c r="H47">
        <v>2</v>
      </c>
      <c r="I47" t="s">
        <v>887</v>
      </c>
      <c r="J47" t="s">
        <v>888</v>
      </c>
      <c r="K47" t="s">
        <v>889</v>
      </c>
      <c r="L47">
        <v>1368</v>
      </c>
      <c r="N47">
        <v>1011</v>
      </c>
      <c r="O47" t="s">
        <v>868</v>
      </c>
      <c r="P47" t="s">
        <v>868</v>
      </c>
      <c r="Q47">
        <v>1</v>
      </c>
      <c r="W47">
        <v>0</v>
      </c>
      <c r="X47">
        <v>-743079021</v>
      </c>
      <c r="Y47">
        <f t="shared" si="18"/>
        <v>4.7849999999999993</v>
      </c>
      <c r="AA47">
        <v>0</v>
      </c>
      <c r="AB47">
        <v>2935.92</v>
      </c>
      <c r="AC47">
        <v>687.96</v>
      </c>
      <c r="AD47">
        <v>0</v>
      </c>
      <c r="AE47">
        <v>0</v>
      </c>
      <c r="AF47">
        <v>207.85</v>
      </c>
      <c r="AG47">
        <v>16.93</v>
      </c>
      <c r="AH47">
        <v>0</v>
      </c>
      <c r="AI47">
        <v>1</v>
      </c>
      <c r="AJ47">
        <v>11.85</v>
      </c>
      <c r="AK47">
        <v>34.090000000000003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3.9874999999999998</v>
      </c>
      <c r="AU47" t="s">
        <v>128</v>
      </c>
      <c r="AV47">
        <v>0</v>
      </c>
      <c r="AW47">
        <v>2</v>
      </c>
      <c r="AX47">
        <v>50990851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ROUND(Y47*Source!I86*DO47,9)</f>
        <v>0</v>
      </c>
      <c r="CX47">
        <f>ROUND(Y47*Source!I86,9)</f>
        <v>0.46510200000000002</v>
      </c>
      <c r="CY47">
        <f>AB47</f>
        <v>2935.92</v>
      </c>
      <c r="CZ47">
        <f>AF47</f>
        <v>207.85</v>
      </c>
      <c r="DA47">
        <f>AJ47</f>
        <v>11.85</v>
      </c>
      <c r="DB47">
        <f t="shared" si="19"/>
        <v>994.56</v>
      </c>
      <c r="DC47">
        <f t="shared" si="20"/>
        <v>81.012</v>
      </c>
      <c r="DD47" t="s">
        <v>3</v>
      </c>
      <c r="DE47" t="s">
        <v>3</v>
      </c>
      <c r="DF47">
        <f t="shared" si="17"/>
        <v>0</v>
      </c>
      <c r="DG47">
        <f>ROUND(ROUND(AF47*AJ47,2)*CX47,2)</f>
        <v>1145.56</v>
      </c>
      <c r="DH47">
        <f>ROUND(ROUND(AG47*AK47,2)*CX47,2)</f>
        <v>268.43</v>
      </c>
      <c r="DI47">
        <f t="shared" si="6"/>
        <v>0</v>
      </c>
      <c r="DJ47">
        <f>DG47</f>
        <v>1145.56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ROW(Source!A86)</f>
        <v>86</v>
      </c>
      <c r="B48">
        <v>50990268</v>
      </c>
      <c r="C48">
        <v>50990846</v>
      </c>
      <c r="D48">
        <v>46170162</v>
      </c>
      <c r="E48">
        <v>1</v>
      </c>
      <c r="F48">
        <v>1</v>
      </c>
      <c r="G48">
        <v>30570983</v>
      </c>
      <c r="H48">
        <v>2</v>
      </c>
      <c r="I48" t="s">
        <v>890</v>
      </c>
      <c r="J48" t="s">
        <v>891</v>
      </c>
      <c r="K48" t="s">
        <v>892</v>
      </c>
      <c r="L48">
        <v>1368</v>
      </c>
      <c r="N48">
        <v>1011</v>
      </c>
      <c r="O48" t="s">
        <v>868</v>
      </c>
      <c r="P48" t="s">
        <v>868</v>
      </c>
      <c r="Q48">
        <v>1</v>
      </c>
      <c r="W48">
        <v>0</v>
      </c>
      <c r="X48">
        <v>172096246</v>
      </c>
      <c r="Y48">
        <f t="shared" si="18"/>
        <v>1.1963999999999999</v>
      </c>
      <c r="AA48">
        <v>0</v>
      </c>
      <c r="AB48">
        <v>2381.83</v>
      </c>
      <c r="AC48">
        <v>687.96</v>
      </c>
      <c r="AD48">
        <v>0</v>
      </c>
      <c r="AE48">
        <v>0</v>
      </c>
      <c r="AF48">
        <v>166.1</v>
      </c>
      <c r="AG48">
        <v>16.93</v>
      </c>
      <c r="AH48">
        <v>0</v>
      </c>
      <c r="AI48">
        <v>1</v>
      </c>
      <c r="AJ48">
        <v>12.03</v>
      </c>
      <c r="AK48">
        <v>34.090000000000003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0.997</v>
      </c>
      <c r="AU48" t="s">
        <v>128</v>
      </c>
      <c r="AV48">
        <v>0</v>
      </c>
      <c r="AW48">
        <v>2</v>
      </c>
      <c r="AX48">
        <v>50990852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ROUND(Y48*Source!I86*DO48,9)</f>
        <v>0</v>
      </c>
      <c r="CX48">
        <f>ROUND(Y48*Source!I86,9)</f>
        <v>0.11629008</v>
      </c>
      <c r="CY48">
        <f>AB48</f>
        <v>2381.83</v>
      </c>
      <c r="CZ48">
        <f>AF48</f>
        <v>166.1</v>
      </c>
      <c r="DA48">
        <f>AJ48</f>
        <v>12.03</v>
      </c>
      <c r="DB48">
        <f t="shared" si="19"/>
        <v>198.72</v>
      </c>
      <c r="DC48">
        <f t="shared" si="20"/>
        <v>20.256</v>
      </c>
      <c r="DD48" t="s">
        <v>3</v>
      </c>
      <c r="DE48" t="s">
        <v>3</v>
      </c>
      <c r="DF48">
        <f t="shared" si="17"/>
        <v>0</v>
      </c>
      <c r="DG48">
        <f>ROUND(ROUND(AF48*AJ48,2)*CX48,2)</f>
        <v>232.37</v>
      </c>
      <c r="DH48">
        <f>ROUND(ROUND(AG48*AK48,2)*CX48,2)</f>
        <v>67.12</v>
      </c>
      <c r="DI48">
        <f t="shared" si="6"/>
        <v>0</v>
      </c>
      <c r="DJ48">
        <f>DG48</f>
        <v>232.37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ROW(Source!A87)</f>
        <v>87</v>
      </c>
      <c r="B49">
        <v>50990267</v>
      </c>
      <c r="C49">
        <v>50990853</v>
      </c>
      <c r="D49">
        <v>40404405</v>
      </c>
      <c r="E49">
        <v>30570983</v>
      </c>
      <c r="F49">
        <v>1</v>
      </c>
      <c r="G49">
        <v>30570983</v>
      </c>
      <c r="H49">
        <v>1</v>
      </c>
      <c r="I49" t="s">
        <v>862</v>
      </c>
      <c r="J49" t="s">
        <v>3</v>
      </c>
      <c r="K49" t="s">
        <v>863</v>
      </c>
      <c r="L49">
        <v>1191</v>
      </c>
      <c r="N49">
        <v>1013</v>
      </c>
      <c r="O49" t="s">
        <v>864</v>
      </c>
      <c r="P49" t="s">
        <v>864</v>
      </c>
      <c r="Q49">
        <v>1</v>
      </c>
      <c r="W49">
        <v>0</v>
      </c>
      <c r="X49">
        <v>476480486</v>
      </c>
      <c r="Y49">
        <f t="shared" si="18"/>
        <v>327.23999999999995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272.7</v>
      </c>
      <c r="AU49" t="s">
        <v>128</v>
      </c>
      <c r="AV49">
        <v>1</v>
      </c>
      <c r="AW49">
        <v>2</v>
      </c>
      <c r="AX49">
        <v>50990855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U49">
        <f>ROUND(AT49*Source!I87*AH49*AL49,2)</f>
        <v>0</v>
      </c>
      <c r="CV49">
        <f>ROUND(Y49*Source!I87,9)</f>
        <v>3.6814499999999999</v>
      </c>
      <c r="CW49">
        <v>0</v>
      </c>
      <c r="CX49">
        <f>ROUND(Y49*Source!I87,9)</f>
        <v>3.6814499999999999</v>
      </c>
      <c r="CY49">
        <f>AD49</f>
        <v>0</v>
      </c>
      <c r="CZ49">
        <f>AH49</f>
        <v>0</v>
      </c>
      <c r="DA49">
        <f>AL49</f>
        <v>1</v>
      </c>
      <c r="DB49">
        <f t="shared" si="19"/>
        <v>0</v>
      </c>
      <c r="DC49">
        <f t="shared" si="20"/>
        <v>0</v>
      </c>
      <c r="DD49" t="s">
        <v>3</v>
      </c>
      <c r="DE49" t="s">
        <v>3</v>
      </c>
      <c r="DF49">
        <f t="shared" si="17"/>
        <v>0</v>
      </c>
      <c r="DG49">
        <f t="shared" ref="DG49:DG65" si="21">ROUND(ROUND(AF49,2)*CX49,2)</f>
        <v>0</v>
      </c>
      <c r="DH49">
        <f t="shared" ref="DH49:DH65" si="22">ROUND(ROUND(AG49,2)*CX49,2)</f>
        <v>0</v>
      </c>
      <c r="DI49">
        <f t="shared" si="6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ROW(Source!A88)</f>
        <v>88</v>
      </c>
      <c r="B50">
        <v>50990268</v>
      </c>
      <c r="C50">
        <v>50990853</v>
      </c>
      <c r="D50">
        <v>40404405</v>
      </c>
      <c r="E50">
        <v>30570983</v>
      </c>
      <c r="F50">
        <v>1</v>
      </c>
      <c r="G50">
        <v>30570983</v>
      </c>
      <c r="H50">
        <v>1</v>
      </c>
      <c r="I50" t="s">
        <v>862</v>
      </c>
      <c r="J50" t="s">
        <v>3</v>
      </c>
      <c r="K50" t="s">
        <v>863</v>
      </c>
      <c r="L50">
        <v>1191</v>
      </c>
      <c r="N50">
        <v>1013</v>
      </c>
      <c r="O50" t="s">
        <v>864</v>
      </c>
      <c r="P50" t="s">
        <v>864</v>
      </c>
      <c r="Q50">
        <v>1</v>
      </c>
      <c r="W50">
        <v>0</v>
      </c>
      <c r="X50">
        <v>476480486</v>
      </c>
      <c r="Y50">
        <f t="shared" si="18"/>
        <v>327.23999999999995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5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272.7</v>
      </c>
      <c r="AU50" t="s">
        <v>128</v>
      </c>
      <c r="AV50">
        <v>1</v>
      </c>
      <c r="AW50">
        <v>2</v>
      </c>
      <c r="AX50">
        <v>50990855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U50">
        <f>ROUND(AT50*Source!I88*AH50*AL50,2)</f>
        <v>0</v>
      </c>
      <c r="CV50">
        <f>ROUND(Y50*Source!I88,9)</f>
        <v>3.6814499999999999</v>
      </c>
      <c r="CW50">
        <v>0</v>
      </c>
      <c r="CX50">
        <f>ROUND(Y50*Source!I88,9)</f>
        <v>3.6814499999999999</v>
      </c>
      <c r="CY50">
        <f>AD50</f>
        <v>0</v>
      </c>
      <c r="CZ50">
        <f>AH50</f>
        <v>0</v>
      </c>
      <c r="DA50">
        <f>AL50</f>
        <v>1</v>
      </c>
      <c r="DB50">
        <f t="shared" si="19"/>
        <v>0</v>
      </c>
      <c r="DC50">
        <f t="shared" si="20"/>
        <v>0</v>
      </c>
      <c r="DD50" t="s">
        <v>3</v>
      </c>
      <c r="DE50" t="s">
        <v>3</v>
      </c>
      <c r="DF50">
        <f t="shared" si="17"/>
        <v>0</v>
      </c>
      <c r="DG50">
        <f t="shared" si="21"/>
        <v>0</v>
      </c>
      <c r="DH50">
        <f t="shared" si="22"/>
        <v>0</v>
      </c>
      <c r="DI50">
        <f t="shared" si="6"/>
        <v>0</v>
      </c>
      <c r="DJ50">
        <f>DI50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ROW(Source!A89)</f>
        <v>89</v>
      </c>
      <c r="B51">
        <v>50990267</v>
      </c>
      <c r="C51">
        <v>50991992</v>
      </c>
      <c r="D51">
        <v>40404405</v>
      </c>
      <c r="E51">
        <v>30570983</v>
      </c>
      <c r="F51">
        <v>1</v>
      </c>
      <c r="G51">
        <v>30570983</v>
      </c>
      <c r="H51">
        <v>1</v>
      </c>
      <c r="I51" t="s">
        <v>862</v>
      </c>
      <c r="J51" t="s">
        <v>3</v>
      </c>
      <c r="K51" t="s">
        <v>863</v>
      </c>
      <c r="L51">
        <v>1191</v>
      </c>
      <c r="N51">
        <v>1013</v>
      </c>
      <c r="O51" t="s">
        <v>864</v>
      </c>
      <c r="P51" t="s">
        <v>864</v>
      </c>
      <c r="Q51">
        <v>1</v>
      </c>
      <c r="W51">
        <v>0</v>
      </c>
      <c r="X51">
        <v>476480486</v>
      </c>
      <c r="Y51">
        <f t="shared" ref="Y51:Y114" si="23">AT51</f>
        <v>83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83</v>
      </c>
      <c r="AU51" t="s">
        <v>3</v>
      </c>
      <c r="AV51">
        <v>1</v>
      </c>
      <c r="AW51">
        <v>2</v>
      </c>
      <c r="AX51">
        <v>50991993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U51">
        <f>ROUND(AT51*Source!I89*AH51*AL51,2)</f>
        <v>0</v>
      </c>
      <c r="CV51">
        <f>ROUND(Y51*Source!I89,9)</f>
        <v>0.93374999999999997</v>
      </c>
      <c r="CW51">
        <v>0</v>
      </c>
      <c r="CX51">
        <f>ROUND(Y51*Source!I89,9)</f>
        <v>0.93374999999999997</v>
      </c>
      <c r="CY51">
        <f>AD51</f>
        <v>0</v>
      </c>
      <c r="CZ51">
        <f>AH51</f>
        <v>0</v>
      </c>
      <c r="DA51">
        <f>AL51</f>
        <v>1</v>
      </c>
      <c r="DB51">
        <f t="shared" ref="DB51:DB114" si="24">ROUND(ROUND(AT51*CZ51,2),6)</f>
        <v>0</v>
      </c>
      <c r="DC51">
        <f t="shared" ref="DC51:DC114" si="25">ROUND(ROUND(AT51*AG51,2),6)</f>
        <v>0</v>
      </c>
      <c r="DD51" t="s">
        <v>3</v>
      </c>
      <c r="DE51" t="s">
        <v>3</v>
      </c>
      <c r="DF51">
        <f t="shared" si="17"/>
        <v>0</v>
      </c>
      <c r="DG51">
        <f t="shared" si="21"/>
        <v>0</v>
      </c>
      <c r="DH51">
        <f t="shared" si="22"/>
        <v>0</v>
      </c>
      <c r="DI51">
        <f t="shared" si="6"/>
        <v>0</v>
      </c>
      <c r="DJ51">
        <f>DI51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ROW(Source!A90)</f>
        <v>90</v>
      </c>
      <c r="B52">
        <v>50990268</v>
      </c>
      <c r="C52">
        <v>50991992</v>
      </c>
      <c r="D52">
        <v>40404405</v>
      </c>
      <c r="E52">
        <v>30570983</v>
      </c>
      <c r="F52">
        <v>1</v>
      </c>
      <c r="G52">
        <v>30570983</v>
      </c>
      <c r="H52">
        <v>1</v>
      </c>
      <c r="I52" t="s">
        <v>862</v>
      </c>
      <c r="J52" t="s">
        <v>3</v>
      </c>
      <c r="K52" t="s">
        <v>863</v>
      </c>
      <c r="L52">
        <v>1191</v>
      </c>
      <c r="N52">
        <v>1013</v>
      </c>
      <c r="O52" t="s">
        <v>864</v>
      </c>
      <c r="P52" t="s">
        <v>864</v>
      </c>
      <c r="Q52">
        <v>1</v>
      </c>
      <c r="W52">
        <v>0</v>
      </c>
      <c r="X52">
        <v>476480486</v>
      </c>
      <c r="Y52">
        <f t="shared" si="23"/>
        <v>83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5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83</v>
      </c>
      <c r="AU52" t="s">
        <v>3</v>
      </c>
      <c r="AV52">
        <v>1</v>
      </c>
      <c r="AW52">
        <v>2</v>
      </c>
      <c r="AX52">
        <v>50991993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U52">
        <f>ROUND(AT52*Source!I90*AH52*AL52,2)</f>
        <v>0</v>
      </c>
      <c r="CV52">
        <f>ROUND(Y52*Source!I90,9)</f>
        <v>0.93374999999999997</v>
      </c>
      <c r="CW52">
        <v>0</v>
      </c>
      <c r="CX52">
        <f>ROUND(Y52*Source!I90,9)</f>
        <v>0.93374999999999997</v>
      </c>
      <c r="CY52">
        <f>AD52</f>
        <v>0</v>
      </c>
      <c r="CZ52">
        <f>AH52</f>
        <v>0</v>
      </c>
      <c r="DA52">
        <f>AL52</f>
        <v>1</v>
      </c>
      <c r="DB52">
        <f t="shared" si="24"/>
        <v>0</v>
      </c>
      <c r="DC52">
        <f t="shared" si="25"/>
        <v>0</v>
      </c>
      <c r="DD52" t="s">
        <v>3</v>
      </c>
      <c r="DE52" t="s">
        <v>3</v>
      </c>
      <c r="DF52">
        <f t="shared" si="17"/>
        <v>0</v>
      </c>
      <c r="DG52">
        <f t="shared" si="21"/>
        <v>0</v>
      </c>
      <c r="DH52">
        <f t="shared" si="22"/>
        <v>0</v>
      </c>
      <c r="DI52">
        <f t="shared" si="6"/>
        <v>0</v>
      </c>
      <c r="DJ52">
        <f>DI52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ROW(Source!A91)</f>
        <v>91</v>
      </c>
      <c r="B53">
        <v>50990267</v>
      </c>
      <c r="C53">
        <v>50990856</v>
      </c>
      <c r="D53">
        <v>40406154</v>
      </c>
      <c r="E53">
        <v>30570983</v>
      </c>
      <c r="F53">
        <v>1</v>
      </c>
      <c r="G53">
        <v>30570983</v>
      </c>
      <c r="H53">
        <v>2</v>
      </c>
      <c r="I53" t="s">
        <v>875</v>
      </c>
      <c r="J53" t="s">
        <v>3</v>
      </c>
      <c r="K53" t="s">
        <v>876</v>
      </c>
      <c r="L53">
        <v>1344</v>
      </c>
      <c r="N53">
        <v>1008</v>
      </c>
      <c r="O53" t="s">
        <v>877</v>
      </c>
      <c r="P53" t="s">
        <v>877</v>
      </c>
      <c r="Q53">
        <v>1</v>
      </c>
      <c r="W53">
        <v>0</v>
      </c>
      <c r="X53">
        <v>-1180195794</v>
      </c>
      <c r="Y53">
        <f t="shared" si="23"/>
        <v>49.19</v>
      </c>
      <c r="AA53">
        <v>0</v>
      </c>
      <c r="AB53">
        <v>1</v>
      </c>
      <c r="AC53">
        <v>0</v>
      </c>
      <c r="AD53">
        <v>0</v>
      </c>
      <c r="AE53">
        <v>0</v>
      </c>
      <c r="AF53">
        <v>1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49.19</v>
      </c>
      <c r="AU53" t="s">
        <v>3</v>
      </c>
      <c r="AV53">
        <v>0</v>
      </c>
      <c r="AW53">
        <v>2</v>
      </c>
      <c r="AX53">
        <v>50990858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ROUND(Y53*Source!I91*DO53,9)</f>
        <v>0</v>
      </c>
      <c r="CX53">
        <f>ROUND(Y53*Source!I91,9)</f>
        <v>664.06500000000005</v>
      </c>
      <c r="CY53">
        <f>AB53</f>
        <v>1</v>
      </c>
      <c r="CZ53">
        <f>AF53</f>
        <v>1</v>
      </c>
      <c r="DA53">
        <f>AJ53</f>
        <v>1</v>
      </c>
      <c r="DB53">
        <f t="shared" si="24"/>
        <v>49.19</v>
      </c>
      <c r="DC53">
        <f t="shared" si="25"/>
        <v>0</v>
      </c>
      <c r="DD53" t="s">
        <v>3</v>
      </c>
      <c r="DE53" t="s">
        <v>3</v>
      </c>
      <c r="DF53">
        <f t="shared" si="17"/>
        <v>0</v>
      </c>
      <c r="DG53">
        <f t="shared" si="21"/>
        <v>664.07</v>
      </c>
      <c r="DH53">
        <f t="shared" si="22"/>
        <v>0</v>
      </c>
      <c r="DI53">
        <f t="shared" si="6"/>
        <v>0</v>
      </c>
      <c r="DJ53">
        <f>DG53</f>
        <v>664.07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ROW(Source!A92)</f>
        <v>92</v>
      </c>
      <c r="B54">
        <v>50990268</v>
      </c>
      <c r="C54">
        <v>50990856</v>
      </c>
      <c r="D54">
        <v>40406154</v>
      </c>
      <c r="E54">
        <v>30570983</v>
      </c>
      <c r="F54">
        <v>1</v>
      </c>
      <c r="G54">
        <v>30570983</v>
      </c>
      <c r="H54">
        <v>2</v>
      </c>
      <c r="I54" t="s">
        <v>875</v>
      </c>
      <c r="J54" t="s">
        <v>3</v>
      </c>
      <c r="K54" t="s">
        <v>876</v>
      </c>
      <c r="L54">
        <v>1344</v>
      </c>
      <c r="N54">
        <v>1008</v>
      </c>
      <c r="O54" t="s">
        <v>877</v>
      </c>
      <c r="P54" t="s">
        <v>877</v>
      </c>
      <c r="Q54">
        <v>1</v>
      </c>
      <c r="W54">
        <v>0</v>
      </c>
      <c r="X54">
        <v>-1180195794</v>
      </c>
      <c r="Y54">
        <f t="shared" si="23"/>
        <v>49.19</v>
      </c>
      <c r="AA54">
        <v>0</v>
      </c>
      <c r="AB54">
        <v>1</v>
      </c>
      <c r="AC54">
        <v>0</v>
      </c>
      <c r="AD54">
        <v>0</v>
      </c>
      <c r="AE54">
        <v>0</v>
      </c>
      <c r="AF54">
        <v>1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5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49.19</v>
      </c>
      <c r="AU54" t="s">
        <v>3</v>
      </c>
      <c r="AV54">
        <v>0</v>
      </c>
      <c r="AW54">
        <v>2</v>
      </c>
      <c r="AX54">
        <v>50990858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ROUND(Y54*Source!I92*DO54,9)</f>
        <v>0</v>
      </c>
      <c r="CX54">
        <f>ROUND(Y54*Source!I92,9)</f>
        <v>664.06500000000005</v>
      </c>
      <c r="CY54">
        <f>AB54</f>
        <v>1</v>
      </c>
      <c r="CZ54">
        <f>AF54</f>
        <v>1</v>
      </c>
      <c r="DA54">
        <f>AJ54</f>
        <v>1</v>
      </c>
      <c r="DB54">
        <f t="shared" si="24"/>
        <v>49.19</v>
      </c>
      <c r="DC54">
        <f t="shared" si="25"/>
        <v>0</v>
      </c>
      <c r="DD54" t="s">
        <v>3</v>
      </c>
      <c r="DE54" t="s">
        <v>3</v>
      </c>
      <c r="DF54">
        <f t="shared" si="17"/>
        <v>0</v>
      </c>
      <c r="DG54">
        <f t="shared" si="21"/>
        <v>664.07</v>
      </c>
      <c r="DH54">
        <f t="shared" si="22"/>
        <v>0</v>
      </c>
      <c r="DI54">
        <f t="shared" si="6"/>
        <v>0</v>
      </c>
      <c r="DJ54">
        <f>DG54</f>
        <v>664.07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ROW(Source!A93)</f>
        <v>93</v>
      </c>
      <c r="B55">
        <v>50990267</v>
      </c>
      <c r="C55">
        <v>50990859</v>
      </c>
      <c r="D55">
        <v>40406154</v>
      </c>
      <c r="E55">
        <v>30570983</v>
      </c>
      <c r="F55">
        <v>1</v>
      </c>
      <c r="G55">
        <v>30570983</v>
      </c>
      <c r="H55">
        <v>2</v>
      </c>
      <c r="I55" t="s">
        <v>875</v>
      </c>
      <c r="J55" t="s">
        <v>3</v>
      </c>
      <c r="K55" t="s">
        <v>876</v>
      </c>
      <c r="L55">
        <v>1344</v>
      </c>
      <c r="N55">
        <v>1008</v>
      </c>
      <c r="O55" t="s">
        <v>877</v>
      </c>
      <c r="P55" t="s">
        <v>877</v>
      </c>
      <c r="Q55">
        <v>1</v>
      </c>
      <c r="W55">
        <v>0</v>
      </c>
      <c r="X55">
        <v>-1180195794</v>
      </c>
      <c r="Y55">
        <f t="shared" si="23"/>
        <v>21.13</v>
      </c>
      <c r="AA55">
        <v>0</v>
      </c>
      <c r="AB55">
        <v>1</v>
      </c>
      <c r="AC55">
        <v>0</v>
      </c>
      <c r="AD55">
        <v>0</v>
      </c>
      <c r="AE55">
        <v>0</v>
      </c>
      <c r="AF55">
        <v>1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21.13</v>
      </c>
      <c r="AU55" t="s">
        <v>3</v>
      </c>
      <c r="AV55">
        <v>0</v>
      </c>
      <c r="AW55">
        <v>2</v>
      </c>
      <c r="AX55">
        <v>50990861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ROUND(Y55*Source!I93*DO55,9)</f>
        <v>0</v>
      </c>
      <c r="CX55">
        <f>ROUND(Y55*Source!I93,9)</f>
        <v>285.255</v>
      </c>
      <c r="CY55">
        <f>AB55</f>
        <v>1</v>
      </c>
      <c r="CZ55">
        <f>AF55</f>
        <v>1</v>
      </c>
      <c r="DA55">
        <f>AJ55</f>
        <v>1</v>
      </c>
      <c r="DB55">
        <f t="shared" si="24"/>
        <v>21.13</v>
      </c>
      <c r="DC55">
        <f t="shared" si="25"/>
        <v>0</v>
      </c>
      <c r="DD55" t="s">
        <v>3</v>
      </c>
      <c r="DE55" t="s">
        <v>3</v>
      </c>
      <c r="DF55">
        <f t="shared" si="17"/>
        <v>0</v>
      </c>
      <c r="DG55">
        <f t="shared" si="21"/>
        <v>285.26</v>
      </c>
      <c r="DH55">
        <f t="shared" si="22"/>
        <v>0</v>
      </c>
      <c r="DI55">
        <f t="shared" si="6"/>
        <v>0</v>
      </c>
      <c r="DJ55">
        <f>DG55</f>
        <v>285.26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ROW(Source!A94)</f>
        <v>94</v>
      </c>
      <c r="B56">
        <v>50990268</v>
      </c>
      <c r="C56">
        <v>50990859</v>
      </c>
      <c r="D56">
        <v>40406154</v>
      </c>
      <c r="E56">
        <v>30570983</v>
      </c>
      <c r="F56">
        <v>1</v>
      </c>
      <c r="G56">
        <v>30570983</v>
      </c>
      <c r="H56">
        <v>2</v>
      </c>
      <c r="I56" t="s">
        <v>875</v>
      </c>
      <c r="J56" t="s">
        <v>3</v>
      </c>
      <c r="K56" t="s">
        <v>876</v>
      </c>
      <c r="L56">
        <v>1344</v>
      </c>
      <c r="N56">
        <v>1008</v>
      </c>
      <c r="O56" t="s">
        <v>877</v>
      </c>
      <c r="P56" t="s">
        <v>877</v>
      </c>
      <c r="Q56">
        <v>1</v>
      </c>
      <c r="W56">
        <v>0</v>
      </c>
      <c r="X56">
        <v>-1180195794</v>
      </c>
      <c r="Y56">
        <f t="shared" si="23"/>
        <v>21.13</v>
      </c>
      <c r="AA56">
        <v>0</v>
      </c>
      <c r="AB56">
        <v>1</v>
      </c>
      <c r="AC56">
        <v>0</v>
      </c>
      <c r="AD56">
        <v>0</v>
      </c>
      <c r="AE56">
        <v>0</v>
      </c>
      <c r="AF56">
        <v>1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5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21.13</v>
      </c>
      <c r="AU56" t="s">
        <v>3</v>
      </c>
      <c r="AV56">
        <v>0</v>
      </c>
      <c r="AW56">
        <v>2</v>
      </c>
      <c r="AX56">
        <v>50990861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ROUND(Y56*Source!I94*DO56,9)</f>
        <v>0</v>
      </c>
      <c r="CX56">
        <f>ROUND(Y56*Source!I94,9)</f>
        <v>285.255</v>
      </c>
      <c r="CY56">
        <f>AB56</f>
        <v>1</v>
      </c>
      <c r="CZ56">
        <f>AF56</f>
        <v>1</v>
      </c>
      <c r="DA56">
        <f>AJ56</f>
        <v>1</v>
      </c>
      <c r="DB56">
        <f t="shared" si="24"/>
        <v>21.13</v>
      </c>
      <c r="DC56">
        <f t="shared" si="25"/>
        <v>0</v>
      </c>
      <c r="DD56" t="s">
        <v>3</v>
      </c>
      <c r="DE56" t="s">
        <v>3</v>
      </c>
      <c r="DF56">
        <f t="shared" si="17"/>
        <v>0</v>
      </c>
      <c r="DG56">
        <f t="shared" si="21"/>
        <v>285.26</v>
      </c>
      <c r="DH56">
        <f t="shared" si="22"/>
        <v>0</v>
      </c>
      <c r="DI56">
        <f t="shared" si="6"/>
        <v>0</v>
      </c>
      <c r="DJ56">
        <f>DG56</f>
        <v>285.26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ROW(Source!A148)</f>
        <v>148</v>
      </c>
      <c r="B57">
        <v>50990267</v>
      </c>
      <c r="C57">
        <v>50990915</v>
      </c>
      <c r="D57">
        <v>40404405</v>
      </c>
      <c r="E57">
        <v>30570983</v>
      </c>
      <c r="F57">
        <v>1</v>
      </c>
      <c r="G57">
        <v>30570983</v>
      </c>
      <c r="H57">
        <v>1</v>
      </c>
      <c r="I57" t="s">
        <v>862</v>
      </c>
      <c r="J57" t="s">
        <v>3</v>
      </c>
      <c r="K57" t="s">
        <v>863</v>
      </c>
      <c r="L57">
        <v>1191</v>
      </c>
      <c r="N57">
        <v>1013</v>
      </c>
      <c r="O57" t="s">
        <v>864</v>
      </c>
      <c r="P57" t="s">
        <v>864</v>
      </c>
      <c r="Q57">
        <v>1</v>
      </c>
      <c r="W57">
        <v>0</v>
      </c>
      <c r="X57">
        <v>476480486</v>
      </c>
      <c r="Y57">
        <f t="shared" si="23"/>
        <v>0.85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0.85</v>
      </c>
      <c r="AU57" t="s">
        <v>3</v>
      </c>
      <c r="AV57">
        <v>1</v>
      </c>
      <c r="AW57">
        <v>2</v>
      </c>
      <c r="AX57">
        <v>50990923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U57">
        <f>ROUND(AT57*Source!I148*AH57*AL57,2)</f>
        <v>0</v>
      </c>
      <c r="CV57">
        <f>ROUND(Y57*Source!I148,9)</f>
        <v>7.65</v>
      </c>
      <c r="CW57">
        <v>0</v>
      </c>
      <c r="CX57">
        <f>ROUND(Y57*Source!I148,9)</f>
        <v>7.65</v>
      </c>
      <c r="CY57">
        <f>AD57</f>
        <v>0</v>
      </c>
      <c r="CZ57">
        <f>AH57</f>
        <v>0</v>
      </c>
      <c r="DA57">
        <f>AL57</f>
        <v>1</v>
      </c>
      <c r="DB57">
        <f t="shared" si="24"/>
        <v>0</v>
      </c>
      <c r="DC57">
        <f t="shared" si="25"/>
        <v>0</v>
      </c>
      <c r="DD57" t="s">
        <v>3</v>
      </c>
      <c r="DE57" t="s">
        <v>3</v>
      </c>
      <c r="DF57">
        <f t="shared" si="17"/>
        <v>0</v>
      </c>
      <c r="DG57">
        <f t="shared" si="21"/>
        <v>0</v>
      </c>
      <c r="DH57">
        <f t="shared" si="22"/>
        <v>0</v>
      </c>
      <c r="DI57">
        <f t="shared" si="6"/>
        <v>0</v>
      </c>
      <c r="DJ57">
        <f>DI57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ROW(Source!A148)</f>
        <v>148</v>
      </c>
      <c r="B58">
        <v>50990267</v>
      </c>
      <c r="C58">
        <v>50990915</v>
      </c>
      <c r="D58">
        <v>46170532</v>
      </c>
      <c r="E58">
        <v>1</v>
      </c>
      <c r="F58">
        <v>1</v>
      </c>
      <c r="G58">
        <v>30570983</v>
      </c>
      <c r="H58">
        <v>2</v>
      </c>
      <c r="I58" t="s">
        <v>893</v>
      </c>
      <c r="J58" t="s">
        <v>894</v>
      </c>
      <c r="K58" t="s">
        <v>895</v>
      </c>
      <c r="L58">
        <v>1368</v>
      </c>
      <c r="N58">
        <v>1011</v>
      </c>
      <c r="O58" t="s">
        <v>868</v>
      </c>
      <c r="P58" t="s">
        <v>868</v>
      </c>
      <c r="Q58">
        <v>1</v>
      </c>
      <c r="W58">
        <v>0</v>
      </c>
      <c r="X58">
        <v>1204435003</v>
      </c>
      <c r="Y58">
        <f t="shared" si="23"/>
        <v>0.2</v>
      </c>
      <c r="AA58">
        <v>0</v>
      </c>
      <c r="AB58">
        <v>34.479999999999997</v>
      </c>
      <c r="AC58">
        <v>12.62</v>
      </c>
      <c r="AD58">
        <v>0</v>
      </c>
      <c r="AE58">
        <v>0</v>
      </c>
      <c r="AF58">
        <v>34.479999999999997</v>
      </c>
      <c r="AG58">
        <v>12.62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0.2</v>
      </c>
      <c r="AU58" t="s">
        <v>3</v>
      </c>
      <c r="AV58">
        <v>0</v>
      </c>
      <c r="AW58">
        <v>2</v>
      </c>
      <c r="AX58">
        <v>50990924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ROUND(Y58*Source!I148*DO58,9)</f>
        <v>0</v>
      </c>
      <c r="CX58">
        <f>ROUND(Y58*Source!I148,9)</f>
        <v>1.8</v>
      </c>
      <c r="CY58">
        <f>AB58</f>
        <v>34.479999999999997</v>
      </c>
      <c r="CZ58">
        <f>AF58</f>
        <v>34.479999999999997</v>
      </c>
      <c r="DA58">
        <f>AJ58</f>
        <v>1</v>
      </c>
      <c r="DB58">
        <f t="shared" si="24"/>
        <v>6.9</v>
      </c>
      <c r="DC58">
        <f t="shared" si="25"/>
        <v>2.52</v>
      </c>
      <c r="DD58" t="s">
        <v>3</v>
      </c>
      <c r="DE58" t="s">
        <v>3</v>
      </c>
      <c r="DF58">
        <f t="shared" si="17"/>
        <v>0</v>
      </c>
      <c r="DG58">
        <f t="shared" si="21"/>
        <v>62.06</v>
      </c>
      <c r="DH58">
        <f t="shared" si="22"/>
        <v>22.72</v>
      </c>
      <c r="DI58">
        <f t="shared" si="6"/>
        <v>0</v>
      </c>
      <c r="DJ58">
        <f>DG58</f>
        <v>62.06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ROW(Source!A148)</f>
        <v>148</v>
      </c>
      <c r="B59">
        <v>50990267</v>
      </c>
      <c r="C59">
        <v>50990915</v>
      </c>
      <c r="D59">
        <v>46170907</v>
      </c>
      <c r="E59">
        <v>1</v>
      </c>
      <c r="F59">
        <v>1</v>
      </c>
      <c r="G59">
        <v>30570983</v>
      </c>
      <c r="H59">
        <v>2</v>
      </c>
      <c r="I59" t="s">
        <v>896</v>
      </c>
      <c r="J59" t="s">
        <v>897</v>
      </c>
      <c r="K59" t="s">
        <v>898</v>
      </c>
      <c r="L59">
        <v>1368</v>
      </c>
      <c r="N59">
        <v>1011</v>
      </c>
      <c r="O59" t="s">
        <v>868</v>
      </c>
      <c r="P59" t="s">
        <v>868</v>
      </c>
      <c r="Q59">
        <v>1</v>
      </c>
      <c r="W59">
        <v>0</v>
      </c>
      <c r="X59">
        <v>400603624</v>
      </c>
      <c r="Y59">
        <f t="shared" si="23"/>
        <v>0.4</v>
      </c>
      <c r="AA59">
        <v>0</v>
      </c>
      <c r="AB59">
        <v>0.2</v>
      </c>
      <c r="AC59">
        <v>0</v>
      </c>
      <c r="AD59">
        <v>0</v>
      </c>
      <c r="AE59">
        <v>0</v>
      </c>
      <c r="AF59">
        <v>0.2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0.4</v>
      </c>
      <c r="AU59" t="s">
        <v>3</v>
      </c>
      <c r="AV59">
        <v>0</v>
      </c>
      <c r="AW59">
        <v>2</v>
      </c>
      <c r="AX59">
        <v>50990925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ROUND(Y59*Source!I148*DO59,9)</f>
        <v>0</v>
      </c>
      <c r="CX59">
        <f>ROUND(Y59*Source!I148,9)</f>
        <v>3.6</v>
      </c>
      <c r="CY59">
        <f>AB59</f>
        <v>0.2</v>
      </c>
      <c r="CZ59">
        <f>AF59</f>
        <v>0.2</v>
      </c>
      <c r="DA59">
        <f>AJ59</f>
        <v>1</v>
      </c>
      <c r="DB59">
        <f t="shared" si="24"/>
        <v>0.08</v>
      </c>
      <c r="DC59">
        <f t="shared" si="25"/>
        <v>0</v>
      </c>
      <c r="DD59" t="s">
        <v>3</v>
      </c>
      <c r="DE59" t="s">
        <v>3</v>
      </c>
      <c r="DF59">
        <f t="shared" si="17"/>
        <v>0</v>
      </c>
      <c r="DG59">
        <f t="shared" si="21"/>
        <v>0.72</v>
      </c>
      <c r="DH59">
        <f t="shared" si="22"/>
        <v>0</v>
      </c>
      <c r="DI59">
        <f t="shared" si="6"/>
        <v>0</v>
      </c>
      <c r="DJ59">
        <f>DG59</f>
        <v>0.72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ROW(Source!A148)</f>
        <v>148</v>
      </c>
      <c r="B60">
        <v>50990267</v>
      </c>
      <c r="C60">
        <v>50990915</v>
      </c>
      <c r="D60">
        <v>46170279</v>
      </c>
      <c r="E60">
        <v>1</v>
      </c>
      <c r="F60">
        <v>1</v>
      </c>
      <c r="G60">
        <v>30570983</v>
      </c>
      <c r="H60">
        <v>2</v>
      </c>
      <c r="I60" t="s">
        <v>899</v>
      </c>
      <c r="J60" t="s">
        <v>900</v>
      </c>
      <c r="K60" t="s">
        <v>901</v>
      </c>
      <c r="L60">
        <v>1368</v>
      </c>
      <c r="N60">
        <v>1011</v>
      </c>
      <c r="O60" t="s">
        <v>868</v>
      </c>
      <c r="P60" t="s">
        <v>868</v>
      </c>
      <c r="Q60">
        <v>1</v>
      </c>
      <c r="W60">
        <v>0</v>
      </c>
      <c r="X60">
        <v>-1918384618</v>
      </c>
      <c r="Y60">
        <f t="shared" si="23"/>
        <v>7.0000000000000007E-2</v>
      </c>
      <c r="AA60">
        <v>0</v>
      </c>
      <c r="AB60">
        <v>153.94999999999999</v>
      </c>
      <c r="AC60">
        <v>14.54</v>
      </c>
      <c r="AD60">
        <v>0</v>
      </c>
      <c r="AE60">
        <v>0</v>
      </c>
      <c r="AF60">
        <v>153.94999999999999</v>
      </c>
      <c r="AG60">
        <v>14.54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7.0000000000000007E-2</v>
      </c>
      <c r="AU60" t="s">
        <v>3</v>
      </c>
      <c r="AV60">
        <v>0</v>
      </c>
      <c r="AW60">
        <v>2</v>
      </c>
      <c r="AX60">
        <v>50990926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ROUND(Y60*Source!I148*DO60,9)</f>
        <v>0</v>
      </c>
      <c r="CX60">
        <f>ROUND(Y60*Source!I148,9)</f>
        <v>0.63</v>
      </c>
      <c r="CY60">
        <f>AB60</f>
        <v>153.94999999999999</v>
      </c>
      <c r="CZ60">
        <f>AF60</f>
        <v>153.94999999999999</v>
      </c>
      <c r="DA60">
        <f>AJ60</f>
        <v>1</v>
      </c>
      <c r="DB60">
        <f t="shared" si="24"/>
        <v>10.78</v>
      </c>
      <c r="DC60">
        <f t="shared" si="25"/>
        <v>1.02</v>
      </c>
      <c r="DD60" t="s">
        <v>3</v>
      </c>
      <c r="DE60" t="s">
        <v>3</v>
      </c>
      <c r="DF60">
        <f t="shared" si="17"/>
        <v>0</v>
      </c>
      <c r="DG60">
        <f t="shared" si="21"/>
        <v>96.99</v>
      </c>
      <c r="DH60">
        <f t="shared" si="22"/>
        <v>9.16</v>
      </c>
      <c r="DI60">
        <f t="shared" si="6"/>
        <v>0</v>
      </c>
      <c r="DJ60">
        <f>DG60</f>
        <v>96.99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ROW(Source!A148)</f>
        <v>148</v>
      </c>
      <c r="B61">
        <v>50990267</v>
      </c>
      <c r="C61">
        <v>50990915</v>
      </c>
      <c r="D61">
        <v>40406154</v>
      </c>
      <c r="E61">
        <v>30570983</v>
      </c>
      <c r="F61">
        <v>1</v>
      </c>
      <c r="G61">
        <v>30570983</v>
      </c>
      <c r="H61">
        <v>2</v>
      </c>
      <c r="I61" t="s">
        <v>875</v>
      </c>
      <c r="J61" t="s">
        <v>3</v>
      </c>
      <c r="K61" t="s">
        <v>876</v>
      </c>
      <c r="L61">
        <v>1344</v>
      </c>
      <c r="N61">
        <v>1008</v>
      </c>
      <c r="O61" t="s">
        <v>877</v>
      </c>
      <c r="P61" t="s">
        <v>877</v>
      </c>
      <c r="Q61">
        <v>1</v>
      </c>
      <c r="W61">
        <v>0</v>
      </c>
      <c r="X61">
        <v>-1180195794</v>
      </c>
      <c r="Y61">
        <f t="shared" si="23"/>
        <v>0.02</v>
      </c>
      <c r="AA61">
        <v>0</v>
      </c>
      <c r="AB61">
        <v>1</v>
      </c>
      <c r="AC61">
        <v>0</v>
      </c>
      <c r="AD61">
        <v>0</v>
      </c>
      <c r="AE61">
        <v>0</v>
      </c>
      <c r="AF61">
        <v>1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0.02</v>
      </c>
      <c r="AU61" t="s">
        <v>3</v>
      </c>
      <c r="AV61">
        <v>0</v>
      </c>
      <c r="AW61">
        <v>2</v>
      </c>
      <c r="AX61">
        <v>50990927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ROUND(Y61*Source!I148*DO61,9)</f>
        <v>0</v>
      </c>
      <c r="CX61">
        <f>ROUND(Y61*Source!I148,9)</f>
        <v>0.18</v>
      </c>
      <c r="CY61">
        <f>AB61</f>
        <v>1</v>
      </c>
      <c r="CZ61">
        <f>AF61</f>
        <v>1</v>
      </c>
      <c r="DA61">
        <f>AJ61</f>
        <v>1</v>
      </c>
      <c r="DB61">
        <f t="shared" si="24"/>
        <v>0.02</v>
      </c>
      <c r="DC61">
        <f t="shared" si="25"/>
        <v>0</v>
      </c>
      <c r="DD61" t="s">
        <v>3</v>
      </c>
      <c r="DE61" t="s">
        <v>3</v>
      </c>
      <c r="DF61">
        <f t="shared" si="17"/>
        <v>0</v>
      </c>
      <c r="DG61">
        <f t="shared" si="21"/>
        <v>0.18</v>
      </c>
      <c r="DH61">
        <f t="shared" si="22"/>
        <v>0</v>
      </c>
      <c r="DI61">
        <f t="shared" si="6"/>
        <v>0</v>
      </c>
      <c r="DJ61">
        <f>DG61</f>
        <v>0.18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ROW(Source!A148)</f>
        <v>148</v>
      </c>
      <c r="B62">
        <v>50990267</v>
      </c>
      <c r="C62">
        <v>50990915</v>
      </c>
      <c r="D62">
        <v>31110605</v>
      </c>
      <c r="E62">
        <v>1</v>
      </c>
      <c r="F62">
        <v>1</v>
      </c>
      <c r="G62">
        <v>30570983</v>
      </c>
      <c r="H62">
        <v>3</v>
      </c>
      <c r="I62" t="s">
        <v>902</v>
      </c>
      <c r="J62" t="s">
        <v>903</v>
      </c>
      <c r="K62" t="s">
        <v>904</v>
      </c>
      <c r="L62">
        <v>1339</v>
      </c>
      <c r="N62">
        <v>1007</v>
      </c>
      <c r="O62" t="s">
        <v>171</v>
      </c>
      <c r="P62" t="s">
        <v>171</v>
      </c>
      <c r="Q62">
        <v>1</v>
      </c>
      <c r="W62">
        <v>0</v>
      </c>
      <c r="X62">
        <v>1942501623</v>
      </c>
      <c r="Y62">
        <f t="shared" si="23"/>
        <v>0.15</v>
      </c>
      <c r="AA62">
        <v>7.07</v>
      </c>
      <c r="AB62">
        <v>0</v>
      </c>
      <c r="AC62">
        <v>0</v>
      </c>
      <c r="AD62">
        <v>0</v>
      </c>
      <c r="AE62">
        <v>7.07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0.15</v>
      </c>
      <c r="AU62" t="s">
        <v>3</v>
      </c>
      <c r="AV62">
        <v>0</v>
      </c>
      <c r="AW62">
        <v>2</v>
      </c>
      <c r="AX62">
        <v>50990928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ROUND(Y62*Source!I148,9)</f>
        <v>1.35</v>
      </c>
      <c r="CY62">
        <f>AA62</f>
        <v>7.07</v>
      </c>
      <c r="CZ62">
        <f>AE62</f>
        <v>7.07</v>
      </c>
      <c r="DA62">
        <f>AI62</f>
        <v>1</v>
      </c>
      <c r="DB62">
        <f t="shared" si="24"/>
        <v>1.06</v>
      </c>
      <c r="DC62">
        <f t="shared" si="25"/>
        <v>0</v>
      </c>
      <c r="DD62" t="s">
        <v>3</v>
      </c>
      <c r="DE62" t="s">
        <v>3</v>
      </c>
      <c r="DF62">
        <f t="shared" si="17"/>
        <v>9.5399999999999991</v>
      </c>
      <c r="DG62">
        <f t="shared" si="21"/>
        <v>0</v>
      </c>
      <c r="DH62">
        <f t="shared" si="22"/>
        <v>0</v>
      </c>
      <c r="DI62">
        <f t="shared" si="6"/>
        <v>0</v>
      </c>
      <c r="DJ62">
        <f>DF62</f>
        <v>9.5399999999999991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ROW(Source!A148)</f>
        <v>148</v>
      </c>
      <c r="B63">
        <v>50990267</v>
      </c>
      <c r="C63">
        <v>50990915</v>
      </c>
      <c r="D63">
        <v>46136748</v>
      </c>
      <c r="E63">
        <v>1</v>
      </c>
      <c r="F63">
        <v>1</v>
      </c>
      <c r="G63">
        <v>30570983</v>
      </c>
      <c r="H63">
        <v>3</v>
      </c>
      <c r="I63" t="s">
        <v>197</v>
      </c>
      <c r="J63" t="s">
        <v>199</v>
      </c>
      <c r="K63" t="s">
        <v>198</v>
      </c>
      <c r="L63">
        <v>1339</v>
      </c>
      <c r="N63">
        <v>1007</v>
      </c>
      <c r="O63" t="s">
        <v>171</v>
      </c>
      <c r="P63" t="s">
        <v>171</v>
      </c>
      <c r="Q63">
        <v>1</v>
      </c>
      <c r="W63">
        <v>0</v>
      </c>
      <c r="X63">
        <v>1345910924</v>
      </c>
      <c r="Y63">
        <f t="shared" si="23"/>
        <v>0.57499999999999996</v>
      </c>
      <c r="AA63">
        <v>230.95</v>
      </c>
      <c r="AB63">
        <v>0</v>
      </c>
      <c r="AC63">
        <v>0</v>
      </c>
      <c r="AD63">
        <v>0</v>
      </c>
      <c r="AE63">
        <v>230.95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0</v>
      </c>
      <c r="AN63">
        <v>0</v>
      </c>
      <c r="AO63">
        <v>0</v>
      </c>
      <c r="AP63">
        <v>1</v>
      </c>
      <c r="AQ63">
        <v>0</v>
      </c>
      <c r="AR63">
        <v>0</v>
      </c>
      <c r="AS63" t="s">
        <v>3</v>
      </c>
      <c r="AT63">
        <v>0.57499999999999996</v>
      </c>
      <c r="AU63" t="s">
        <v>3</v>
      </c>
      <c r="AV63">
        <v>0</v>
      </c>
      <c r="AW63">
        <v>1</v>
      </c>
      <c r="AX63">
        <v>-1</v>
      </c>
      <c r="AY63">
        <v>0</v>
      </c>
      <c r="AZ63">
        <v>0</v>
      </c>
      <c r="BA63" t="s">
        <v>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ROUND(Y63*Source!I148,9)</f>
        <v>5.1749999999999998</v>
      </c>
      <c r="CY63">
        <f>AA63</f>
        <v>230.95</v>
      </c>
      <c r="CZ63">
        <f>AE63</f>
        <v>230.95</v>
      </c>
      <c r="DA63">
        <f>AI63</f>
        <v>1</v>
      </c>
      <c r="DB63">
        <f t="shared" si="24"/>
        <v>132.80000000000001</v>
      </c>
      <c r="DC63">
        <f t="shared" si="25"/>
        <v>0</v>
      </c>
      <c r="DD63" t="s">
        <v>3</v>
      </c>
      <c r="DE63" t="s">
        <v>3</v>
      </c>
      <c r="DF63">
        <f t="shared" si="17"/>
        <v>1195.17</v>
      </c>
      <c r="DG63">
        <f t="shared" si="21"/>
        <v>0</v>
      </c>
      <c r="DH63">
        <f t="shared" si="22"/>
        <v>0</v>
      </c>
      <c r="DI63">
        <f t="shared" si="6"/>
        <v>0</v>
      </c>
      <c r="DJ63">
        <f>DF63</f>
        <v>1195.17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ROW(Source!A148)</f>
        <v>148</v>
      </c>
      <c r="B64">
        <v>50990267</v>
      </c>
      <c r="C64">
        <v>50990915</v>
      </c>
      <c r="D64">
        <v>46136749</v>
      </c>
      <c r="E64">
        <v>1</v>
      </c>
      <c r="F64">
        <v>1</v>
      </c>
      <c r="G64">
        <v>30570983</v>
      </c>
      <c r="H64">
        <v>3</v>
      </c>
      <c r="I64" t="s">
        <v>193</v>
      </c>
      <c r="J64" t="s">
        <v>195</v>
      </c>
      <c r="K64" t="s">
        <v>194</v>
      </c>
      <c r="L64">
        <v>1339</v>
      </c>
      <c r="N64">
        <v>1007</v>
      </c>
      <c r="O64" t="s">
        <v>171</v>
      </c>
      <c r="P64" t="s">
        <v>171</v>
      </c>
      <c r="Q64">
        <v>1</v>
      </c>
      <c r="W64">
        <v>0</v>
      </c>
      <c r="X64">
        <v>-1708342623</v>
      </c>
      <c r="Y64">
        <f t="shared" si="23"/>
        <v>0.57499999999999996</v>
      </c>
      <c r="AA64">
        <v>214.13</v>
      </c>
      <c r="AB64">
        <v>0</v>
      </c>
      <c r="AC64">
        <v>0</v>
      </c>
      <c r="AD64">
        <v>0</v>
      </c>
      <c r="AE64">
        <v>214.13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0</v>
      </c>
      <c r="AN64">
        <v>0</v>
      </c>
      <c r="AO64">
        <v>0</v>
      </c>
      <c r="AP64">
        <v>1</v>
      </c>
      <c r="AQ64">
        <v>0</v>
      </c>
      <c r="AR64">
        <v>0</v>
      </c>
      <c r="AS64" t="s">
        <v>3</v>
      </c>
      <c r="AT64">
        <v>0.57499999999999996</v>
      </c>
      <c r="AU64" t="s">
        <v>3</v>
      </c>
      <c r="AV64">
        <v>0</v>
      </c>
      <c r="AW64">
        <v>1</v>
      </c>
      <c r="AX64">
        <v>-1</v>
      </c>
      <c r="AY64">
        <v>0</v>
      </c>
      <c r="AZ64">
        <v>0</v>
      </c>
      <c r="BA64" t="s">
        <v>3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ROUND(Y64*Source!I148,9)</f>
        <v>5.1749999999999998</v>
      </c>
      <c r="CY64">
        <f>AA64</f>
        <v>214.13</v>
      </c>
      <c r="CZ64">
        <f>AE64</f>
        <v>214.13</v>
      </c>
      <c r="DA64">
        <f>AI64</f>
        <v>1</v>
      </c>
      <c r="DB64">
        <f t="shared" si="24"/>
        <v>123.12</v>
      </c>
      <c r="DC64">
        <f t="shared" si="25"/>
        <v>0</v>
      </c>
      <c r="DD64" t="s">
        <v>3</v>
      </c>
      <c r="DE64" t="s">
        <v>3</v>
      </c>
      <c r="DF64">
        <f t="shared" si="17"/>
        <v>1108.1199999999999</v>
      </c>
      <c r="DG64">
        <f t="shared" si="21"/>
        <v>0</v>
      </c>
      <c r="DH64">
        <f t="shared" si="22"/>
        <v>0</v>
      </c>
      <c r="DI64">
        <f t="shared" si="6"/>
        <v>0</v>
      </c>
      <c r="DJ64">
        <f>DF64</f>
        <v>1108.1199999999999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ROW(Source!A149)</f>
        <v>149</v>
      </c>
      <c r="B65">
        <v>50990268</v>
      </c>
      <c r="C65">
        <v>50990915</v>
      </c>
      <c r="D65">
        <v>40404405</v>
      </c>
      <c r="E65">
        <v>30570983</v>
      </c>
      <c r="F65">
        <v>1</v>
      </c>
      <c r="G65">
        <v>30570983</v>
      </c>
      <c r="H65">
        <v>1</v>
      </c>
      <c r="I65" t="s">
        <v>862</v>
      </c>
      <c r="J65" t="s">
        <v>3</v>
      </c>
      <c r="K65" t="s">
        <v>863</v>
      </c>
      <c r="L65">
        <v>1191</v>
      </c>
      <c r="N65">
        <v>1013</v>
      </c>
      <c r="O65" t="s">
        <v>864</v>
      </c>
      <c r="P65" t="s">
        <v>864</v>
      </c>
      <c r="Q65">
        <v>1</v>
      </c>
      <c r="W65">
        <v>0</v>
      </c>
      <c r="X65">
        <v>476480486</v>
      </c>
      <c r="Y65">
        <f t="shared" si="23"/>
        <v>0.85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5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0.85</v>
      </c>
      <c r="AU65" t="s">
        <v>3</v>
      </c>
      <c r="AV65">
        <v>1</v>
      </c>
      <c r="AW65">
        <v>2</v>
      </c>
      <c r="AX65">
        <v>50990923</v>
      </c>
      <c r="AY65">
        <v>1</v>
      </c>
      <c r="AZ65">
        <v>0</v>
      </c>
      <c r="BA65">
        <v>64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U65">
        <f>ROUND(AT65*Source!I149*AH65*AL65,2)</f>
        <v>0</v>
      </c>
      <c r="CV65">
        <f>ROUND(Y65*Source!I149,9)</f>
        <v>7.65</v>
      </c>
      <c r="CW65">
        <v>0</v>
      </c>
      <c r="CX65">
        <f>ROUND(Y65*Source!I149,9)</f>
        <v>7.65</v>
      </c>
      <c r="CY65">
        <f>AD65</f>
        <v>0</v>
      </c>
      <c r="CZ65">
        <f>AH65</f>
        <v>0</v>
      </c>
      <c r="DA65">
        <f>AL65</f>
        <v>1</v>
      </c>
      <c r="DB65">
        <f t="shared" si="24"/>
        <v>0</v>
      </c>
      <c r="DC65">
        <f t="shared" si="25"/>
        <v>0</v>
      </c>
      <c r="DD65" t="s">
        <v>3</v>
      </c>
      <c r="DE65" t="s">
        <v>3</v>
      </c>
      <c r="DF65">
        <f t="shared" si="17"/>
        <v>0</v>
      </c>
      <c r="DG65">
        <f t="shared" si="21"/>
        <v>0</v>
      </c>
      <c r="DH65">
        <f t="shared" si="22"/>
        <v>0</v>
      </c>
      <c r="DI65">
        <f t="shared" ref="DI65:DI128" si="26">ROUND(ROUND(AH65,2)*CX65,2)</f>
        <v>0</v>
      </c>
      <c r="DJ65">
        <f>DI65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ROW(Source!A149)</f>
        <v>149</v>
      </c>
      <c r="B66">
        <v>50990268</v>
      </c>
      <c r="C66">
        <v>50990915</v>
      </c>
      <c r="D66">
        <v>46170532</v>
      </c>
      <c r="E66">
        <v>1</v>
      </c>
      <c r="F66">
        <v>1</v>
      </c>
      <c r="G66">
        <v>30570983</v>
      </c>
      <c r="H66">
        <v>2</v>
      </c>
      <c r="I66" t="s">
        <v>893</v>
      </c>
      <c r="J66" t="s">
        <v>894</v>
      </c>
      <c r="K66" t="s">
        <v>895</v>
      </c>
      <c r="L66">
        <v>1368</v>
      </c>
      <c r="N66">
        <v>1011</v>
      </c>
      <c r="O66" t="s">
        <v>868</v>
      </c>
      <c r="P66" t="s">
        <v>868</v>
      </c>
      <c r="Q66">
        <v>1</v>
      </c>
      <c r="W66">
        <v>0</v>
      </c>
      <c r="X66">
        <v>1204435003</v>
      </c>
      <c r="Y66">
        <f t="shared" si="23"/>
        <v>0.2</v>
      </c>
      <c r="AA66">
        <v>0</v>
      </c>
      <c r="AB66">
        <v>682.66</v>
      </c>
      <c r="AC66">
        <v>450.44</v>
      </c>
      <c r="AD66">
        <v>0</v>
      </c>
      <c r="AE66">
        <v>0</v>
      </c>
      <c r="AF66">
        <v>34.479999999999997</v>
      </c>
      <c r="AG66">
        <v>12.62</v>
      </c>
      <c r="AH66">
        <v>0</v>
      </c>
      <c r="AI66">
        <v>1</v>
      </c>
      <c r="AJ66">
        <v>18.91</v>
      </c>
      <c r="AK66">
        <v>34.090000000000003</v>
      </c>
      <c r="AL66">
        <v>1</v>
      </c>
      <c r="AM66">
        <v>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0.2</v>
      </c>
      <c r="AU66" t="s">
        <v>3</v>
      </c>
      <c r="AV66">
        <v>0</v>
      </c>
      <c r="AW66">
        <v>2</v>
      </c>
      <c r="AX66">
        <v>50990924</v>
      </c>
      <c r="AY66">
        <v>1</v>
      </c>
      <c r="AZ66">
        <v>0</v>
      </c>
      <c r="BA66">
        <v>65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ROUND(Y66*Source!I149*DO66,9)</f>
        <v>0</v>
      </c>
      <c r="CX66">
        <f>ROUND(Y66*Source!I149,9)</f>
        <v>1.8</v>
      </c>
      <c r="CY66">
        <f>AB66</f>
        <v>682.66</v>
      </c>
      <c r="CZ66">
        <f>AF66</f>
        <v>34.479999999999997</v>
      </c>
      <c r="DA66">
        <f>AJ66</f>
        <v>18.91</v>
      </c>
      <c r="DB66">
        <f t="shared" si="24"/>
        <v>6.9</v>
      </c>
      <c r="DC66">
        <f t="shared" si="25"/>
        <v>2.52</v>
      </c>
      <c r="DD66" t="s">
        <v>3</v>
      </c>
      <c r="DE66" t="s">
        <v>3</v>
      </c>
      <c r="DF66">
        <f t="shared" si="17"/>
        <v>0</v>
      </c>
      <c r="DG66">
        <f>ROUND(ROUND(AF66*AJ66,2)*CX66,2)</f>
        <v>1173.6400000000001</v>
      </c>
      <c r="DH66">
        <f>ROUND(ROUND(AG66*AK66,2)*CX66,2)</f>
        <v>774.4</v>
      </c>
      <c r="DI66">
        <f t="shared" si="26"/>
        <v>0</v>
      </c>
      <c r="DJ66">
        <f>DG66</f>
        <v>1173.6400000000001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ROW(Source!A149)</f>
        <v>149</v>
      </c>
      <c r="B67">
        <v>50990268</v>
      </c>
      <c r="C67">
        <v>50990915</v>
      </c>
      <c r="D67">
        <v>46170907</v>
      </c>
      <c r="E67">
        <v>1</v>
      </c>
      <c r="F67">
        <v>1</v>
      </c>
      <c r="G67">
        <v>30570983</v>
      </c>
      <c r="H67">
        <v>2</v>
      </c>
      <c r="I67" t="s">
        <v>896</v>
      </c>
      <c r="J67" t="s">
        <v>897</v>
      </c>
      <c r="K67" t="s">
        <v>898</v>
      </c>
      <c r="L67">
        <v>1368</v>
      </c>
      <c r="N67">
        <v>1011</v>
      </c>
      <c r="O67" t="s">
        <v>868</v>
      </c>
      <c r="P67" t="s">
        <v>868</v>
      </c>
      <c r="Q67">
        <v>1</v>
      </c>
      <c r="W67">
        <v>0</v>
      </c>
      <c r="X67">
        <v>400603624</v>
      </c>
      <c r="Y67">
        <f t="shared" si="23"/>
        <v>0.4</v>
      </c>
      <c r="AA67">
        <v>0</v>
      </c>
      <c r="AB67">
        <v>1.73</v>
      </c>
      <c r="AC67">
        <v>0</v>
      </c>
      <c r="AD67">
        <v>0</v>
      </c>
      <c r="AE67">
        <v>0</v>
      </c>
      <c r="AF67">
        <v>0.2</v>
      </c>
      <c r="AG67">
        <v>0</v>
      </c>
      <c r="AH67">
        <v>0</v>
      </c>
      <c r="AI67">
        <v>1</v>
      </c>
      <c r="AJ67">
        <v>8.25</v>
      </c>
      <c r="AK67">
        <v>34.090000000000003</v>
      </c>
      <c r="AL67">
        <v>1</v>
      </c>
      <c r="AM67">
        <v>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0.4</v>
      </c>
      <c r="AU67" t="s">
        <v>3</v>
      </c>
      <c r="AV67">
        <v>0</v>
      </c>
      <c r="AW67">
        <v>2</v>
      </c>
      <c r="AX67">
        <v>50990925</v>
      </c>
      <c r="AY67">
        <v>1</v>
      </c>
      <c r="AZ67">
        <v>0</v>
      </c>
      <c r="BA67">
        <v>66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ROUND(Y67*Source!I149*DO67,9)</f>
        <v>0</v>
      </c>
      <c r="CX67">
        <f>ROUND(Y67*Source!I149,9)</f>
        <v>3.6</v>
      </c>
      <c r="CY67">
        <f>AB67</f>
        <v>1.73</v>
      </c>
      <c r="CZ67">
        <f>AF67</f>
        <v>0.2</v>
      </c>
      <c r="DA67">
        <f>AJ67</f>
        <v>8.25</v>
      </c>
      <c r="DB67">
        <f t="shared" si="24"/>
        <v>0.08</v>
      </c>
      <c r="DC67">
        <f t="shared" si="25"/>
        <v>0</v>
      </c>
      <c r="DD67" t="s">
        <v>3</v>
      </c>
      <c r="DE67" t="s">
        <v>3</v>
      </c>
      <c r="DF67">
        <f t="shared" si="17"/>
        <v>0</v>
      </c>
      <c r="DG67">
        <f>ROUND(ROUND(AF67*AJ67,2)*CX67,2)</f>
        <v>5.94</v>
      </c>
      <c r="DH67">
        <f>ROUND(ROUND(AG67*AK67,2)*CX67,2)</f>
        <v>0</v>
      </c>
      <c r="DI67">
        <f t="shared" si="26"/>
        <v>0</v>
      </c>
      <c r="DJ67">
        <f>DG67</f>
        <v>5.94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ROW(Source!A149)</f>
        <v>149</v>
      </c>
      <c r="B68">
        <v>50990268</v>
      </c>
      <c r="C68">
        <v>50990915</v>
      </c>
      <c r="D68">
        <v>46170279</v>
      </c>
      <c r="E68">
        <v>1</v>
      </c>
      <c r="F68">
        <v>1</v>
      </c>
      <c r="G68">
        <v>30570983</v>
      </c>
      <c r="H68">
        <v>2</v>
      </c>
      <c r="I68" t="s">
        <v>899</v>
      </c>
      <c r="J68" t="s">
        <v>900</v>
      </c>
      <c r="K68" t="s">
        <v>901</v>
      </c>
      <c r="L68">
        <v>1368</v>
      </c>
      <c r="N68">
        <v>1011</v>
      </c>
      <c r="O68" t="s">
        <v>868</v>
      </c>
      <c r="P68" t="s">
        <v>868</v>
      </c>
      <c r="Q68">
        <v>1</v>
      </c>
      <c r="W68">
        <v>0</v>
      </c>
      <c r="X68">
        <v>-1918384618</v>
      </c>
      <c r="Y68">
        <f t="shared" si="23"/>
        <v>7.0000000000000007E-2</v>
      </c>
      <c r="AA68">
        <v>0</v>
      </c>
      <c r="AB68">
        <v>1964.85</v>
      </c>
      <c r="AC68">
        <v>518.97</v>
      </c>
      <c r="AD68">
        <v>0</v>
      </c>
      <c r="AE68">
        <v>0</v>
      </c>
      <c r="AF68">
        <v>153.94999999999999</v>
      </c>
      <c r="AG68">
        <v>14.54</v>
      </c>
      <c r="AH68">
        <v>0</v>
      </c>
      <c r="AI68">
        <v>1</v>
      </c>
      <c r="AJ68">
        <v>12.19</v>
      </c>
      <c r="AK68">
        <v>34.090000000000003</v>
      </c>
      <c r="AL68">
        <v>1</v>
      </c>
      <c r="AM68">
        <v>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7.0000000000000007E-2</v>
      </c>
      <c r="AU68" t="s">
        <v>3</v>
      </c>
      <c r="AV68">
        <v>0</v>
      </c>
      <c r="AW68">
        <v>2</v>
      </c>
      <c r="AX68">
        <v>50990926</v>
      </c>
      <c r="AY68">
        <v>1</v>
      </c>
      <c r="AZ68">
        <v>0</v>
      </c>
      <c r="BA68">
        <v>67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ROUND(Y68*Source!I149*DO68,9)</f>
        <v>0</v>
      </c>
      <c r="CX68">
        <f>ROUND(Y68*Source!I149,9)</f>
        <v>0.63</v>
      </c>
      <c r="CY68">
        <f>AB68</f>
        <v>1964.85</v>
      </c>
      <c r="CZ68">
        <f>AF68</f>
        <v>153.94999999999999</v>
      </c>
      <c r="DA68">
        <f>AJ68</f>
        <v>12.19</v>
      </c>
      <c r="DB68">
        <f t="shared" si="24"/>
        <v>10.78</v>
      </c>
      <c r="DC68">
        <f t="shared" si="25"/>
        <v>1.02</v>
      </c>
      <c r="DD68" t="s">
        <v>3</v>
      </c>
      <c r="DE68" t="s">
        <v>3</v>
      </c>
      <c r="DF68">
        <f t="shared" si="17"/>
        <v>0</v>
      </c>
      <c r="DG68">
        <f>ROUND(ROUND(AF68*AJ68,2)*CX68,2)</f>
        <v>1182.29</v>
      </c>
      <c r="DH68">
        <f>ROUND(ROUND(AG68*AK68,2)*CX68,2)</f>
        <v>312.27</v>
      </c>
      <c r="DI68">
        <f t="shared" si="26"/>
        <v>0</v>
      </c>
      <c r="DJ68">
        <f>DG68</f>
        <v>1182.29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ROW(Source!A149)</f>
        <v>149</v>
      </c>
      <c r="B69">
        <v>50990268</v>
      </c>
      <c r="C69">
        <v>50990915</v>
      </c>
      <c r="D69">
        <v>40406154</v>
      </c>
      <c r="E69">
        <v>30570983</v>
      </c>
      <c r="F69">
        <v>1</v>
      </c>
      <c r="G69">
        <v>30570983</v>
      </c>
      <c r="H69">
        <v>2</v>
      </c>
      <c r="I69" t="s">
        <v>875</v>
      </c>
      <c r="J69" t="s">
        <v>3</v>
      </c>
      <c r="K69" t="s">
        <v>876</v>
      </c>
      <c r="L69">
        <v>1344</v>
      </c>
      <c r="N69">
        <v>1008</v>
      </c>
      <c r="O69" t="s">
        <v>877</v>
      </c>
      <c r="P69" t="s">
        <v>877</v>
      </c>
      <c r="Q69">
        <v>1</v>
      </c>
      <c r="W69">
        <v>0</v>
      </c>
      <c r="X69">
        <v>-1180195794</v>
      </c>
      <c r="Y69">
        <f t="shared" si="23"/>
        <v>0.02</v>
      </c>
      <c r="AA69">
        <v>0</v>
      </c>
      <c r="AB69">
        <v>1.05</v>
      </c>
      <c r="AC69">
        <v>0</v>
      </c>
      <c r="AD69">
        <v>0</v>
      </c>
      <c r="AE69">
        <v>0</v>
      </c>
      <c r="AF69">
        <v>1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5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0.02</v>
      </c>
      <c r="AU69" t="s">
        <v>3</v>
      </c>
      <c r="AV69">
        <v>0</v>
      </c>
      <c r="AW69">
        <v>2</v>
      </c>
      <c r="AX69">
        <v>50990927</v>
      </c>
      <c r="AY69">
        <v>1</v>
      </c>
      <c r="AZ69">
        <v>0</v>
      </c>
      <c r="BA69">
        <v>68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f>ROUND(Y69*Source!I149*DO69,9)</f>
        <v>0</v>
      </c>
      <c r="CX69">
        <f>ROUND(Y69*Source!I149,9)</f>
        <v>0.18</v>
      </c>
      <c r="CY69">
        <f>AB69</f>
        <v>1.05</v>
      </c>
      <c r="CZ69">
        <f>AF69</f>
        <v>1</v>
      </c>
      <c r="DA69">
        <f>AJ69</f>
        <v>1</v>
      </c>
      <c r="DB69">
        <f t="shared" si="24"/>
        <v>0.02</v>
      </c>
      <c r="DC69">
        <f t="shared" si="25"/>
        <v>0</v>
      </c>
      <c r="DD69" t="s">
        <v>3</v>
      </c>
      <c r="DE69" t="s">
        <v>3</v>
      </c>
      <c r="DF69">
        <f t="shared" si="17"/>
        <v>0</v>
      </c>
      <c r="DG69">
        <f t="shared" ref="DG69:DG83" si="27">ROUND(ROUND(AF69,2)*CX69,2)</f>
        <v>0.18</v>
      </c>
      <c r="DH69">
        <f t="shared" ref="DH69:DH83" si="28">ROUND(ROUND(AG69,2)*CX69,2)</f>
        <v>0</v>
      </c>
      <c r="DI69">
        <f t="shared" si="26"/>
        <v>0</v>
      </c>
      <c r="DJ69">
        <f>DG69</f>
        <v>0.18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ROW(Source!A149)</f>
        <v>149</v>
      </c>
      <c r="B70">
        <v>50990268</v>
      </c>
      <c r="C70">
        <v>50990915</v>
      </c>
      <c r="D70">
        <v>31110605</v>
      </c>
      <c r="E70">
        <v>1</v>
      </c>
      <c r="F70">
        <v>1</v>
      </c>
      <c r="G70">
        <v>30570983</v>
      </c>
      <c r="H70">
        <v>3</v>
      </c>
      <c r="I70" t="s">
        <v>902</v>
      </c>
      <c r="J70" t="s">
        <v>903</v>
      </c>
      <c r="K70" t="s">
        <v>904</v>
      </c>
      <c r="L70">
        <v>1339</v>
      </c>
      <c r="N70">
        <v>1007</v>
      </c>
      <c r="O70" t="s">
        <v>171</v>
      </c>
      <c r="P70" t="s">
        <v>171</v>
      </c>
      <c r="Q70">
        <v>1</v>
      </c>
      <c r="W70">
        <v>0</v>
      </c>
      <c r="X70">
        <v>1942501623</v>
      </c>
      <c r="Y70">
        <f t="shared" si="23"/>
        <v>0.15</v>
      </c>
      <c r="AA70">
        <v>42.55</v>
      </c>
      <c r="AB70">
        <v>0</v>
      </c>
      <c r="AC70">
        <v>0</v>
      </c>
      <c r="AD70">
        <v>0</v>
      </c>
      <c r="AE70">
        <v>7.07</v>
      </c>
      <c r="AF70">
        <v>0</v>
      </c>
      <c r="AG70">
        <v>0</v>
      </c>
      <c r="AH70">
        <v>0</v>
      </c>
      <c r="AI70">
        <v>6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0.15</v>
      </c>
      <c r="AU70" t="s">
        <v>3</v>
      </c>
      <c r="AV70">
        <v>0</v>
      </c>
      <c r="AW70">
        <v>2</v>
      </c>
      <c r="AX70">
        <v>50990928</v>
      </c>
      <c r="AY70">
        <v>1</v>
      </c>
      <c r="AZ70">
        <v>0</v>
      </c>
      <c r="BA70">
        <v>69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ROUND(Y70*Source!I149,9)</f>
        <v>1.35</v>
      </c>
      <c r="CY70">
        <f t="shared" ref="CY70:CY78" si="29">AA70</f>
        <v>42.55</v>
      </c>
      <c r="CZ70">
        <f t="shared" ref="CZ70:CZ78" si="30">AE70</f>
        <v>7.07</v>
      </c>
      <c r="DA70">
        <f t="shared" ref="DA70:DA78" si="31">AI70</f>
        <v>6</v>
      </c>
      <c r="DB70">
        <f t="shared" si="24"/>
        <v>1.06</v>
      </c>
      <c r="DC70">
        <f t="shared" si="25"/>
        <v>0</v>
      </c>
      <c r="DD70" t="s">
        <v>3</v>
      </c>
      <c r="DE70" t="s">
        <v>3</v>
      </c>
      <c r="DF70">
        <f>ROUND(ROUND(AE70*AI70,2)*CX70,2)</f>
        <v>57.27</v>
      </c>
      <c r="DG70">
        <f t="shared" si="27"/>
        <v>0</v>
      </c>
      <c r="DH70">
        <f t="shared" si="28"/>
        <v>0</v>
      </c>
      <c r="DI70">
        <f t="shared" si="26"/>
        <v>0</v>
      </c>
      <c r="DJ70">
        <f t="shared" ref="DJ70:DJ78" si="32">DF70</f>
        <v>57.27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ROW(Source!A149)</f>
        <v>149</v>
      </c>
      <c r="B71">
        <v>50990268</v>
      </c>
      <c r="C71">
        <v>50990915</v>
      </c>
      <c r="D71">
        <v>46136748</v>
      </c>
      <c r="E71">
        <v>1</v>
      </c>
      <c r="F71">
        <v>1</v>
      </c>
      <c r="G71">
        <v>30570983</v>
      </c>
      <c r="H71">
        <v>3</v>
      </c>
      <c r="I71" t="s">
        <v>197</v>
      </c>
      <c r="J71" t="s">
        <v>199</v>
      </c>
      <c r="K71" t="s">
        <v>198</v>
      </c>
      <c r="L71">
        <v>1339</v>
      </c>
      <c r="N71">
        <v>1007</v>
      </c>
      <c r="O71" t="s">
        <v>171</v>
      </c>
      <c r="P71" t="s">
        <v>171</v>
      </c>
      <c r="Q71">
        <v>1</v>
      </c>
      <c r="W71">
        <v>0</v>
      </c>
      <c r="X71">
        <v>1345910924</v>
      </c>
      <c r="Y71">
        <f t="shared" si="23"/>
        <v>0.57499999999999996</v>
      </c>
      <c r="AA71">
        <v>3597.41</v>
      </c>
      <c r="AB71">
        <v>0</v>
      </c>
      <c r="AC71">
        <v>0</v>
      </c>
      <c r="AD71">
        <v>0</v>
      </c>
      <c r="AE71">
        <v>230.95</v>
      </c>
      <c r="AF71">
        <v>0</v>
      </c>
      <c r="AG71">
        <v>0</v>
      </c>
      <c r="AH71">
        <v>0</v>
      </c>
      <c r="AI71">
        <v>15.53</v>
      </c>
      <c r="AJ71">
        <v>1</v>
      </c>
      <c r="AK71">
        <v>1</v>
      </c>
      <c r="AL71">
        <v>1</v>
      </c>
      <c r="AM71">
        <v>0</v>
      </c>
      <c r="AN71">
        <v>0</v>
      </c>
      <c r="AO71">
        <v>0</v>
      </c>
      <c r="AP71">
        <v>1</v>
      </c>
      <c r="AQ71">
        <v>0</v>
      </c>
      <c r="AR71">
        <v>0</v>
      </c>
      <c r="AS71" t="s">
        <v>3</v>
      </c>
      <c r="AT71">
        <v>0.57499999999999996</v>
      </c>
      <c r="AU71" t="s">
        <v>3</v>
      </c>
      <c r="AV71">
        <v>0</v>
      </c>
      <c r="AW71">
        <v>1</v>
      </c>
      <c r="AX71">
        <v>-1</v>
      </c>
      <c r="AY71">
        <v>0</v>
      </c>
      <c r="AZ71">
        <v>0</v>
      </c>
      <c r="BA71" t="s">
        <v>3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ROUND(Y71*Source!I149,9)</f>
        <v>5.1749999999999998</v>
      </c>
      <c r="CY71">
        <f t="shared" si="29"/>
        <v>3597.41</v>
      </c>
      <c r="CZ71">
        <f t="shared" si="30"/>
        <v>230.95</v>
      </c>
      <c r="DA71">
        <f t="shared" si="31"/>
        <v>15.53</v>
      </c>
      <c r="DB71">
        <f t="shared" si="24"/>
        <v>132.80000000000001</v>
      </c>
      <c r="DC71">
        <f t="shared" si="25"/>
        <v>0</v>
      </c>
      <c r="DD71" t="s">
        <v>3</v>
      </c>
      <c r="DE71" t="s">
        <v>3</v>
      </c>
      <c r="DF71">
        <f>ROUND(ROUND(AE71*AI71,2)*CX71,2)</f>
        <v>18560.91</v>
      </c>
      <c r="DG71">
        <f t="shared" si="27"/>
        <v>0</v>
      </c>
      <c r="DH71">
        <f t="shared" si="28"/>
        <v>0</v>
      </c>
      <c r="DI71">
        <f t="shared" si="26"/>
        <v>0</v>
      </c>
      <c r="DJ71">
        <f t="shared" si="32"/>
        <v>18560.91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ROW(Source!A149)</f>
        <v>149</v>
      </c>
      <c r="B72">
        <v>50990268</v>
      </c>
      <c r="C72">
        <v>50990915</v>
      </c>
      <c r="D72">
        <v>46136749</v>
      </c>
      <c r="E72">
        <v>1</v>
      </c>
      <c r="F72">
        <v>1</v>
      </c>
      <c r="G72">
        <v>30570983</v>
      </c>
      <c r="H72">
        <v>3</v>
      </c>
      <c r="I72" t="s">
        <v>193</v>
      </c>
      <c r="J72" t="s">
        <v>195</v>
      </c>
      <c r="K72" t="s">
        <v>194</v>
      </c>
      <c r="L72">
        <v>1339</v>
      </c>
      <c r="N72">
        <v>1007</v>
      </c>
      <c r="O72" t="s">
        <v>171</v>
      </c>
      <c r="P72" t="s">
        <v>171</v>
      </c>
      <c r="Q72">
        <v>1</v>
      </c>
      <c r="W72">
        <v>0</v>
      </c>
      <c r="X72">
        <v>-1708342623</v>
      </c>
      <c r="Y72">
        <f t="shared" si="23"/>
        <v>0.57499999999999996</v>
      </c>
      <c r="AA72">
        <v>3058.36</v>
      </c>
      <c r="AB72">
        <v>0</v>
      </c>
      <c r="AC72">
        <v>0</v>
      </c>
      <c r="AD72">
        <v>0</v>
      </c>
      <c r="AE72">
        <v>214.13</v>
      </c>
      <c r="AF72">
        <v>0</v>
      </c>
      <c r="AG72">
        <v>0</v>
      </c>
      <c r="AH72">
        <v>0</v>
      </c>
      <c r="AI72">
        <v>14.24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0</v>
      </c>
      <c r="AR72">
        <v>0</v>
      </c>
      <c r="AS72" t="s">
        <v>3</v>
      </c>
      <c r="AT72">
        <v>0.57499999999999996</v>
      </c>
      <c r="AU72" t="s">
        <v>3</v>
      </c>
      <c r="AV72">
        <v>0</v>
      </c>
      <c r="AW72">
        <v>1</v>
      </c>
      <c r="AX72">
        <v>-1</v>
      </c>
      <c r="AY72">
        <v>0</v>
      </c>
      <c r="AZ72">
        <v>0</v>
      </c>
      <c r="BA72" t="s">
        <v>3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ROUND(Y72*Source!I149,9)</f>
        <v>5.1749999999999998</v>
      </c>
      <c r="CY72">
        <f t="shared" si="29"/>
        <v>3058.36</v>
      </c>
      <c r="CZ72">
        <f t="shared" si="30"/>
        <v>214.13</v>
      </c>
      <c r="DA72">
        <f t="shared" si="31"/>
        <v>14.24</v>
      </c>
      <c r="DB72">
        <f t="shared" si="24"/>
        <v>123.12</v>
      </c>
      <c r="DC72">
        <f t="shared" si="25"/>
        <v>0</v>
      </c>
      <c r="DD72" t="s">
        <v>3</v>
      </c>
      <c r="DE72" t="s">
        <v>3</v>
      </c>
      <c r="DF72">
        <f>ROUND(ROUND(AE72*AI72,2)*CX72,2)</f>
        <v>15779.66</v>
      </c>
      <c r="DG72">
        <f t="shared" si="27"/>
        <v>0</v>
      </c>
      <c r="DH72">
        <f t="shared" si="28"/>
        <v>0</v>
      </c>
      <c r="DI72">
        <f t="shared" si="26"/>
        <v>0</v>
      </c>
      <c r="DJ72">
        <f t="shared" si="32"/>
        <v>15779.66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ROW(Source!A164)</f>
        <v>164</v>
      </c>
      <c r="B73">
        <v>50990267</v>
      </c>
      <c r="C73">
        <v>50990965</v>
      </c>
      <c r="D73">
        <v>30589667</v>
      </c>
      <c r="E73">
        <v>1</v>
      </c>
      <c r="F73">
        <v>1</v>
      </c>
      <c r="G73">
        <v>30570983</v>
      </c>
      <c r="H73">
        <v>3</v>
      </c>
      <c r="I73" t="s">
        <v>206</v>
      </c>
      <c r="J73" t="s">
        <v>208</v>
      </c>
      <c r="K73" t="s">
        <v>207</v>
      </c>
      <c r="L73">
        <v>1339</v>
      </c>
      <c r="N73">
        <v>1007</v>
      </c>
      <c r="O73" t="s">
        <v>171</v>
      </c>
      <c r="P73" t="s">
        <v>171</v>
      </c>
      <c r="Q73">
        <v>1</v>
      </c>
      <c r="W73">
        <v>0</v>
      </c>
      <c r="X73">
        <v>-737006202</v>
      </c>
      <c r="Y73">
        <f t="shared" si="23"/>
        <v>101.124762</v>
      </c>
      <c r="AA73">
        <v>604.5</v>
      </c>
      <c r="AB73">
        <v>0</v>
      </c>
      <c r="AC73">
        <v>0</v>
      </c>
      <c r="AD73">
        <v>0</v>
      </c>
      <c r="AE73">
        <v>604.5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 t="s">
        <v>3</v>
      </c>
      <c r="AT73">
        <v>101.124762</v>
      </c>
      <c r="AU73" t="s">
        <v>3</v>
      </c>
      <c r="AV73">
        <v>0</v>
      </c>
      <c r="AW73">
        <v>1</v>
      </c>
      <c r="AX73">
        <v>-1</v>
      </c>
      <c r="AY73">
        <v>0</v>
      </c>
      <c r="AZ73">
        <v>0</v>
      </c>
      <c r="BA73" t="s">
        <v>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ROUND(Y73*Source!I164,9)</f>
        <v>4.247240004</v>
      </c>
      <c r="CY73">
        <f t="shared" si="29"/>
        <v>604.5</v>
      </c>
      <c r="CZ73">
        <f t="shared" si="30"/>
        <v>604.5</v>
      </c>
      <c r="DA73">
        <f t="shared" si="31"/>
        <v>1</v>
      </c>
      <c r="DB73">
        <f t="shared" si="24"/>
        <v>61129.919999999998</v>
      </c>
      <c r="DC73">
        <f t="shared" si="25"/>
        <v>0</v>
      </c>
      <c r="DD73" t="s">
        <v>3</v>
      </c>
      <c r="DE73" t="s">
        <v>3</v>
      </c>
      <c r="DF73">
        <f>ROUND(ROUND(AE73,2)*CX73,2)</f>
        <v>2567.46</v>
      </c>
      <c r="DG73">
        <f t="shared" si="27"/>
        <v>0</v>
      </c>
      <c r="DH73">
        <f t="shared" si="28"/>
        <v>0</v>
      </c>
      <c r="DI73">
        <f t="shared" si="26"/>
        <v>0</v>
      </c>
      <c r="DJ73">
        <f t="shared" si="32"/>
        <v>2567.46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ROW(Source!A165)</f>
        <v>165</v>
      </c>
      <c r="B74">
        <v>50990268</v>
      </c>
      <c r="C74">
        <v>50990965</v>
      </c>
      <c r="D74">
        <v>30589667</v>
      </c>
      <c r="E74">
        <v>1</v>
      </c>
      <c r="F74">
        <v>1</v>
      </c>
      <c r="G74">
        <v>30570983</v>
      </c>
      <c r="H74">
        <v>3</v>
      </c>
      <c r="I74" t="s">
        <v>206</v>
      </c>
      <c r="J74" t="s">
        <v>208</v>
      </c>
      <c r="K74" t="s">
        <v>207</v>
      </c>
      <c r="L74">
        <v>1339</v>
      </c>
      <c r="N74">
        <v>1007</v>
      </c>
      <c r="O74" t="s">
        <v>171</v>
      </c>
      <c r="P74" t="s">
        <v>171</v>
      </c>
      <c r="Q74">
        <v>1</v>
      </c>
      <c r="W74">
        <v>0</v>
      </c>
      <c r="X74">
        <v>-737006202</v>
      </c>
      <c r="Y74">
        <f t="shared" si="23"/>
        <v>101.124762</v>
      </c>
      <c r="AA74">
        <v>4886.79</v>
      </c>
      <c r="AB74">
        <v>0</v>
      </c>
      <c r="AC74">
        <v>0</v>
      </c>
      <c r="AD74">
        <v>0</v>
      </c>
      <c r="AE74">
        <v>604.5</v>
      </c>
      <c r="AF74">
        <v>0</v>
      </c>
      <c r="AG74">
        <v>0</v>
      </c>
      <c r="AH74">
        <v>0</v>
      </c>
      <c r="AI74">
        <v>7.91</v>
      </c>
      <c r="AJ74">
        <v>1</v>
      </c>
      <c r="AK74">
        <v>1</v>
      </c>
      <c r="AL74">
        <v>1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 t="s">
        <v>3</v>
      </c>
      <c r="AT74">
        <v>101.124762</v>
      </c>
      <c r="AU74" t="s">
        <v>3</v>
      </c>
      <c r="AV74">
        <v>0</v>
      </c>
      <c r="AW74">
        <v>1</v>
      </c>
      <c r="AX74">
        <v>-1</v>
      </c>
      <c r="AY74">
        <v>0</v>
      </c>
      <c r="AZ74">
        <v>0</v>
      </c>
      <c r="BA74" t="s">
        <v>3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ROUND(Y74*Source!I165,9)</f>
        <v>4.247240004</v>
      </c>
      <c r="CY74">
        <f t="shared" si="29"/>
        <v>4886.79</v>
      </c>
      <c r="CZ74">
        <f t="shared" si="30"/>
        <v>604.5</v>
      </c>
      <c r="DA74">
        <f t="shared" si="31"/>
        <v>7.91</v>
      </c>
      <c r="DB74">
        <f t="shared" si="24"/>
        <v>61129.919999999998</v>
      </c>
      <c r="DC74">
        <f t="shared" si="25"/>
        <v>0</v>
      </c>
      <c r="DD74" t="s">
        <v>3</v>
      </c>
      <c r="DE74" t="s">
        <v>3</v>
      </c>
      <c r="DF74">
        <f>ROUND(ROUND(AE74*AI74,2)*CX74,2)</f>
        <v>20308.599999999999</v>
      </c>
      <c r="DG74">
        <f t="shared" si="27"/>
        <v>0</v>
      </c>
      <c r="DH74">
        <f t="shared" si="28"/>
        <v>0</v>
      </c>
      <c r="DI74">
        <f t="shared" si="26"/>
        <v>0</v>
      </c>
      <c r="DJ74">
        <f t="shared" si="32"/>
        <v>20308.599999999999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ROW(Source!A168)</f>
        <v>168</v>
      </c>
      <c r="B75">
        <v>50990267</v>
      </c>
      <c r="C75">
        <v>50990968</v>
      </c>
      <c r="D75">
        <v>46138710</v>
      </c>
      <c r="E75">
        <v>1</v>
      </c>
      <c r="F75">
        <v>1</v>
      </c>
      <c r="G75">
        <v>30570983</v>
      </c>
      <c r="H75">
        <v>3</v>
      </c>
      <c r="I75" t="s">
        <v>225</v>
      </c>
      <c r="J75" t="s">
        <v>227</v>
      </c>
      <c r="K75" t="s">
        <v>226</v>
      </c>
      <c r="L75">
        <v>1348</v>
      </c>
      <c r="N75">
        <v>1009</v>
      </c>
      <c r="O75" t="s">
        <v>48</v>
      </c>
      <c r="P75" t="s">
        <v>48</v>
      </c>
      <c r="Q75">
        <v>1000</v>
      </c>
      <c r="W75">
        <v>0</v>
      </c>
      <c r="X75">
        <v>1217530821</v>
      </c>
      <c r="Y75">
        <f t="shared" si="23"/>
        <v>1.75</v>
      </c>
      <c r="AA75">
        <v>5681.92</v>
      </c>
      <c r="AB75">
        <v>0</v>
      </c>
      <c r="AC75">
        <v>0</v>
      </c>
      <c r="AD75">
        <v>0</v>
      </c>
      <c r="AE75">
        <v>5681.92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0</v>
      </c>
      <c r="AN75">
        <v>0</v>
      </c>
      <c r="AO75">
        <v>0</v>
      </c>
      <c r="AP75">
        <v>1</v>
      </c>
      <c r="AQ75">
        <v>0</v>
      </c>
      <c r="AR75">
        <v>0</v>
      </c>
      <c r="AS75" t="s">
        <v>3</v>
      </c>
      <c r="AT75">
        <v>1.75</v>
      </c>
      <c r="AU75" t="s">
        <v>3</v>
      </c>
      <c r="AV75">
        <v>0</v>
      </c>
      <c r="AW75">
        <v>1</v>
      </c>
      <c r="AX75">
        <v>-1</v>
      </c>
      <c r="AY75">
        <v>0</v>
      </c>
      <c r="AZ75">
        <v>0</v>
      </c>
      <c r="BA75" t="s">
        <v>3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ROUND(Y75*Source!I168,9)</f>
        <v>0.189</v>
      </c>
      <c r="CY75">
        <f t="shared" si="29"/>
        <v>5681.92</v>
      </c>
      <c r="CZ75">
        <f t="shared" si="30"/>
        <v>5681.92</v>
      </c>
      <c r="DA75">
        <f t="shared" si="31"/>
        <v>1</v>
      </c>
      <c r="DB75">
        <f t="shared" si="24"/>
        <v>9943.36</v>
      </c>
      <c r="DC75">
        <f t="shared" si="25"/>
        <v>0</v>
      </c>
      <c r="DD75" t="s">
        <v>3</v>
      </c>
      <c r="DE75" t="s">
        <v>3</v>
      </c>
      <c r="DF75">
        <f>ROUND(ROUND(AE75,2)*CX75,2)</f>
        <v>1073.8800000000001</v>
      </c>
      <c r="DG75">
        <f t="shared" si="27"/>
        <v>0</v>
      </c>
      <c r="DH75">
        <f t="shared" si="28"/>
        <v>0</v>
      </c>
      <c r="DI75">
        <f t="shared" si="26"/>
        <v>0</v>
      </c>
      <c r="DJ75">
        <f t="shared" si="32"/>
        <v>1073.8800000000001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ROW(Source!A168)</f>
        <v>168</v>
      </c>
      <c r="B76">
        <v>50990267</v>
      </c>
      <c r="C76">
        <v>50990968</v>
      </c>
      <c r="D76">
        <v>46138711</v>
      </c>
      <c r="E76">
        <v>1</v>
      </c>
      <c r="F76">
        <v>1</v>
      </c>
      <c r="G76">
        <v>30570983</v>
      </c>
      <c r="H76">
        <v>3</v>
      </c>
      <c r="I76" t="s">
        <v>229</v>
      </c>
      <c r="J76" t="s">
        <v>231</v>
      </c>
      <c r="K76" t="s">
        <v>230</v>
      </c>
      <c r="L76">
        <v>1348</v>
      </c>
      <c r="N76">
        <v>1009</v>
      </c>
      <c r="O76" t="s">
        <v>48</v>
      </c>
      <c r="P76" t="s">
        <v>48</v>
      </c>
      <c r="Q76">
        <v>1000</v>
      </c>
      <c r="W76">
        <v>0</v>
      </c>
      <c r="X76">
        <v>-168228711</v>
      </c>
      <c r="Y76">
        <f t="shared" si="23"/>
        <v>6.25</v>
      </c>
      <c r="AA76">
        <v>5681.92</v>
      </c>
      <c r="AB76">
        <v>0</v>
      </c>
      <c r="AC76">
        <v>0</v>
      </c>
      <c r="AD76">
        <v>0</v>
      </c>
      <c r="AE76">
        <v>5681.92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0</v>
      </c>
      <c r="AN76">
        <v>0</v>
      </c>
      <c r="AO76">
        <v>0</v>
      </c>
      <c r="AP76">
        <v>1</v>
      </c>
      <c r="AQ76">
        <v>0</v>
      </c>
      <c r="AR76">
        <v>0</v>
      </c>
      <c r="AS76" t="s">
        <v>3</v>
      </c>
      <c r="AT76">
        <v>6.25</v>
      </c>
      <c r="AU76" t="s">
        <v>3</v>
      </c>
      <c r="AV76">
        <v>0</v>
      </c>
      <c r="AW76">
        <v>1</v>
      </c>
      <c r="AX76">
        <v>-1</v>
      </c>
      <c r="AY76">
        <v>0</v>
      </c>
      <c r="AZ76">
        <v>0</v>
      </c>
      <c r="BA76" t="s">
        <v>3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ROUND(Y76*Source!I168,9)</f>
        <v>0.67500000000000004</v>
      </c>
      <c r="CY76">
        <f t="shared" si="29"/>
        <v>5681.92</v>
      </c>
      <c r="CZ76">
        <f t="shared" si="30"/>
        <v>5681.92</v>
      </c>
      <c r="DA76">
        <f t="shared" si="31"/>
        <v>1</v>
      </c>
      <c r="DB76">
        <f t="shared" si="24"/>
        <v>35512</v>
      </c>
      <c r="DC76">
        <f t="shared" si="25"/>
        <v>0</v>
      </c>
      <c r="DD76" t="s">
        <v>3</v>
      </c>
      <c r="DE76" t="s">
        <v>3</v>
      </c>
      <c r="DF76">
        <f>ROUND(ROUND(AE76,2)*CX76,2)</f>
        <v>3835.3</v>
      </c>
      <c r="DG76">
        <f t="shared" si="27"/>
        <v>0</v>
      </c>
      <c r="DH76">
        <f t="shared" si="28"/>
        <v>0</v>
      </c>
      <c r="DI76">
        <f t="shared" si="26"/>
        <v>0</v>
      </c>
      <c r="DJ76">
        <f t="shared" si="32"/>
        <v>3835.3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ROW(Source!A169)</f>
        <v>169</v>
      </c>
      <c r="B77">
        <v>50990268</v>
      </c>
      <c r="C77">
        <v>50990968</v>
      </c>
      <c r="D77">
        <v>46138710</v>
      </c>
      <c r="E77">
        <v>1</v>
      </c>
      <c r="F77">
        <v>1</v>
      </c>
      <c r="G77">
        <v>30570983</v>
      </c>
      <c r="H77">
        <v>3</v>
      </c>
      <c r="I77" t="s">
        <v>225</v>
      </c>
      <c r="J77" t="s">
        <v>227</v>
      </c>
      <c r="K77" t="s">
        <v>226</v>
      </c>
      <c r="L77">
        <v>1348</v>
      </c>
      <c r="N77">
        <v>1009</v>
      </c>
      <c r="O77" t="s">
        <v>48</v>
      </c>
      <c r="P77" t="s">
        <v>48</v>
      </c>
      <c r="Q77">
        <v>1000</v>
      </c>
      <c r="W77">
        <v>0</v>
      </c>
      <c r="X77">
        <v>1217530821</v>
      </c>
      <c r="Y77">
        <f t="shared" si="23"/>
        <v>1.75</v>
      </c>
      <c r="AA77">
        <v>79729.039999999994</v>
      </c>
      <c r="AB77">
        <v>0</v>
      </c>
      <c r="AC77">
        <v>0</v>
      </c>
      <c r="AD77">
        <v>0</v>
      </c>
      <c r="AE77">
        <v>5681.92</v>
      </c>
      <c r="AF77">
        <v>0</v>
      </c>
      <c r="AG77">
        <v>0</v>
      </c>
      <c r="AH77">
        <v>0</v>
      </c>
      <c r="AI77">
        <v>13.73</v>
      </c>
      <c r="AJ77">
        <v>1</v>
      </c>
      <c r="AK77">
        <v>1</v>
      </c>
      <c r="AL77">
        <v>1</v>
      </c>
      <c r="AM77">
        <v>0</v>
      </c>
      <c r="AN77">
        <v>0</v>
      </c>
      <c r="AO77">
        <v>0</v>
      </c>
      <c r="AP77">
        <v>1</v>
      </c>
      <c r="AQ77">
        <v>0</v>
      </c>
      <c r="AR77">
        <v>0</v>
      </c>
      <c r="AS77" t="s">
        <v>3</v>
      </c>
      <c r="AT77">
        <v>1.75</v>
      </c>
      <c r="AU77" t="s">
        <v>3</v>
      </c>
      <c r="AV77">
        <v>0</v>
      </c>
      <c r="AW77">
        <v>1</v>
      </c>
      <c r="AX77">
        <v>-1</v>
      </c>
      <c r="AY77">
        <v>0</v>
      </c>
      <c r="AZ77">
        <v>0</v>
      </c>
      <c r="BA77" t="s">
        <v>3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ROUND(Y77*Source!I169,9)</f>
        <v>0.189</v>
      </c>
      <c r="CY77">
        <f t="shared" si="29"/>
        <v>79729.039999999994</v>
      </c>
      <c r="CZ77">
        <f t="shared" si="30"/>
        <v>5681.92</v>
      </c>
      <c r="DA77">
        <f t="shared" si="31"/>
        <v>13.73</v>
      </c>
      <c r="DB77">
        <f t="shared" si="24"/>
        <v>9943.36</v>
      </c>
      <c r="DC77">
        <f t="shared" si="25"/>
        <v>0</v>
      </c>
      <c r="DD77" t="s">
        <v>3</v>
      </c>
      <c r="DE77" t="s">
        <v>3</v>
      </c>
      <c r="DF77">
        <f>ROUND(ROUND(AE77*AI77,2)*CX77,2)</f>
        <v>14744.41</v>
      </c>
      <c r="DG77">
        <f t="shared" si="27"/>
        <v>0</v>
      </c>
      <c r="DH77">
        <f t="shared" si="28"/>
        <v>0</v>
      </c>
      <c r="DI77">
        <f t="shared" si="26"/>
        <v>0</v>
      </c>
      <c r="DJ77">
        <f t="shared" si="32"/>
        <v>14744.41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ROW(Source!A169)</f>
        <v>169</v>
      </c>
      <c r="B78">
        <v>50990268</v>
      </c>
      <c r="C78">
        <v>50990968</v>
      </c>
      <c r="D78">
        <v>46138711</v>
      </c>
      <c r="E78">
        <v>1</v>
      </c>
      <c r="F78">
        <v>1</v>
      </c>
      <c r="G78">
        <v>30570983</v>
      </c>
      <c r="H78">
        <v>3</v>
      </c>
      <c r="I78" t="s">
        <v>229</v>
      </c>
      <c r="J78" t="s">
        <v>231</v>
      </c>
      <c r="K78" t="s">
        <v>230</v>
      </c>
      <c r="L78">
        <v>1348</v>
      </c>
      <c r="N78">
        <v>1009</v>
      </c>
      <c r="O78" t="s">
        <v>48</v>
      </c>
      <c r="P78" t="s">
        <v>48</v>
      </c>
      <c r="Q78">
        <v>1000</v>
      </c>
      <c r="W78">
        <v>0</v>
      </c>
      <c r="X78">
        <v>-168228711</v>
      </c>
      <c r="Y78">
        <f t="shared" si="23"/>
        <v>6.25</v>
      </c>
      <c r="AA78">
        <v>97091.74</v>
      </c>
      <c r="AB78">
        <v>0</v>
      </c>
      <c r="AC78">
        <v>0</v>
      </c>
      <c r="AD78">
        <v>0</v>
      </c>
      <c r="AE78">
        <v>5681.92</v>
      </c>
      <c r="AF78">
        <v>0</v>
      </c>
      <c r="AG78">
        <v>0</v>
      </c>
      <c r="AH78">
        <v>0</v>
      </c>
      <c r="AI78">
        <v>16.72</v>
      </c>
      <c r="AJ78">
        <v>1</v>
      </c>
      <c r="AK78">
        <v>1</v>
      </c>
      <c r="AL78">
        <v>1</v>
      </c>
      <c r="AM78">
        <v>0</v>
      </c>
      <c r="AN78">
        <v>0</v>
      </c>
      <c r="AO78">
        <v>0</v>
      </c>
      <c r="AP78">
        <v>1</v>
      </c>
      <c r="AQ78">
        <v>0</v>
      </c>
      <c r="AR78">
        <v>0</v>
      </c>
      <c r="AS78" t="s">
        <v>3</v>
      </c>
      <c r="AT78">
        <v>6.25</v>
      </c>
      <c r="AU78" t="s">
        <v>3</v>
      </c>
      <c r="AV78">
        <v>0</v>
      </c>
      <c r="AW78">
        <v>1</v>
      </c>
      <c r="AX78">
        <v>-1</v>
      </c>
      <c r="AY78">
        <v>0</v>
      </c>
      <c r="AZ78">
        <v>0</v>
      </c>
      <c r="BA78" t="s">
        <v>3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ROUND(Y78*Source!I169,9)</f>
        <v>0.67500000000000004</v>
      </c>
      <c r="CY78">
        <f t="shared" si="29"/>
        <v>97091.74</v>
      </c>
      <c r="CZ78">
        <f t="shared" si="30"/>
        <v>5681.92</v>
      </c>
      <c r="DA78">
        <f t="shared" si="31"/>
        <v>16.72</v>
      </c>
      <c r="DB78">
        <f t="shared" si="24"/>
        <v>35512</v>
      </c>
      <c r="DC78">
        <f t="shared" si="25"/>
        <v>0</v>
      </c>
      <c r="DD78" t="s">
        <v>3</v>
      </c>
      <c r="DE78" t="s">
        <v>3</v>
      </c>
      <c r="DF78">
        <f>ROUND(ROUND(AE78*AI78,2)*CX78,2)</f>
        <v>64126.15</v>
      </c>
      <c r="DG78">
        <f t="shared" si="27"/>
        <v>0</v>
      </c>
      <c r="DH78">
        <f t="shared" si="28"/>
        <v>0</v>
      </c>
      <c r="DI78">
        <f t="shared" si="26"/>
        <v>0</v>
      </c>
      <c r="DJ78">
        <f t="shared" si="32"/>
        <v>64126.15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ROW(Source!A178)</f>
        <v>178</v>
      </c>
      <c r="B79">
        <v>50990267</v>
      </c>
      <c r="C79">
        <v>50991994</v>
      </c>
      <c r="D79">
        <v>30515951</v>
      </c>
      <c r="E79">
        <v>30515945</v>
      </c>
      <c r="F79">
        <v>1</v>
      </c>
      <c r="G79">
        <v>30570983</v>
      </c>
      <c r="H79">
        <v>1</v>
      </c>
      <c r="I79" t="s">
        <v>862</v>
      </c>
      <c r="J79" t="s">
        <v>3</v>
      </c>
      <c r="K79" t="s">
        <v>863</v>
      </c>
      <c r="L79">
        <v>1191</v>
      </c>
      <c r="N79">
        <v>1013</v>
      </c>
      <c r="O79" t="s">
        <v>864</v>
      </c>
      <c r="P79" t="s">
        <v>864</v>
      </c>
      <c r="Q79">
        <v>1</v>
      </c>
      <c r="W79">
        <v>0</v>
      </c>
      <c r="X79">
        <v>476480486</v>
      </c>
      <c r="Y79">
        <f t="shared" si="23"/>
        <v>289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289</v>
      </c>
      <c r="AU79" t="s">
        <v>3</v>
      </c>
      <c r="AV79">
        <v>1</v>
      </c>
      <c r="AW79">
        <v>2</v>
      </c>
      <c r="AX79">
        <v>50991995</v>
      </c>
      <c r="AY79">
        <v>1</v>
      </c>
      <c r="AZ79">
        <v>0</v>
      </c>
      <c r="BA79">
        <v>71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U79">
        <f>ROUND(AT79*Source!I178*AH79*AL79,2)</f>
        <v>0</v>
      </c>
      <c r="CV79">
        <f>ROUND(Y79*Source!I178,9)</f>
        <v>7.8029999999999999</v>
      </c>
      <c r="CW79">
        <v>0</v>
      </c>
      <c r="CX79">
        <f>ROUND(Y79*Source!I178,9)</f>
        <v>7.8029999999999999</v>
      </c>
      <c r="CY79">
        <f>AD79</f>
        <v>0</v>
      </c>
      <c r="CZ79">
        <f>AH79</f>
        <v>0</v>
      </c>
      <c r="DA79">
        <f>AL79</f>
        <v>1</v>
      </c>
      <c r="DB79">
        <f t="shared" si="24"/>
        <v>0</v>
      </c>
      <c r="DC79">
        <f t="shared" si="25"/>
        <v>0</v>
      </c>
      <c r="DD79" t="s">
        <v>3</v>
      </c>
      <c r="DE79" t="s">
        <v>3</v>
      </c>
      <c r="DF79">
        <f t="shared" ref="DF79:DF85" si="33">ROUND(ROUND(AE79,2)*CX79,2)</f>
        <v>0</v>
      </c>
      <c r="DG79">
        <f t="shared" si="27"/>
        <v>0</v>
      </c>
      <c r="DH79">
        <f t="shared" si="28"/>
        <v>0</v>
      </c>
      <c r="DI79">
        <f t="shared" si="26"/>
        <v>0</v>
      </c>
      <c r="DJ79">
        <f>DI79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ROW(Source!A178)</f>
        <v>178</v>
      </c>
      <c r="B80">
        <v>50990267</v>
      </c>
      <c r="C80">
        <v>50991994</v>
      </c>
      <c r="D80">
        <v>30596074</v>
      </c>
      <c r="E80">
        <v>1</v>
      </c>
      <c r="F80">
        <v>1</v>
      </c>
      <c r="G80">
        <v>30570983</v>
      </c>
      <c r="H80">
        <v>2</v>
      </c>
      <c r="I80" t="s">
        <v>905</v>
      </c>
      <c r="J80" t="s">
        <v>906</v>
      </c>
      <c r="K80" t="s">
        <v>907</v>
      </c>
      <c r="L80">
        <v>1368</v>
      </c>
      <c r="N80">
        <v>1011</v>
      </c>
      <c r="O80" t="s">
        <v>868</v>
      </c>
      <c r="P80" t="s">
        <v>868</v>
      </c>
      <c r="Q80">
        <v>1</v>
      </c>
      <c r="W80">
        <v>0</v>
      </c>
      <c r="X80">
        <v>-1440889904</v>
      </c>
      <c r="Y80">
        <f t="shared" si="23"/>
        <v>0.34</v>
      </c>
      <c r="AA80">
        <v>0</v>
      </c>
      <c r="AB80">
        <v>83.1</v>
      </c>
      <c r="AC80">
        <v>12.62</v>
      </c>
      <c r="AD80">
        <v>0</v>
      </c>
      <c r="AE80">
        <v>0</v>
      </c>
      <c r="AF80">
        <v>83.1</v>
      </c>
      <c r="AG80">
        <v>12.62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0.34</v>
      </c>
      <c r="AU80" t="s">
        <v>3</v>
      </c>
      <c r="AV80">
        <v>0</v>
      </c>
      <c r="AW80">
        <v>2</v>
      </c>
      <c r="AX80">
        <v>50991996</v>
      </c>
      <c r="AY80">
        <v>1</v>
      </c>
      <c r="AZ80">
        <v>0</v>
      </c>
      <c r="BA80">
        <v>72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ROUND(Y80*Source!I178*DO80,9)</f>
        <v>0</v>
      </c>
      <c r="CX80">
        <f>ROUND(Y80*Source!I178,9)</f>
        <v>9.1800000000000007E-3</v>
      </c>
      <c r="CY80">
        <f>AB80</f>
        <v>83.1</v>
      </c>
      <c r="CZ80">
        <f>AF80</f>
        <v>83.1</v>
      </c>
      <c r="DA80">
        <f>AJ80</f>
        <v>1</v>
      </c>
      <c r="DB80">
        <f t="shared" si="24"/>
        <v>28.25</v>
      </c>
      <c r="DC80">
        <f t="shared" si="25"/>
        <v>4.29</v>
      </c>
      <c r="DD80" t="s">
        <v>3</v>
      </c>
      <c r="DE80" t="s">
        <v>3</v>
      </c>
      <c r="DF80">
        <f t="shared" si="33"/>
        <v>0</v>
      </c>
      <c r="DG80">
        <f t="shared" si="27"/>
        <v>0.76</v>
      </c>
      <c r="DH80">
        <f t="shared" si="28"/>
        <v>0.12</v>
      </c>
      <c r="DI80">
        <f t="shared" si="26"/>
        <v>0</v>
      </c>
      <c r="DJ80">
        <f>DG80</f>
        <v>0.76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ROW(Source!A178)</f>
        <v>178</v>
      </c>
      <c r="B81">
        <v>50990267</v>
      </c>
      <c r="C81">
        <v>50991994</v>
      </c>
      <c r="D81">
        <v>30595321</v>
      </c>
      <c r="E81">
        <v>1</v>
      </c>
      <c r="F81">
        <v>1</v>
      </c>
      <c r="G81">
        <v>30570983</v>
      </c>
      <c r="H81">
        <v>2</v>
      </c>
      <c r="I81" t="s">
        <v>908</v>
      </c>
      <c r="J81" t="s">
        <v>909</v>
      </c>
      <c r="K81" t="s">
        <v>910</v>
      </c>
      <c r="L81">
        <v>1368</v>
      </c>
      <c r="N81">
        <v>1011</v>
      </c>
      <c r="O81" t="s">
        <v>868</v>
      </c>
      <c r="P81" t="s">
        <v>868</v>
      </c>
      <c r="Q81">
        <v>1</v>
      </c>
      <c r="W81">
        <v>0</v>
      </c>
      <c r="X81">
        <v>1668154095</v>
      </c>
      <c r="Y81">
        <f t="shared" si="23"/>
        <v>0.12</v>
      </c>
      <c r="AA81">
        <v>0</v>
      </c>
      <c r="AB81">
        <v>179.17</v>
      </c>
      <c r="AC81">
        <v>16.93</v>
      </c>
      <c r="AD81">
        <v>0</v>
      </c>
      <c r="AE81">
        <v>0</v>
      </c>
      <c r="AF81">
        <v>179.17</v>
      </c>
      <c r="AG81">
        <v>16.93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0.12</v>
      </c>
      <c r="AU81" t="s">
        <v>3</v>
      </c>
      <c r="AV81">
        <v>0</v>
      </c>
      <c r="AW81">
        <v>2</v>
      </c>
      <c r="AX81">
        <v>50991997</v>
      </c>
      <c r="AY81">
        <v>1</v>
      </c>
      <c r="AZ81">
        <v>0</v>
      </c>
      <c r="BA81">
        <v>73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f>ROUND(Y81*Source!I178*DO81,9)</f>
        <v>0</v>
      </c>
      <c r="CX81">
        <f>ROUND(Y81*Source!I178,9)</f>
        <v>3.2399999999999998E-3</v>
      </c>
      <c r="CY81">
        <f>AB81</f>
        <v>179.17</v>
      </c>
      <c r="CZ81">
        <f>AF81</f>
        <v>179.17</v>
      </c>
      <c r="DA81">
        <f>AJ81</f>
        <v>1</v>
      </c>
      <c r="DB81">
        <f t="shared" si="24"/>
        <v>21.5</v>
      </c>
      <c r="DC81">
        <f t="shared" si="25"/>
        <v>2.0299999999999998</v>
      </c>
      <c r="DD81" t="s">
        <v>3</v>
      </c>
      <c r="DE81" t="s">
        <v>3</v>
      </c>
      <c r="DF81">
        <f t="shared" si="33"/>
        <v>0</v>
      </c>
      <c r="DG81">
        <f t="shared" si="27"/>
        <v>0.57999999999999996</v>
      </c>
      <c r="DH81">
        <f t="shared" si="28"/>
        <v>0.05</v>
      </c>
      <c r="DI81">
        <f t="shared" si="26"/>
        <v>0</v>
      </c>
      <c r="DJ81">
        <f>DG81</f>
        <v>0.57999999999999996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ROW(Source!A178)</f>
        <v>178</v>
      </c>
      <c r="B82">
        <v>50990267</v>
      </c>
      <c r="C82">
        <v>50991994</v>
      </c>
      <c r="D82">
        <v>46108136</v>
      </c>
      <c r="E82">
        <v>1</v>
      </c>
      <c r="F82">
        <v>1</v>
      </c>
      <c r="G82">
        <v>30570983</v>
      </c>
      <c r="H82">
        <v>3</v>
      </c>
      <c r="I82" t="s">
        <v>245</v>
      </c>
      <c r="J82" t="s">
        <v>247</v>
      </c>
      <c r="K82" t="s">
        <v>246</v>
      </c>
      <c r="L82">
        <v>1348</v>
      </c>
      <c r="N82">
        <v>1009</v>
      </c>
      <c r="O82" t="s">
        <v>48</v>
      </c>
      <c r="P82" t="s">
        <v>48</v>
      </c>
      <c r="Q82">
        <v>1000</v>
      </c>
      <c r="W82">
        <v>0</v>
      </c>
      <c r="X82">
        <v>-1802083657</v>
      </c>
      <c r="Y82">
        <f t="shared" si="23"/>
        <v>1</v>
      </c>
      <c r="AA82">
        <v>26876.01</v>
      </c>
      <c r="AB82">
        <v>0</v>
      </c>
      <c r="AC82">
        <v>0</v>
      </c>
      <c r="AD82">
        <v>0</v>
      </c>
      <c r="AE82">
        <v>26876.01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0</v>
      </c>
      <c r="AN82">
        <v>0</v>
      </c>
      <c r="AO82">
        <v>0</v>
      </c>
      <c r="AP82">
        <v>1</v>
      </c>
      <c r="AQ82">
        <v>0</v>
      </c>
      <c r="AR82">
        <v>0</v>
      </c>
      <c r="AS82" t="s">
        <v>3</v>
      </c>
      <c r="AT82">
        <v>1</v>
      </c>
      <c r="AU82" t="s">
        <v>3</v>
      </c>
      <c r="AV82">
        <v>0</v>
      </c>
      <c r="AW82">
        <v>1</v>
      </c>
      <c r="AX82">
        <v>-1</v>
      </c>
      <c r="AY82">
        <v>0</v>
      </c>
      <c r="AZ82">
        <v>0</v>
      </c>
      <c r="BA82" t="s">
        <v>3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ROUND(Y82*Source!I178,9)</f>
        <v>2.7E-2</v>
      </c>
      <c r="CY82">
        <f>AA82</f>
        <v>26876.01</v>
      </c>
      <c r="CZ82">
        <f>AE82</f>
        <v>26876.01</v>
      </c>
      <c r="DA82">
        <f>AI82</f>
        <v>1</v>
      </c>
      <c r="DB82">
        <f t="shared" si="24"/>
        <v>26876.01</v>
      </c>
      <c r="DC82">
        <f t="shared" si="25"/>
        <v>0</v>
      </c>
      <c r="DD82" t="s">
        <v>3</v>
      </c>
      <c r="DE82" t="s">
        <v>3</v>
      </c>
      <c r="DF82">
        <f t="shared" si="33"/>
        <v>725.65</v>
      </c>
      <c r="DG82">
        <f t="shared" si="27"/>
        <v>0</v>
      </c>
      <c r="DH82">
        <f t="shared" si="28"/>
        <v>0</v>
      </c>
      <c r="DI82">
        <f t="shared" si="26"/>
        <v>0</v>
      </c>
      <c r="DJ82">
        <f>DF82</f>
        <v>725.65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ROW(Source!A179)</f>
        <v>179</v>
      </c>
      <c r="B83">
        <v>50990268</v>
      </c>
      <c r="C83">
        <v>50991994</v>
      </c>
      <c r="D83">
        <v>30515951</v>
      </c>
      <c r="E83">
        <v>30515945</v>
      </c>
      <c r="F83">
        <v>1</v>
      </c>
      <c r="G83">
        <v>30570983</v>
      </c>
      <c r="H83">
        <v>1</v>
      </c>
      <c r="I83" t="s">
        <v>862</v>
      </c>
      <c r="J83" t="s">
        <v>3</v>
      </c>
      <c r="K83" t="s">
        <v>863</v>
      </c>
      <c r="L83">
        <v>1191</v>
      </c>
      <c r="N83">
        <v>1013</v>
      </c>
      <c r="O83" t="s">
        <v>864</v>
      </c>
      <c r="P83" t="s">
        <v>864</v>
      </c>
      <c r="Q83">
        <v>1</v>
      </c>
      <c r="W83">
        <v>0</v>
      </c>
      <c r="X83">
        <v>476480486</v>
      </c>
      <c r="Y83">
        <f t="shared" si="23"/>
        <v>289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5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289</v>
      </c>
      <c r="AU83" t="s">
        <v>3</v>
      </c>
      <c r="AV83">
        <v>1</v>
      </c>
      <c r="AW83">
        <v>2</v>
      </c>
      <c r="AX83">
        <v>50991995</v>
      </c>
      <c r="AY83">
        <v>1</v>
      </c>
      <c r="AZ83">
        <v>0</v>
      </c>
      <c r="BA83">
        <v>76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U83">
        <f>ROUND(AT83*Source!I179*AH83*AL83,2)</f>
        <v>0</v>
      </c>
      <c r="CV83">
        <f>ROUND(Y83*Source!I179,9)</f>
        <v>7.8029999999999999</v>
      </c>
      <c r="CW83">
        <v>0</v>
      </c>
      <c r="CX83">
        <f>ROUND(Y83*Source!I179,9)</f>
        <v>7.8029999999999999</v>
      </c>
      <c r="CY83">
        <f>AD83</f>
        <v>0</v>
      </c>
      <c r="CZ83">
        <f>AH83</f>
        <v>0</v>
      </c>
      <c r="DA83">
        <f>AL83</f>
        <v>1</v>
      </c>
      <c r="DB83">
        <f t="shared" si="24"/>
        <v>0</v>
      </c>
      <c r="DC83">
        <f t="shared" si="25"/>
        <v>0</v>
      </c>
      <c r="DD83" t="s">
        <v>3</v>
      </c>
      <c r="DE83" t="s">
        <v>3</v>
      </c>
      <c r="DF83">
        <f t="shared" si="33"/>
        <v>0</v>
      </c>
      <c r="DG83">
        <f t="shared" si="27"/>
        <v>0</v>
      </c>
      <c r="DH83">
        <f t="shared" si="28"/>
        <v>0</v>
      </c>
      <c r="DI83">
        <f t="shared" si="26"/>
        <v>0</v>
      </c>
      <c r="DJ83">
        <f>DI83</f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ROW(Source!A179)</f>
        <v>179</v>
      </c>
      <c r="B84">
        <v>50990268</v>
      </c>
      <c r="C84">
        <v>50991994</v>
      </c>
      <c r="D84">
        <v>30596074</v>
      </c>
      <c r="E84">
        <v>1</v>
      </c>
      <c r="F84">
        <v>1</v>
      </c>
      <c r="G84">
        <v>30570983</v>
      </c>
      <c r="H84">
        <v>2</v>
      </c>
      <c r="I84" t="s">
        <v>905</v>
      </c>
      <c r="J84" t="s">
        <v>906</v>
      </c>
      <c r="K84" t="s">
        <v>907</v>
      </c>
      <c r="L84">
        <v>1368</v>
      </c>
      <c r="N84">
        <v>1011</v>
      </c>
      <c r="O84" t="s">
        <v>868</v>
      </c>
      <c r="P84" t="s">
        <v>868</v>
      </c>
      <c r="Q84">
        <v>1</v>
      </c>
      <c r="W84">
        <v>0</v>
      </c>
      <c r="X84">
        <v>-1440889904</v>
      </c>
      <c r="Y84">
        <f t="shared" si="23"/>
        <v>0.34</v>
      </c>
      <c r="AA84">
        <v>0</v>
      </c>
      <c r="AB84">
        <v>1106.71</v>
      </c>
      <c r="AC84">
        <v>450.44</v>
      </c>
      <c r="AD84">
        <v>0</v>
      </c>
      <c r="AE84">
        <v>0</v>
      </c>
      <c r="AF84">
        <v>83.1</v>
      </c>
      <c r="AG84">
        <v>12.62</v>
      </c>
      <c r="AH84">
        <v>0</v>
      </c>
      <c r="AI84">
        <v>1</v>
      </c>
      <c r="AJ84">
        <v>12.72</v>
      </c>
      <c r="AK84">
        <v>34.090000000000003</v>
      </c>
      <c r="AL84">
        <v>1</v>
      </c>
      <c r="AM84">
        <v>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0.34</v>
      </c>
      <c r="AU84" t="s">
        <v>3</v>
      </c>
      <c r="AV84">
        <v>0</v>
      </c>
      <c r="AW84">
        <v>2</v>
      </c>
      <c r="AX84">
        <v>50991996</v>
      </c>
      <c r="AY84">
        <v>1</v>
      </c>
      <c r="AZ84">
        <v>0</v>
      </c>
      <c r="BA84">
        <v>77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ROUND(Y84*Source!I179*DO84,9)</f>
        <v>0</v>
      </c>
      <c r="CX84">
        <f>ROUND(Y84*Source!I179,9)</f>
        <v>9.1800000000000007E-3</v>
      </c>
      <c r="CY84">
        <f>AB84</f>
        <v>1106.71</v>
      </c>
      <c r="CZ84">
        <f>AF84</f>
        <v>83.1</v>
      </c>
      <c r="DA84">
        <f>AJ84</f>
        <v>12.72</v>
      </c>
      <c r="DB84">
        <f t="shared" si="24"/>
        <v>28.25</v>
      </c>
      <c r="DC84">
        <f t="shared" si="25"/>
        <v>4.29</v>
      </c>
      <c r="DD84" t="s">
        <v>3</v>
      </c>
      <c r="DE84" t="s">
        <v>3</v>
      </c>
      <c r="DF84">
        <f t="shared" si="33"/>
        <v>0</v>
      </c>
      <c r="DG84">
        <f>ROUND(ROUND(AF84*AJ84,2)*CX84,2)</f>
        <v>9.6999999999999993</v>
      </c>
      <c r="DH84">
        <f>ROUND(ROUND(AG84*AK84,2)*CX84,2)</f>
        <v>3.95</v>
      </c>
      <c r="DI84">
        <f t="shared" si="26"/>
        <v>0</v>
      </c>
      <c r="DJ84">
        <f>DG84</f>
        <v>9.6999999999999993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ROW(Source!A179)</f>
        <v>179</v>
      </c>
      <c r="B85">
        <v>50990268</v>
      </c>
      <c r="C85">
        <v>50991994</v>
      </c>
      <c r="D85">
        <v>30595321</v>
      </c>
      <c r="E85">
        <v>1</v>
      </c>
      <c r="F85">
        <v>1</v>
      </c>
      <c r="G85">
        <v>30570983</v>
      </c>
      <c r="H85">
        <v>2</v>
      </c>
      <c r="I85" t="s">
        <v>908</v>
      </c>
      <c r="J85" t="s">
        <v>909</v>
      </c>
      <c r="K85" t="s">
        <v>910</v>
      </c>
      <c r="L85">
        <v>1368</v>
      </c>
      <c r="N85">
        <v>1011</v>
      </c>
      <c r="O85" t="s">
        <v>868</v>
      </c>
      <c r="P85" t="s">
        <v>868</v>
      </c>
      <c r="Q85">
        <v>1</v>
      </c>
      <c r="W85">
        <v>0</v>
      </c>
      <c r="X85">
        <v>1668154095</v>
      </c>
      <c r="Y85">
        <f t="shared" si="23"/>
        <v>0.12</v>
      </c>
      <c r="AA85">
        <v>0</v>
      </c>
      <c r="AB85">
        <v>2127.2800000000002</v>
      </c>
      <c r="AC85">
        <v>604.27</v>
      </c>
      <c r="AD85">
        <v>0</v>
      </c>
      <c r="AE85">
        <v>0</v>
      </c>
      <c r="AF85">
        <v>179.17</v>
      </c>
      <c r="AG85">
        <v>16.93</v>
      </c>
      <c r="AH85">
        <v>0</v>
      </c>
      <c r="AI85">
        <v>1</v>
      </c>
      <c r="AJ85">
        <v>11.34</v>
      </c>
      <c r="AK85">
        <v>34.090000000000003</v>
      </c>
      <c r="AL85">
        <v>1</v>
      </c>
      <c r="AM85">
        <v>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0.12</v>
      </c>
      <c r="AU85" t="s">
        <v>3</v>
      </c>
      <c r="AV85">
        <v>0</v>
      </c>
      <c r="AW85">
        <v>2</v>
      </c>
      <c r="AX85">
        <v>50991997</v>
      </c>
      <c r="AY85">
        <v>1</v>
      </c>
      <c r="AZ85">
        <v>0</v>
      </c>
      <c r="BA85">
        <v>78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f>ROUND(Y85*Source!I179*DO85,9)</f>
        <v>0</v>
      </c>
      <c r="CX85">
        <f>ROUND(Y85*Source!I179,9)</f>
        <v>3.2399999999999998E-3</v>
      </c>
      <c r="CY85">
        <f>AB85</f>
        <v>2127.2800000000002</v>
      </c>
      <c r="CZ85">
        <f>AF85</f>
        <v>179.17</v>
      </c>
      <c r="DA85">
        <f>AJ85</f>
        <v>11.34</v>
      </c>
      <c r="DB85">
        <f t="shared" si="24"/>
        <v>21.5</v>
      </c>
      <c r="DC85">
        <f t="shared" si="25"/>
        <v>2.0299999999999998</v>
      </c>
      <c r="DD85" t="s">
        <v>3</v>
      </c>
      <c r="DE85" t="s">
        <v>3</v>
      </c>
      <c r="DF85">
        <f t="shared" si="33"/>
        <v>0</v>
      </c>
      <c r="DG85">
        <f>ROUND(ROUND(AF85*AJ85,2)*CX85,2)</f>
        <v>6.58</v>
      </c>
      <c r="DH85">
        <f>ROUND(ROUND(AG85*AK85,2)*CX85,2)</f>
        <v>1.87</v>
      </c>
      <c r="DI85">
        <f t="shared" si="26"/>
        <v>0</v>
      </c>
      <c r="DJ85">
        <f>DG85</f>
        <v>6.58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ROW(Source!A179)</f>
        <v>179</v>
      </c>
      <c r="B86">
        <v>50990268</v>
      </c>
      <c r="C86">
        <v>50991994</v>
      </c>
      <c r="D86">
        <v>46108136</v>
      </c>
      <c r="E86">
        <v>1</v>
      </c>
      <c r="F86">
        <v>1</v>
      </c>
      <c r="G86">
        <v>30570983</v>
      </c>
      <c r="H86">
        <v>3</v>
      </c>
      <c r="I86" t="s">
        <v>245</v>
      </c>
      <c r="J86" t="s">
        <v>247</v>
      </c>
      <c r="K86" t="s">
        <v>246</v>
      </c>
      <c r="L86">
        <v>1348</v>
      </c>
      <c r="N86">
        <v>1009</v>
      </c>
      <c r="O86" t="s">
        <v>48</v>
      </c>
      <c r="P86" t="s">
        <v>48</v>
      </c>
      <c r="Q86">
        <v>1000</v>
      </c>
      <c r="W86">
        <v>0</v>
      </c>
      <c r="X86">
        <v>-1802083657</v>
      </c>
      <c r="Y86">
        <f t="shared" si="23"/>
        <v>1</v>
      </c>
      <c r="AA86">
        <v>168374.44</v>
      </c>
      <c r="AB86">
        <v>0</v>
      </c>
      <c r="AC86">
        <v>0</v>
      </c>
      <c r="AD86">
        <v>0</v>
      </c>
      <c r="AE86">
        <v>26876.01</v>
      </c>
      <c r="AF86">
        <v>0</v>
      </c>
      <c r="AG86">
        <v>0</v>
      </c>
      <c r="AH86">
        <v>0</v>
      </c>
      <c r="AI86">
        <v>6.13</v>
      </c>
      <c r="AJ86">
        <v>1</v>
      </c>
      <c r="AK86">
        <v>1</v>
      </c>
      <c r="AL86">
        <v>1</v>
      </c>
      <c r="AM86">
        <v>0</v>
      </c>
      <c r="AN86">
        <v>0</v>
      </c>
      <c r="AO86">
        <v>0</v>
      </c>
      <c r="AP86">
        <v>1</v>
      </c>
      <c r="AQ86">
        <v>0</v>
      </c>
      <c r="AR86">
        <v>0</v>
      </c>
      <c r="AS86" t="s">
        <v>3</v>
      </c>
      <c r="AT86">
        <v>1</v>
      </c>
      <c r="AU86" t="s">
        <v>3</v>
      </c>
      <c r="AV86">
        <v>0</v>
      </c>
      <c r="AW86">
        <v>1</v>
      </c>
      <c r="AX86">
        <v>-1</v>
      </c>
      <c r="AY86">
        <v>0</v>
      </c>
      <c r="AZ86">
        <v>0</v>
      </c>
      <c r="BA86" t="s">
        <v>3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ROUND(Y86*Source!I179,9)</f>
        <v>2.7E-2</v>
      </c>
      <c r="CY86">
        <f>AA86</f>
        <v>168374.44</v>
      </c>
      <c r="CZ86">
        <f>AE86</f>
        <v>26876.01</v>
      </c>
      <c r="DA86">
        <f>AI86</f>
        <v>6.13</v>
      </c>
      <c r="DB86">
        <f t="shared" si="24"/>
        <v>26876.01</v>
      </c>
      <c r="DC86">
        <f t="shared" si="25"/>
        <v>0</v>
      </c>
      <c r="DD86" t="s">
        <v>3</v>
      </c>
      <c r="DE86" t="s">
        <v>3</v>
      </c>
      <c r="DF86">
        <f>ROUND(ROUND(AE86*AI86,2)*CX86,2)</f>
        <v>4448.25</v>
      </c>
      <c r="DG86">
        <f t="shared" ref="DG86:DG94" si="34">ROUND(ROUND(AF86,2)*CX86,2)</f>
        <v>0</v>
      </c>
      <c r="DH86">
        <f t="shared" ref="DH86:DH94" si="35">ROUND(ROUND(AG86,2)*CX86,2)</f>
        <v>0</v>
      </c>
      <c r="DI86">
        <f t="shared" si="26"/>
        <v>0</v>
      </c>
      <c r="DJ86">
        <f>DF86</f>
        <v>4448.25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ROW(Source!A182)</f>
        <v>182</v>
      </c>
      <c r="B87">
        <v>50990267</v>
      </c>
      <c r="C87">
        <v>50992002</v>
      </c>
      <c r="D87">
        <v>45909883</v>
      </c>
      <c r="E87">
        <v>30570983</v>
      </c>
      <c r="F87">
        <v>1</v>
      </c>
      <c r="G87">
        <v>30570983</v>
      </c>
      <c r="H87">
        <v>1</v>
      </c>
      <c r="I87" t="s">
        <v>862</v>
      </c>
      <c r="J87" t="s">
        <v>3</v>
      </c>
      <c r="K87" t="s">
        <v>863</v>
      </c>
      <c r="L87">
        <v>1191</v>
      </c>
      <c r="N87">
        <v>1013</v>
      </c>
      <c r="O87" t="s">
        <v>864</v>
      </c>
      <c r="P87" t="s">
        <v>864</v>
      </c>
      <c r="Q87">
        <v>1</v>
      </c>
      <c r="W87">
        <v>0</v>
      </c>
      <c r="X87">
        <v>476480486</v>
      </c>
      <c r="Y87">
        <f t="shared" si="23"/>
        <v>21.2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21.2</v>
      </c>
      <c r="AU87" t="s">
        <v>3</v>
      </c>
      <c r="AV87">
        <v>1</v>
      </c>
      <c r="AW87">
        <v>2</v>
      </c>
      <c r="AX87">
        <v>50992003</v>
      </c>
      <c r="AY87">
        <v>1</v>
      </c>
      <c r="AZ87">
        <v>0</v>
      </c>
      <c r="BA87">
        <v>81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U87">
        <f>ROUND(AT87*Source!I182*AH87*AL87,2)</f>
        <v>0</v>
      </c>
      <c r="CV87">
        <f>ROUND(Y87*Source!I182,9)</f>
        <v>1.5264</v>
      </c>
      <c r="CW87">
        <v>0</v>
      </c>
      <c r="CX87">
        <f>ROUND(Y87*Source!I182,9)</f>
        <v>1.5264</v>
      </c>
      <c r="CY87">
        <f>AD87</f>
        <v>0</v>
      </c>
      <c r="CZ87">
        <f>AH87</f>
        <v>0</v>
      </c>
      <c r="DA87">
        <f>AL87</f>
        <v>1</v>
      </c>
      <c r="DB87">
        <f t="shared" si="24"/>
        <v>0</v>
      </c>
      <c r="DC87">
        <f t="shared" si="25"/>
        <v>0</v>
      </c>
      <c r="DD87" t="s">
        <v>3</v>
      </c>
      <c r="DE87" t="s">
        <v>3</v>
      </c>
      <c r="DF87">
        <f t="shared" ref="DF87:DF96" si="36">ROUND(ROUND(AE87,2)*CX87,2)</f>
        <v>0</v>
      </c>
      <c r="DG87">
        <f t="shared" si="34"/>
        <v>0</v>
      </c>
      <c r="DH87">
        <f t="shared" si="35"/>
        <v>0</v>
      </c>
      <c r="DI87">
        <f t="shared" si="26"/>
        <v>0</v>
      </c>
      <c r="DJ87">
        <f>DI87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ROW(Source!A182)</f>
        <v>182</v>
      </c>
      <c r="B88">
        <v>50990267</v>
      </c>
      <c r="C88">
        <v>50992002</v>
      </c>
      <c r="D88">
        <v>46170867</v>
      </c>
      <c r="E88">
        <v>1</v>
      </c>
      <c r="F88">
        <v>1</v>
      </c>
      <c r="G88">
        <v>30570983</v>
      </c>
      <c r="H88">
        <v>2</v>
      </c>
      <c r="I88" t="s">
        <v>905</v>
      </c>
      <c r="J88" t="s">
        <v>906</v>
      </c>
      <c r="K88" t="s">
        <v>907</v>
      </c>
      <c r="L88">
        <v>1368</v>
      </c>
      <c r="N88">
        <v>1011</v>
      </c>
      <c r="O88" t="s">
        <v>868</v>
      </c>
      <c r="P88" t="s">
        <v>868</v>
      </c>
      <c r="Q88">
        <v>1</v>
      </c>
      <c r="W88">
        <v>0</v>
      </c>
      <c r="X88">
        <v>-7781208</v>
      </c>
      <c r="Y88">
        <f t="shared" si="23"/>
        <v>0.2</v>
      </c>
      <c r="AA88">
        <v>0</v>
      </c>
      <c r="AB88">
        <v>83.1</v>
      </c>
      <c r="AC88">
        <v>12.62</v>
      </c>
      <c r="AD88">
        <v>0</v>
      </c>
      <c r="AE88">
        <v>0</v>
      </c>
      <c r="AF88">
        <v>83.1</v>
      </c>
      <c r="AG88">
        <v>12.62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0.2</v>
      </c>
      <c r="AU88" t="s">
        <v>3</v>
      </c>
      <c r="AV88">
        <v>0</v>
      </c>
      <c r="AW88">
        <v>2</v>
      </c>
      <c r="AX88">
        <v>50992004</v>
      </c>
      <c r="AY88">
        <v>1</v>
      </c>
      <c r="AZ88">
        <v>0</v>
      </c>
      <c r="BA88">
        <v>82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f>ROUND(Y88*Source!I182*DO88,9)</f>
        <v>0</v>
      </c>
      <c r="CX88">
        <f>ROUND(Y88*Source!I182,9)</f>
        <v>1.44E-2</v>
      </c>
      <c r="CY88">
        <f>AB88</f>
        <v>83.1</v>
      </c>
      <c r="CZ88">
        <f>AF88</f>
        <v>83.1</v>
      </c>
      <c r="DA88">
        <f>AJ88</f>
        <v>1</v>
      </c>
      <c r="DB88">
        <f t="shared" si="24"/>
        <v>16.62</v>
      </c>
      <c r="DC88">
        <f t="shared" si="25"/>
        <v>2.52</v>
      </c>
      <c r="DD88" t="s">
        <v>3</v>
      </c>
      <c r="DE88" t="s">
        <v>3</v>
      </c>
      <c r="DF88">
        <f t="shared" si="36"/>
        <v>0</v>
      </c>
      <c r="DG88">
        <f t="shared" si="34"/>
        <v>1.2</v>
      </c>
      <c r="DH88">
        <f t="shared" si="35"/>
        <v>0.18</v>
      </c>
      <c r="DI88">
        <f t="shared" si="26"/>
        <v>0</v>
      </c>
      <c r="DJ88">
        <f>DG88</f>
        <v>1.2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ROW(Source!A182)</f>
        <v>182</v>
      </c>
      <c r="B89">
        <v>50990267</v>
      </c>
      <c r="C89">
        <v>50992002</v>
      </c>
      <c r="D89">
        <v>46170387</v>
      </c>
      <c r="E89">
        <v>1</v>
      </c>
      <c r="F89">
        <v>1</v>
      </c>
      <c r="G89">
        <v>30570983</v>
      </c>
      <c r="H89">
        <v>2</v>
      </c>
      <c r="I89" t="s">
        <v>911</v>
      </c>
      <c r="J89" t="s">
        <v>912</v>
      </c>
      <c r="K89" t="s">
        <v>913</v>
      </c>
      <c r="L89">
        <v>1368</v>
      </c>
      <c r="N89">
        <v>1011</v>
      </c>
      <c r="O89" t="s">
        <v>868</v>
      </c>
      <c r="P89" t="s">
        <v>868</v>
      </c>
      <c r="Q89">
        <v>1</v>
      </c>
      <c r="W89">
        <v>0</v>
      </c>
      <c r="X89">
        <v>-745462276</v>
      </c>
      <c r="Y89">
        <f t="shared" si="23"/>
        <v>1.95</v>
      </c>
      <c r="AA89">
        <v>0</v>
      </c>
      <c r="AB89">
        <v>12.32</v>
      </c>
      <c r="AC89">
        <v>0</v>
      </c>
      <c r="AD89">
        <v>0</v>
      </c>
      <c r="AE89">
        <v>0</v>
      </c>
      <c r="AF89">
        <v>12.32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1.95</v>
      </c>
      <c r="AU89" t="s">
        <v>3</v>
      </c>
      <c r="AV89">
        <v>0</v>
      </c>
      <c r="AW89">
        <v>2</v>
      </c>
      <c r="AX89">
        <v>50992005</v>
      </c>
      <c r="AY89">
        <v>1</v>
      </c>
      <c r="AZ89">
        <v>0</v>
      </c>
      <c r="BA89">
        <v>83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f>ROUND(Y89*Source!I182*DO89,9)</f>
        <v>0</v>
      </c>
      <c r="CX89">
        <f>ROUND(Y89*Source!I182,9)</f>
        <v>0.1404</v>
      </c>
      <c r="CY89">
        <f>AB89</f>
        <v>12.32</v>
      </c>
      <c r="CZ89">
        <f>AF89</f>
        <v>12.32</v>
      </c>
      <c r="DA89">
        <f>AJ89</f>
        <v>1</v>
      </c>
      <c r="DB89">
        <f t="shared" si="24"/>
        <v>24.02</v>
      </c>
      <c r="DC89">
        <f t="shared" si="25"/>
        <v>0</v>
      </c>
      <c r="DD89" t="s">
        <v>3</v>
      </c>
      <c r="DE89" t="s">
        <v>3</v>
      </c>
      <c r="DF89">
        <f t="shared" si="36"/>
        <v>0</v>
      </c>
      <c r="DG89">
        <f t="shared" si="34"/>
        <v>1.73</v>
      </c>
      <c r="DH89">
        <f t="shared" si="35"/>
        <v>0</v>
      </c>
      <c r="DI89">
        <f t="shared" si="26"/>
        <v>0</v>
      </c>
      <c r="DJ89">
        <f>DG89</f>
        <v>1.73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ROW(Source!A182)</f>
        <v>182</v>
      </c>
      <c r="B90">
        <v>50990267</v>
      </c>
      <c r="C90">
        <v>50992002</v>
      </c>
      <c r="D90">
        <v>31110602</v>
      </c>
      <c r="E90">
        <v>1</v>
      </c>
      <c r="F90">
        <v>1</v>
      </c>
      <c r="G90">
        <v>30570983</v>
      </c>
      <c r="H90">
        <v>3</v>
      </c>
      <c r="I90" t="s">
        <v>914</v>
      </c>
      <c r="J90" t="s">
        <v>915</v>
      </c>
      <c r="K90" t="s">
        <v>916</v>
      </c>
      <c r="L90">
        <v>1346</v>
      </c>
      <c r="N90">
        <v>1009</v>
      </c>
      <c r="O90" t="s">
        <v>327</v>
      </c>
      <c r="P90" t="s">
        <v>327</v>
      </c>
      <c r="Q90">
        <v>1</v>
      </c>
      <c r="W90">
        <v>0</v>
      </c>
      <c r="X90">
        <v>-1299596119</v>
      </c>
      <c r="Y90">
        <f t="shared" si="23"/>
        <v>0.1</v>
      </c>
      <c r="AA90">
        <v>1.61</v>
      </c>
      <c r="AB90">
        <v>0</v>
      </c>
      <c r="AC90">
        <v>0</v>
      </c>
      <c r="AD90">
        <v>0</v>
      </c>
      <c r="AE90">
        <v>1.61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0.1</v>
      </c>
      <c r="AU90" t="s">
        <v>3</v>
      </c>
      <c r="AV90">
        <v>0</v>
      </c>
      <c r="AW90">
        <v>2</v>
      </c>
      <c r="AX90">
        <v>50992006</v>
      </c>
      <c r="AY90">
        <v>1</v>
      </c>
      <c r="AZ90">
        <v>0</v>
      </c>
      <c r="BA90">
        <v>84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ROUND(Y90*Source!I182,9)</f>
        <v>7.1999999999999998E-3</v>
      </c>
      <c r="CY90">
        <f>AA90</f>
        <v>1.61</v>
      </c>
      <c r="CZ90">
        <f>AE90</f>
        <v>1.61</v>
      </c>
      <c r="DA90">
        <f>AI90</f>
        <v>1</v>
      </c>
      <c r="DB90">
        <f t="shared" si="24"/>
        <v>0.16</v>
      </c>
      <c r="DC90">
        <f t="shared" si="25"/>
        <v>0</v>
      </c>
      <c r="DD90" t="s">
        <v>3</v>
      </c>
      <c r="DE90" t="s">
        <v>3</v>
      </c>
      <c r="DF90">
        <f t="shared" si="36"/>
        <v>0.01</v>
      </c>
      <c r="DG90">
        <f t="shared" si="34"/>
        <v>0</v>
      </c>
      <c r="DH90">
        <f t="shared" si="35"/>
        <v>0</v>
      </c>
      <c r="DI90">
        <f t="shared" si="26"/>
        <v>0</v>
      </c>
      <c r="DJ90">
        <f>DF90</f>
        <v>0.01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ROW(Source!A182)</f>
        <v>182</v>
      </c>
      <c r="B91">
        <v>50990267</v>
      </c>
      <c r="C91">
        <v>50992002</v>
      </c>
      <c r="D91">
        <v>31110826</v>
      </c>
      <c r="E91">
        <v>1</v>
      </c>
      <c r="F91">
        <v>1</v>
      </c>
      <c r="G91">
        <v>30570983</v>
      </c>
      <c r="H91">
        <v>3</v>
      </c>
      <c r="I91" t="s">
        <v>917</v>
      </c>
      <c r="J91" t="s">
        <v>918</v>
      </c>
      <c r="K91" t="s">
        <v>919</v>
      </c>
      <c r="L91">
        <v>1348</v>
      </c>
      <c r="N91">
        <v>1009</v>
      </c>
      <c r="O91" t="s">
        <v>48</v>
      </c>
      <c r="P91" t="s">
        <v>48</v>
      </c>
      <c r="Q91">
        <v>1000</v>
      </c>
      <c r="W91">
        <v>0</v>
      </c>
      <c r="X91">
        <v>-1367681090</v>
      </c>
      <c r="Y91">
        <f t="shared" si="23"/>
        <v>2.4E-2</v>
      </c>
      <c r="AA91">
        <v>7359.71</v>
      </c>
      <c r="AB91">
        <v>0</v>
      </c>
      <c r="AC91">
        <v>0</v>
      </c>
      <c r="AD91">
        <v>0</v>
      </c>
      <c r="AE91">
        <v>7359.71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2.4E-2</v>
      </c>
      <c r="AU91" t="s">
        <v>3</v>
      </c>
      <c r="AV91">
        <v>0</v>
      </c>
      <c r="AW91">
        <v>2</v>
      </c>
      <c r="AX91">
        <v>50992007</v>
      </c>
      <c r="AY91">
        <v>1</v>
      </c>
      <c r="AZ91">
        <v>0</v>
      </c>
      <c r="BA91">
        <v>85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ROUND(Y91*Source!I182,9)</f>
        <v>1.7279999999999999E-3</v>
      </c>
      <c r="CY91">
        <f>AA91</f>
        <v>7359.71</v>
      </c>
      <c r="CZ91">
        <f>AE91</f>
        <v>7359.71</v>
      </c>
      <c r="DA91">
        <f>AI91</f>
        <v>1</v>
      </c>
      <c r="DB91">
        <f t="shared" si="24"/>
        <v>176.63</v>
      </c>
      <c r="DC91">
        <f t="shared" si="25"/>
        <v>0</v>
      </c>
      <c r="DD91" t="s">
        <v>3</v>
      </c>
      <c r="DE91" t="s">
        <v>3</v>
      </c>
      <c r="DF91">
        <f t="shared" si="36"/>
        <v>12.72</v>
      </c>
      <c r="DG91">
        <f t="shared" si="34"/>
        <v>0</v>
      </c>
      <c r="DH91">
        <f t="shared" si="35"/>
        <v>0</v>
      </c>
      <c r="DI91">
        <f t="shared" si="26"/>
        <v>0</v>
      </c>
      <c r="DJ91">
        <f>DF91</f>
        <v>12.72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ROW(Source!A182)</f>
        <v>182</v>
      </c>
      <c r="B92">
        <v>50990267</v>
      </c>
      <c r="C92">
        <v>50992002</v>
      </c>
      <c r="D92">
        <v>46231008</v>
      </c>
      <c r="E92">
        <v>1</v>
      </c>
      <c r="F92">
        <v>1</v>
      </c>
      <c r="G92">
        <v>30570983</v>
      </c>
      <c r="H92">
        <v>3</v>
      </c>
      <c r="I92" t="s">
        <v>920</v>
      </c>
      <c r="J92" t="s">
        <v>921</v>
      </c>
      <c r="K92" t="s">
        <v>922</v>
      </c>
      <c r="L92">
        <v>1348</v>
      </c>
      <c r="N92">
        <v>1009</v>
      </c>
      <c r="O92" t="s">
        <v>48</v>
      </c>
      <c r="P92" t="s">
        <v>48</v>
      </c>
      <c r="Q92">
        <v>1000</v>
      </c>
      <c r="W92">
        <v>0</v>
      </c>
      <c r="X92">
        <v>-137956339</v>
      </c>
      <c r="Y92">
        <f t="shared" si="23"/>
        <v>1.6E-2</v>
      </c>
      <c r="AA92">
        <v>3806.03</v>
      </c>
      <c r="AB92">
        <v>0</v>
      </c>
      <c r="AC92">
        <v>0</v>
      </c>
      <c r="AD92">
        <v>0</v>
      </c>
      <c r="AE92">
        <v>3806.03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1.6E-2</v>
      </c>
      <c r="AU92" t="s">
        <v>3</v>
      </c>
      <c r="AV92">
        <v>0</v>
      </c>
      <c r="AW92">
        <v>2</v>
      </c>
      <c r="AX92">
        <v>50992008</v>
      </c>
      <c r="AY92">
        <v>1</v>
      </c>
      <c r="AZ92">
        <v>0</v>
      </c>
      <c r="BA92">
        <v>86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ROUND(Y92*Source!I182,9)</f>
        <v>1.152E-3</v>
      </c>
      <c r="CY92">
        <f>AA92</f>
        <v>3806.03</v>
      </c>
      <c r="CZ92">
        <f>AE92</f>
        <v>3806.03</v>
      </c>
      <c r="DA92">
        <f>AI92</f>
        <v>1</v>
      </c>
      <c r="DB92">
        <f t="shared" si="24"/>
        <v>60.9</v>
      </c>
      <c r="DC92">
        <f t="shared" si="25"/>
        <v>0</v>
      </c>
      <c r="DD92" t="s">
        <v>3</v>
      </c>
      <c r="DE92" t="s">
        <v>3</v>
      </c>
      <c r="DF92">
        <f t="shared" si="36"/>
        <v>4.38</v>
      </c>
      <c r="DG92">
        <f t="shared" si="34"/>
        <v>0</v>
      </c>
      <c r="DH92">
        <f t="shared" si="35"/>
        <v>0</v>
      </c>
      <c r="DI92">
        <f t="shared" si="26"/>
        <v>0</v>
      </c>
      <c r="DJ92">
        <f>DF92</f>
        <v>4.38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ROW(Source!A182)</f>
        <v>182</v>
      </c>
      <c r="B93">
        <v>50990267</v>
      </c>
      <c r="C93">
        <v>50992002</v>
      </c>
      <c r="D93">
        <v>46231071</v>
      </c>
      <c r="E93">
        <v>1</v>
      </c>
      <c r="F93">
        <v>1</v>
      </c>
      <c r="G93">
        <v>30570983</v>
      </c>
      <c r="H93">
        <v>3</v>
      </c>
      <c r="I93" t="s">
        <v>218</v>
      </c>
      <c r="J93" t="s">
        <v>253</v>
      </c>
      <c r="K93" t="s">
        <v>1323</v>
      </c>
      <c r="L93">
        <v>1348</v>
      </c>
      <c r="N93">
        <v>1009</v>
      </c>
      <c r="O93" t="s">
        <v>48</v>
      </c>
      <c r="P93" t="s">
        <v>48</v>
      </c>
      <c r="Q93">
        <v>1000</v>
      </c>
      <c r="W93">
        <v>0</v>
      </c>
      <c r="X93">
        <v>-114928879</v>
      </c>
      <c r="Y93">
        <f t="shared" si="23"/>
        <v>0.24</v>
      </c>
      <c r="AA93">
        <v>11626.84</v>
      </c>
      <c r="AB93">
        <v>0</v>
      </c>
      <c r="AC93">
        <v>0</v>
      </c>
      <c r="AD93">
        <v>0</v>
      </c>
      <c r="AE93">
        <v>11626.84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0</v>
      </c>
      <c r="AN93">
        <v>0</v>
      </c>
      <c r="AO93">
        <v>0</v>
      </c>
      <c r="AP93">
        <v>1</v>
      </c>
      <c r="AQ93">
        <v>0</v>
      </c>
      <c r="AR93">
        <v>0</v>
      </c>
      <c r="AS93" t="s">
        <v>3</v>
      </c>
      <c r="AT93">
        <v>0.24</v>
      </c>
      <c r="AU93" t="s">
        <v>3</v>
      </c>
      <c r="AV93">
        <v>0</v>
      </c>
      <c r="AW93">
        <v>1</v>
      </c>
      <c r="AX93">
        <v>-1</v>
      </c>
      <c r="AY93">
        <v>0</v>
      </c>
      <c r="AZ93">
        <v>0</v>
      </c>
      <c r="BA93" t="s">
        <v>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ROUND(Y93*Source!I182,9)</f>
        <v>1.728E-2</v>
      </c>
      <c r="CY93">
        <f>AA93</f>
        <v>11626.84</v>
      </c>
      <c r="CZ93">
        <f>AE93</f>
        <v>11626.84</v>
      </c>
      <c r="DA93">
        <f>AI93</f>
        <v>1</v>
      </c>
      <c r="DB93">
        <f t="shared" si="24"/>
        <v>2790.44</v>
      </c>
      <c r="DC93">
        <f t="shared" si="25"/>
        <v>0</v>
      </c>
      <c r="DD93" t="s">
        <v>3</v>
      </c>
      <c r="DE93" t="s">
        <v>3</v>
      </c>
      <c r="DF93">
        <f t="shared" si="36"/>
        <v>200.91</v>
      </c>
      <c r="DG93">
        <f t="shared" si="34"/>
        <v>0</v>
      </c>
      <c r="DH93">
        <f t="shared" si="35"/>
        <v>0</v>
      </c>
      <c r="DI93">
        <f t="shared" si="26"/>
        <v>0</v>
      </c>
      <c r="DJ93">
        <f>DF93</f>
        <v>200.91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ROW(Source!A183)</f>
        <v>183</v>
      </c>
      <c r="B94">
        <v>50990268</v>
      </c>
      <c r="C94">
        <v>50992002</v>
      </c>
      <c r="D94">
        <v>45909883</v>
      </c>
      <c r="E94">
        <v>30570983</v>
      </c>
      <c r="F94">
        <v>1</v>
      </c>
      <c r="G94">
        <v>30570983</v>
      </c>
      <c r="H94">
        <v>1</v>
      </c>
      <c r="I94" t="s">
        <v>862</v>
      </c>
      <c r="J94" t="s">
        <v>3</v>
      </c>
      <c r="K94" t="s">
        <v>863</v>
      </c>
      <c r="L94">
        <v>1191</v>
      </c>
      <c r="N94">
        <v>1013</v>
      </c>
      <c r="O94" t="s">
        <v>864</v>
      </c>
      <c r="P94" t="s">
        <v>864</v>
      </c>
      <c r="Q94">
        <v>1</v>
      </c>
      <c r="W94">
        <v>0</v>
      </c>
      <c r="X94">
        <v>476480486</v>
      </c>
      <c r="Y94">
        <f t="shared" si="23"/>
        <v>21.2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5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21.2</v>
      </c>
      <c r="AU94" t="s">
        <v>3</v>
      </c>
      <c r="AV94">
        <v>1</v>
      </c>
      <c r="AW94">
        <v>2</v>
      </c>
      <c r="AX94">
        <v>50992003</v>
      </c>
      <c r="AY94">
        <v>1</v>
      </c>
      <c r="AZ94">
        <v>0</v>
      </c>
      <c r="BA94">
        <v>88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U94">
        <f>ROUND(AT94*Source!I183*AH94*AL94,2)</f>
        <v>0</v>
      </c>
      <c r="CV94">
        <f>ROUND(Y94*Source!I183,9)</f>
        <v>1.5264</v>
      </c>
      <c r="CW94">
        <v>0</v>
      </c>
      <c r="CX94">
        <f>ROUND(Y94*Source!I183,9)</f>
        <v>1.5264</v>
      </c>
      <c r="CY94">
        <f>AD94</f>
        <v>0</v>
      </c>
      <c r="CZ94">
        <f>AH94</f>
        <v>0</v>
      </c>
      <c r="DA94">
        <f>AL94</f>
        <v>1</v>
      </c>
      <c r="DB94">
        <f t="shared" si="24"/>
        <v>0</v>
      </c>
      <c r="DC94">
        <f t="shared" si="25"/>
        <v>0</v>
      </c>
      <c r="DD94" t="s">
        <v>3</v>
      </c>
      <c r="DE94" t="s">
        <v>3</v>
      </c>
      <c r="DF94">
        <f t="shared" si="36"/>
        <v>0</v>
      </c>
      <c r="DG94">
        <f t="shared" si="34"/>
        <v>0</v>
      </c>
      <c r="DH94">
        <f t="shared" si="35"/>
        <v>0</v>
      </c>
      <c r="DI94">
        <f t="shared" si="26"/>
        <v>0</v>
      </c>
      <c r="DJ94">
        <f>DI94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ROW(Source!A183)</f>
        <v>183</v>
      </c>
      <c r="B95">
        <v>50990268</v>
      </c>
      <c r="C95">
        <v>50992002</v>
      </c>
      <c r="D95">
        <v>46170867</v>
      </c>
      <c r="E95">
        <v>1</v>
      </c>
      <c r="F95">
        <v>1</v>
      </c>
      <c r="G95">
        <v>30570983</v>
      </c>
      <c r="H95">
        <v>2</v>
      </c>
      <c r="I95" t="s">
        <v>905</v>
      </c>
      <c r="J95" t="s">
        <v>906</v>
      </c>
      <c r="K95" t="s">
        <v>907</v>
      </c>
      <c r="L95">
        <v>1368</v>
      </c>
      <c r="N95">
        <v>1011</v>
      </c>
      <c r="O95" t="s">
        <v>868</v>
      </c>
      <c r="P95" t="s">
        <v>868</v>
      </c>
      <c r="Q95">
        <v>1</v>
      </c>
      <c r="W95">
        <v>0</v>
      </c>
      <c r="X95">
        <v>-7781208</v>
      </c>
      <c r="Y95">
        <f t="shared" si="23"/>
        <v>0.2</v>
      </c>
      <c r="AA95">
        <v>0</v>
      </c>
      <c r="AB95">
        <v>1106.71</v>
      </c>
      <c r="AC95">
        <v>450.44</v>
      </c>
      <c r="AD95">
        <v>0</v>
      </c>
      <c r="AE95">
        <v>0</v>
      </c>
      <c r="AF95">
        <v>83.1</v>
      </c>
      <c r="AG95">
        <v>12.62</v>
      </c>
      <c r="AH95">
        <v>0</v>
      </c>
      <c r="AI95">
        <v>1</v>
      </c>
      <c r="AJ95">
        <v>12.72</v>
      </c>
      <c r="AK95">
        <v>34.090000000000003</v>
      </c>
      <c r="AL95">
        <v>1</v>
      </c>
      <c r="AM95">
        <v>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0.2</v>
      </c>
      <c r="AU95" t="s">
        <v>3</v>
      </c>
      <c r="AV95">
        <v>0</v>
      </c>
      <c r="AW95">
        <v>2</v>
      </c>
      <c r="AX95">
        <v>50992004</v>
      </c>
      <c r="AY95">
        <v>1</v>
      </c>
      <c r="AZ95">
        <v>0</v>
      </c>
      <c r="BA95">
        <v>89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f>ROUND(Y95*Source!I183*DO95,9)</f>
        <v>0</v>
      </c>
      <c r="CX95">
        <f>ROUND(Y95*Source!I183,9)</f>
        <v>1.44E-2</v>
      </c>
      <c r="CY95">
        <f>AB95</f>
        <v>1106.71</v>
      </c>
      <c r="CZ95">
        <f>AF95</f>
        <v>83.1</v>
      </c>
      <c r="DA95">
        <f>AJ95</f>
        <v>12.72</v>
      </c>
      <c r="DB95">
        <f t="shared" si="24"/>
        <v>16.62</v>
      </c>
      <c r="DC95">
        <f t="shared" si="25"/>
        <v>2.52</v>
      </c>
      <c r="DD95" t="s">
        <v>3</v>
      </c>
      <c r="DE95" t="s">
        <v>3</v>
      </c>
      <c r="DF95">
        <f t="shared" si="36"/>
        <v>0</v>
      </c>
      <c r="DG95">
        <f>ROUND(ROUND(AF95*AJ95,2)*CX95,2)</f>
        <v>15.22</v>
      </c>
      <c r="DH95">
        <f>ROUND(ROUND(AG95*AK95,2)*CX95,2)</f>
        <v>6.2</v>
      </c>
      <c r="DI95">
        <f t="shared" si="26"/>
        <v>0</v>
      </c>
      <c r="DJ95">
        <f>DG95</f>
        <v>15.22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ROW(Source!A183)</f>
        <v>183</v>
      </c>
      <c r="B96">
        <v>50990268</v>
      </c>
      <c r="C96">
        <v>50992002</v>
      </c>
      <c r="D96">
        <v>46170387</v>
      </c>
      <c r="E96">
        <v>1</v>
      </c>
      <c r="F96">
        <v>1</v>
      </c>
      <c r="G96">
        <v>30570983</v>
      </c>
      <c r="H96">
        <v>2</v>
      </c>
      <c r="I96" t="s">
        <v>911</v>
      </c>
      <c r="J96" t="s">
        <v>912</v>
      </c>
      <c r="K96" t="s">
        <v>913</v>
      </c>
      <c r="L96">
        <v>1368</v>
      </c>
      <c r="N96">
        <v>1011</v>
      </c>
      <c r="O96" t="s">
        <v>868</v>
      </c>
      <c r="P96" t="s">
        <v>868</v>
      </c>
      <c r="Q96">
        <v>1</v>
      </c>
      <c r="W96">
        <v>0</v>
      </c>
      <c r="X96">
        <v>-745462276</v>
      </c>
      <c r="Y96">
        <f t="shared" si="23"/>
        <v>1.95</v>
      </c>
      <c r="AA96">
        <v>0</v>
      </c>
      <c r="AB96">
        <v>135.69999999999999</v>
      </c>
      <c r="AC96">
        <v>0</v>
      </c>
      <c r="AD96">
        <v>0</v>
      </c>
      <c r="AE96">
        <v>0</v>
      </c>
      <c r="AF96">
        <v>12.32</v>
      </c>
      <c r="AG96">
        <v>0</v>
      </c>
      <c r="AH96">
        <v>0</v>
      </c>
      <c r="AI96">
        <v>1</v>
      </c>
      <c r="AJ96">
        <v>10.52</v>
      </c>
      <c r="AK96">
        <v>34.090000000000003</v>
      </c>
      <c r="AL96">
        <v>1</v>
      </c>
      <c r="AM96">
        <v>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1.95</v>
      </c>
      <c r="AU96" t="s">
        <v>3</v>
      </c>
      <c r="AV96">
        <v>0</v>
      </c>
      <c r="AW96">
        <v>2</v>
      </c>
      <c r="AX96">
        <v>50992005</v>
      </c>
      <c r="AY96">
        <v>1</v>
      </c>
      <c r="AZ96">
        <v>0</v>
      </c>
      <c r="BA96">
        <v>90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f>ROUND(Y96*Source!I183*DO96,9)</f>
        <v>0</v>
      </c>
      <c r="CX96">
        <f>ROUND(Y96*Source!I183,9)</f>
        <v>0.1404</v>
      </c>
      <c r="CY96">
        <f>AB96</f>
        <v>135.69999999999999</v>
      </c>
      <c r="CZ96">
        <f>AF96</f>
        <v>12.32</v>
      </c>
      <c r="DA96">
        <f>AJ96</f>
        <v>10.52</v>
      </c>
      <c r="DB96">
        <f t="shared" si="24"/>
        <v>24.02</v>
      </c>
      <c r="DC96">
        <f t="shared" si="25"/>
        <v>0</v>
      </c>
      <c r="DD96" t="s">
        <v>3</v>
      </c>
      <c r="DE96" t="s">
        <v>3</v>
      </c>
      <c r="DF96">
        <f t="shared" si="36"/>
        <v>0</v>
      </c>
      <c r="DG96">
        <f>ROUND(ROUND(AF96*AJ96,2)*CX96,2)</f>
        <v>18.2</v>
      </c>
      <c r="DH96">
        <f>ROUND(ROUND(AG96*AK96,2)*CX96,2)</f>
        <v>0</v>
      </c>
      <c r="DI96">
        <f t="shared" si="26"/>
        <v>0</v>
      </c>
      <c r="DJ96">
        <f>DG96</f>
        <v>18.2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ROW(Source!A183)</f>
        <v>183</v>
      </c>
      <c r="B97">
        <v>50990268</v>
      </c>
      <c r="C97">
        <v>50992002</v>
      </c>
      <c r="D97">
        <v>31110602</v>
      </c>
      <c r="E97">
        <v>1</v>
      </c>
      <c r="F97">
        <v>1</v>
      </c>
      <c r="G97">
        <v>30570983</v>
      </c>
      <c r="H97">
        <v>3</v>
      </c>
      <c r="I97" t="s">
        <v>914</v>
      </c>
      <c r="J97" t="s">
        <v>915</v>
      </c>
      <c r="K97" t="s">
        <v>916</v>
      </c>
      <c r="L97">
        <v>1346</v>
      </c>
      <c r="N97">
        <v>1009</v>
      </c>
      <c r="O97" t="s">
        <v>327</v>
      </c>
      <c r="P97" t="s">
        <v>327</v>
      </c>
      <c r="Q97">
        <v>1</v>
      </c>
      <c r="W97">
        <v>0</v>
      </c>
      <c r="X97">
        <v>-1299596119</v>
      </c>
      <c r="Y97">
        <f t="shared" si="23"/>
        <v>0.1</v>
      </c>
      <c r="AA97">
        <v>57.24</v>
      </c>
      <c r="AB97">
        <v>0</v>
      </c>
      <c r="AC97">
        <v>0</v>
      </c>
      <c r="AD97">
        <v>0</v>
      </c>
      <c r="AE97">
        <v>1.61</v>
      </c>
      <c r="AF97">
        <v>0</v>
      </c>
      <c r="AG97">
        <v>0</v>
      </c>
      <c r="AH97">
        <v>0</v>
      </c>
      <c r="AI97">
        <v>33.29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0.1</v>
      </c>
      <c r="AU97" t="s">
        <v>3</v>
      </c>
      <c r="AV97">
        <v>0</v>
      </c>
      <c r="AW97">
        <v>2</v>
      </c>
      <c r="AX97">
        <v>50992006</v>
      </c>
      <c r="AY97">
        <v>1</v>
      </c>
      <c r="AZ97">
        <v>0</v>
      </c>
      <c r="BA97">
        <v>91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ROUND(Y97*Source!I183,9)</f>
        <v>7.1999999999999998E-3</v>
      </c>
      <c r="CY97">
        <f t="shared" ref="CY97:CY104" si="37">AA97</f>
        <v>57.24</v>
      </c>
      <c r="CZ97">
        <f t="shared" ref="CZ97:CZ104" si="38">AE97</f>
        <v>1.61</v>
      </c>
      <c r="DA97">
        <f t="shared" ref="DA97:DA104" si="39">AI97</f>
        <v>33.29</v>
      </c>
      <c r="DB97">
        <f t="shared" si="24"/>
        <v>0.16</v>
      </c>
      <c r="DC97">
        <f t="shared" si="25"/>
        <v>0</v>
      </c>
      <c r="DD97" t="s">
        <v>3</v>
      </c>
      <c r="DE97" t="s">
        <v>3</v>
      </c>
      <c r="DF97">
        <f>ROUND(ROUND(AE97*AI97,2)*CX97,2)</f>
        <v>0.39</v>
      </c>
      <c r="DG97">
        <f t="shared" ref="DG97:DG118" si="40">ROUND(ROUND(AF97,2)*CX97,2)</f>
        <v>0</v>
      </c>
      <c r="DH97">
        <f t="shared" ref="DH97:DH118" si="41">ROUND(ROUND(AG97,2)*CX97,2)</f>
        <v>0</v>
      </c>
      <c r="DI97">
        <f t="shared" si="26"/>
        <v>0</v>
      </c>
      <c r="DJ97">
        <f t="shared" ref="DJ97:DJ104" si="42">DF97</f>
        <v>0.39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ROW(Source!A183)</f>
        <v>183</v>
      </c>
      <c r="B98">
        <v>50990268</v>
      </c>
      <c r="C98">
        <v>50992002</v>
      </c>
      <c r="D98">
        <v>31110826</v>
      </c>
      <c r="E98">
        <v>1</v>
      </c>
      <c r="F98">
        <v>1</v>
      </c>
      <c r="G98">
        <v>30570983</v>
      </c>
      <c r="H98">
        <v>3</v>
      </c>
      <c r="I98" t="s">
        <v>917</v>
      </c>
      <c r="J98" t="s">
        <v>918</v>
      </c>
      <c r="K98" t="s">
        <v>919</v>
      </c>
      <c r="L98">
        <v>1348</v>
      </c>
      <c r="N98">
        <v>1009</v>
      </c>
      <c r="O98" t="s">
        <v>48</v>
      </c>
      <c r="P98" t="s">
        <v>48</v>
      </c>
      <c r="Q98">
        <v>1000</v>
      </c>
      <c r="W98">
        <v>0</v>
      </c>
      <c r="X98">
        <v>-1367681090</v>
      </c>
      <c r="Y98">
        <f t="shared" si="23"/>
        <v>2.4E-2</v>
      </c>
      <c r="AA98">
        <v>47003.82</v>
      </c>
      <c r="AB98">
        <v>0</v>
      </c>
      <c r="AC98">
        <v>0</v>
      </c>
      <c r="AD98">
        <v>0</v>
      </c>
      <c r="AE98">
        <v>7359.71</v>
      </c>
      <c r="AF98">
        <v>0</v>
      </c>
      <c r="AG98">
        <v>0</v>
      </c>
      <c r="AH98">
        <v>0</v>
      </c>
      <c r="AI98">
        <v>5.98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2.4E-2</v>
      </c>
      <c r="AU98" t="s">
        <v>3</v>
      </c>
      <c r="AV98">
        <v>0</v>
      </c>
      <c r="AW98">
        <v>2</v>
      </c>
      <c r="AX98">
        <v>50992007</v>
      </c>
      <c r="AY98">
        <v>1</v>
      </c>
      <c r="AZ98">
        <v>0</v>
      </c>
      <c r="BA98">
        <v>92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ROUND(Y98*Source!I183,9)</f>
        <v>1.7279999999999999E-3</v>
      </c>
      <c r="CY98">
        <f t="shared" si="37"/>
        <v>47003.82</v>
      </c>
      <c r="CZ98">
        <f t="shared" si="38"/>
        <v>7359.71</v>
      </c>
      <c r="DA98">
        <f t="shared" si="39"/>
        <v>5.98</v>
      </c>
      <c r="DB98">
        <f t="shared" si="24"/>
        <v>176.63</v>
      </c>
      <c r="DC98">
        <f t="shared" si="25"/>
        <v>0</v>
      </c>
      <c r="DD98" t="s">
        <v>3</v>
      </c>
      <c r="DE98" t="s">
        <v>3</v>
      </c>
      <c r="DF98">
        <f>ROUND(ROUND(AE98*AI98,2)*CX98,2)</f>
        <v>76.05</v>
      </c>
      <c r="DG98">
        <f t="shared" si="40"/>
        <v>0</v>
      </c>
      <c r="DH98">
        <f t="shared" si="41"/>
        <v>0</v>
      </c>
      <c r="DI98">
        <f t="shared" si="26"/>
        <v>0</v>
      </c>
      <c r="DJ98">
        <f t="shared" si="42"/>
        <v>76.05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ROW(Source!A183)</f>
        <v>183</v>
      </c>
      <c r="B99">
        <v>50990268</v>
      </c>
      <c r="C99">
        <v>50992002</v>
      </c>
      <c r="D99">
        <v>46231008</v>
      </c>
      <c r="E99">
        <v>1</v>
      </c>
      <c r="F99">
        <v>1</v>
      </c>
      <c r="G99">
        <v>30570983</v>
      </c>
      <c r="H99">
        <v>3</v>
      </c>
      <c r="I99" t="s">
        <v>920</v>
      </c>
      <c r="J99" t="s">
        <v>921</v>
      </c>
      <c r="K99" t="s">
        <v>922</v>
      </c>
      <c r="L99">
        <v>1348</v>
      </c>
      <c r="N99">
        <v>1009</v>
      </c>
      <c r="O99" t="s">
        <v>48</v>
      </c>
      <c r="P99" t="s">
        <v>48</v>
      </c>
      <c r="Q99">
        <v>1000</v>
      </c>
      <c r="W99">
        <v>0</v>
      </c>
      <c r="X99">
        <v>-137956339</v>
      </c>
      <c r="Y99">
        <f t="shared" si="23"/>
        <v>1.6E-2</v>
      </c>
      <c r="AA99">
        <v>37274.58</v>
      </c>
      <c r="AB99">
        <v>0</v>
      </c>
      <c r="AC99">
        <v>0</v>
      </c>
      <c r="AD99">
        <v>0</v>
      </c>
      <c r="AE99">
        <v>3806.03</v>
      </c>
      <c r="AF99">
        <v>0</v>
      </c>
      <c r="AG99">
        <v>0</v>
      </c>
      <c r="AH99">
        <v>0</v>
      </c>
      <c r="AI99">
        <v>9.17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1.6E-2</v>
      </c>
      <c r="AU99" t="s">
        <v>3</v>
      </c>
      <c r="AV99">
        <v>0</v>
      </c>
      <c r="AW99">
        <v>2</v>
      </c>
      <c r="AX99">
        <v>50992008</v>
      </c>
      <c r="AY99">
        <v>1</v>
      </c>
      <c r="AZ99">
        <v>0</v>
      </c>
      <c r="BA99">
        <v>93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ROUND(Y99*Source!I183,9)</f>
        <v>1.152E-3</v>
      </c>
      <c r="CY99">
        <f t="shared" si="37"/>
        <v>37274.58</v>
      </c>
      <c r="CZ99">
        <f t="shared" si="38"/>
        <v>3806.03</v>
      </c>
      <c r="DA99">
        <f t="shared" si="39"/>
        <v>9.17</v>
      </c>
      <c r="DB99">
        <f t="shared" si="24"/>
        <v>60.9</v>
      </c>
      <c r="DC99">
        <f t="shared" si="25"/>
        <v>0</v>
      </c>
      <c r="DD99" t="s">
        <v>3</v>
      </c>
      <c r="DE99" t="s">
        <v>3</v>
      </c>
      <c r="DF99">
        <f>ROUND(ROUND(AE99*AI99,2)*CX99,2)</f>
        <v>40.21</v>
      </c>
      <c r="DG99">
        <f t="shared" si="40"/>
        <v>0</v>
      </c>
      <c r="DH99">
        <f t="shared" si="41"/>
        <v>0</v>
      </c>
      <c r="DI99">
        <f t="shared" si="26"/>
        <v>0</v>
      </c>
      <c r="DJ99">
        <f t="shared" si="42"/>
        <v>40.21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ROW(Source!A183)</f>
        <v>183</v>
      </c>
      <c r="B100">
        <v>50990268</v>
      </c>
      <c r="C100">
        <v>50992002</v>
      </c>
      <c r="D100">
        <v>46231071</v>
      </c>
      <c r="E100">
        <v>1</v>
      </c>
      <c r="F100">
        <v>1</v>
      </c>
      <c r="G100">
        <v>30570983</v>
      </c>
      <c r="H100">
        <v>3</v>
      </c>
      <c r="I100" t="s">
        <v>218</v>
      </c>
      <c r="J100" t="s">
        <v>253</v>
      </c>
      <c r="K100" t="s">
        <v>1323</v>
      </c>
      <c r="L100">
        <v>1348</v>
      </c>
      <c r="N100">
        <v>1009</v>
      </c>
      <c r="O100" t="s">
        <v>48</v>
      </c>
      <c r="P100" t="s">
        <v>48</v>
      </c>
      <c r="Q100">
        <v>1000</v>
      </c>
      <c r="W100">
        <v>0</v>
      </c>
      <c r="X100">
        <v>-114928879</v>
      </c>
      <c r="Y100">
        <f t="shared" si="23"/>
        <v>0.24</v>
      </c>
      <c r="AA100">
        <v>37128.22</v>
      </c>
      <c r="AB100">
        <v>0</v>
      </c>
      <c r="AC100">
        <v>0</v>
      </c>
      <c r="AD100">
        <v>0</v>
      </c>
      <c r="AE100">
        <v>11626.84</v>
      </c>
      <c r="AF100">
        <v>0</v>
      </c>
      <c r="AG100">
        <v>0</v>
      </c>
      <c r="AH100">
        <v>0</v>
      </c>
      <c r="AI100">
        <v>2.99</v>
      </c>
      <c r="AJ100">
        <v>1</v>
      </c>
      <c r="AK100">
        <v>1</v>
      </c>
      <c r="AL100">
        <v>1</v>
      </c>
      <c r="AM100">
        <v>0</v>
      </c>
      <c r="AN100">
        <v>0</v>
      </c>
      <c r="AO100">
        <v>0</v>
      </c>
      <c r="AP100">
        <v>1</v>
      </c>
      <c r="AQ100">
        <v>0</v>
      </c>
      <c r="AR100">
        <v>0</v>
      </c>
      <c r="AS100" t="s">
        <v>3</v>
      </c>
      <c r="AT100">
        <v>0.24</v>
      </c>
      <c r="AU100" t="s">
        <v>3</v>
      </c>
      <c r="AV100">
        <v>0</v>
      </c>
      <c r="AW100">
        <v>1</v>
      </c>
      <c r="AX100">
        <v>-1</v>
      </c>
      <c r="AY100">
        <v>0</v>
      </c>
      <c r="AZ100">
        <v>0</v>
      </c>
      <c r="BA100" t="s">
        <v>3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ROUND(Y100*Source!I183,9)</f>
        <v>1.728E-2</v>
      </c>
      <c r="CY100">
        <f t="shared" si="37"/>
        <v>37128.22</v>
      </c>
      <c r="CZ100">
        <f t="shared" si="38"/>
        <v>11626.84</v>
      </c>
      <c r="DA100">
        <f t="shared" si="39"/>
        <v>2.99</v>
      </c>
      <c r="DB100">
        <f t="shared" si="24"/>
        <v>2790.44</v>
      </c>
      <c r="DC100">
        <f t="shared" si="25"/>
        <v>0</v>
      </c>
      <c r="DD100" t="s">
        <v>3</v>
      </c>
      <c r="DE100" t="s">
        <v>3</v>
      </c>
      <c r="DF100">
        <f>ROUND(ROUND(AE100*AI100,2)*CX100,2)</f>
        <v>600.73</v>
      </c>
      <c r="DG100">
        <f t="shared" si="40"/>
        <v>0</v>
      </c>
      <c r="DH100">
        <f t="shared" si="41"/>
        <v>0</v>
      </c>
      <c r="DI100">
        <f t="shared" si="26"/>
        <v>0</v>
      </c>
      <c r="DJ100">
        <f t="shared" si="42"/>
        <v>600.73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ROW(Source!A225)</f>
        <v>225</v>
      </c>
      <c r="B101">
        <v>50990267</v>
      </c>
      <c r="C101">
        <v>50991003</v>
      </c>
      <c r="D101">
        <v>46136457</v>
      </c>
      <c r="E101">
        <v>1</v>
      </c>
      <c r="F101">
        <v>1</v>
      </c>
      <c r="G101">
        <v>30570983</v>
      </c>
      <c r="H101">
        <v>3</v>
      </c>
      <c r="I101" t="s">
        <v>263</v>
      </c>
      <c r="J101" t="s">
        <v>265</v>
      </c>
      <c r="K101" t="s">
        <v>266</v>
      </c>
      <c r="L101">
        <v>1348</v>
      </c>
      <c r="N101">
        <v>1009</v>
      </c>
      <c r="O101" t="s">
        <v>48</v>
      </c>
      <c r="P101" t="s">
        <v>48</v>
      </c>
      <c r="Q101">
        <v>1000</v>
      </c>
      <c r="W101">
        <v>0</v>
      </c>
      <c r="X101">
        <v>-1918385075</v>
      </c>
      <c r="Y101">
        <f t="shared" si="23"/>
        <v>9.3294559999999999E-2</v>
      </c>
      <c r="AA101">
        <v>8595.42</v>
      </c>
      <c r="AB101">
        <v>0</v>
      </c>
      <c r="AC101">
        <v>0</v>
      </c>
      <c r="AD101">
        <v>0</v>
      </c>
      <c r="AE101">
        <v>8595.42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0</v>
      </c>
      <c r="AN101">
        <v>0</v>
      </c>
      <c r="AO101">
        <v>0</v>
      </c>
      <c r="AP101">
        <v>1</v>
      </c>
      <c r="AQ101">
        <v>0</v>
      </c>
      <c r="AR101">
        <v>0</v>
      </c>
      <c r="AS101" t="s">
        <v>3</v>
      </c>
      <c r="AT101">
        <v>9.3294559999999999E-2</v>
      </c>
      <c r="AU101" t="s">
        <v>3</v>
      </c>
      <c r="AV101">
        <v>0</v>
      </c>
      <c r="AW101">
        <v>1</v>
      </c>
      <c r="AX101">
        <v>-1</v>
      </c>
      <c r="AY101">
        <v>0</v>
      </c>
      <c r="AZ101">
        <v>0</v>
      </c>
      <c r="BA101" t="s">
        <v>3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ROUND(Y101*Source!I225,9)</f>
        <v>0.161866062</v>
      </c>
      <c r="CY101">
        <f t="shared" si="37"/>
        <v>8595.42</v>
      </c>
      <c r="CZ101">
        <f t="shared" si="38"/>
        <v>8595.42</v>
      </c>
      <c r="DA101">
        <f t="shared" si="39"/>
        <v>1</v>
      </c>
      <c r="DB101">
        <f t="shared" si="24"/>
        <v>801.91</v>
      </c>
      <c r="DC101">
        <f t="shared" si="25"/>
        <v>0</v>
      </c>
      <c r="DD101" t="s">
        <v>3</v>
      </c>
      <c r="DE101" t="s">
        <v>3</v>
      </c>
      <c r="DF101">
        <f>ROUND(ROUND(AE101,2)*CX101,2)</f>
        <v>1391.31</v>
      </c>
      <c r="DG101">
        <f t="shared" si="40"/>
        <v>0</v>
      </c>
      <c r="DH101">
        <f t="shared" si="41"/>
        <v>0</v>
      </c>
      <c r="DI101">
        <f t="shared" si="26"/>
        <v>0</v>
      </c>
      <c r="DJ101">
        <f t="shared" si="42"/>
        <v>1391.31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ROW(Source!A225)</f>
        <v>225</v>
      </c>
      <c r="B102">
        <v>50990267</v>
      </c>
      <c r="C102">
        <v>50991003</v>
      </c>
      <c r="D102">
        <v>42125447</v>
      </c>
      <c r="E102">
        <v>1</v>
      </c>
      <c r="F102">
        <v>1</v>
      </c>
      <c r="G102">
        <v>30570983</v>
      </c>
      <c r="H102">
        <v>3</v>
      </c>
      <c r="I102" t="s">
        <v>267</v>
      </c>
      <c r="J102" t="s">
        <v>269</v>
      </c>
      <c r="K102" t="s">
        <v>270</v>
      </c>
      <c r="L102">
        <v>1348</v>
      </c>
      <c r="N102">
        <v>1009</v>
      </c>
      <c r="O102" t="s">
        <v>48</v>
      </c>
      <c r="P102" t="s">
        <v>48</v>
      </c>
      <c r="Q102">
        <v>1000</v>
      </c>
      <c r="W102">
        <v>0</v>
      </c>
      <c r="X102">
        <v>542484481</v>
      </c>
      <c r="Y102">
        <f t="shared" si="23"/>
        <v>0.26714349999999998</v>
      </c>
      <c r="AA102">
        <v>8416.35</v>
      </c>
      <c r="AB102">
        <v>0</v>
      </c>
      <c r="AC102">
        <v>0</v>
      </c>
      <c r="AD102">
        <v>0</v>
      </c>
      <c r="AE102">
        <v>8416.35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0</v>
      </c>
      <c r="AN102">
        <v>0</v>
      </c>
      <c r="AO102">
        <v>0</v>
      </c>
      <c r="AP102">
        <v>1</v>
      </c>
      <c r="AQ102">
        <v>0</v>
      </c>
      <c r="AR102">
        <v>0</v>
      </c>
      <c r="AS102" t="s">
        <v>3</v>
      </c>
      <c r="AT102">
        <v>0.26714349999999998</v>
      </c>
      <c r="AU102" t="s">
        <v>3</v>
      </c>
      <c r="AV102">
        <v>0</v>
      </c>
      <c r="AW102">
        <v>1</v>
      </c>
      <c r="AX102">
        <v>-1</v>
      </c>
      <c r="AY102">
        <v>0</v>
      </c>
      <c r="AZ102">
        <v>0</v>
      </c>
      <c r="BA102" t="s">
        <v>3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ROUND(Y102*Source!I225,9)</f>
        <v>0.463493973</v>
      </c>
      <c r="CY102">
        <f t="shared" si="37"/>
        <v>8416.35</v>
      </c>
      <c r="CZ102">
        <f t="shared" si="38"/>
        <v>8416.35</v>
      </c>
      <c r="DA102">
        <f t="shared" si="39"/>
        <v>1</v>
      </c>
      <c r="DB102">
        <f t="shared" si="24"/>
        <v>2248.37</v>
      </c>
      <c r="DC102">
        <f t="shared" si="25"/>
        <v>0</v>
      </c>
      <c r="DD102" t="s">
        <v>3</v>
      </c>
      <c r="DE102" t="s">
        <v>3</v>
      </c>
      <c r="DF102">
        <f>ROUND(ROUND(AE102,2)*CX102,2)</f>
        <v>3900.93</v>
      </c>
      <c r="DG102">
        <f t="shared" si="40"/>
        <v>0</v>
      </c>
      <c r="DH102">
        <f t="shared" si="41"/>
        <v>0</v>
      </c>
      <c r="DI102">
        <f t="shared" si="26"/>
        <v>0</v>
      </c>
      <c r="DJ102">
        <f t="shared" si="42"/>
        <v>3900.93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ROW(Source!A226)</f>
        <v>226</v>
      </c>
      <c r="B103">
        <v>50990268</v>
      </c>
      <c r="C103">
        <v>50991003</v>
      </c>
      <c r="D103">
        <v>46136457</v>
      </c>
      <c r="E103">
        <v>1</v>
      </c>
      <c r="F103">
        <v>1</v>
      </c>
      <c r="G103">
        <v>30570983</v>
      </c>
      <c r="H103">
        <v>3</v>
      </c>
      <c r="I103" t="s">
        <v>263</v>
      </c>
      <c r="J103" t="s">
        <v>265</v>
      </c>
      <c r="K103" t="s">
        <v>266</v>
      </c>
      <c r="L103">
        <v>1348</v>
      </c>
      <c r="N103">
        <v>1009</v>
      </c>
      <c r="O103" t="s">
        <v>48</v>
      </c>
      <c r="P103" t="s">
        <v>48</v>
      </c>
      <c r="Q103">
        <v>1000</v>
      </c>
      <c r="W103">
        <v>0</v>
      </c>
      <c r="X103">
        <v>-1918385075</v>
      </c>
      <c r="Y103">
        <f t="shared" si="23"/>
        <v>9.3294559999999999E-2</v>
      </c>
      <c r="AA103">
        <v>71341.990000000005</v>
      </c>
      <c r="AB103">
        <v>0</v>
      </c>
      <c r="AC103">
        <v>0</v>
      </c>
      <c r="AD103">
        <v>0</v>
      </c>
      <c r="AE103">
        <v>8595.42</v>
      </c>
      <c r="AF103">
        <v>0</v>
      </c>
      <c r="AG103">
        <v>0</v>
      </c>
      <c r="AH103">
        <v>0</v>
      </c>
      <c r="AI103">
        <v>8.3000000000000007</v>
      </c>
      <c r="AJ103">
        <v>1</v>
      </c>
      <c r="AK103">
        <v>1</v>
      </c>
      <c r="AL103">
        <v>1</v>
      </c>
      <c r="AM103">
        <v>0</v>
      </c>
      <c r="AN103">
        <v>0</v>
      </c>
      <c r="AO103">
        <v>0</v>
      </c>
      <c r="AP103">
        <v>1</v>
      </c>
      <c r="AQ103">
        <v>0</v>
      </c>
      <c r="AR103">
        <v>0</v>
      </c>
      <c r="AS103" t="s">
        <v>3</v>
      </c>
      <c r="AT103">
        <v>9.3294559999999999E-2</v>
      </c>
      <c r="AU103" t="s">
        <v>3</v>
      </c>
      <c r="AV103">
        <v>0</v>
      </c>
      <c r="AW103">
        <v>1</v>
      </c>
      <c r="AX103">
        <v>-1</v>
      </c>
      <c r="AY103">
        <v>0</v>
      </c>
      <c r="AZ103">
        <v>0</v>
      </c>
      <c r="BA103" t="s">
        <v>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ROUND(Y103*Source!I226,9)</f>
        <v>0.161866062</v>
      </c>
      <c r="CY103">
        <f t="shared" si="37"/>
        <v>71341.990000000005</v>
      </c>
      <c r="CZ103">
        <f t="shared" si="38"/>
        <v>8595.42</v>
      </c>
      <c r="DA103">
        <f t="shared" si="39"/>
        <v>8.3000000000000007</v>
      </c>
      <c r="DB103">
        <f t="shared" si="24"/>
        <v>801.91</v>
      </c>
      <c r="DC103">
        <f t="shared" si="25"/>
        <v>0</v>
      </c>
      <c r="DD103" t="s">
        <v>3</v>
      </c>
      <c r="DE103" t="s">
        <v>3</v>
      </c>
      <c r="DF103">
        <f>ROUND(ROUND(AE103*AI103,2)*CX103,2)</f>
        <v>11547.85</v>
      </c>
      <c r="DG103">
        <f t="shared" si="40"/>
        <v>0</v>
      </c>
      <c r="DH103">
        <f t="shared" si="41"/>
        <v>0</v>
      </c>
      <c r="DI103">
        <f t="shared" si="26"/>
        <v>0</v>
      </c>
      <c r="DJ103">
        <f t="shared" si="42"/>
        <v>11547.85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ROW(Source!A226)</f>
        <v>226</v>
      </c>
      <c r="B104">
        <v>50990268</v>
      </c>
      <c r="C104">
        <v>50991003</v>
      </c>
      <c r="D104">
        <v>42125447</v>
      </c>
      <c r="E104">
        <v>1</v>
      </c>
      <c r="F104">
        <v>1</v>
      </c>
      <c r="G104">
        <v>30570983</v>
      </c>
      <c r="H104">
        <v>3</v>
      </c>
      <c r="I104" t="s">
        <v>267</v>
      </c>
      <c r="J104" t="s">
        <v>269</v>
      </c>
      <c r="K104" t="s">
        <v>270</v>
      </c>
      <c r="L104">
        <v>1348</v>
      </c>
      <c r="N104">
        <v>1009</v>
      </c>
      <c r="O104" t="s">
        <v>48</v>
      </c>
      <c r="P104" t="s">
        <v>48</v>
      </c>
      <c r="Q104">
        <v>1000</v>
      </c>
      <c r="W104">
        <v>0</v>
      </c>
      <c r="X104">
        <v>542484481</v>
      </c>
      <c r="Y104">
        <f t="shared" si="23"/>
        <v>0.26714349999999998</v>
      </c>
      <c r="AA104">
        <v>90812.42</v>
      </c>
      <c r="AB104">
        <v>0</v>
      </c>
      <c r="AC104">
        <v>0</v>
      </c>
      <c r="AD104">
        <v>0</v>
      </c>
      <c r="AE104">
        <v>8416.35</v>
      </c>
      <c r="AF104">
        <v>0</v>
      </c>
      <c r="AG104">
        <v>0</v>
      </c>
      <c r="AH104">
        <v>0</v>
      </c>
      <c r="AI104">
        <v>10.79</v>
      </c>
      <c r="AJ104">
        <v>1</v>
      </c>
      <c r="AK104">
        <v>1</v>
      </c>
      <c r="AL104">
        <v>1</v>
      </c>
      <c r="AM104">
        <v>0</v>
      </c>
      <c r="AN104">
        <v>0</v>
      </c>
      <c r="AO104">
        <v>0</v>
      </c>
      <c r="AP104">
        <v>1</v>
      </c>
      <c r="AQ104">
        <v>0</v>
      </c>
      <c r="AR104">
        <v>0</v>
      </c>
      <c r="AS104" t="s">
        <v>3</v>
      </c>
      <c r="AT104">
        <v>0.26714349999999998</v>
      </c>
      <c r="AU104" t="s">
        <v>3</v>
      </c>
      <c r="AV104">
        <v>0</v>
      </c>
      <c r="AW104">
        <v>1</v>
      </c>
      <c r="AX104">
        <v>-1</v>
      </c>
      <c r="AY104">
        <v>0</v>
      </c>
      <c r="AZ104">
        <v>0</v>
      </c>
      <c r="BA104" t="s">
        <v>3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ROUND(Y104*Source!I226,9)</f>
        <v>0.463493973</v>
      </c>
      <c r="CY104">
        <f t="shared" si="37"/>
        <v>90812.42</v>
      </c>
      <c r="CZ104">
        <f t="shared" si="38"/>
        <v>8416.35</v>
      </c>
      <c r="DA104">
        <f t="shared" si="39"/>
        <v>10.79</v>
      </c>
      <c r="DB104">
        <f t="shared" si="24"/>
        <v>2248.37</v>
      </c>
      <c r="DC104">
        <f t="shared" si="25"/>
        <v>0</v>
      </c>
      <c r="DD104" t="s">
        <v>3</v>
      </c>
      <c r="DE104" t="s">
        <v>3</v>
      </c>
      <c r="DF104">
        <f>ROUND(ROUND(AE104*AI104,2)*CX104,2)</f>
        <v>42091.01</v>
      </c>
      <c r="DG104">
        <f t="shared" si="40"/>
        <v>0</v>
      </c>
      <c r="DH104">
        <f t="shared" si="41"/>
        <v>0</v>
      </c>
      <c r="DI104">
        <f t="shared" si="26"/>
        <v>0</v>
      </c>
      <c r="DJ104">
        <f t="shared" si="42"/>
        <v>42091.01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ROW(Source!A241)</f>
        <v>241</v>
      </c>
      <c r="B105">
        <v>50990267</v>
      </c>
      <c r="C105">
        <v>50992011</v>
      </c>
      <c r="D105">
        <v>45897171</v>
      </c>
      <c r="E105">
        <v>30570983</v>
      </c>
      <c r="F105">
        <v>1</v>
      </c>
      <c r="G105">
        <v>30570983</v>
      </c>
      <c r="H105">
        <v>1</v>
      </c>
      <c r="I105" t="s">
        <v>862</v>
      </c>
      <c r="J105" t="s">
        <v>3</v>
      </c>
      <c r="K105" t="s">
        <v>863</v>
      </c>
      <c r="L105">
        <v>1191</v>
      </c>
      <c r="N105">
        <v>1013</v>
      </c>
      <c r="O105" t="s">
        <v>864</v>
      </c>
      <c r="P105" t="s">
        <v>864</v>
      </c>
      <c r="Q105">
        <v>1</v>
      </c>
      <c r="W105">
        <v>0</v>
      </c>
      <c r="X105">
        <v>476480486</v>
      </c>
      <c r="Y105">
        <f t="shared" si="23"/>
        <v>91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91</v>
      </c>
      <c r="AU105" t="s">
        <v>3</v>
      </c>
      <c r="AV105">
        <v>1</v>
      </c>
      <c r="AW105">
        <v>2</v>
      </c>
      <c r="AX105">
        <v>50992012</v>
      </c>
      <c r="AY105">
        <v>1</v>
      </c>
      <c r="AZ105">
        <v>0</v>
      </c>
      <c r="BA105">
        <v>95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U105">
        <f>ROUND(AT105*Source!I241*AH105*AL105,2)</f>
        <v>0</v>
      </c>
      <c r="CV105">
        <f>ROUND(Y105*Source!I241,9)</f>
        <v>256.62</v>
      </c>
      <c r="CW105">
        <v>0</v>
      </c>
      <c r="CX105">
        <f>ROUND(Y105*Source!I241,9)</f>
        <v>256.62</v>
      </c>
      <c r="CY105">
        <f>AD105</f>
        <v>0</v>
      </c>
      <c r="CZ105">
        <f>AH105</f>
        <v>0</v>
      </c>
      <c r="DA105">
        <f>AL105</f>
        <v>1</v>
      </c>
      <c r="DB105">
        <f t="shared" si="24"/>
        <v>0</v>
      </c>
      <c r="DC105">
        <f t="shared" si="25"/>
        <v>0</v>
      </c>
      <c r="DD105" t="s">
        <v>3</v>
      </c>
      <c r="DE105" t="s">
        <v>3</v>
      </c>
      <c r="DF105">
        <f t="shared" ref="DF105:DF124" si="43">ROUND(ROUND(AE105,2)*CX105,2)</f>
        <v>0</v>
      </c>
      <c r="DG105">
        <f t="shared" si="40"/>
        <v>0</v>
      </c>
      <c r="DH105">
        <f t="shared" si="41"/>
        <v>0</v>
      </c>
      <c r="DI105">
        <f t="shared" si="26"/>
        <v>0</v>
      </c>
      <c r="DJ105">
        <f>DI105</f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ROW(Source!A241)</f>
        <v>241</v>
      </c>
      <c r="B106">
        <v>50990267</v>
      </c>
      <c r="C106">
        <v>50992011</v>
      </c>
      <c r="D106">
        <v>46170623</v>
      </c>
      <c r="E106">
        <v>1</v>
      </c>
      <c r="F106">
        <v>1</v>
      </c>
      <c r="G106">
        <v>30570983</v>
      </c>
      <c r="H106">
        <v>2</v>
      </c>
      <c r="I106" t="s">
        <v>923</v>
      </c>
      <c r="J106" t="s">
        <v>924</v>
      </c>
      <c r="K106" t="s">
        <v>925</v>
      </c>
      <c r="L106">
        <v>1368</v>
      </c>
      <c r="N106">
        <v>1011</v>
      </c>
      <c r="O106" t="s">
        <v>868</v>
      </c>
      <c r="P106" t="s">
        <v>868</v>
      </c>
      <c r="Q106">
        <v>1</v>
      </c>
      <c r="W106">
        <v>0</v>
      </c>
      <c r="X106">
        <v>831184158</v>
      </c>
      <c r="Y106">
        <f t="shared" si="23"/>
        <v>27.3</v>
      </c>
      <c r="AA106">
        <v>0</v>
      </c>
      <c r="AB106">
        <v>7.11</v>
      </c>
      <c r="AC106">
        <v>0</v>
      </c>
      <c r="AD106">
        <v>0</v>
      </c>
      <c r="AE106">
        <v>0</v>
      </c>
      <c r="AF106">
        <v>7.11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27.3</v>
      </c>
      <c r="AU106" t="s">
        <v>3</v>
      </c>
      <c r="AV106">
        <v>0</v>
      </c>
      <c r="AW106">
        <v>2</v>
      </c>
      <c r="AX106">
        <v>50992013</v>
      </c>
      <c r="AY106">
        <v>1</v>
      </c>
      <c r="AZ106">
        <v>0</v>
      </c>
      <c r="BA106">
        <v>96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f>ROUND(Y106*Source!I241*DO106,9)</f>
        <v>0</v>
      </c>
      <c r="CX106">
        <f>ROUND(Y106*Source!I241,9)</f>
        <v>76.986000000000004</v>
      </c>
      <c r="CY106">
        <f t="shared" ref="CY106:CY111" si="44">AB106</f>
        <v>7.11</v>
      </c>
      <c r="CZ106">
        <f t="shared" ref="CZ106:CZ111" si="45">AF106</f>
        <v>7.11</v>
      </c>
      <c r="DA106">
        <f t="shared" ref="DA106:DA111" si="46">AJ106</f>
        <v>1</v>
      </c>
      <c r="DB106">
        <f t="shared" si="24"/>
        <v>194.1</v>
      </c>
      <c r="DC106">
        <f t="shared" si="25"/>
        <v>0</v>
      </c>
      <c r="DD106" t="s">
        <v>3</v>
      </c>
      <c r="DE106" t="s">
        <v>3</v>
      </c>
      <c r="DF106">
        <f t="shared" si="43"/>
        <v>0</v>
      </c>
      <c r="DG106">
        <f t="shared" si="40"/>
        <v>547.37</v>
      </c>
      <c r="DH106">
        <f t="shared" si="41"/>
        <v>0</v>
      </c>
      <c r="DI106">
        <f t="shared" si="26"/>
        <v>0</v>
      </c>
      <c r="DJ106">
        <f t="shared" ref="DJ106:DJ111" si="47">DG106</f>
        <v>547.37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ROW(Source!A241)</f>
        <v>241</v>
      </c>
      <c r="B107">
        <v>50990267</v>
      </c>
      <c r="C107">
        <v>50992011</v>
      </c>
      <c r="D107">
        <v>46170624</v>
      </c>
      <c r="E107">
        <v>1</v>
      </c>
      <c r="F107">
        <v>1</v>
      </c>
      <c r="G107">
        <v>30570983</v>
      </c>
      <c r="H107">
        <v>2</v>
      </c>
      <c r="I107" t="s">
        <v>926</v>
      </c>
      <c r="J107" t="s">
        <v>927</v>
      </c>
      <c r="K107" t="s">
        <v>928</v>
      </c>
      <c r="L107">
        <v>1368</v>
      </c>
      <c r="N107">
        <v>1011</v>
      </c>
      <c r="O107" t="s">
        <v>868</v>
      </c>
      <c r="P107" t="s">
        <v>868</v>
      </c>
      <c r="Q107">
        <v>1</v>
      </c>
      <c r="W107">
        <v>0</v>
      </c>
      <c r="X107">
        <v>-1781369061</v>
      </c>
      <c r="Y107">
        <f t="shared" si="23"/>
        <v>1</v>
      </c>
      <c r="AA107">
        <v>0</v>
      </c>
      <c r="AB107">
        <v>0.28000000000000003</v>
      </c>
      <c r="AC107">
        <v>0</v>
      </c>
      <c r="AD107">
        <v>0</v>
      </c>
      <c r="AE107">
        <v>0</v>
      </c>
      <c r="AF107">
        <v>0.28000000000000003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1</v>
      </c>
      <c r="AU107" t="s">
        <v>3</v>
      </c>
      <c r="AV107">
        <v>0</v>
      </c>
      <c r="AW107">
        <v>2</v>
      </c>
      <c r="AX107">
        <v>50992014</v>
      </c>
      <c r="AY107">
        <v>1</v>
      </c>
      <c r="AZ107">
        <v>0</v>
      </c>
      <c r="BA107">
        <v>97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f>ROUND(Y107*Source!I241*DO107,9)</f>
        <v>0</v>
      </c>
      <c r="CX107">
        <f>ROUND(Y107*Source!I241,9)</f>
        <v>2.82</v>
      </c>
      <c r="CY107">
        <f t="shared" si="44"/>
        <v>0.28000000000000003</v>
      </c>
      <c r="CZ107">
        <f t="shared" si="45"/>
        <v>0.28000000000000003</v>
      </c>
      <c r="DA107">
        <f t="shared" si="46"/>
        <v>1</v>
      </c>
      <c r="DB107">
        <f t="shared" si="24"/>
        <v>0.28000000000000003</v>
      </c>
      <c r="DC107">
        <f t="shared" si="25"/>
        <v>0</v>
      </c>
      <c r="DD107" t="s">
        <v>3</v>
      </c>
      <c r="DE107" t="s">
        <v>3</v>
      </c>
      <c r="DF107">
        <f t="shared" si="43"/>
        <v>0</v>
      </c>
      <c r="DG107">
        <f t="shared" si="40"/>
        <v>0.79</v>
      </c>
      <c r="DH107">
        <f t="shared" si="41"/>
        <v>0</v>
      </c>
      <c r="DI107">
        <f t="shared" si="26"/>
        <v>0</v>
      </c>
      <c r="DJ107">
        <f t="shared" si="47"/>
        <v>0.79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ROW(Source!A241)</f>
        <v>241</v>
      </c>
      <c r="B108">
        <v>50990267</v>
      </c>
      <c r="C108">
        <v>50992011</v>
      </c>
      <c r="D108">
        <v>46170977</v>
      </c>
      <c r="E108">
        <v>1</v>
      </c>
      <c r="F108">
        <v>1</v>
      </c>
      <c r="G108">
        <v>30570983</v>
      </c>
      <c r="H108">
        <v>2</v>
      </c>
      <c r="I108" t="s">
        <v>929</v>
      </c>
      <c r="J108" t="s">
        <v>930</v>
      </c>
      <c r="K108" t="s">
        <v>931</v>
      </c>
      <c r="L108">
        <v>1368</v>
      </c>
      <c r="N108">
        <v>1011</v>
      </c>
      <c r="O108" t="s">
        <v>868</v>
      </c>
      <c r="P108" t="s">
        <v>868</v>
      </c>
      <c r="Q108">
        <v>1</v>
      </c>
      <c r="W108">
        <v>0</v>
      </c>
      <c r="X108">
        <v>-1840684430</v>
      </c>
      <c r="Y108">
        <f t="shared" si="23"/>
        <v>0.3</v>
      </c>
      <c r="AA108">
        <v>0</v>
      </c>
      <c r="AB108">
        <v>0.8</v>
      </c>
      <c r="AC108">
        <v>0</v>
      </c>
      <c r="AD108">
        <v>0</v>
      </c>
      <c r="AE108">
        <v>0</v>
      </c>
      <c r="AF108">
        <v>0.8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0.3</v>
      </c>
      <c r="AU108" t="s">
        <v>3</v>
      </c>
      <c r="AV108">
        <v>0</v>
      </c>
      <c r="AW108">
        <v>2</v>
      </c>
      <c r="AX108">
        <v>50992015</v>
      </c>
      <c r="AY108">
        <v>1</v>
      </c>
      <c r="AZ108">
        <v>0</v>
      </c>
      <c r="BA108">
        <v>98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f>ROUND(Y108*Source!I241*DO108,9)</f>
        <v>0</v>
      </c>
      <c r="CX108">
        <f>ROUND(Y108*Source!I241,9)</f>
        <v>0.84599999999999997</v>
      </c>
      <c r="CY108">
        <f t="shared" si="44"/>
        <v>0.8</v>
      </c>
      <c r="CZ108">
        <f t="shared" si="45"/>
        <v>0.8</v>
      </c>
      <c r="DA108">
        <f t="shared" si="46"/>
        <v>1</v>
      </c>
      <c r="DB108">
        <f t="shared" si="24"/>
        <v>0.24</v>
      </c>
      <c r="DC108">
        <f t="shared" si="25"/>
        <v>0</v>
      </c>
      <c r="DD108" t="s">
        <v>3</v>
      </c>
      <c r="DE108" t="s">
        <v>3</v>
      </c>
      <c r="DF108">
        <f t="shared" si="43"/>
        <v>0</v>
      </c>
      <c r="DG108">
        <f t="shared" si="40"/>
        <v>0.68</v>
      </c>
      <c r="DH108">
        <f t="shared" si="41"/>
        <v>0</v>
      </c>
      <c r="DI108">
        <f t="shared" si="26"/>
        <v>0</v>
      </c>
      <c r="DJ108">
        <f t="shared" si="47"/>
        <v>0.68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ROW(Source!A241)</f>
        <v>241</v>
      </c>
      <c r="B109">
        <v>50990267</v>
      </c>
      <c r="C109">
        <v>50992011</v>
      </c>
      <c r="D109">
        <v>46170920</v>
      </c>
      <c r="E109">
        <v>1</v>
      </c>
      <c r="F109">
        <v>1</v>
      </c>
      <c r="G109">
        <v>30570983</v>
      </c>
      <c r="H109">
        <v>2</v>
      </c>
      <c r="I109" t="s">
        <v>932</v>
      </c>
      <c r="J109" t="s">
        <v>933</v>
      </c>
      <c r="K109" t="s">
        <v>934</v>
      </c>
      <c r="L109">
        <v>1368</v>
      </c>
      <c r="N109">
        <v>1011</v>
      </c>
      <c r="O109" t="s">
        <v>868</v>
      </c>
      <c r="P109" t="s">
        <v>868</v>
      </c>
      <c r="Q109">
        <v>1</v>
      </c>
      <c r="W109">
        <v>0</v>
      </c>
      <c r="X109">
        <v>1578497932</v>
      </c>
      <c r="Y109">
        <f t="shared" si="23"/>
        <v>1.1000000000000001</v>
      </c>
      <c r="AA109">
        <v>0</v>
      </c>
      <c r="AB109">
        <v>0.42</v>
      </c>
      <c r="AC109">
        <v>0</v>
      </c>
      <c r="AD109">
        <v>0</v>
      </c>
      <c r="AE109">
        <v>0</v>
      </c>
      <c r="AF109">
        <v>0.42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1.1000000000000001</v>
      </c>
      <c r="AU109" t="s">
        <v>3</v>
      </c>
      <c r="AV109">
        <v>0</v>
      </c>
      <c r="AW109">
        <v>2</v>
      </c>
      <c r="AX109">
        <v>50992016</v>
      </c>
      <c r="AY109">
        <v>1</v>
      </c>
      <c r="AZ109">
        <v>0</v>
      </c>
      <c r="BA109">
        <v>99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f>ROUND(Y109*Source!I241*DO109,9)</f>
        <v>0</v>
      </c>
      <c r="CX109">
        <f>ROUND(Y109*Source!I241,9)</f>
        <v>3.1019999999999999</v>
      </c>
      <c r="CY109">
        <f t="shared" si="44"/>
        <v>0.42</v>
      </c>
      <c r="CZ109">
        <f t="shared" si="45"/>
        <v>0.42</v>
      </c>
      <c r="DA109">
        <f t="shared" si="46"/>
        <v>1</v>
      </c>
      <c r="DB109">
        <f t="shared" si="24"/>
        <v>0.46</v>
      </c>
      <c r="DC109">
        <f t="shared" si="25"/>
        <v>0</v>
      </c>
      <c r="DD109" t="s">
        <v>3</v>
      </c>
      <c r="DE109" t="s">
        <v>3</v>
      </c>
      <c r="DF109">
        <f t="shared" si="43"/>
        <v>0</v>
      </c>
      <c r="DG109">
        <f t="shared" si="40"/>
        <v>1.3</v>
      </c>
      <c r="DH109">
        <f t="shared" si="41"/>
        <v>0</v>
      </c>
      <c r="DI109">
        <f t="shared" si="26"/>
        <v>0</v>
      </c>
      <c r="DJ109">
        <f t="shared" si="47"/>
        <v>1.3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ROW(Source!A241)</f>
        <v>241</v>
      </c>
      <c r="B110">
        <v>50990267</v>
      </c>
      <c r="C110">
        <v>50992011</v>
      </c>
      <c r="D110">
        <v>46170950</v>
      </c>
      <c r="E110">
        <v>1</v>
      </c>
      <c r="F110">
        <v>1</v>
      </c>
      <c r="G110">
        <v>30570983</v>
      </c>
      <c r="H110">
        <v>2</v>
      </c>
      <c r="I110" t="s">
        <v>935</v>
      </c>
      <c r="J110" t="s">
        <v>936</v>
      </c>
      <c r="K110" t="s">
        <v>937</v>
      </c>
      <c r="L110">
        <v>1368</v>
      </c>
      <c r="N110">
        <v>1011</v>
      </c>
      <c r="O110" t="s">
        <v>868</v>
      </c>
      <c r="P110" t="s">
        <v>868</v>
      </c>
      <c r="Q110">
        <v>1</v>
      </c>
      <c r="W110">
        <v>0</v>
      </c>
      <c r="X110">
        <v>481815546</v>
      </c>
      <c r="Y110">
        <f t="shared" si="23"/>
        <v>0.84</v>
      </c>
      <c r="AA110">
        <v>0</v>
      </c>
      <c r="AB110">
        <v>22.7</v>
      </c>
      <c r="AC110">
        <v>11.18</v>
      </c>
      <c r="AD110">
        <v>0</v>
      </c>
      <c r="AE110">
        <v>0</v>
      </c>
      <c r="AF110">
        <v>22.7</v>
      </c>
      <c r="AG110">
        <v>11.18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0.84</v>
      </c>
      <c r="AU110" t="s">
        <v>3</v>
      </c>
      <c r="AV110">
        <v>0</v>
      </c>
      <c r="AW110">
        <v>2</v>
      </c>
      <c r="AX110">
        <v>50992017</v>
      </c>
      <c r="AY110">
        <v>1</v>
      </c>
      <c r="AZ110">
        <v>0</v>
      </c>
      <c r="BA110">
        <v>100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f>ROUND(Y110*Source!I241*DO110,9)</f>
        <v>0</v>
      </c>
      <c r="CX110">
        <f>ROUND(Y110*Source!I241,9)</f>
        <v>2.3687999999999998</v>
      </c>
      <c r="CY110">
        <f t="shared" si="44"/>
        <v>22.7</v>
      </c>
      <c r="CZ110">
        <f t="shared" si="45"/>
        <v>22.7</v>
      </c>
      <c r="DA110">
        <f t="shared" si="46"/>
        <v>1</v>
      </c>
      <c r="DB110">
        <f t="shared" si="24"/>
        <v>19.07</v>
      </c>
      <c r="DC110">
        <f t="shared" si="25"/>
        <v>9.39</v>
      </c>
      <c r="DD110" t="s">
        <v>3</v>
      </c>
      <c r="DE110" t="s">
        <v>3</v>
      </c>
      <c r="DF110">
        <f t="shared" si="43"/>
        <v>0</v>
      </c>
      <c r="DG110">
        <f t="shared" si="40"/>
        <v>53.77</v>
      </c>
      <c r="DH110">
        <f t="shared" si="41"/>
        <v>26.48</v>
      </c>
      <c r="DI110">
        <f t="shared" si="26"/>
        <v>0</v>
      </c>
      <c r="DJ110">
        <f t="shared" si="47"/>
        <v>53.77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ROW(Source!A241)</f>
        <v>241</v>
      </c>
      <c r="B111">
        <v>50990267</v>
      </c>
      <c r="C111">
        <v>50992011</v>
      </c>
      <c r="D111">
        <v>45898358</v>
      </c>
      <c r="E111">
        <v>30570983</v>
      </c>
      <c r="F111">
        <v>1</v>
      </c>
      <c r="G111">
        <v>30570983</v>
      </c>
      <c r="H111">
        <v>2</v>
      </c>
      <c r="I111" t="s">
        <v>875</v>
      </c>
      <c r="J111" t="s">
        <v>3</v>
      </c>
      <c r="K111" t="s">
        <v>876</v>
      </c>
      <c r="L111">
        <v>1344</v>
      </c>
      <c r="N111">
        <v>1008</v>
      </c>
      <c r="O111" t="s">
        <v>877</v>
      </c>
      <c r="P111" t="s">
        <v>877</v>
      </c>
      <c r="Q111">
        <v>1</v>
      </c>
      <c r="W111">
        <v>0</v>
      </c>
      <c r="X111">
        <v>-1180195794</v>
      </c>
      <c r="Y111">
        <f t="shared" si="23"/>
        <v>37.229999999999997</v>
      </c>
      <c r="AA111">
        <v>0</v>
      </c>
      <c r="AB111">
        <v>1</v>
      </c>
      <c r="AC111">
        <v>0</v>
      </c>
      <c r="AD111">
        <v>0</v>
      </c>
      <c r="AE111">
        <v>0</v>
      </c>
      <c r="AF111">
        <v>1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37.229999999999997</v>
      </c>
      <c r="AU111" t="s">
        <v>3</v>
      </c>
      <c r="AV111">
        <v>0</v>
      </c>
      <c r="AW111">
        <v>2</v>
      </c>
      <c r="AX111">
        <v>50992018</v>
      </c>
      <c r="AY111">
        <v>1</v>
      </c>
      <c r="AZ111">
        <v>0</v>
      </c>
      <c r="BA111">
        <v>101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f>ROUND(Y111*Source!I241*DO111,9)</f>
        <v>0</v>
      </c>
      <c r="CX111">
        <f>ROUND(Y111*Source!I241,9)</f>
        <v>104.98860000000001</v>
      </c>
      <c r="CY111">
        <f t="shared" si="44"/>
        <v>1</v>
      </c>
      <c r="CZ111">
        <f t="shared" si="45"/>
        <v>1</v>
      </c>
      <c r="DA111">
        <f t="shared" si="46"/>
        <v>1</v>
      </c>
      <c r="DB111">
        <f t="shared" si="24"/>
        <v>37.229999999999997</v>
      </c>
      <c r="DC111">
        <f t="shared" si="25"/>
        <v>0</v>
      </c>
      <c r="DD111" t="s">
        <v>3</v>
      </c>
      <c r="DE111" t="s">
        <v>3</v>
      </c>
      <c r="DF111">
        <f t="shared" si="43"/>
        <v>0</v>
      </c>
      <c r="DG111">
        <f t="shared" si="40"/>
        <v>104.99</v>
      </c>
      <c r="DH111">
        <f t="shared" si="41"/>
        <v>0</v>
      </c>
      <c r="DI111">
        <f t="shared" si="26"/>
        <v>0</v>
      </c>
      <c r="DJ111">
        <f t="shared" si="47"/>
        <v>104.99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ROW(Source!A241)</f>
        <v>241</v>
      </c>
      <c r="B112">
        <v>50990267</v>
      </c>
      <c r="C112">
        <v>50992011</v>
      </c>
      <c r="D112">
        <v>46136468</v>
      </c>
      <c r="E112">
        <v>1</v>
      </c>
      <c r="F112">
        <v>1</v>
      </c>
      <c r="G112">
        <v>30570983</v>
      </c>
      <c r="H112">
        <v>3</v>
      </c>
      <c r="I112" t="s">
        <v>285</v>
      </c>
      <c r="J112" t="s">
        <v>287</v>
      </c>
      <c r="K112" t="s">
        <v>286</v>
      </c>
      <c r="L112">
        <v>1348</v>
      </c>
      <c r="N112">
        <v>1009</v>
      </c>
      <c r="O112" t="s">
        <v>48</v>
      </c>
      <c r="P112" t="s">
        <v>48</v>
      </c>
      <c r="Q112">
        <v>1000</v>
      </c>
      <c r="W112">
        <v>0</v>
      </c>
      <c r="X112">
        <v>2003243650</v>
      </c>
      <c r="Y112">
        <f t="shared" si="23"/>
        <v>8.4615200000000002E-2</v>
      </c>
      <c r="AA112">
        <v>7075.07</v>
      </c>
      <c r="AB112">
        <v>0</v>
      </c>
      <c r="AC112">
        <v>0</v>
      </c>
      <c r="AD112">
        <v>0</v>
      </c>
      <c r="AE112">
        <v>7075.07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0</v>
      </c>
      <c r="AN112">
        <v>0</v>
      </c>
      <c r="AO112">
        <v>0</v>
      </c>
      <c r="AP112">
        <v>1</v>
      </c>
      <c r="AQ112">
        <v>0</v>
      </c>
      <c r="AR112">
        <v>0</v>
      </c>
      <c r="AS112" t="s">
        <v>3</v>
      </c>
      <c r="AT112">
        <v>8.4615200000000002E-2</v>
      </c>
      <c r="AU112" t="s">
        <v>3</v>
      </c>
      <c r="AV112">
        <v>0</v>
      </c>
      <c r="AW112">
        <v>1</v>
      </c>
      <c r="AX112">
        <v>-1</v>
      </c>
      <c r="AY112">
        <v>0</v>
      </c>
      <c r="AZ112">
        <v>0</v>
      </c>
      <c r="BA112" t="s">
        <v>3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ROUND(Y112*Source!I241,9)</f>
        <v>0.23861486400000001</v>
      </c>
      <c r="CY112">
        <f t="shared" ref="CY112:CY117" si="48">AA112</f>
        <v>7075.07</v>
      </c>
      <c r="CZ112">
        <f t="shared" ref="CZ112:CZ117" si="49">AE112</f>
        <v>7075.07</v>
      </c>
      <c r="DA112">
        <f t="shared" ref="DA112:DA117" si="50">AI112</f>
        <v>1</v>
      </c>
      <c r="DB112">
        <f t="shared" si="24"/>
        <v>598.66</v>
      </c>
      <c r="DC112">
        <f t="shared" si="25"/>
        <v>0</v>
      </c>
      <c r="DD112" t="s">
        <v>3</v>
      </c>
      <c r="DE112" t="s">
        <v>3</v>
      </c>
      <c r="DF112">
        <f t="shared" si="43"/>
        <v>1688.22</v>
      </c>
      <c r="DG112">
        <f t="shared" si="40"/>
        <v>0</v>
      </c>
      <c r="DH112">
        <f t="shared" si="41"/>
        <v>0</v>
      </c>
      <c r="DI112">
        <f t="shared" si="26"/>
        <v>0</v>
      </c>
      <c r="DJ112">
        <f t="shared" ref="DJ112:DJ117" si="51">DF112</f>
        <v>1688.22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ROW(Source!A241)</f>
        <v>241</v>
      </c>
      <c r="B113">
        <v>50990267</v>
      </c>
      <c r="C113">
        <v>50992011</v>
      </c>
      <c r="D113">
        <v>46136475</v>
      </c>
      <c r="E113">
        <v>1</v>
      </c>
      <c r="F113">
        <v>1</v>
      </c>
      <c r="G113">
        <v>30570983</v>
      </c>
      <c r="H113">
        <v>3</v>
      </c>
      <c r="I113" t="s">
        <v>289</v>
      </c>
      <c r="J113" t="s">
        <v>291</v>
      </c>
      <c r="K113" t="s">
        <v>290</v>
      </c>
      <c r="L113">
        <v>1348</v>
      </c>
      <c r="N113">
        <v>1009</v>
      </c>
      <c r="O113" t="s">
        <v>48</v>
      </c>
      <c r="P113" t="s">
        <v>48</v>
      </c>
      <c r="Q113">
        <v>1000</v>
      </c>
      <c r="W113">
        <v>0</v>
      </c>
      <c r="X113">
        <v>-660370592</v>
      </c>
      <c r="Y113">
        <f t="shared" si="23"/>
        <v>8.0768999999999994E-2</v>
      </c>
      <c r="AA113">
        <v>10246.450000000001</v>
      </c>
      <c r="AB113">
        <v>0</v>
      </c>
      <c r="AC113">
        <v>0</v>
      </c>
      <c r="AD113">
        <v>0</v>
      </c>
      <c r="AE113">
        <v>10246.450000000001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0</v>
      </c>
      <c r="AN113">
        <v>0</v>
      </c>
      <c r="AO113">
        <v>0</v>
      </c>
      <c r="AP113">
        <v>1</v>
      </c>
      <c r="AQ113">
        <v>0</v>
      </c>
      <c r="AR113">
        <v>0</v>
      </c>
      <c r="AS113" t="s">
        <v>3</v>
      </c>
      <c r="AT113">
        <v>8.0768999999999994E-2</v>
      </c>
      <c r="AU113" t="s">
        <v>3</v>
      </c>
      <c r="AV113">
        <v>0</v>
      </c>
      <c r="AW113">
        <v>1</v>
      </c>
      <c r="AX113">
        <v>-1</v>
      </c>
      <c r="AY113">
        <v>0</v>
      </c>
      <c r="AZ113">
        <v>0</v>
      </c>
      <c r="BA113" t="s">
        <v>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ROUND(Y113*Source!I241,9)</f>
        <v>0.22776858</v>
      </c>
      <c r="CY113">
        <f t="shared" si="48"/>
        <v>10246.450000000001</v>
      </c>
      <c r="CZ113">
        <f t="shared" si="49"/>
        <v>10246.450000000001</v>
      </c>
      <c r="DA113">
        <f t="shared" si="50"/>
        <v>1</v>
      </c>
      <c r="DB113">
        <f t="shared" si="24"/>
        <v>827.6</v>
      </c>
      <c r="DC113">
        <f t="shared" si="25"/>
        <v>0</v>
      </c>
      <c r="DD113" t="s">
        <v>3</v>
      </c>
      <c r="DE113" t="s">
        <v>3</v>
      </c>
      <c r="DF113">
        <f t="shared" si="43"/>
        <v>2333.8200000000002</v>
      </c>
      <c r="DG113">
        <f t="shared" si="40"/>
        <v>0</v>
      </c>
      <c r="DH113">
        <f t="shared" si="41"/>
        <v>0</v>
      </c>
      <c r="DI113">
        <f t="shared" si="26"/>
        <v>0</v>
      </c>
      <c r="DJ113">
        <f t="shared" si="51"/>
        <v>2333.8200000000002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ROW(Source!A241)</f>
        <v>241</v>
      </c>
      <c r="B114">
        <v>50990267</v>
      </c>
      <c r="C114">
        <v>50992011</v>
      </c>
      <c r="D114">
        <v>46136783</v>
      </c>
      <c r="E114">
        <v>1</v>
      </c>
      <c r="F114">
        <v>1</v>
      </c>
      <c r="G114">
        <v>30570983</v>
      </c>
      <c r="H114">
        <v>3</v>
      </c>
      <c r="I114" t="s">
        <v>938</v>
      </c>
      <c r="J114" t="s">
        <v>939</v>
      </c>
      <c r="K114" t="s">
        <v>940</v>
      </c>
      <c r="L114">
        <v>1348</v>
      </c>
      <c r="N114">
        <v>1009</v>
      </c>
      <c r="O114" t="s">
        <v>48</v>
      </c>
      <c r="P114" t="s">
        <v>48</v>
      </c>
      <c r="Q114">
        <v>1000</v>
      </c>
      <c r="W114">
        <v>0</v>
      </c>
      <c r="X114">
        <v>-1786357970</v>
      </c>
      <c r="Y114">
        <f t="shared" si="23"/>
        <v>2.1499999999999998E-2</v>
      </c>
      <c r="AA114">
        <v>7191.81</v>
      </c>
      <c r="AB114">
        <v>0</v>
      </c>
      <c r="AC114">
        <v>0</v>
      </c>
      <c r="AD114">
        <v>0</v>
      </c>
      <c r="AE114">
        <v>7191.81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2.1499999999999998E-2</v>
      </c>
      <c r="AU114" t="s">
        <v>3</v>
      </c>
      <c r="AV114">
        <v>0</v>
      </c>
      <c r="AW114">
        <v>2</v>
      </c>
      <c r="AX114">
        <v>50992021</v>
      </c>
      <c r="AY114">
        <v>1</v>
      </c>
      <c r="AZ114">
        <v>0</v>
      </c>
      <c r="BA114">
        <v>104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ROUND(Y114*Source!I241,9)</f>
        <v>6.0630000000000003E-2</v>
      </c>
      <c r="CY114">
        <f t="shared" si="48"/>
        <v>7191.81</v>
      </c>
      <c r="CZ114">
        <f t="shared" si="49"/>
        <v>7191.81</v>
      </c>
      <c r="DA114">
        <f t="shared" si="50"/>
        <v>1</v>
      </c>
      <c r="DB114">
        <f t="shared" si="24"/>
        <v>154.62</v>
      </c>
      <c r="DC114">
        <f t="shared" si="25"/>
        <v>0</v>
      </c>
      <c r="DD114" t="s">
        <v>3</v>
      </c>
      <c r="DE114" t="s">
        <v>3</v>
      </c>
      <c r="DF114">
        <f t="shared" si="43"/>
        <v>436.04</v>
      </c>
      <c r="DG114">
        <f t="shared" si="40"/>
        <v>0</v>
      </c>
      <c r="DH114">
        <f t="shared" si="41"/>
        <v>0</v>
      </c>
      <c r="DI114">
        <f t="shared" si="26"/>
        <v>0</v>
      </c>
      <c r="DJ114">
        <f t="shared" si="51"/>
        <v>436.04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ROW(Source!A241)</f>
        <v>241</v>
      </c>
      <c r="B115">
        <v>50990267</v>
      </c>
      <c r="C115">
        <v>50992011</v>
      </c>
      <c r="D115">
        <v>46137071</v>
      </c>
      <c r="E115">
        <v>1</v>
      </c>
      <c r="F115">
        <v>1</v>
      </c>
      <c r="G115">
        <v>30570983</v>
      </c>
      <c r="H115">
        <v>3</v>
      </c>
      <c r="I115" t="s">
        <v>299</v>
      </c>
      <c r="J115" t="s">
        <v>301</v>
      </c>
      <c r="K115" t="s">
        <v>300</v>
      </c>
      <c r="L115">
        <v>1348</v>
      </c>
      <c r="N115">
        <v>1009</v>
      </c>
      <c r="O115" t="s">
        <v>48</v>
      </c>
      <c r="P115" t="s">
        <v>48</v>
      </c>
      <c r="Q115">
        <v>1000</v>
      </c>
      <c r="W115">
        <v>0</v>
      </c>
      <c r="X115">
        <v>131448703</v>
      </c>
      <c r="Y115">
        <f t="shared" ref="Y115:Y178" si="52">AT115</f>
        <v>0.15384600000000001</v>
      </c>
      <c r="AA115">
        <v>9974.83</v>
      </c>
      <c r="AB115">
        <v>0</v>
      </c>
      <c r="AC115">
        <v>0</v>
      </c>
      <c r="AD115">
        <v>0</v>
      </c>
      <c r="AE115">
        <v>9974.83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0</v>
      </c>
      <c r="AN115">
        <v>0</v>
      </c>
      <c r="AO115">
        <v>0</v>
      </c>
      <c r="AP115">
        <v>1</v>
      </c>
      <c r="AQ115">
        <v>0</v>
      </c>
      <c r="AR115">
        <v>0</v>
      </c>
      <c r="AS115" t="s">
        <v>3</v>
      </c>
      <c r="AT115">
        <v>0.15384600000000001</v>
      </c>
      <c r="AU115" t="s">
        <v>3</v>
      </c>
      <c r="AV115">
        <v>0</v>
      </c>
      <c r="AW115">
        <v>1</v>
      </c>
      <c r="AX115">
        <v>-1</v>
      </c>
      <c r="AY115">
        <v>0</v>
      </c>
      <c r="AZ115">
        <v>0</v>
      </c>
      <c r="BA115" t="s">
        <v>3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ROUND(Y115*Source!I241,9)</f>
        <v>0.43384571999999999</v>
      </c>
      <c r="CY115">
        <f t="shared" si="48"/>
        <v>9974.83</v>
      </c>
      <c r="CZ115">
        <f t="shared" si="49"/>
        <v>9974.83</v>
      </c>
      <c r="DA115">
        <f t="shared" si="50"/>
        <v>1</v>
      </c>
      <c r="DB115">
        <f t="shared" ref="DB115:DB178" si="53">ROUND(ROUND(AT115*CZ115,2),6)</f>
        <v>1534.59</v>
      </c>
      <c r="DC115">
        <f t="shared" ref="DC115:DC178" si="54">ROUND(ROUND(AT115*AG115,2),6)</f>
        <v>0</v>
      </c>
      <c r="DD115" t="s">
        <v>3</v>
      </c>
      <c r="DE115" t="s">
        <v>3</v>
      </c>
      <c r="DF115">
        <f t="shared" si="43"/>
        <v>4327.54</v>
      </c>
      <c r="DG115">
        <f t="shared" si="40"/>
        <v>0</v>
      </c>
      <c r="DH115">
        <f t="shared" si="41"/>
        <v>0</v>
      </c>
      <c r="DI115">
        <f t="shared" si="26"/>
        <v>0</v>
      </c>
      <c r="DJ115">
        <f t="shared" si="51"/>
        <v>4327.54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ROW(Source!A241)</f>
        <v>241</v>
      </c>
      <c r="B116">
        <v>50990267</v>
      </c>
      <c r="C116">
        <v>50992011</v>
      </c>
      <c r="D116">
        <v>46137072</v>
      </c>
      <c r="E116">
        <v>1</v>
      </c>
      <c r="F116">
        <v>1</v>
      </c>
      <c r="G116">
        <v>30570983</v>
      </c>
      <c r="H116">
        <v>3</v>
      </c>
      <c r="I116" t="s">
        <v>271</v>
      </c>
      <c r="J116" t="s">
        <v>273</v>
      </c>
      <c r="K116" t="s">
        <v>297</v>
      </c>
      <c r="L116">
        <v>1348</v>
      </c>
      <c r="N116">
        <v>1009</v>
      </c>
      <c r="O116" t="s">
        <v>48</v>
      </c>
      <c r="P116" t="s">
        <v>48</v>
      </c>
      <c r="Q116">
        <v>1000</v>
      </c>
      <c r="W116">
        <v>0</v>
      </c>
      <c r="X116">
        <v>-1639816579</v>
      </c>
      <c r="Y116">
        <f t="shared" si="52"/>
        <v>0.230769</v>
      </c>
      <c r="AA116">
        <v>10000.219999999999</v>
      </c>
      <c r="AB116">
        <v>0</v>
      </c>
      <c r="AC116">
        <v>0</v>
      </c>
      <c r="AD116">
        <v>0</v>
      </c>
      <c r="AE116">
        <v>10000.219999999999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0</v>
      </c>
      <c r="AN116">
        <v>0</v>
      </c>
      <c r="AO116">
        <v>0</v>
      </c>
      <c r="AP116">
        <v>1</v>
      </c>
      <c r="AQ116">
        <v>0</v>
      </c>
      <c r="AR116">
        <v>0</v>
      </c>
      <c r="AS116" t="s">
        <v>3</v>
      </c>
      <c r="AT116">
        <v>0.230769</v>
      </c>
      <c r="AU116" t="s">
        <v>3</v>
      </c>
      <c r="AV116">
        <v>0</v>
      </c>
      <c r="AW116">
        <v>1</v>
      </c>
      <c r="AX116">
        <v>-1</v>
      </c>
      <c r="AY116">
        <v>0</v>
      </c>
      <c r="AZ116">
        <v>0</v>
      </c>
      <c r="BA116" t="s">
        <v>3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ROUND(Y116*Source!I241,9)</f>
        <v>0.65076858000000004</v>
      </c>
      <c r="CY116">
        <f t="shared" si="48"/>
        <v>10000.219999999999</v>
      </c>
      <c r="CZ116">
        <f t="shared" si="49"/>
        <v>10000.219999999999</v>
      </c>
      <c r="DA116">
        <f t="shared" si="50"/>
        <v>1</v>
      </c>
      <c r="DB116">
        <f t="shared" si="53"/>
        <v>2307.7399999999998</v>
      </c>
      <c r="DC116">
        <f t="shared" si="54"/>
        <v>0</v>
      </c>
      <c r="DD116" t="s">
        <v>3</v>
      </c>
      <c r="DE116" t="s">
        <v>3</v>
      </c>
      <c r="DF116">
        <f t="shared" si="43"/>
        <v>6507.83</v>
      </c>
      <c r="DG116">
        <f t="shared" si="40"/>
        <v>0</v>
      </c>
      <c r="DH116">
        <f t="shared" si="41"/>
        <v>0</v>
      </c>
      <c r="DI116">
        <f t="shared" si="26"/>
        <v>0</v>
      </c>
      <c r="DJ116">
        <f t="shared" si="51"/>
        <v>6507.83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ROW(Source!A241)</f>
        <v>241</v>
      </c>
      <c r="B117">
        <v>50990267</v>
      </c>
      <c r="C117">
        <v>50992011</v>
      </c>
      <c r="D117">
        <v>46137074</v>
      </c>
      <c r="E117">
        <v>1</v>
      </c>
      <c r="F117">
        <v>1</v>
      </c>
      <c r="G117">
        <v>30570983</v>
      </c>
      <c r="H117">
        <v>3</v>
      </c>
      <c r="I117" t="s">
        <v>293</v>
      </c>
      <c r="J117" t="s">
        <v>295</v>
      </c>
      <c r="K117" t="s">
        <v>294</v>
      </c>
      <c r="L117">
        <v>1348</v>
      </c>
      <c r="N117">
        <v>1009</v>
      </c>
      <c r="O117" t="s">
        <v>48</v>
      </c>
      <c r="P117" t="s">
        <v>48</v>
      </c>
      <c r="Q117">
        <v>1000</v>
      </c>
      <c r="W117">
        <v>0</v>
      </c>
      <c r="X117">
        <v>506755210</v>
      </c>
      <c r="Y117">
        <f t="shared" si="52"/>
        <v>0.45</v>
      </c>
      <c r="AA117">
        <v>10469.700000000001</v>
      </c>
      <c r="AB117">
        <v>0</v>
      </c>
      <c r="AC117">
        <v>0</v>
      </c>
      <c r="AD117">
        <v>0</v>
      </c>
      <c r="AE117">
        <v>10469.700000000001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0</v>
      </c>
      <c r="AN117">
        <v>0</v>
      </c>
      <c r="AO117">
        <v>0</v>
      </c>
      <c r="AP117">
        <v>1</v>
      </c>
      <c r="AQ117">
        <v>0</v>
      </c>
      <c r="AR117">
        <v>0</v>
      </c>
      <c r="AS117" t="s">
        <v>3</v>
      </c>
      <c r="AT117">
        <v>0.45</v>
      </c>
      <c r="AU117" t="s">
        <v>3</v>
      </c>
      <c r="AV117">
        <v>0</v>
      </c>
      <c r="AW117">
        <v>1</v>
      </c>
      <c r="AX117">
        <v>-1</v>
      </c>
      <c r="AY117">
        <v>0</v>
      </c>
      <c r="AZ117">
        <v>0</v>
      </c>
      <c r="BA117" t="s">
        <v>3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ROUND(Y117*Source!I241,9)</f>
        <v>1.2689999999999999</v>
      </c>
      <c r="CY117">
        <f t="shared" si="48"/>
        <v>10469.700000000001</v>
      </c>
      <c r="CZ117">
        <f t="shared" si="49"/>
        <v>10469.700000000001</v>
      </c>
      <c r="DA117">
        <f t="shared" si="50"/>
        <v>1</v>
      </c>
      <c r="DB117">
        <f t="shared" si="53"/>
        <v>4711.37</v>
      </c>
      <c r="DC117">
        <f t="shared" si="54"/>
        <v>0</v>
      </c>
      <c r="DD117" t="s">
        <v>3</v>
      </c>
      <c r="DE117" t="s">
        <v>3</v>
      </c>
      <c r="DF117">
        <f t="shared" si="43"/>
        <v>13286.05</v>
      </c>
      <c r="DG117">
        <f t="shared" si="40"/>
        <v>0</v>
      </c>
      <c r="DH117">
        <f t="shared" si="41"/>
        <v>0</v>
      </c>
      <c r="DI117">
        <f t="shared" si="26"/>
        <v>0</v>
      </c>
      <c r="DJ117">
        <f t="shared" si="51"/>
        <v>13286.05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ROW(Source!A242)</f>
        <v>242</v>
      </c>
      <c r="B118">
        <v>50990268</v>
      </c>
      <c r="C118">
        <v>50992011</v>
      </c>
      <c r="D118">
        <v>45897171</v>
      </c>
      <c r="E118">
        <v>30570983</v>
      </c>
      <c r="F118">
        <v>1</v>
      </c>
      <c r="G118">
        <v>30570983</v>
      </c>
      <c r="H118">
        <v>1</v>
      </c>
      <c r="I118" t="s">
        <v>862</v>
      </c>
      <c r="J118" t="s">
        <v>3</v>
      </c>
      <c r="K118" t="s">
        <v>863</v>
      </c>
      <c r="L118">
        <v>1191</v>
      </c>
      <c r="N118">
        <v>1013</v>
      </c>
      <c r="O118" t="s">
        <v>864</v>
      </c>
      <c r="P118" t="s">
        <v>864</v>
      </c>
      <c r="Q118">
        <v>1</v>
      </c>
      <c r="W118">
        <v>0</v>
      </c>
      <c r="X118">
        <v>476480486</v>
      </c>
      <c r="Y118">
        <f t="shared" si="52"/>
        <v>91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5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91</v>
      </c>
      <c r="AU118" t="s">
        <v>3</v>
      </c>
      <c r="AV118">
        <v>1</v>
      </c>
      <c r="AW118">
        <v>2</v>
      </c>
      <c r="AX118">
        <v>50992012</v>
      </c>
      <c r="AY118">
        <v>1</v>
      </c>
      <c r="AZ118">
        <v>0</v>
      </c>
      <c r="BA118">
        <v>106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U118">
        <f>ROUND(AT118*Source!I242*AH118*AL118,2)</f>
        <v>0</v>
      </c>
      <c r="CV118">
        <f>ROUND(Y118*Source!I242,9)</f>
        <v>256.62</v>
      </c>
      <c r="CW118">
        <v>0</v>
      </c>
      <c r="CX118">
        <f>ROUND(Y118*Source!I242,9)</f>
        <v>256.62</v>
      </c>
      <c r="CY118">
        <f>AD118</f>
        <v>0</v>
      </c>
      <c r="CZ118">
        <f>AH118</f>
        <v>0</v>
      </c>
      <c r="DA118">
        <f>AL118</f>
        <v>1</v>
      </c>
      <c r="DB118">
        <f t="shared" si="53"/>
        <v>0</v>
      </c>
      <c r="DC118">
        <f t="shared" si="54"/>
        <v>0</v>
      </c>
      <c r="DD118" t="s">
        <v>3</v>
      </c>
      <c r="DE118" t="s">
        <v>3</v>
      </c>
      <c r="DF118">
        <f t="shared" si="43"/>
        <v>0</v>
      </c>
      <c r="DG118">
        <f t="shared" si="40"/>
        <v>0</v>
      </c>
      <c r="DH118">
        <f t="shared" si="41"/>
        <v>0</v>
      </c>
      <c r="DI118">
        <f t="shared" si="26"/>
        <v>0</v>
      </c>
      <c r="DJ118">
        <f>DI118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ROW(Source!A242)</f>
        <v>242</v>
      </c>
      <c r="B119">
        <v>50990268</v>
      </c>
      <c r="C119">
        <v>50992011</v>
      </c>
      <c r="D119">
        <v>46170623</v>
      </c>
      <c r="E119">
        <v>1</v>
      </c>
      <c r="F119">
        <v>1</v>
      </c>
      <c r="G119">
        <v>30570983</v>
      </c>
      <c r="H119">
        <v>2</v>
      </c>
      <c r="I119" t="s">
        <v>923</v>
      </c>
      <c r="J119" t="s">
        <v>924</v>
      </c>
      <c r="K119" t="s">
        <v>925</v>
      </c>
      <c r="L119">
        <v>1368</v>
      </c>
      <c r="N119">
        <v>1011</v>
      </c>
      <c r="O119" t="s">
        <v>868</v>
      </c>
      <c r="P119" t="s">
        <v>868</v>
      </c>
      <c r="Q119">
        <v>1</v>
      </c>
      <c r="W119">
        <v>0</v>
      </c>
      <c r="X119">
        <v>831184158</v>
      </c>
      <c r="Y119">
        <f t="shared" si="52"/>
        <v>27.3</v>
      </c>
      <c r="AA119">
        <v>0</v>
      </c>
      <c r="AB119">
        <v>83.39</v>
      </c>
      <c r="AC119">
        <v>0</v>
      </c>
      <c r="AD119">
        <v>0</v>
      </c>
      <c r="AE119">
        <v>0</v>
      </c>
      <c r="AF119">
        <v>7.11</v>
      </c>
      <c r="AG119">
        <v>0</v>
      </c>
      <c r="AH119">
        <v>0</v>
      </c>
      <c r="AI119">
        <v>1</v>
      </c>
      <c r="AJ119">
        <v>10.79</v>
      </c>
      <c r="AK119">
        <v>34.090000000000003</v>
      </c>
      <c r="AL119">
        <v>1</v>
      </c>
      <c r="AM119">
        <v>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27.3</v>
      </c>
      <c r="AU119" t="s">
        <v>3</v>
      </c>
      <c r="AV119">
        <v>0</v>
      </c>
      <c r="AW119">
        <v>2</v>
      </c>
      <c r="AX119">
        <v>50992013</v>
      </c>
      <c r="AY119">
        <v>1</v>
      </c>
      <c r="AZ119">
        <v>0</v>
      </c>
      <c r="BA119">
        <v>107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f>ROUND(Y119*Source!I242*DO119,9)</f>
        <v>0</v>
      </c>
      <c r="CX119">
        <f>ROUND(Y119*Source!I242,9)</f>
        <v>76.986000000000004</v>
      </c>
      <c r="CY119">
        <f t="shared" ref="CY119:CY124" si="55">AB119</f>
        <v>83.39</v>
      </c>
      <c r="CZ119">
        <f t="shared" ref="CZ119:CZ124" si="56">AF119</f>
        <v>7.11</v>
      </c>
      <c r="DA119">
        <f t="shared" ref="DA119:DA124" si="57">AJ119</f>
        <v>10.79</v>
      </c>
      <c r="DB119">
        <f t="shared" si="53"/>
        <v>194.1</v>
      </c>
      <c r="DC119">
        <f t="shared" si="54"/>
        <v>0</v>
      </c>
      <c r="DD119" t="s">
        <v>3</v>
      </c>
      <c r="DE119" t="s">
        <v>3</v>
      </c>
      <c r="DF119">
        <f t="shared" si="43"/>
        <v>0</v>
      </c>
      <c r="DG119">
        <f>ROUND(ROUND(AF119*AJ119,2)*CX119,2)</f>
        <v>5906.37</v>
      </c>
      <c r="DH119">
        <f>ROUND(ROUND(AG119*AK119,2)*CX119,2)</f>
        <v>0</v>
      </c>
      <c r="DI119">
        <f t="shared" si="26"/>
        <v>0</v>
      </c>
      <c r="DJ119">
        <f t="shared" ref="DJ119:DJ124" si="58">DG119</f>
        <v>5906.37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ROW(Source!A242)</f>
        <v>242</v>
      </c>
      <c r="B120">
        <v>50990268</v>
      </c>
      <c r="C120">
        <v>50992011</v>
      </c>
      <c r="D120">
        <v>46170624</v>
      </c>
      <c r="E120">
        <v>1</v>
      </c>
      <c r="F120">
        <v>1</v>
      </c>
      <c r="G120">
        <v>30570983</v>
      </c>
      <c r="H120">
        <v>2</v>
      </c>
      <c r="I120" t="s">
        <v>926</v>
      </c>
      <c r="J120" t="s">
        <v>927</v>
      </c>
      <c r="K120" t="s">
        <v>928</v>
      </c>
      <c r="L120">
        <v>1368</v>
      </c>
      <c r="N120">
        <v>1011</v>
      </c>
      <c r="O120" t="s">
        <v>868</v>
      </c>
      <c r="P120" t="s">
        <v>868</v>
      </c>
      <c r="Q120">
        <v>1</v>
      </c>
      <c r="W120">
        <v>0</v>
      </c>
      <c r="X120">
        <v>-1781369061</v>
      </c>
      <c r="Y120">
        <f t="shared" si="52"/>
        <v>1</v>
      </c>
      <c r="AA120">
        <v>0</v>
      </c>
      <c r="AB120">
        <v>2.5299999999999998</v>
      </c>
      <c r="AC120">
        <v>0</v>
      </c>
      <c r="AD120">
        <v>0</v>
      </c>
      <c r="AE120">
        <v>0</v>
      </c>
      <c r="AF120">
        <v>0.28000000000000003</v>
      </c>
      <c r="AG120">
        <v>0</v>
      </c>
      <c r="AH120">
        <v>0</v>
      </c>
      <c r="AI120">
        <v>1</v>
      </c>
      <c r="AJ120">
        <v>8.32</v>
      </c>
      <c r="AK120">
        <v>34.090000000000003</v>
      </c>
      <c r="AL120">
        <v>1</v>
      </c>
      <c r="AM120">
        <v>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1</v>
      </c>
      <c r="AU120" t="s">
        <v>3</v>
      </c>
      <c r="AV120">
        <v>0</v>
      </c>
      <c r="AW120">
        <v>2</v>
      </c>
      <c r="AX120">
        <v>50992014</v>
      </c>
      <c r="AY120">
        <v>1</v>
      </c>
      <c r="AZ120">
        <v>0</v>
      </c>
      <c r="BA120">
        <v>108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f>ROUND(Y120*Source!I242*DO120,9)</f>
        <v>0</v>
      </c>
      <c r="CX120">
        <f>ROUND(Y120*Source!I242,9)</f>
        <v>2.82</v>
      </c>
      <c r="CY120">
        <f t="shared" si="55"/>
        <v>2.5299999999999998</v>
      </c>
      <c r="CZ120">
        <f t="shared" si="56"/>
        <v>0.28000000000000003</v>
      </c>
      <c r="DA120">
        <f t="shared" si="57"/>
        <v>8.32</v>
      </c>
      <c r="DB120">
        <f t="shared" si="53"/>
        <v>0.28000000000000003</v>
      </c>
      <c r="DC120">
        <f t="shared" si="54"/>
        <v>0</v>
      </c>
      <c r="DD120" t="s">
        <v>3</v>
      </c>
      <c r="DE120" t="s">
        <v>3</v>
      </c>
      <c r="DF120">
        <f t="shared" si="43"/>
        <v>0</v>
      </c>
      <c r="DG120">
        <f>ROUND(ROUND(AF120*AJ120,2)*CX120,2)</f>
        <v>6.57</v>
      </c>
      <c r="DH120">
        <f>ROUND(ROUND(AG120*AK120,2)*CX120,2)</f>
        <v>0</v>
      </c>
      <c r="DI120">
        <f t="shared" si="26"/>
        <v>0</v>
      </c>
      <c r="DJ120">
        <f t="shared" si="58"/>
        <v>6.57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ROW(Source!A242)</f>
        <v>242</v>
      </c>
      <c r="B121">
        <v>50990268</v>
      </c>
      <c r="C121">
        <v>50992011</v>
      </c>
      <c r="D121">
        <v>46170977</v>
      </c>
      <c r="E121">
        <v>1</v>
      </c>
      <c r="F121">
        <v>1</v>
      </c>
      <c r="G121">
        <v>30570983</v>
      </c>
      <c r="H121">
        <v>2</v>
      </c>
      <c r="I121" t="s">
        <v>929</v>
      </c>
      <c r="J121" t="s">
        <v>930</v>
      </c>
      <c r="K121" t="s">
        <v>931</v>
      </c>
      <c r="L121">
        <v>1368</v>
      </c>
      <c r="N121">
        <v>1011</v>
      </c>
      <c r="O121" t="s">
        <v>868</v>
      </c>
      <c r="P121" t="s">
        <v>868</v>
      </c>
      <c r="Q121">
        <v>1</v>
      </c>
      <c r="W121">
        <v>0</v>
      </c>
      <c r="X121">
        <v>-1840684430</v>
      </c>
      <c r="Y121">
        <f t="shared" si="52"/>
        <v>0.3</v>
      </c>
      <c r="AA121">
        <v>0</v>
      </c>
      <c r="AB121">
        <v>7.34</v>
      </c>
      <c r="AC121">
        <v>0</v>
      </c>
      <c r="AD121">
        <v>0</v>
      </c>
      <c r="AE121">
        <v>0</v>
      </c>
      <c r="AF121">
        <v>0.8</v>
      </c>
      <c r="AG121">
        <v>0</v>
      </c>
      <c r="AH121">
        <v>0</v>
      </c>
      <c r="AI121">
        <v>1</v>
      </c>
      <c r="AJ121">
        <v>8.44</v>
      </c>
      <c r="AK121">
        <v>34.090000000000003</v>
      </c>
      <c r="AL121">
        <v>1</v>
      </c>
      <c r="AM121">
        <v>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0.3</v>
      </c>
      <c r="AU121" t="s">
        <v>3</v>
      </c>
      <c r="AV121">
        <v>0</v>
      </c>
      <c r="AW121">
        <v>2</v>
      </c>
      <c r="AX121">
        <v>50992015</v>
      </c>
      <c r="AY121">
        <v>1</v>
      </c>
      <c r="AZ121">
        <v>0</v>
      </c>
      <c r="BA121">
        <v>109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f>ROUND(Y121*Source!I242*DO121,9)</f>
        <v>0</v>
      </c>
      <c r="CX121">
        <f>ROUND(Y121*Source!I242,9)</f>
        <v>0.84599999999999997</v>
      </c>
      <c r="CY121">
        <f t="shared" si="55"/>
        <v>7.34</v>
      </c>
      <c r="CZ121">
        <f t="shared" si="56"/>
        <v>0.8</v>
      </c>
      <c r="DA121">
        <f t="shared" si="57"/>
        <v>8.44</v>
      </c>
      <c r="DB121">
        <f t="shared" si="53"/>
        <v>0.24</v>
      </c>
      <c r="DC121">
        <f t="shared" si="54"/>
        <v>0</v>
      </c>
      <c r="DD121" t="s">
        <v>3</v>
      </c>
      <c r="DE121" t="s">
        <v>3</v>
      </c>
      <c r="DF121">
        <f t="shared" si="43"/>
        <v>0</v>
      </c>
      <c r="DG121">
        <f>ROUND(ROUND(AF121*AJ121,2)*CX121,2)</f>
        <v>5.71</v>
      </c>
      <c r="DH121">
        <f>ROUND(ROUND(AG121*AK121,2)*CX121,2)</f>
        <v>0</v>
      </c>
      <c r="DI121">
        <f t="shared" si="26"/>
        <v>0</v>
      </c>
      <c r="DJ121">
        <f t="shared" si="58"/>
        <v>5.71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ROW(Source!A242)</f>
        <v>242</v>
      </c>
      <c r="B122">
        <v>50990268</v>
      </c>
      <c r="C122">
        <v>50992011</v>
      </c>
      <c r="D122">
        <v>46170920</v>
      </c>
      <c r="E122">
        <v>1</v>
      </c>
      <c r="F122">
        <v>1</v>
      </c>
      <c r="G122">
        <v>30570983</v>
      </c>
      <c r="H122">
        <v>2</v>
      </c>
      <c r="I122" t="s">
        <v>932</v>
      </c>
      <c r="J122" t="s">
        <v>933</v>
      </c>
      <c r="K122" t="s">
        <v>934</v>
      </c>
      <c r="L122">
        <v>1368</v>
      </c>
      <c r="N122">
        <v>1011</v>
      </c>
      <c r="O122" t="s">
        <v>868</v>
      </c>
      <c r="P122" t="s">
        <v>868</v>
      </c>
      <c r="Q122">
        <v>1</v>
      </c>
      <c r="W122">
        <v>0</v>
      </c>
      <c r="X122">
        <v>1578497932</v>
      </c>
      <c r="Y122">
        <f t="shared" si="52"/>
        <v>1.1000000000000001</v>
      </c>
      <c r="AA122">
        <v>0</v>
      </c>
      <c r="AB122">
        <v>3.94</v>
      </c>
      <c r="AC122">
        <v>0</v>
      </c>
      <c r="AD122">
        <v>0</v>
      </c>
      <c r="AE122">
        <v>0</v>
      </c>
      <c r="AF122">
        <v>0.42</v>
      </c>
      <c r="AG122">
        <v>0</v>
      </c>
      <c r="AH122">
        <v>0</v>
      </c>
      <c r="AI122">
        <v>1</v>
      </c>
      <c r="AJ122">
        <v>8.64</v>
      </c>
      <c r="AK122">
        <v>34.090000000000003</v>
      </c>
      <c r="AL122">
        <v>1</v>
      </c>
      <c r="AM122">
        <v>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1.1000000000000001</v>
      </c>
      <c r="AU122" t="s">
        <v>3</v>
      </c>
      <c r="AV122">
        <v>0</v>
      </c>
      <c r="AW122">
        <v>2</v>
      </c>
      <c r="AX122">
        <v>50992016</v>
      </c>
      <c r="AY122">
        <v>1</v>
      </c>
      <c r="AZ122">
        <v>0</v>
      </c>
      <c r="BA122">
        <v>110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f>ROUND(Y122*Source!I242*DO122,9)</f>
        <v>0</v>
      </c>
      <c r="CX122">
        <f>ROUND(Y122*Source!I242,9)</f>
        <v>3.1019999999999999</v>
      </c>
      <c r="CY122">
        <f t="shared" si="55"/>
        <v>3.94</v>
      </c>
      <c r="CZ122">
        <f t="shared" si="56"/>
        <v>0.42</v>
      </c>
      <c r="DA122">
        <f t="shared" si="57"/>
        <v>8.64</v>
      </c>
      <c r="DB122">
        <f t="shared" si="53"/>
        <v>0.46</v>
      </c>
      <c r="DC122">
        <f t="shared" si="54"/>
        <v>0</v>
      </c>
      <c r="DD122" t="s">
        <v>3</v>
      </c>
      <c r="DE122" t="s">
        <v>3</v>
      </c>
      <c r="DF122">
        <f t="shared" si="43"/>
        <v>0</v>
      </c>
      <c r="DG122">
        <f>ROUND(ROUND(AF122*AJ122,2)*CX122,2)</f>
        <v>11.26</v>
      </c>
      <c r="DH122">
        <f>ROUND(ROUND(AG122*AK122,2)*CX122,2)</f>
        <v>0</v>
      </c>
      <c r="DI122">
        <f t="shared" si="26"/>
        <v>0</v>
      </c>
      <c r="DJ122">
        <f t="shared" si="58"/>
        <v>11.26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ROW(Source!A242)</f>
        <v>242</v>
      </c>
      <c r="B123">
        <v>50990268</v>
      </c>
      <c r="C123">
        <v>50992011</v>
      </c>
      <c r="D123">
        <v>46170950</v>
      </c>
      <c r="E123">
        <v>1</v>
      </c>
      <c r="F123">
        <v>1</v>
      </c>
      <c r="G123">
        <v>30570983</v>
      </c>
      <c r="H123">
        <v>2</v>
      </c>
      <c r="I123" t="s">
        <v>935</v>
      </c>
      <c r="J123" t="s">
        <v>936</v>
      </c>
      <c r="K123" t="s">
        <v>937</v>
      </c>
      <c r="L123">
        <v>1368</v>
      </c>
      <c r="N123">
        <v>1011</v>
      </c>
      <c r="O123" t="s">
        <v>868</v>
      </c>
      <c r="P123" t="s">
        <v>868</v>
      </c>
      <c r="Q123">
        <v>1</v>
      </c>
      <c r="W123">
        <v>0</v>
      </c>
      <c r="X123">
        <v>481815546</v>
      </c>
      <c r="Y123">
        <f t="shared" si="52"/>
        <v>0.84</v>
      </c>
      <c r="AA123">
        <v>0</v>
      </c>
      <c r="AB123">
        <v>520.89</v>
      </c>
      <c r="AC123">
        <v>414.28</v>
      </c>
      <c r="AD123">
        <v>0</v>
      </c>
      <c r="AE123">
        <v>0</v>
      </c>
      <c r="AF123">
        <v>22.7</v>
      </c>
      <c r="AG123">
        <v>11.18</v>
      </c>
      <c r="AH123">
        <v>0</v>
      </c>
      <c r="AI123">
        <v>1</v>
      </c>
      <c r="AJ123">
        <v>21.11</v>
      </c>
      <c r="AK123">
        <v>34.090000000000003</v>
      </c>
      <c r="AL123">
        <v>1</v>
      </c>
      <c r="AM123">
        <v>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0.84</v>
      </c>
      <c r="AU123" t="s">
        <v>3</v>
      </c>
      <c r="AV123">
        <v>0</v>
      </c>
      <c r="AW123">
        <v>2</v>
      </c>
      <c r="AX123">
        <v>50992017</v>
      </c>
      <c r="AY123">
        <v>1</v>
      </c>
      <c r="AZ123">
        <v>0</v>
      </c>
      <c r="BA123">
        <v>111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f>ROUND(Y123*Source!I242*DO123,9)</f>
        <v>0</v>
      </c>
      <c r="CX123">
        <f>ROUND(Y123*Source!I242,9)</f>
        <v>2.3687999999999998</v>
      </c>
      <c r="CY123">
        <f t="shared" si="55"/>
        <v>520.89</v>
      </c>
      <c r="CZ123">
        <f t="shared" si="56"/>
        <v>22.7</v>
      </c>
      <c r="DA123">
        <f t="shared" si="57"/>
        <v>21.11</v>
      </c>
      <c r="DB123">
        <f t="shared" si="53"/>
        <v>19.07</v>
      </c>
      <c r="DC123">
        <f t="shared" si="54"/>
        <v>9.39</v>
      </c>
      <c r="DD123" t="s">
        <v>3</v>
      </c>
      <c r="DE123" t="s">
        <v>3</v>
      </c>
      <c r="DF123">
        <f t="shared" si="43"/>
        <v>0</v>
      </c>
      <c r="DG123">
        <f>ROUND(ROUND(AF123*AJ123,2)*CX123,2)</f>
        <v>1135.1300000000001</v>
      </c>
      <c r="DH123">
        <f>ROUND(ROUND(AG123*AK123,2)*CX123,2)</f>
        <v>902.82</v>
      </c>
      <c r="DI123">
        <f t="shared" si="26"/>
        <v>0</v>
      </c>
      <c r="DJ123">
        <f t="shared" si="58"/>
        <v>1135.1300000000001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ROW(Source!A242)</f>
        <v>242</v>
      </c>
      <c r="B124">
        <v>50990268</v>
      </c>
      <c r="C124">
        <v>50992011</v>
      </c>
      <c r="D124">
        <v>45898358</v>
      </c>
      <c r="E124">
        <v>30570983</v>
      </c>
      <c r="F124">
        <v>1</v>
      </c>
      <c r="G124">
        <v>30570983</v>
      </c>
      <c r="H124">
        <v>2</v>
      </c>
      <c r="I124" t="s">
        <v>875</v>
      </c>
      <c r="J124" t="s">
        <v>3</v>
      </c>
      <c r="K124" t="s">
        <v>876</v>
      </c>
      <c r="L124">
        <v>1344</v>
      </c>
      <c r="N124">
        <v>1008</v>
      </c>
      <c r="O124" t="s">
        <v>877</v>
      </c>
      <c r="P124" t="s">
        <v>877</v>
      </c>
      <c r="Q124">
        <v>1</v>
      </c>
      <c r="W124">
        <v>0</v>
      </c>
      <c r="X124">
        <v>-1180195794</v>
      </c>
      <c r="Y124">
        <f t="shared" si="52"/>
        <v>37.229999999999997</v>
      </c>
      <c r="AA124">
        <v>0</v>
      </c>
      <c r="AB124">
        <v>1.0900000000000001</v>
      </c>
      <c r="AC124">
        <v>0</v>
      </c>
      <c r="AD124">
        <v>0</v>
      </c>
      <c r="AE124">
        <v>0</v>
      </c>
      <c r="AF124">
        <v>1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5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37.229999999999997</v>
      </c>
      <c r="AU124" t="s">
        <v>3</v>
      </c>
      <c r="AV124">
        <v>0</v>
      </c>
      <c r="AW124">
        <v>2</v>
      </c>
      <c r="AX124">
        <v>50992018</v>
      </c>
      <c r="AY124">
        <v>1</v>
      </c>
      <c r="AZ124">
        <v>0</v>
      </c>
      <c r="BA124">
        <v>112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f>ROUND(Y124*Source!I242*DO124,9)</f>
        <v>0</v>
      </c>
      <c r="CX124">
        <f>ROUND(Y124*Source!I242,9)</f>
        <v>104.98860000000001</v>
      </c>
      <c r="CY124">
        <f t="shared" si="55"/>
        <v>1.0900000000000001</v>
      </c>
      <c r="CZ124">
        <f t="shared" si="56"/>
        <v>1</v>
      </c>
      <c r="DA124">
        <f t="shared" si="57"/>
        <v>1</v>
      </c>
      <c r="DB124">
        <f t="shared" si="53"/>
        <v>37.229999999999997</v>
      </c>
      <c r="DC124">
        <f t="shared" si="54"/>
        <v>0</v>
      </c>
      <c r="DD124" t="s">
        <v>3</v>
      </c>
      <c r="DE124" t="s">
        <v>3</v>
      </c>
      <c r="DF124">
        <f t="shared" si="43"/>
        <v>0</v>
      </c>
      <c r="DG124">
        <f t="shared" ref="DG124:DG140" si="59">ROUND(ROUND(AF124,2)*CX124,2)</f>
        <v>104.99</v>
      </c>
      <c r="DH124">
        <f t="shared" ref="DH124:DH140" si="60">ROUND(ROUND(AG124,2)*CX124,2)</f>
        <v>0</v>
      </c>
      <c r="DI124">
        <f t="shared" si="26"/>
        <v>0</v>
      </c>
      <c r="DJ124">
        <f t="shared" si="58"/>
        <v>104.99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ROW(Source!A242)</f>
        <v>242</v>
      </c>
      <c r="B125">
        <v>50990268</v>
      </c>
      <c r="C125">
        <v>50992011</v>
      </c>
      <c r="D125">
        <v>46136468</v>
      </c>
      <c r="E125">
        <v>1</v>
      </c>
      <c r="F125">
        <v>1</v>
      </c>
      <c r="G125">
        <v>30570983</v>
      </c>
      <c r="H125">
        <v>3</v>
      </c>
      <c r="I125" t="s">
        <v>285</v>
      </c>
      <c r="J125" t="s">
        <v>287</v>
      </c>
      <c r="K125" t="s">
        <v>286</v>
      </c>
      <c r="L125">
        <v>1348</v>
      </c>
      <c r="N125">
        <v>1009</v>
      </c>
      <c r="O125" t="s">
        <v>48</v>
      </c>
      <c r="P125" t="s">
        <v>48</v>
      </c>
      <c r="Q125">
        <v>1000</v>
      </c>
      <c r="W125">
        <v>0</v>
      </c>
      <c r="X125">
        <v>2003243650</v>
      </c>
      <c r="Y125">
        <f t="shared" si="52"/>
        <v>8.4615200000000002E-2</v>
      </c>
      <c r="AA125">
        <v>73156.22</v>
      </c>
      <c r="AB125">
        <v>0</v>
      </c>
      <c r="AC125">
        <v>0</v>
      </c>
      <c r="AD125">
        <v>0</v>
      </c>
      <c r="AE125">
        <v>7075.07</v>
      </c>
      <c r="AF125">
        <v>0</v>
      </c>
      <c r="AG125">
        <v>0</v>
      </c>
      <c r="AH125">
        <v>0</v>
      </c>
      <c r="AI125">
        <v>10.34</v>
      </c>
      <c r="AJ125">
        <v>1</v>
      </c>
      <c r="AK125">
        <v>1</v>
      </c>
      <c r="AL125">
        <v>1</v>
      </c>
      <c r="AM125">
        <v>0</v>
      </c>
      <c r="AN125">
        <v>0</v>
      </c>
      <c r="AO125">
        <v>0</v>
      </c>
      <c r="AP125">
        <v>1</v>
      </c>
      <c r="AQ125">
        <v>0</v>
      </c>
      <c r="AR125">
        <v>0</v>
      </c>
      <c r="AS125" t="s">
        <v>3</v>
      </c>
      <c r="AT125">
        <v>8.4615200000000002E-2</v>
      </c>
      <c r="AU125" t="s">
        <v>3</v>
      </c>
      <c r="AV125">
        <v>0</v>
      </c>
      <c r="AW125">
        <v>1</v>
      </c>
      <c r="AX125">
        <v>-1</v>
      </c>
      <c r="AY125">
        <v>0</v>
      </c>
      <c r="AZ125">
        <v>0</v>
      </c>
      <c r="BA125" t="s">
        <v>3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ROUND(Y125*Source!I242,9)</f>
        <v>0.23861486400000001</v>
      </c>
      <c r="CY125">
        <f t="shared" ref="CY125:CY130" si="61">AA125</f>
        <v>73156.22</v>
      </c>
      <c r="CZ125">
        <f t="shared" ref="CZ125:CZ130" si="62">AE125</f>
        <v>7075.07</v>
      </c>
      <c r="DA125">
        <f t="shared" ref="DA125:DA130" si="63">AI125</f>
        <v>10.34</v>
      </c>
      <c r="DB125">
        <f t="shared" si="53"/>
        <v>598.66</v>
      </c>
      <c r="DC125">
        <f t="shared" si="54"/>
        <v>0</v>
      </c>
      <c r="DD125" t="s">
        <v>3</v>
      </c>
      <c r="DE125" t="s">
        <v>3</v>
      </c>
      <c r="DF125">
        <f t="shared" ref="DF125:DF130" si="64">ROUND(ROUND(AE125*AI125,2)*CX125,2)</f>
        <v>17456.16</v>
      </c>
      <c r="DG125">
        <f t="shared" si="59"/>
        <v>0</v>
      </c>
      <c r="DH125">
        <f t="shared" si="60"/>
        <v>0</v>
      </c>
      <c r="DI125">
        <f t="shared" si="26"/>
        <v>0</v>
      </c>
      <c r="DJ125">
        <f t="shared" ref="DJ125:DJ130" si="65">DF125</f>
        <v>17456.16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ROW(Source!A242)</f>
        <v>242</v>
      </c>
      <c r="B126">
        <v>50990268</v>
      </c>
      <c r="C126">
        <v>50992011</v>
      </c>
      <c r="D126">
        <v>46136475</v>
      </c>
      <c r="E126">
        <v>1</v>
      </c>
      <c r="F126">
        <v>1</v>
      </c>
      <c r="G126">
        <v>30570983</v>
      </c>
      <c r="H126">
        <v>3</v>
      </c>
      <c r="I126" t="s">
        <v>289</v>
      </c>
      <c r="J126" t="s">
        <v>291</v>
      </c>
      <c r="K126" t="s">
        <v>290</v>
      </c>
      <c r="L126">
        <v>1348</v>
      </c>
      <c r="N126">
        <v>1009</v>
      </c>
      <c r="O126" t="s">
        <v>48</v>
      </c>
      <c r="P126" t="s">
        <v>48</v>
      </c>
      <c r="Q126">
        <v>1000</v>
      </c>
      <c r="W126">
        <v>0</v>
      </c>
      <c r="X126">
        <v>-660370592</v>
      </c>
      <c r="Y126">
        <f t="shared" si="52"/>
        <v>8.0768999999999994E-2</v>
      </c>
      <c r="AA126">
        <v>56253.01</v>
      </c>
      <c r="AB126">
        <v>0</v>
      </c>
      <c r="AC126">
        <v>0</v>
      </c>
      <c r="AD126">
        <v>0</v>
      </c>
      <c r="AE126">
        <v>10246.450000000001</v>
      </c>
      <c r="AF126">
        <v>0</v>
      </c>
      <c r="AG126">
        <v>0</v>
      </c>
      <c r="AH126">
        <v>0</v>
      </c>
      <c r="AI126">
        <v>5.49</v>
      </c>
      <c r="AJ126">
        <v>1</v>
      </c>
      <c r="AK126">
        <v>1</v>
      </c>
      <c r="AL126">
        <v>1</v>
      </c>
      <c r="AM126">
        <v>0</v>
      </c>
      <c r="AN126">
        <v>0</v>
      </c>
      <c r="AO126">
        <v>0</v>
      </c>
      <c r="AP126">
        <v>1</v>
      </c>
      <c r="AQ126">
        <v>0</v>
      </c>
      <c r="AR126">
        <v>0</v>
      </c>
      <c r="AS126" t="s">
        <v>3</v>
      </c>
      <c r="AT126">
        <v>8.0768999999999994E-2</v>
      </c>
      <c r="AU126" t="s">
        <v>3</v>
      </c>
      <c r="AV126">
        <v>0</v>
      </c>
      <c r="AW126">
        <v>1</v>
      </c>
      <c r="AX126">
        <v>-1</v>
      </c>
      <c r="AY126">
        <v>0</v>
      </c>
      <c r="AZ126">
        <v>0</v>
      </c>
      <c r="BA126" t="s">
        <v>3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ROUND(Y126*Source!I242,9)</f>
        <v>0.22776858</v>
      </c>
      <c r="CY126">
        <f t="shared" si="61"/>
        <v>56253.01</v>
      </c>
      <c r="CZ126">
        <f t="shared" si="62"/>
        <v>10246.450000000001</v>
      </c>
      <c r="DA126">
        <f t="shared" si="63"/>
        <v>5.49</v>
      </c>
      <c r="DB126">
        <f t="shared" si="53"/>
        <v>827.6</v>
      </c>
      <c r="DC126">
        <f t="shared" si="54"/>
        <v>0</v>
      </c>
      <c r="DD126" t="s">
        <v>3</v>
      </c>
      <c r="DE126" t="s">
        <v>3</v>
      </c>
      <c r="DF126">
        <f t="shared" si="64"/>
        <v>12812.67</v>
      </c>
      <c r="DG126">
        <f t="shared" si="59"/>
        <v>0</v>
      </c>
      <c r="DH126">
        <f t="shared" si="60"/>
        <v>0</v>
      </c>
      <c r="DI126">
        <f t="shared" si="26"/>
        <v>0</v>
      </c>
      <c r="DJ126">
        <f t="shared" si="65"/>
        <v>12812.67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ROW(Source!A242)</f>
        <v>242</v>
      </c>
      <c r="B127">
        <v>50990268</v>
      </c>
      <c r="C127">
        <v>50992011</v>
      </c>
      <c r="D127">
        <v>46136783</v>
      </c>
      <c r="E127">
        <v>1</v>
      </c>
      <c r="F127">
        <v>1</v>
      </c>
      <c r="G127">
        <v>30570983</v>
      </c>
      <c r="H127">
        <v>3</v>
      </c>
      <c r="I127" t="s">
        <v>938</v>
      </c>
      <c r="J127" t="s">
        <v>939</v>
      </c>
      <c r="K127" t="s">
        <v>940</v>
      </c>
      <c r="L127">
        <v>1348</v>
      </c>
      <c r="N127">
        <v>1009</v>
      </c>
      <c r="O127" t="s">
        <v>48</v>
      </c>
      <c r="P127" t="s">
        <v>48</v>
      </c>
      <c r="Q127">
        <v>1000</v>
      </c>
      <c r="W127">
        <v>0</v>
      </c>
      <c r="X127">
        <v>-1786357970</v>
      </c>
      <c r="Y127">
        <f t="shared" si="52"/>
        <v>2.1499999999999998E-2</v>
      </c>
      <c r="AA127">
        <v>152969.79999999999</v>
      </c>
      <c r="AB127">
        <v>0</v>
      </c>
      <c r="AC127">
        <v>0</v>
      </c>
      <c r="AD127">
        <v>0</v>
      </c>
      <c r="AE127">
        <v>7191.81</v>
      </c>
      <c r="AF127">
        <v>0</v>
      </c>
      <c r="AG127">
        <v>0</v>
      </c>
      <c r="AH127">
        <v>0</v>
      </c>
      <c r="AI127">
        <v>21.27</v>
      </c>
      <c r="AJ127">
        <v>1</v>
      </c>
      <c r="AK127">
        <v>1</v>
      </c>
      <c r="AL127">
        <v>1</v>
      </c>
      <c r="AM127">
        <v>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2.1499999999999998E-2</v>
      </c>
      <c r="AU127" t="s">
        <v>3</v>
      </c>
      <c r="AV127">
        <v>0</v>
      </c>
      <c r="AW127">
        <v>2</v>
      </c>
      <c r="AX127">
        <v>50992021</v>
      </c>
      <c r="AY127">
        <v>1</v>
      </c>
      <c r="AZ127">
        <v>0</v>
      </c>
      <c r="BA127">
        <v>115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ROUND(Y127*Source!I242,9)</f>
        <v>6.0630000000000003E-2</v>
      </c>
      <c r="CY127">
        <f t="shared" si="61"/>
        <v>152969.79999999999</v>
      </c>
      <c r="CZ127">
        <f t="shared" si="62"/>
        <v>7191.81</v>
      </c>
      <c r="DA127">
        <f t="shared" si="63"/>
        <v>21.27</v>
      </c>
      <c r="DB127">
        <f t="shared" si="53"/>
        <v>154.62</v>
      </c>
      <c r="DC127">
        <f t="shared" si="54"/>
        <v>0</v>
      </c>
      <c r="DD127" t="s">
        <v>3</v>
      </c>
      <c r="DE127" t="s">
        <v>3</v>
      </c>
      <c r="DF127">
        <f t="shared" si="64"/>
        <v>9274.56</v>
      </c>
      <c r="DG127">
        <f t="shared" si="59"/>
        <v>0</v>
      </c>
      <c r="DH127">
        <f t="shared" si="60"/>
        <v>0</v>
      </c>
      <c r="DI127">
        <f t="shared" si="26"/>
        <v>0</v>
      </c>
      <c r="DJ127">
        <f t="shared" si="65"/>
        <v>9274.56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ROW(Source!A242)</f>
        <v>242</v>
      </c>
      <c r="B128">
        <v>50990268</v>
      </c>
      <c r="C128">
        <v>50992011</v>
      </c>
      <c r="D128">
        <v>46137071</v>
      </c>
      <c r="E128">
        <v>1</v>
      </c>
      <c r="F128">
        <v>1</v>
      </c>
      <c r="G128">
        <v>30570983</v>
      </c>
      <c r="H128">
        <v>3</v>
      </c>
      <c r="I128" t="s">
        <v>299</v>
      </c>
      <c r="J128" t="s">
        <v>301</v>
      </c>
      <c r="K128" t="s">
        <v>300</v>
      </c>
      <c r="L128">
        <v>1348</v>
      </c>
      <c r="N128">
        <v>1009</v>
      </c>
      <c r="O128" t="s">
        <v>48</v>
      </c>
      <c r="P128" t="s">
        <v>48</v>
      </c>
      <c r="Q128">
        <v>1000</v>
      </c>
      <c r="W128">
        <v>0</v>
      </c>
      <c r="X128">
        <v>131448703</v>
      </c>
      <c r="Y128">
        <f t="shared" si="52"/>
        <v>0.15384600000000001</v>
      </c>
      <c r="AA128">
        <v>55061.06</v>
      </c>
      <c r="AB128">
        <v>0</v>
      </c>
      <c r="AC128">
        <v>0</v>
      </c>
      <c r="AD128">
        <v>0</v>
      </c>
      <c r="AE128">
        <v>9974.83</v>
      </c>
      <c r="AF128">
        <v>0</v>
      </c>
      <c r="AG128">
        <v>0</v>
      </c>
      <c r="AH128">
        <v>0</v>
      </c>
      <c r="AI128">
        <v>5.52</v>
      </c>
      <c r="AJ128">
        <v>1</v>
      </c>
      <c r="AK128">
        <v>1</v>
      </c>
      <c r="AL128">
        <v>1</v>
      </c>
      <c r="AM128">
        <v>0</v>
      </c>
      <c r="AN128">
        <v>0</v>
      </c>
      <c r="AO128">
        <v>0</v>
      </c>
      <c r="AP128">
        <v>1</v>
      </c>
      <c r="AQ128">
        <v>0</v>
      </c>
      <c r="AR128">
        <v>0</v>
      </c>
      <c r="AS128" t="s">
        <v>3</v>
      </c>
      <c r="AT128">
        <v>0.15384600000000001</v>
      </c>
      <c r="AU128" t="s">
        <v>3</v>
      </c>
      <c r="AV128">
        <v>0</v>
      </c>
      <c r="AW128">
        <v>1</v>
      </c>
      <c r="AX128">
        <v>-1</v>
      </c>
      <c r="AY128">
        <v>0</v>
      </c>
      <c r="AZ128">
        <v>0</v>
      </c>
      <c r="BA128" t="s">
        <v>3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ROUND(Y128*Source!I242,9)</f>
        <v>0.43384571999999999</v>
      </c>
      <c r="CY128">
        <f t="shared" si="61"/>
        <v>55061.06</v>
      </c>
      <c r="CZ128">
        <f t="shared" si="62"/>
        <v>9974.83</v>
      </c>
      <c r="DA128">
        <f t="shared" si="63"/>
        <v>5.52</v>
      </c>
      <c r="DB128">
        <f t="shared" si="53"/>
        <v>1534.59</v>
      </c>
      <c r="DC128">
        <f t="shared" si="54"/>
        <v>0</v>
      </c>
      <c r="DD128" t="s">
        <v>3</v>
      </c>
      <c r="DE128" t="s">
        <v>3</v>
      </c>
      <c r="DF128">
        <f t="shared" si="64"/>
        <v>23888.01</v>
      </c>
      <c r="DG128">
        <f t="shared" si="59"/>
        <v>0</v>
      </c>
      <c r="DH128">
        <f t="shared" si="60"/>
        <v>0</v>
      </c>
      <c r="DI128">
        <f t="shared" si="26"/>
        <v>0</v>
      </c>
      <c r="DJ128">
        <f t="shared" si="65"/>
        <v>23888.01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ROW(Source!A242)</f>
        <v>242</v>
      </c>
      <c r="B129">
        <v>50990268</v>
      </c>
      <c r="C129">
        <v>50992011</v>
      </c>
      <c r="D129">
        <v>46137072</v>
      </c>
      <c r="E129">
        <v>1</v>
      </c>
      <c r="F129">
        <v>1</v>
      </c>
      <c r="G129">
        <v>30570983</v>
      </c>
      <c r="H129">
        <v>3</v>
      </c>
      <c r="I129" t="s">
        <v>271</v>
      </c>
      <c r="J129" t="s">
        <v>273</v>
      </c>
      <c r="K129" t="s">
        <v>297</v>
      </c>
      <c r="L129">
        <v>1348</v>
      </c>
      <c r="N129">
        <v>1009</v>
      </c>
      <c r="O129" t="s">
        <v>48</v>
      </c>
      <c r="P129" t="s">
        <v>48</v>
      </c>
      <c r="Q129">
        <v>1000</v>
      </c>
      <c r="W129">
        <v>0</v>
      </c>
      <c r="X129">
        <v>-1639816579</v>
      </c>
      <c r="Y129">
        <f t="shared" si="52"/>
        <v>0.230769</v>
      </c>
      <c r="AA129">
        <v>54801.21</v>
      </c>
      <c r="AB129">
        <v>0</v>
      </c>
      <c r="AC129">
        <v>0</v>
      </c>
      <c r="AD129">
        <v>0</v>
      </c>
      <c r="AE129">
        <v>10000.219999999999</v>
      </c>
      <c r="AF129">
        <v>0</v>
      </c>
      <c r="AG129">
        <v>0</v>
      </c>
      <c r="AH129">
        <v>0</v>
      </c>
      <c r="AI129">
        <v>5.48</v>
      </c>
      <c r="AJ129">
        <v>1</v>
      </c>
      <c r="AK129">
        <v>1</v>
      </c>
      <c r="AL129">
        <v>1</v>
      </c>
      <c r="AM129">
        <v>0</v>
      </c>
      <c r="AN129">
        <v>0</v>
      </c>
      <c r="AO129">
        <v>0</v>
      </c>
      <c r="AP129">
        <v>1</v>
      </c>
      <c r="AQ129">
        <v>0</v>
      </c>
      <c r="AR129">
        <v>0</v>
      </c>
      <c r="AS129" t="s">
        <v>3</v>
      </c>
      <c r="AT129">
        <v>0.230769</v>
      </c>
      <c r="AU129" t="s">
        <v>3</v>
      </c>
      <c r="AV129">
        <v>0</v>
      </c>
      <c r="AW129">
        <v>1</v>
      </c>
      <c r="AX129">
        <v>-1</v>
      </c>
      <c r="AY129">
        <v>0</v>
      </c>
      <c r="AZ129">
        <v>0</v>
      </c>
      <c r="BA129" t="s">
        <v>3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ROUND(Y129*Source!I242,9)</f>
        <v>0.65076858000000004</v>
      </c>
      <c r="CY129">
        <f t="shared" si="61"/>
        <v>54801.21</v>
      </c>
      <c r="CZ129">
        <f t="shared" si="62"/>
        <v>10000.219999999999</v>
      </c>
      <c r="DA129">
        <f t="shared" si="63"/>
        <v>5.48</v>
      </c>
      <c r="DB129">
        <f t="shared" si="53"/>
        <v>2307.7399999999998</v>
      </c>
      <c r="DC129">
        <f t="shared" si="54"/>
        <v>0</v>
      </c>
      <c r="DD129" t="s">
        <v>3</v>
      </c>
      <c r="DE129" t="s">
        <v>3</v>
      </c>
      <c r="DF129">
        <f t="shared" si="64"/>
        <v>35662.910000000003</v>
      </c>
      <c r="DG129">
        <f t="shared" si="59"/>
        <v>0</v>
      </c>
      <c r="DH129">
        <f t="shared" si="60"/>
        <v>0</v>
      </c>
      <c r="DI129">
        <f t="shared" ref="DI129:DI192" si="66">ROUND(ROUND(AH129,2)*CX129,2)</f>
        <v>0</v>
      </c>
      <c r="DJ129">
        <f t="shared" si="65"/>
        <v>35662.910000000003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ROW(Source!A242)</f>
        <v>242</v>
      </c>
      <c r="B130">
        <v>50990268</v>
      </c>
      <c r="C130">
        <v>50992011</v>
      </c>
      <c r="D130">
        <v>46137074</v>
      </c>
      <c r="E130">
        <v>1</v>
      </c>
      <c r="F130">
        <v>1</v>
      </c>
      <c r="G130">
        <v>30570983</v>
      </c>
      <c r="H130">
        <v>3</v>
      </c>
      <c r="I130" t="s">
        <v>293</v>
      </c>
      <c r="J130" t="s">
        <v>295</v>
      </c>
      <c r="K130" t="s">
        <v>294</v>
      </c>
      <c r="L130">
        <v>1348</v>
      </c>
      <c r="N130">
        <v>1009</v>
      </c>
      <c r="O130" t="s">
        <v>48</v>
      </c>
      <c r="P130" t="s">
        <v>48</v>
      </c>
      <c r="Q130">
        <v>1000</v>
      </c>
      <c r="W130">
        <v>0</v>
      </c>
      <c r="X130">
        <v>506755210</v>
      </c>
      <c r="Y130">
        <f t="shared" si="52"/>
        <v>0.45</v>
      </c>
      <c r="AA130">
        <v>56850.47</v>
      </c>
      <c r="AB130">
        <v>0</v>
      </c>
      <c r="AC130">
        <v>0</v>
      </c>
      <c r="AD130">
        <v>0</v>
      </c>
      <c r="AE130">
        <v>10469.700000000001</v>
      </c>
      <c r="AF130">
        <v>0</v>
      </c>
      <c r="AG130">
        <v>0</v>
      </c>
      <c r="AH130">
        <v>0</v>
      </c>
      <c r="AI130">
        <v>5.43</v>
      </c>
      <c r="AJ130">
        <v>1</v>
      </c>
      <c r="AK130">
        <v>1</v>
      </c>
      <c r="AL130">
        <v>1</v>
      </c>
      <c r="AM130">
        <v>0</v>
      </c>
      <c r="AN130">
        <v>0</v>
      </c>
      <c r="AO130">
        <v>0</v>
      </c>
      <c r="AP130">
        <v>1</v>
      </c>
      <c r="AQ130">
        <v>0</v>
      </c>
      <c r="AR130">
        <v>0</v>
      </c>
      <c r="AS130" t="s">
        <v>3</v>
      </c>
      <c r="AT130">
        <v>0.45</v>
      </c>
      <c r="AU130" t="s">
        <v>3</v>
      </c>
      <c r="AV130">
        <v>0</v>
      </c>
      <c r="AW130">
        <v>1</v>
      </c>
      <c r="AX130">
        <v>-1</v>
      </c>
      <c r="AY130">
        <v>0</v>
      </c>
      <c r="AZ130">
        <v>0</v>
      </c>
      <c r="BA130" t="s">
        <v>3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ROUND(Y130*Source!I242,9)</f>
        <v>1.2689999999999999</v>
      </c>
      <c r="CY130">
        <f t="shared" si="61"/>
        <v>56850.47</v>
      </c>
      <c r="CZ130">
        <f t="shared" si="62"/>
        <v>10469.700000000001</v>
      </c>
      <c r="DA130">
        <f t="shared" si="63"/>
        <v>5.43</v>
      </c>
      <c r="DB130">
        <f t="shared" si="53"/>
        <v>4711.37</v>
      </c>
      <c r="DC130">
        <f t="shared" si="54"/>
        <v>0</v>
      </c>
      <c r="DD130" t="s">
        <v>3</v>
      </c>
      <c r="DE130" t="s">
        <v>3</v>
      </c>
      <c r="DF130">
        <f t="shared" si="64"/>
        <v>72143.25</v>
      </c>
      <c r="DG130">
        <f t="shared" si="59"/>
        <v>0</v>
      </c>
      <c r="DH130">
        <f t="shared" si="60"/>
        <v>0</v>
      </c>
      <c r="DI130">
        <f t="shared" si="66"/>
        <v>0</v>
      </c>
      <c r="DJ130">
        <f t="shared" si="65"/>
        <v>72143.25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ROW(Source!A253)</f>
        <v>253</v>
      </c>
      <c r="B131">
        <v>50990267</v>
      </c>
      <c r="C131">
        <v>50992030</v>
      </c>
      <c r="D131">
        <v>45895822</v>
      </c>
      <c r="E131">
        <v>30570983</v>
      </c>
      <c r="F131">
        <v>1</v>
      </c>
      <c r="G131">
        <v>30570983</v>
      </c>
      <c r="H131">
        <v>1</v>
      </c>
      <c r="I131" t="s">
        <v>862</v>
      </c>
      <c r="J131" t="s">
        <v>3</v>
      </c>
      <c r="K131" t="s">
        <v>863</v>
      </c>
      <c r="L131">
        <v>1191</v>
      </c>
      <c r="N131">
        <v>1013</v>
      </c>
      <c r="O131" t="s">
        <v>864</v>
      </c>
      <c r="P131" t="s">
        <v>864</v>
      </c>
      <c r="Q131">
        <v>1</v>
      </c>
      <c r="W131">
        <v>0</v>
      </c>
      <c r="X131">
        <v>476480486</v>
      </c>
      <c r="Y131">
        <f t="shared" si="52"/>
        <v>28.6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28.6</v>
      </c>
      <c r="AU131" t="s">
        <v>3</v>
      </c>
      <c r="AV131">
        <v>1</v>
      </c>
      <c r="AW131">
        <v>2</v>
      </c>
      <c r="AX131">
        <v>50992031</v>
      </c>
      <c r="AY131">
        <v>1</v>
      </c>
      <c r="AZ131">
        <v>0</v>
      </c>
      <c r="BA131">
        <v>117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U131">
        <f>ROUND(AT131*Source!I253*AH131*AL131,2)</f>
        <v>0</v>
      </c>
      <c r="CV131">
        <f>ROUND(Y131*Source!I253,9)</f>
        <v>80.652000000000001</v>
      </c>
      <c r="CW131">
        <v>0</v>
      </c>
      <c r="CX131">
        <f>ROUND(Y131*Source!I253,9)</f>
        <v>80.652000000000001</v>
      </c>
      <c r="CY131">
        <f>AD131</f>
        <v>0</v>
      </c>
      <c r="CZ131">
        <f>AH131</f>
        <v>0</v>
      </c>
      <c r="DA131">
        <f>AL131</f>
        <v>1</v>
      </c>
      <c r="DB131">
        <f t="shared" si="53"/>
        <v>0</v>
      </c>
      <c r="DC131">
        <f t="shared" si="54"/>
        <v>0</v>
      </c>
      <c r="DD131" t="s">
        <v>3</v>
      </c>
      <c r="DE131" t="s">
        <v>3</v>
      </c>
      <c r="DF131">
        <f t="shared" ref="DF131:DF145" si="67">ROUND(ROUND(AE131,2)*CX131,2)</f>
        <v>0</v>
      </c>
      <c r="DG131">
        <f t="shared" si="59"/>
        <v>0</v>
      </c>
      <c r="DH131">
        <f t="shared" si="60"/>
        <v>0</v>
      </c>
      <c r="DI131">
        <f t="shared" si="66"/>
        <v>0</v>
      </c>
      <c r="DJ131">
        <f>DI131</f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ROW(Source!A253)</f>
        <v>253</v>
      </c>
      <c r="B132">
        <v>50990267</v>
      </c>
      <c r="C132">
        <v>50992030</v>
      </c>
      <c r="D132">
        <v>46170180</v>
      </c>
      <c r="E132">
        <v>1</v>
      </c>
      <c r="F132">
        <v>1</v>
      </c>
      <c r="G132">
        <v>30570983</v>
      </c>
      <c r="H132">
        <v>2</v>
      </c>
      <c r="I132" t="s">
        <v>884</v>
      </c>
      <c r="J132" t="s">
        <v>885</v>
      </c>
      <c r="K132" t="s">
        <v>886</v>
      </c>
      <c r="L132">
        <v>1368</v>
      </c>
      <c r="N132">
        <v>1011</v>
      </c>
      <c r="O132" t="s">
        <v>868</v>
      </c>
      <c r="P132" t="s">
        <v>868</v>
      </c>
      <c r="Q132">
        <v>1</v>
      </c>
      <c r="W132">
        <v>0</v>
      </c>
      <c r="X132">
        <v>848203274</v>
      </c>
      <c r="Y132">
        <f t="shared" si="52"/>
        <v>0.18</v>
      </c>
      <c r="AA132">
        <v>0</v>
      </c>
      <c r="AB132">
        <v>120.32</v>
      </c>
      <c r="AC132">
        <v>12.62</v>
      </c>
      <c r="AD132">
        <v>0</v>
      </c>
      <c r="AE132">
        <v>0</v>
      </c>
      <c r="AF132">
        <v>120.32</v>
      </c>
      <c r="AG132">
        <v>12.62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0.18</v>
      </c>
      <c r="AU132" t="s">
        <v>3</v>
      </c>
      <c r="AV132">
        <v>0</v>
      </c>
      <c r="AW132">
        <v>2</v>
      </c>
      <c r="AX132">
        <v>50992032</v>
      </c>
      <c r="AY132">
        <v>1</v>
      </c>
      <c r="AZ132">
        <v>0</v>
      </c>
      <c r="BA132">
        <v>118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f>ROUND(Y132*Source!I253*DO132,9)</f>
        <v>0</v>
      </c>
      <c r="CX132">
        <f>ROUND(Y132*Source!I253,9)</f>
        <v>0.50760000000000005</v>
      </c>
      <c r="CY132">
        <f>AB132</f>
        <v>120.32</v>
      </c>
      <c r="CZ132">
        <f>AF132</f>
        <v>120.32</v>
      </c>
      <c r="DA132">
        <f>AJ132</f>
        <v>1</v>
      </c>
      <c r="DB132">
        <f t="shared" si="53"/>
        <v>21.66</v>
      </c>
      <c r="DC132">
        <f t="shared" si="54"/>
        <v>2.27</v>
      </c>
      <c r="DD132" t="s">
        <v>3</v>
      </c>
      <c r="DE132" t="s">
        <v>3</v>
      </c>
      <c r="DF132">
        <f t="shared" si="67"/>
        <v>0</v>
      </c>
      <c r="DG132">
        <f t="shared" si="59"/>
        <v>61.07</v>
      </c>
      <c r="DH132">
        <f t="shared" si="60"/>
        <v>6.41</v>
      </c>
      <c r="DI132">
        <f t="shared" si="66"/>
        <v>0</v>
      </c>
      <c r="DJ132">
        <f>DG132</f>
        <v>61.07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ROW(Source!A253)</f>
        <v>253</v>
      </c>
      <c r="B133">
        <v>50990267</v>
      </c>
      <c r="C133">
        <v>50992030</v>
      </c>
      <c r="D133">
        <v>46170181</v>
      </c>
      <c r="E133">
        <v>1</v>
      </c>
      <c r="F133">
        <v>1</v>
      </c>
      <c r="G133">
        <v>30570983</v>
      </c>
      <c r="H133">
        <v>2</v>
      </c>
      <c r="I133" t="s">
        <v>941</v>
      </c>
      <c r="J133" t="s">
        <v>942</v>
      </c>
      <c r="K133" t="s">
        <v>943</v>
      </c>
      <c r="L133">
        <v>1368</v>
      </c>
      <c r="N133">
        <v>1011</v>
      </c>
      <c r="O133" t="s">
        <v>868</v>
      </c>
      <c r="P133" t="s">
        <v>868</v>
      </c>
      <c r="Q133">
        <v>1</v>
      </c>
      <c r="W133">
        <v>0</v>
      </c>
      <c r="X133">
        <v>109804694</v>
      </c>
      <c r="Y133">
        <f t="shared" si="52"/>
        <v>0.12</v>
      </c>
      <c r="AA133">
        <v>0</v>
      </c>
      <c r="AB133">
        <v>124.7</v>
      </c>
      <c r="AC133">
        <v>12.62</v>
      </c>
      <c r="AD133">
        <v>0</v>
      </c>
      <c r="AE133">
        <v>0</v>
      </c>
      <c r="AF133">
        <v>124.7</v>
      </c>
      <c r="AG133">
        <v>12.62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0.12</v>
      </c>
      <c r="AU133" t="s">
        <v>3</v>
      </c>
      <c r="AV133">
        <v>0</v>
      </c>
      <c r="AW133">
        <v>2</v>
      </c>
      <c r="AX133">
        <v>50992033</v>
      </c>
      <c r="AY133">
        <v>1</v>
      </c>
      <c r="AZ133">
        <v>0</v>
      </c>
      <c r="BA133">
        <v>119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f>ROUND(Y133*Source!I253*DO133,9)</f>
        <v>0</v>
      </c>
      <c r="CX133">
        <f>ROUND(Y133*Source!I253,9)</f>
        <v>0.33839999999999998</v>
      </c>
      <c r="CY133">
        <f>AB133</f>
        <v>124.7</v>
      </c>
      <c r="CZ133">
        <f>AF133</f>
        <v>124.7</v>
      </c>
      <c r="DA133">
        <f>AJ133</f>
        <v>1</v>
      </c>
      <c r="DB133">
        <f t="shared" si="53"/>
        <v>14.96</v>
      </c>
      <c r="DC133">
        <f t="shared" si="54"/>
        <v>1.51</v>
      </c>
      <c r="DD133" t="s">
        <v>3</v>
      </c>
      <c r="DE133" t="s">
        <v>3</v>
      </c>
      <c r="DF133">
        <f t="shared" si="67"/>
        <v>0</v>
      </c>
      <c r="DG133">
        <f t="shared" si="59"/>
        <v>42.2</v>
      </c>
      <c r="DH133">
        <f t="shared" si="60"/>
        <v>4.2699999999999996</v>
      </c>
      <c r="DI133">
        <f t="shared" si="66"/>
        <v>0</v>
      </c>
      <c r="DJ133">
        <f>DG133</f>
        <v>42.2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ROW(Source!A253)</f>
        <v>253</v>
      </c>
      <c r="B134">
        <v>50990267</v>
      </c>
      <c r="C134">
        <v>50992030</v>
      </c>
      <c r="D134">
        <v>31135548</v>
      </c>
      <c r="E134">
        <v>1</v>
      </c>
      <c r="F134">
        <v>1</v>
      </c>
      <c r="G134">
        <v>30570983</v>
      </c>
      <c r="H134">
        <v>2</v>
      </c>
      <c r="I134" t="s">
        <v>944</v>
      </c>
      <c r="J134" t="s">
        <v>945</v>
      </c>
      <c r="K134" t="s">
        <v>946</v>
      </c>
      <c r="L134">
        <v>1367</v>
      </c>
      <c r="N134">
        <v>1011</v>
      </c>
      <c r="O134" t="s">
        <v>947</v>
      </c>
      <c r="P134" t="s">
        <v>947</v>
      </c>
      <c r="Q134">
        <v>1</v>
      </c>
      <c r="W134">
        <v>0</v>
      </c>
      <c r="X134">
        <v>2077975950</v>
      </c>
      <c r="Y134">
        <f t="shared" si="52"/>
        <v>1.78</v>
      </c>
      <c r="AA134">
        <v>0</v>
      </c>
      <c r="AB134">
        <v>2.58</v>
      </c>
      <c r="AC134">
        <v>0.04</v>
      </c>
      <c r="AD134">
        <v>0</v>
      </c>
      <c r="AE134">
        <v>0</v>
      </c>
      <c r="AF134">
        <v>2.58</v>
      </c>
      <c r="AG134">
        <v>0.04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1.78</v>
      </c>
      <c r="AU134" t="s">
        <v>3</v>
      </c>
      <c r="AV134">
        <v>0</v>
      </c>
      <c r="AW134">
        <v>2</v>
      </c>
      <c r="AX134">
        <v>50992035</v>
      </c>
      <c r="AY134">
        <v>1</v>
      </c>
      <c r="AZ134">
        <v>0</v>
      </c>
      <c r="BA134">
        <v>120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f>ROUND(Y134*Source!I253*DO134,9)</f>
        <v>0</v>
      </c>
      <c r="CX134">
        <f>ROUND(Y134*Source!I253,9)</f>
        <v>5.0195999999999996</v>
      </c>
      <c r="CY134">
        <f>AB134</f>
        <v>2.58</v>
      </c>
      <c r="CZ134">
        <f>AF134</f>
        <v>2.58</v>
      </c>
      <c r="DA134">
        <f>AJ134</f>
        <v>1</v>
      </c>
      <c r="DB134">
        <f t="shared" si="53"/>
        <v>4.59</v>
      </c>
      <c r="DC134">
        <f t="shared" si="54"/>
        <v>7.0000000000000007E-2</v>
      </c>
      <c r="DD134" t="s">
        <v>3</v>
      </c>
      <c r="DE134" t="s">
        <v>3</v>
      </c>
      <c r="DF134">
        <f t="shared" si="67"/>
        <v>0</v>
      </c>
      <c r="DG134">
        <f t="shared" si="59"/>
        <v>12.95</v>
      </c>
      <c r="DH134">
        <f t="shared" si="60"/>
        <v>0.2</v>
      </c>
      <c r="DI134">
        <f t="shared" si="66"/>
        <v>0</v>
      </c>
      <c r="DJ134">
        <f>DG134</f>
        <v>12.95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ROW(Source!A253)</f>
        <v>253</v>
      </c>
      <c r="B135">
        <v>50990267</v>
      </c>
      <c r="C135">
        <v>50992030</v>
      </c>
      <c r="D135">
        <v>46170215</v>
      </c>
      <c r="E135">
        <v>1</v>
      </c>
      <c r="F135">
        <v>1</v>
      </c>
      <c r="G135">
        <v>30570983</v>
      </c>
      <c r="H135">
        <v>2</v>
      </c>
      <c r="I135" t="s">
        <v>908</v>
      </c>
      <c r="J135" t="s">
        <v>909</v>
      </c>
      <c r="K135" t="s">
        <v>910</v>
      </c>
      <c r="L135">
        <v>1368</v>
      </c>
      <c r="N135">
        <v>1011</v>
      </c>
      <c r="O135" t="s">
        <v>868</v>
      </c>
      <c r="P135" t="s">
        <v>868</v>
      </c>
      <c r="Q135">
        <v>1</v>
      </c>
      <c r="W135">
        <v>0</v>
      </c>
      <c r="X135">
        <v>922387863</v>
      </c>
      <c r="Y135">
        <f t="shared" si="52"/>
        <v>4.45</v>
      </c>
      <c r="AA135">
        <v>0</v>
      </c>
      <c r="AB135">
        <v>179.17</v>
      </c>
      <c r="AC135">
        <v>16.93</v>
      </c>
      <c r="AD135">
        <v>0</v>
      </c>
      <c r="AE135">
        <v>0</v>
      </c>
      <c r="AF135">
        <v>179.17</v>
      </c>
      <c r="AG135">
        <v>16.93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4.45</v>
      </c>
      <c r="AU135" t="s">
        <v>3</v>
      </c>
      <c r="AV135">
        <v>0</v>
      </c>
      <c r="AW135">
        <v>2</v>
      </c>
      <c r="AX135">
        <v>50992034</v>
      </c>
      <c r="AY135">
        <v>1</v>
      </c>
      <c r="AZ135">
        <v>0</v>
      </c>
      <c r="BA135">
        <v>121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f>ROUND(Y135*Source!I253*DO135,9)</f>
        <v>0</v>
      </c>
      <c r="CX135">
        <f>ROUND(Y135*Source!I253,9)</f>
        <v>12.548999999999999</v>
      </c>
      <c r="CY135">
        <f>AB135</f>
        <v>179.17</v>
      </c>
      <c r="CZ135">
        <f>AF135</f>
        <v>179.17</v>
      </c>
      <c r="DA135">
        <f>AJ135</f>
        <v>1</v>
      </c>
      <c r="DB135">
        <f t="shared" si="53"/>
        <v>797.31</v>
      </c>
      <c r="DC135">
        <f t="shared" si="54"/>
        <v>75.34</v>
      </c>
      <c r="DD135" t="s">
        <v>3</v>
      </c>
      <c r="DE135" t="s">
        <v>3</v>
      </c>
      <c r="DF135">
        <f t="shared" si="67"/>
        <v>0</v>
      </c>
      <c r="DG135">
        <f t="shared" si="59"/>
        <v>2248.4</v>
      </c>
      <c r="DH135">
        <f t="shared" si="60"/>
        <v>212.45</v>
      </c>
      <c r="DI135">
        <f t="shared" si="66"/>
        <v>0</v>
      </c>
      <c r="DJ135">
        <f>DG135</f>
        <v>2248.4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ROW(Source!A253)</f>
        <v>253</v>
      </c>
      <c r="B136">
        <v>50990267</v>
      </c>
      <c r="C136">
        <v>50992030</v>
      </c>
      <c r="D136">
        <v>45896649</v>
      </c>
      <c r="E136">
        <v>30570983</v>
      </c>
      <c r="F136">
        <v>1</v>
      </c>
      <c r="G136">
        <v>30570983</v>
      </c>
      <c r="H136">
        <v>2</v>
      </c>
      <c r="I136" t="s">
        <v>875</v>
      </c>
      <c r="J136" t="s">
        <v>3</v>
      </c>
      <c r="K136" t="s">
        <v>876</v>
      </c>
      <c r="L136">
        <v>1344</v>
      </c>
      <c r="N136">
        <v>1008</v>
      </c>
      <c r="O136" t="s">
        <v>877</v>
      </c>
      <c r="P136" t="s">
        <v>877</v>
      </c>
      <c r="Q136">
        <v>1</v>
      </c>
      <c r="W136">
        <v>0</v>
      </c>
      <c r="X136">
        <v>-1180195794</v>
      </c>
      <c r="Y136">
        <f t="shared" si="52"/>
        <v>80.75</v>
      </c>
      <c r="AA136">
        <v>0</v>
      </c>
      <c r="AB136">
        <v>1</v>
      </c>
      <c r="AC136">
        <v>0</v>
      </c>
      <c r="AD136">
        <v>0</v>
      </c>
      <c r="AE136">
        <v>0</v>
      </c>
      <c r="AF136">
        <v>1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80.75</v>
      </c>
      <c r="AU136" t="s">
        <v>3</v>
      </c>
      <c r="AV136">
        <v>0</v>
      </c>
      <c r="AW136">
        <v>2</v>
      </c>
      <c r="AX136">
        <v>50992036</v>
      </c>
      <c r="AY136">
        <v>1</v>
      </c>
      <c r="AZ136">
        <v>0</v>
      </c>
      <c r="BA136">
        <v>122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f>ROUND(Y136*Source!I253*DO136,9)</f>
        <v>0</v>
      </c>
      <c r="CX136">
        <f>ROUND(Y136*Source!I253,9)</f>
        <v>227.715</v>
      </c>
      <c r="CY136">
        <f>AB136</f>
        <v>1</v>
      </c>
      <c r="CZ136">
        <f>AF136</f>
        <v>1</v>
      </c>
      <c r="DA136">
        <f>AJ136</f>
        <v>1</v>
      </c>
      <c r="DB136">
        <f t="shared" si="53"/>
        <v>80.75</v>
      </c>
      <c r="DC136">
        <f t="shared" si="54"/>
        <v>0</v>
      </c>
      <c r="DD136" t="s">
        <v>3</v>
      </c>
      <c r="DE136" t="s">
        <v>3</v>
      </c>
      <c r="DF136">
        <f t="shared" si="67"/>
        <v>0</v>
      </c>
      <c r="DG136">
        <f t="shared" si="59"/>
        <v>227.72</v>
      </c>
      <c r="DH136">
        <f t="shared" si="60"/>
        <v>0</v>
      </c>
      <c r="DI136">
        <f t="shared" si="66"/>
        <v>0</v>
      </c>
      <c r="DJ136">
        <f>DG136</f>
        <v>227.72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ROW(Source!A253)</f>
        <v>253</v>
      </c>
      <c r="B137">
        <v>50990267</v>
      </c>
      <c r="C137">
        <v>50992030</v>
      </c>
      <c r="D137">
        <v>46136783</v>
      </c>
      <c r="E137">
        <v>1</v>
      </c>
      <c r="F137">
        <v>1</v>
      </c>
      <c r="G137">
        <v>30570983</v>
      </c>
      <c r="H137">
        <v>3</v>
      </c>
      <c r="I137" t="s">
        <v>938</v>
      </c>
      <c r="J137" t="s">
        <v>939</v>
      </c>
      <c r="K137" t="s">
        <v>940</v>
      </c>
      <c r="L137">
        <v>1348</v>
      </c>
      <c r="N137">
        <v>1009</v>
      </c>
      <c r="O137" t="s">
        <v>48</v>
      </c>
      <c r="P137" t="s">
        <v>48</v>
      </c>
      <c r="Q137">
        <v>1000</v>
      </c>
      <c r="W137">
        <v>0</v>
      </c>
      <c r="X137">
        <v>-1786357970</v>
      </c>
      <c r="Y137">
        <f t="shared" si="52"/>
        <v>2E-3</v>
      </c>
      <c r="AA137">
        <v>7191.81</v>
      </c>
      <c r="AB137">
        <v>0</v>
      </c>
      <c r="AC137">
        <v>0</v>
      </c>
      <c r="AD137">
        <v>0</v>
      </c>
      <c r="AE137">
        <v>7191.81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2E-3</v>
      </c>
      <c r="AU137" t="s">
        <v>3</v>
      </c>
      <c r="AV137">
        <v>0</v>
      </c>
      <c r="AW137">
        <v>2</v>
      </c>
      <c r="AX137">
        <v>50992037</v>
      </c>
      <c r="AY137">
        <v>1</v>
      </c>
      <c r="AZ137">
        <v>0</v>
      </c>
      <c r="BA137">
        <v>123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ROUND(Y137*Source!I253,9)</f>
        <v>5.64E-3</v>
      </c>
      <c r="CY137">
        <f>AA137</f>
        <v>7191.81</v>
      </c>
      <c r="CZ137">
        <f>AE137</f>
        <v>7191.81</v>
      </c>
      <c r="DA137">
        <f>AI137</f>
        <v>1</v>
      </c>
      <c r="DB137">
        <f t="shared" si="53"/>
        <v>14.38</v>
      </c>
      <c r="DC137">
        <f t="shared" si="54"/>
        <v>0</v>
      </c>
      <c r="DD137" t="s">
        <v>3</v>
      </c>
      <c r="DE137" t="s">
        <v>3</v>
      </c>
      <c r="DF137">
        <f t="shared" si="67"/>
        <v>40.56</v>
      </c>
      <c r="DG137">
        <f t="shared" si="59"/>
        <v>0</v>
      </c>
      <c r="DH137">
        <f t="shared" si="60"/>
        <v>0</v>
      </c>
      <c r="DI137">
        <f t="shared" si="66"/>
        <v>0</v>
      </c>
      <c r="DJ137">
        <f>DF137</f>
        <v>40.56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ROW(Source!A253)</f>
        <v>253</v>
      </c>
      <c r="B138">
        <v>50990267</v>
      </c>
      <c r="C138">
        <v>50992030</v>
      </c>
      <c r="D138">
        <v>46135994</v>
      </c>
      <c r="E138">
        <v>1</v>
      </c>
      <c r="F138">
        <v>1</v>
      </c>
      <c r="G138">
        <v>30570983</v>
      </c>
      <c r="H138">
        <v>3</v>
      </c>
      <c r="I138" t="s">
        <v>948</v>
      </c>
      <c r="J138" t="s">
        <v>949</v>
      </c>
      <c r="K138" t="s">
        <v>950</v>
      </c>
      <c r="L138">
        <v>1348</v>
      </c>
      <c r="N138">
        <v>1009</v>
      </c>
      <c r="O138" t="s">
        <v>48</v>
      </c>
      <c r="P138" t="s">
        <v>48</v>
      </c>
      <c r="Q138">
        <v>1000</v>
      </c>
      <c r="W138">
        <v>0</v>
      </c>
      <c r="X138">
        <v>1376020486</v>
      </c>
      <c r="Y138">
        <f t="shared" si="52"/>
        <v>3.0000000000000001E-3</v>
      </c>
      <c r="AA138">
        <v>17876.91</v>
      </c>
      <c r="AB138">
        <v>0</v>
      </c>
      <c r="AC138">
        <v>0</v>
      </c>
      <c r="AD138">
        <v>0</v>
      </c>
      <c r="AE138">
        <v>17876.91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3.0000000000000001E-3</v>
      </c>
      <c r="AU138" t="s">
        <v>3</v>
      </c>
      <c r="AV138">
        <v>0</v>
      </c>
      <c r="AW138">
        <v>2</v>
      </c>
      <c r="AX138">
        <v>50992038</v>
      </c>
      <c r="AY138">
        <v>1</v>
      </c>
      <c r="AZ138">
        <v>0</v>
      </c>
      <c r="BA138">
        <v>124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ROUND(Y138*Source!I253,9)</f>
        <v>8.4600000000000005E-3</v>
      </c>
      <c r="CY138">
        <f>AA138</f>
        <v>17876.91</v>
      </c>
      <c r="CZ138">
        <f>AE138</f>
        <v>17876.91</v>
      </c>
      <c r="DA138">
        <f>AI138</f>
        <v>1</v>
      </c>
      <c r="DB138">
        <f t="shared" si="53"/>
        <v>53.63</v>
      </c>
      <c r="DC138">
        <f t="shared" si="54"/>
        <v>0</v>
      </c>
      <c r="DD138" t="s">
        <v>3</v>
      </c>
      <c r="DE138" t="s">
        <v>3</v>
      </c>
      <c r="DF138">
        <f t="shared" si="67"/>
        <v>151.24</v>
      </c>
      <c r="DG138">
        <f t="shared" si="59"/>
        <v>0</v>
      </c>
      <c r="DH138">
        <f t="shared" si="60"/>
        <v>0</v>
      </c>
      <c r="DI138">
        <f t="shared" si="66"/>
        <v>0</v>
      </c>
      <c r="DJ138">
        <f>DF138</f>
        <v>151.24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ROW(Source!A253)</f>
        <v>253</v>
      </c>
      <c r="B139">
        <v>50990267</v>
      </c>
      <c r="C139">
        <v>50992030</v>
      </c>
      <c r="D139">
        <v>46139584</v>
      </c>
      <c r="E139">
        <v>1</v>
      </c>
      <c r="F139">
        <v>1</v>
      </c>
      <c r="G139">
        <v>30570983</v>
      </c>
      <c r="H139">
        <v>3</v>
      </c>
      <c r="I139" t="s">
        <v>951</v>
      </c>
      <c r="J139" t="s">
        <v>952</v>
      </c>
      <c r="K139" t="s">
        <v>953</v>
      </c>
      <c r="L139">
        <v>1348</v>
      </c>
      <c r="N139">
        <v>1009</v>
      </c>
      <c r="O139" t="s">
        <v>48</v>
      </c>
      <c r="P139" t="s">
        <v>48</v>
      </c>
      <c r="Q139">
        <v>1000</v>
      </c>
      <c r="W139">
        <v>0</v>
      </c>
      <c r="X139">
        <v>-1056192144</v>
      </c>
      <c r="Y139">
        <f t="shared" si="52"/>
        <v>1.6E-2</v>
      </c>
      <c r="AA139">
        <v>12654.07</v>
      </c>
      <c r="AB139">
        <v>0</v>
      </c>
      <c r="AC139">
        <v>0</v>
      </c>
      <c r="AD139">
        <v>0</v>
      </c>
      <c r="AE139">
        <v>12654.07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1.6E-2</v>
      </c>
      <c r="AU139" t="s">
        <v>3</v>
      </c>
      <c r="AV139">
        <v>0</v>
      </c>
      <c r="AW139">
        <v>2</v>
      </c>
      <c r="AX139">
        <v>50992039</v>
      </c>
      <c r="AY139">
        <v>1</v>
      </c>
      <c r="AZ139">
        <v>0</v>
      </c>
      <c r="BA139">
        <v>125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ROUND(Y139*Source!I253,9)</f>
        <v>4.512E-2</v>
      </c>
      <c r="CY139">
        <f>AA139</f>
        <v>12654.07</v>
      </c>
      <c r="CZ139">
        <f>AE139</f>
        <v>12654.07</v>
      </c>
      <c r="DA139">
        <f>AI139</f>
        <v>1</v>
      </c>
      <c r="DB139">
        <f t="shared" si="53"/>
        <v>202.47</v>
      </c>
      <c r="DC139">
        <f t="shared" si="54"/>
        <v>0</v>
      </c>
      <c r="DD139" t="s">
        <v>3</v>
      </c>
      <c r="DE139" t="s">
        <v>3</v>
      </c>
      <c r="DF139">
        <f t="shared" si="67"/>
        <v>570.95000000000005</v>
      </c>
      <c r="DG139">
        <f t="shared" si="59"/>
        <v>0</v>
      </c>
      <c r="DH139">
        <f t="shared" si="60"/>
        <v>0</v>
      </c>
      <c r="DI139">
        <f t="shared" si="66"/>
        <v>0</v>
      </c>
      <c r="DJ139">
        <f>DF139</f>
        <v>570.95000000000005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ROW(Source!A254)</f>
        <v>254</v>
      </c>
      <c r="B140">
        <v>50990268</v>
      </c>
      <c r="C140">
        <v>50992030</v>
      </c>
      <c r="D140">
        <v>45895822</v>
      </c>
      <c r="E140">
        <v>30570983</v>
      </c>
      <c r="F140">
        <v>1</v>
      </c>
      <c r="G140">
        <v>30570983</v>
      </c>
      <c r="H140">
        <v>1</v>
      </c>
      <c r="I140" t="s">
        <v>862</v>
      </c>
      <c r="J140" t="s">
        <v>3</v>
      </c>
      <c r="K140" t="s">
        <v>863</v>
      </c>
      <c r="L140">
        <v>1191</v>
      </c>
      <c r="N140">
        <v>1013</v>
      </c>
      <c r="O140" t="s">
        <v>864</v>
      </c>
      <c r="P140" t="s">
        <v>864</v>
      </c>
      <c r="Q140">
        <v>1</v>
      </c>
      <c r="W140">
        <v>0</v>
      </c>
      <c r="X140">
        <v>476480486</v>
      </c>
      <c r="Y140">
        <f t="shared" si="52"/>
        <v>28.6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5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28.6</v>
      </c>
      <c r="AU140" t="s">
        <v>3</v>
      </c>
      <c r="AV140">
        <v>1</v>
      </c>
      <c r="AW140">
        <v>2</v>
      </c>
      <c r="AX140">
        <v>50992031</v>
      </c>
      <c r="AY140">
        <v>1</v>
      </c>
      <c r="AZ140">
        <v>0</v>
      </c>
      <c r="BA140">
        <v>127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U140">
        <f>ROUND(AT140*Source!I254*AH140*AL140,2)</f>
        <v>0</v>
      </c>
      <c r="CV140">
        <f>ROUND(Y140*Source!I254,9)</f>
        <v>80.652000000000001</v>
      </c>
      <c r="CW140">
        <v>0</v>
      </c>
      <c r="CX140">
        <f>ROUND(Y140*Source!I254,9)</f>
        <v>80.652000000000001</v>
      </c>
      <c r="CY140">
        <f>AD140</f>
        <v>0</v>
      </c>
      <c r="CZ140">
        <f>AH140</f>
        <v>0</v>
      </c>
      <c r="DA140">
        <f>AL140</f>
        <v>1</v>
      </c>
      <c r="DB140">
        <f t="shared" si="53"/>
        <v>0</v>
      </c>
      <c r="DC140">
        <f t="shared" si="54"/>
        <v>0</v>
      </c>
      <c r="DD140" t="s">
        <v>3</v>
      </c>
      <c r="DE140" t="s">
        <v>3</v>
      </c>
      <c r="DF140">
        <f t="shared" si="67"/>
        <v>0</v>
      </c>
      <c r="DG140">
        <f t="shared" si="59"/>
        <v>0</v>
      </c>
      <c r="DH140">
        <f t="shared" si="60"/>
        <v>0</v>
      </c>
      <c r="DI140">
        <f t="shared" si="66"/>
        <v>0</v>
      </c>
      <c r="DJ140">
        <f>DI140</f>
        <v>0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ROW(Source!A254)</f>
        <v>254</v>
      </c>
      <c r="B141">
        <v>50990268</v>
      </c>
      <c r="C141">
        <v>50992030</v>
      </c>
      <c r="D141">
        <v>46170180</v>
      </c>
      <c r="E141">
        <v>1</v>
      </c>
      <c r="F141">
        <v>1</v>
      </c>
      <c r="G141">
        <v>30570983</v>
      </c>
      <c r="H141">
        <v>2</v>
      </c>
      <c r="I141" t="s">
        <v>884</v>
      </c>
      <c r="J141" t="s">
        <v>885</v>
      </c>
      <c r="K141" t="s">
        <v>886</v>
      </c>
      <c r="L141">
        <v>1368</v>
      </c>
      <c r="N141">
        <v>1011</v>
      </c>
      <c r="O141" t="s">
        <v>868</v>
      </c>
      <c r="P141" t="s">
        <v>868</v>
      </c>
      <c r="Q141">
        <v>1</v>
      </c>
      <c r="W141">
        <v>0</v>
      </c>
      <c r="X141">
        <v>848203274</v>
      </c>
      <c r="Y141">
        <f t="shared" si="52"/>
        <v>0.18</v>
      </c>
      <c r="AA141">
        <v>0</v>
      </c>
      <c r="AB141">
        <v>1570.76</v>
      </c>
      <c r="AC141">
        <v>467.64</v>
      </c>
      <c r="AD141">
        <v>0</v>
      </c>
      <c r="AE141">
        <v>0</v>
      </c>
      <c r="AF141">
        <v>120.32</v>
      </c>
      <c r="AG141">
        <v>12.62</v>
      </c>
      <c r="AH141">
        <v>0</v>
      </c>
      <c r="AI141">
        <v>1</v>
      </c>
      <c r="AJ141">
        <v>12.01</v>
      </c>
      <c r="AK141">
        <v>34.090000000000003</v>
      </c>
      <c r="AL141">
        <v>1</v>
      </c>
      <c r="AM141">
        <v>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0.18</v>
      </c>
      <c r="AU141" t="s">
        <v>3</v>
      </c>
      <c r="AV141">
        <v>0</v>
      </c>
      <c r="AW141">
        <v>2</v>
      </c>
      <c r="AX141">
        <v>50992032</v>
      </c>
      <c r="AY141">
        <v>1</v>
      </c>
      <c r="AZ141">
        <v>0</v>
      </c>
      <c r="BA141">
        <v>128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f>ROUND(Y141*Source!I254*DO141,9)</f>
        <v>0</v>
      </c>
      <c r="CX141">
        <f>ROUND(Y141*Source!I254,9)</f>
        <v>0.50760000000000005</v>
      </c>
      <c r="CY141">
        <f>AB141</f>
        <v>1570.76</v>
      </c>
      <c r="CZ141">
        <f>AF141</f>
        <v>120.32</v>
      </c>
      <c r="DA141">
        <f>AJ141</f>
        <v>12.01</v>
      </c>
      <c r="DB141">
        <f t="shared" si="53"/>
        <v>21.66</v>
      </c>
      <c r="DC141">
        <f t="shared" si="54"/>
        <v>2.27</v>
      </c>
      <c r="DD141" t="s">
        <v>3</v>
      </c>
      <c r="DE141" t="s">
        <v>3</v>
      </c>
      <c r="DF141">
        <f t="shared" si="67"/>
        <v>0</v>
      </c>
      <c r="DG141">
        <f>ROUND(ROUND(AF141*AJ141,2)*CX141,2)</f>
        <v>733.5</v>
      </c>
      <c r="DH141">
        <f>ROUND(ROUND(AG141*AK141,2)*CX141,2)</f>
        <v>218.38</v>
      </c>
      <c r="DI141">
        <f t="shared" si="66"/>
        <v>0</v>
      </c>
      <c r="DJ141">
        <f>DG141</f>
        <v>733.5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ROW(Source!A254)</f>
        <v>254</v>
      </c>
      <c r="B142">
        <v>50990268</v>
      </c>
      <c r="C142">
        <v>50992030</v>
      </c>
      <c r="D142">
        <v>46170181</v>
      </c>
      <c r="E142">
        <v>1</v>
      </c>
      <c r="F142">
        <v>1</v>
      </c>
      <c r="G142">
        <v>30570983</v>
      </c>
      <c r="H142">
        <v>2</v>
      </c>
      <c r="I142" t="s">
        <v>941</v>
      </c>
      <c r="J142" t="s">
        <v>942</v>
      </c>
      <c r="K142" t="s">
        <v>943</v>
      </c>
      <c r="L142">
        <v>1368</v>
      </c>
      <c r="N142">
        <v>1011</v>
      </c>
      <c r="O142" t="s">
        <v>868</v>
      </c>
      <c r="P142" t="s">
        <v>868</v>
      </c>
      <c r="Q142">
        <v>1</v>
      </c>
      <c r="W142">
        <v>0</v>
      </c>
      <c r="X142">
        <v>109804694</v>
      </c>
      <c r="Y142">
        <f t="shared" si="52"/>
        <v>0.12</v>
      </c>
      <c r="AA142">
        <v>0</v>
      </c>
      <c r="AB142">
        <v>1626.59</v>
      </c>
      <c r="AC142">
        <v>467.64</v>
      </c>
      <c r="AD142">
        <v>0</v>
      </c>
      <c r="AE142">
        <v>0</v>
      </c>
      <c r="AF142">
        <v>124.7</v>
      </c>
      <c r="AG142">
        <v>12.62</v>
      </c>
      <c r="AH142">
        <v>0</v>
      </c>
      <c r="AI142">
        <v>1</v>
      </c>
      <c r="AJ142">
        <v>12</v>
      </c>
      <c r="AK142">
        <v>34.090000000000003</v>
      </c>
      <c r="AL142">
        <v>1</v>
      </c>
      <c r="AM142">
        <v>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0.12</v>
      </c>
      <c r="AU142" t="s">
        <v>3</v>
      </c>
      <c r="AV142">
        <v>0</v>
      </c>
      <c r="AW142">
        <v>2</v>
      </c>
      <c r="AX142">
        <v>50992033</v>
      </c>
      <c r="AY142">
        <v>1</v>
      </c>
      <c r="AZ142">
        <v>0</v>
      </c>
      <c r="BA142">
        <v>129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f>ROUND(Y142*Source!I254*DO142,9)</f>
        <v>0</v>
      </c>
      <c r="CX142">
        <f>ROUND(Y142*Source!I254,9)</f>
        <v>0.33839999999999998</v>
      </c>
      <c r="CY142">
        <f>AB142</f>
        <v>1626.59</v>
      </c>
      <c r="CZ142">
        <f>AF142</f>
        <v>124.7</v>
      </c>
      <c r="DA142">
        <f>AJ142</f>
        <v>12</v>
      </c>
      <c r="DB142">
        <f t="shared" si="53"/>
        <v>14.96</v>
      </c>
      <c r="DC142">
        <f t="shared" si="54"/>
        <v>1.51</v>
      </c>
      <c r="DD142" t="s">
        <v>3</v>
      </c>
      <c r="DE142" t="s">
        <v>3</v>
      </c>
      <c r="DF142">
        <f t="shared" si="67"/>
        <v>0</v>
      </c>
      <c r="DG142">
        <f>ROUND(ROUND(AF142*AJ142,2)*CX142,2)</f>
        <v>506.38</v>
      </c>
      <c r="DH142">
        <f>ROUND(ROUND(AG142*AK142,2)*CX142,2)</f>
        <v>145.59</v>
      </c>
      <c r="DI142">
        <f t="shared" si="66"/>
        <v>0</v>
      </c>
      <c r="DJ142">
        <f>DG142</f>
        <v>506.38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ROW(Source!A254)</f>
        <v>254</v>
      </c>
      <c r="B143">
        <v>50990268</v>
      </c>
      <c r="C143">
        <v>50992030</v>
      </c>
      <c r="D143">
        <v>31135548</v>
      </c>
      <c r="E143">
        <v>1</v>
      </c>
      <c r="F143">
        <v>1</v>
      </c>
      <c r="G143">
        <v>30570983</v>
      </c>
      <c r="H143">
        <v>2</v>
      </c>
      <c r="I143" t="s">
        <v>944</v>
      </c>
      <c r="J143" t="s">
        <v>945</v>
      </c>
      <c r="K143" t="s">
        <v>946</v>
      </c>
      <c r="L143">
        <v>1367</v>
      </c>
      <c r="N143">
        <v>1011</v>
      </c>
      <c r="O143" t="s">
        <v>947</v>
      </c>
      <c r="P143" t="s">
        <v>947</v>
      </c>
      <c r="Q143">
        <v>1</v>
      </c>
      <c r="W143">
        <v>0</v>
      </c>
      <c r="X143">
        <v>2077975950</v>
      </c>
      <c r="Y143">
        <f t="shared" si="52"/>
        <v>1.78</v>
      </c>
      <c r="AA143">
        <v>0</v>
      </c>
      <c r="AB143">
        <v>33.770000000000003</v>
      </c>
      <c r="AC143">
        <v>1.48</v>
      </c>
      <c r="AD143">
        <v>0</v>
      </c>
      <c r="AE143">
        <v>0</v>
      </c>
      <c r="AF143">
        <v>2.58</v>
      </c>
      <c r="AG143">
        <v>0.04</v>
      </c>
      <c r="AH143">
        <v>0</v>
      </c>
      <c r="AI143">
        <v>1</v>
      </c>
      <c r="AJ143">
        <v>12.04</v>
      </c>
      <c r="AK143">
        <v>34.090000000000003</v>
      </c>
      <c r="AL143">
        <v>1</v>
      </c>
      <c r="AM143">
        <v>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1.78</v>
      </c>
      <c r="AU143" t="s">
        <v>3</v>
      </c>
      <c r="AV143">
        <v>0</v>
      </c>
      <c r="AW143">
        <v>2</v>
      </c>
      <c r="AX143">
        <v>50992035</v>
      </c>
      <c r="AY143">
        <v>1</v>
      </c>
      <c r="AZ143">
        <v>0</v>
      </c>
      <c r="BA143">
        <v>130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f>ROUND(Y143*Source!I254*DO143,9)</f>
        <v>0</v>
      </c>
      <c r="CX143">
        <f>ROUND(Y143*Source!I254,9)</f>
        <v>5.0195999999999996</v>
      </c>
      <c r="CY143">
        <f>AB143</f>
        <v>33.770000000000003</v>
      </c>
      <c r="CZ143">
        <f>AF143</f>
        <v>2.58</v>
      </c>
      <c r="DA143">
        <f>AJ143</f>
        <v>12.04</v>
      </c>
      <c r="DB143">
        <f t="shared" si="53"/>
        <v>4.59</v>
      </c>
      <c r="DC143">
        <f t="shared" si="54"/>
        <v>7.0000000000000007E-2</v>
      </c>
      <c r="DD143" t="s">
        <v>3</v>
      </c>
      <c r="DE143" t="s">
        <v>3</v>
      </c>
      <c r="DF143">
        <f t="shared" si="67"/>
        <v>0</v>
      </c>
      <c r="DG143">
        <f>ROUND(ROUND(AF143*AJ143,2)*CX143,2)</f>
        <v>155.91</v>
      </c>
      <c r="DH143">
        <f>ROUND(ROUND(AG143*AK143,2)*CX143,2)</f>
        <v>6.83</v>
      </c>
      <c r="DI143">
        <f t="shared" si="66"/>
        <v>0</v>
      </c>
      <c r="DJ143">
        <f>DG143</f>
        <v>155.91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ROW(Source!A254)</f>
        <v>254</v>
      </c>
      <c r="B144">
        <v>50990268</v>
      </c>
      <c r="C144">
        <v>50992030</v>
      </c>
      <c r="D144">
        <v>46170215</v>
      </c>
      <c r="E144">
        <v>1</v>
      </c>
      <c r="F144">
        <v>1</v>
      </c>
      <c r="G144">
        <v>30570983</v>
      </c>
      <c r="H144">
        <v>2</v>
      </c>
      <c r="I144" t="s">
        <v>908</v>
      </c>
      <c r="J144" t="s">
        <v>909</v>
      </c>
      <c r="K144" t="s">
        <v>910</v>
      </c>
      <c r="L144">
        <v>1368</v>
      </c>
      <c r="N144">
        <v>1011</v>
      </c>
      <c r="O144" t="s">
        <v>868</v>
      </c>
      <c r="P144" t="s">
        <v>868</v>
      </c>
      <c r="Q144">
        <v>1</v>
      </c>
      <c r="W144">
        <v>0</v>
      </c>
      <c r="X144">
        <v>922387863</v>
      </c>
      <c r="Y144">
        <f t="shared" si="52"/>
        <v>4.45</v>
      </c>
      <c r="AA144">
        <v>0</v>
      </c>
      <c r="AB144">
        <v>2208.5500000000002</v>
      </c>
      <c r="AC144">
        <v>627.36</v>
      </c>
      <c r="AD144">
        <v>0</v>
      </c>
      <c r="AE144">
        <v>0</v>
      </c>
      <c r="AF144">
        <v>179.17</v>
      </c>
      <c r="AG144">
        <v>16.93</v>
      </c>
      <c r="AH144">
        <v>0</v>
      </c>
      <c r="AI144">
        <v>1</v>
      </c>
      <c r="AJ144">
        <v>11.34</v>
      </c>
      <c r="AK144">
        <v>34.090000000000003</v>
      </c>
      <c r="AL144">
        <v>1</v>
      </c>
      <c r="AM144">
        <v>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4.45</v>
      </c>
      <c r="AU144" t="s">
        <v>3</v>
      </c>
      <c r="AV144">
        <v>0</v>
      </c>
      <c r="AW144">
        <v>2</v>
      </c>
      <c r="AX144">
        <v>50992034</v>
      </c>
      <c r="AY144">
        <v>1</v>
      </c>
      <c r="AZ144">
        <v>0</v>
      </c>
      <c r="BA144">
        <v>131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f>ROUND(Y144*Source!I254*DO144,9)</f>
        <v>0</v>
      </c>
      <c r="CX144">
        <f>ROUND(Y144*Source!I254,9)</f>
        <v>12.548999999999999</v>
      </c>
      <c r="CY144">
        <f>AB144</f>
        <v>2208.5500000000002</v>
      </c>
      <c r="CZ144">
        <f>AF144</f>
        <v>179.17</v>
      </c>
      <c r="DA144">
        <f>AJ144</f>
        <v>11.34</v>
      </c>
      <c r="DB144">
        <f t="shared" si="53"/>
        <v>797.31</v>
      </c>
      <c r="DC144">
        <f t="shared" si="54"/>
        <v>75.34</v>
      </c>
      <c r="DD144" t="s">
        <v>3</v>
      </c>
      <c r="DE144" t="s">
        <v>3</v>
      </c>
      <c r="DF144">
        <f t="shared" si="67"/>
        <v>0</v>
      </c>
      <c r="DG144">
        <f>ROUND(ROUND(AF144*AJ144,2)*CX144,2)</f>
        <v>25496.93</v>
      </c>
      <c r="DH144">
        <f>ROUND(ROUND(AG144*AK144,2)*CX144,2)</f>
        <v>7242.53</v>
      </c>
      <c r="DI144">
        <f t="shared" si="66"/>
        <v>0</v>
      </c>
      <c r="DJ144">
        <f>DG144</f>
        <v>25496.93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ROW(Source!A254)</f>
        <v>254</v>
      </c>
      <c r="B145">
        <v>50990268</v>
      </c>
      <c r="C145">
        <v>50992030</v>
      </c>
      <c r="D145">
        <v>45896649</v>
      </c>
      <c r="E145">
        <v>30570983</v>
      </c>
      <c r="F145">
        <v>1</v>
      </c>
      <c r="G145">
        <v>30570983</v>
      </c>
      <c r="H145">
        <v>2</v>
      </c>
      <c r="I145" t="s">
        <v>875</v>
      </c>
      <c r="J145" t="s">
        <v>3</v>
      </c>
      <c r="K145" t="s">
        <v>876</v>
      </c>
      <c r="L145">
        <v>1344</v>
      </c>
      <c r="N145">
        <v>1008</v>
      </c>
      <c r="O145" t="s">
        <v>877</v>
      </c>
      <c r="P145" t="s">
        <v>877</v>
      </c>
      <c r="Q145">
        <v>1</v>
      </c>
      <c r="W145">
        <v>0</v>
      </c>
      <c r="X145">
        <v>-1180195794</v>
      </c>
      <c r="Y145">
        <f t="shared" si="52"/>
        <v>80.75</v>
      </c>
      <c r="AA145">
        <v>0</v>
      </c>
      <c r="AB145">
        <v>1.0900000000000001</v>
      </c>
      <c r="AC145">
        <v>0</v>
      </c>
      <c r="AD145">
        <v>0</v>
      </c>
      <c r="AE145">
        <v>0</v>
      </c>
      <c r="AF145">
        <v>1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5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80.75</v>
      </c>
      <c r="AU145" t="s">
        <v>3</v>
      </c>
      <c r="AV145">
        <v>0</v>
      </c>
      <c r="AW145">
        <v>2</v>
      </c>
      <c r="AX145">
        <v>50992036</v>
      </c>
      <c r="AY145">
        <v>1</v>
      </c>
      <c r="AZ145">
        <v>0</v>
      </c>
      <c r="BA145">
        <v>132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f>ROUND(Y145*Source!I254*DO145,9)</f>
        <v>0</v>
      </c>
      <c r="CX145">
        <f>ROUND(Y145*Source!I254,9)</f>
        <v>227.715</v>
      </c>
      <c r="CY145">
        <f>AB145</f>
        <v>1.0900000000000001</v>
      </c>
      <c r="CZ145">
        <f>AF145</f>
        <v>1</v>
      </c>
      <c r="DA145">
        <f>AJ145</f>
        <v>1</v>
      </c>
      <c r="DB145">
        <f t="shared" si="53"/>
        <v>80.75</v>
      </c>
      <c r="DC145">
        <f t="shared" si="54"/>
        <v>0</v>
      </c>
      <c r="DD145" t="s">
        <v>3</v>
      </c>
      <c r="DE145" t="s">
        <v>3</v>
      </c>
      <c r="DF145">
        <f t="shared" si="67"/>
        <v>0</v>
      </c>
      <c r="DG145">
        <f t="shared" ref="DG145:DG152" si="68">ROUND(ROUND(AF145,2)*CX145,2)</f>
        <v>227.72</v>
      </c>
      <c r="DH145">
        <f t="shared" ref="DH145:DH152" si="69">ROUND(ROUND(AG145,2)*CX145,2)</f>
        <v>0</v>
      </c>
      <c r="DI145">
        <f t="shared" si="66"/>
        <v>0</v>
      </c>
      <c r="DJ145">
        <f>DG145</f>
        <v>227.72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ROW(Source!A254)</f>
        <v>254</v>
      </c>
      <c r="B146">
        <v>50990268</v>
      </c>
      <c r="C146">
        <v>50992030</v>
      </c>
      <c r="D146">
        <v>46136783</v>
      </c>
      <c r="E146">
        <v>1</v>
      </c>
      <c r="F146">
        <v>1</v>
      </c>
      <c r="G146">
        <v>30570983</v>
      </c>
      <c r="H146">
        <v>3</v>
      </c>
      <c r="I146" t="s">
        <v>938</v>
      </c>
      <c r="J146" t="s">
        <v>939</v>
      </c>
      <c r="K146" t="s">
        <v>940</v>
      </c>
      <c r="L146">
        <v>1348</v>
      </c>
      <c r="N146">
        <v>1009</v>
      </c>
      <c r="O146" t="s">
        <v>48</v>
      </c>
      <c r="P146" t="s">
        <v>48</v>
      </c>
      <c r="Q146">
        <v>1000</v>
      </c>
      <c r="W146">
        <v>0</v>
      </c>
      <c r="X146">
        <v>-1786357970</v>
      </c>
      <c r="Y146">
        <f t="shared" si="52"/>
        <v>2E-3</v>
      </c>
      <c r="AA146">
        <v>152969.79999999999</v>
      </c>
      <c r="AB146">
        <v>0</v>
      </c>
      <c r="AC146">
        <v>0</v>
      </c>
      <c r="AD146">
        <v>0</v>
      </c>
      <c r="AE146">
        <v>7191.81</v>
      </c>
      <c r="AF146">
        <v>0</v>
      </c>
      <c r="AG146">
        <v>0</v>
      </c>
      <c r="AH146">
        <v>0</v>
      </c>
      <c r="AI146">
        <v>21.27</v>
      </c>
      <c r="AJ146">
        <v>1</v>
      </c>
      <c r="AK146">
        <v>1</v>
      </c>
      <c r="AL146">
        <v>1</v>
      </c>
      <c r="AM146">
        <v>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2E-3</v>
      </c>
      <c r="AU146" t="s">
        <v>3</v>
      </c>
      <c r="AV146">
        <v>0</v>
      </c>
      <c r="AW146">
        <v>2</v>
      </c>
      <c r="AX146">
        <v>50992037</v>
      </c>
      <c r="AY146">
        <v>1</v>
      </c>
      <c r="AZ146">
        <v>0</v>
      </c>
      <c r="BA146">
        <v>133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ROUND(Y146*Source!I254,9)</f>
        <v>5.64E-3</v>
      </c>
      <c r="CY146">
        <f>AA146</f>
        <v>152969.79999999999</v>
      </c>
      <c r="CZ146">
        <f>AE146</f>
        <v>7191.81</v>
      </c>
      <c r="DA146">
        <f>AI146</f>
        <v>21.27</v>
      </c>
      <c r="DB146">
        <f t="shared" si="53"/>
        <v>14.38</v>
      </c>
      <c r="DC146">
        <f t="shared" si="54"/>
        <v>0</v>
      </c>
      <c r="DD146" t="s">
        <v>3</v>
      </c>
      <c r="DE146" t="s">
        <v>3</v>
      </c>
      <c r="DF146">
        <f>ROUND(ROUND(AE146*AI146,2)*CX146,2)</f>
        <v>862.75</v>
      </c>
      <c r="DG146">
        <f t="shared" si="68"/>
        <v>0</v>
      </c>
      <c r="DH146">
        <f t="shared" si="69"/>
        <v>0</v>
      </c>
      <c r="DI146">
        <f t="shared" si="66"/>
        <v>0</v>
      </c>
      <c r="DJ146">
        <f>DF146</f>
        <v>862.75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ROW(Source!A254)</f>
        <v>254</v>
      </c>
      <c r="B147">
        <v>50990268</v>
      </c>
      <c r="C147">
        <v>50992030</v>
      </c>
      <c r="D147">
        <v>46135994</v>
      </c>
      <c r="E147">
        <v>1</v>
      </c>
      <c r="F147">
        <v>1</v>
      </c>
      <c r="G147">
        <v>30570983</v>
      </c>
      <c r="H147">
        <v>3</v>
      </c>
      <c r="I147" t="s">
        <v>948</v>
      </c>
      <c r="J147" t="s">
        <v>949</v>
      </c>
      <c r="K147" t="s">
        <v>950</v>
      </c>
      <c r="L147">
        <v>1348</v>
      </c>
      <c r="N147">
        <v>1009</v>
      </c>
      <c r="O147" t="s">
        <v>48</v>
      </c>
      <c r="P147" t="s">
        <v>48</v>
      </c>
      <c r="Q147">
        <v>1000</v>
      </c>
      <c r="W147">
        <v>0</v>
      </c>
      <c r="X147">
        <v>1376020486</v>
      </c>
      <c r="Y147">
        <f t="shared" si="52"/>
        <v>3.0000000000000001E-3</v>
      </c>
      <c r="AA147">
        <v>118881.45</v>
      </c>
      <c r="AB147">
        <v>0</v>
      </c>
      <c r="AC147">
        <v>0</v>
      </c>
      <c r="AD147">
        <v>0</v>
      </c>
      <c r="AE147">
        <v>17876.91</v>
      </c>
      <c r="AF147">
        <v>0</v>
      </c>
      <c r="AG147">
        <v>0</v>
      </c>
      <c r="AH147">
        <v>0</v>
      </c>
      <c r="AI147">
        <v>6.65</v>
      </c>
      <c r="AJ147">
        <v>1</v>
      </c>
      <c r="AK147">
        <v>1</v>
      </c>
      <c r="AL147">
        <v>1</v>
      </c>
      <c r="AM147">
        <v>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3.0000000000000001E-3</v>
      </c>
      <c r="AU147" t="s">
        <v>3</v>
      </c>
      <c r="AV147">
        <v>0</v>
      </c>
      <c r="AW147">
        <v>2</v>
      </c>
      <c r="AX147">
        <v>50992038</v>
      </c>
      <c r="AY147">
        <v>1</v>
      </c>
      <c r="AZ147">
        <v>0</v>
      </c>
      <c r="BA147">
        <v>134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ROUND(Y147*Source!I254,9)</f>
        <v>8.4600000000000005E-3</v>
      </c>
      <c r="CY147">
        <f>AA147</f>
        <v>118881.45</v>
      </c>
      <c r="CZ147">
        <f>AE147</f>
        <v>17876.91</v>
      </c>
      <c r="DA147">
        <f>AI147</f>
        <v>6.65</v>
      </c>
      <c r="DB147">
        <f t="shared" si="53"/>
        <v>53.63</v>
      </c>
      <c r="DC147">
        <f t="shared" si="54"/>
        <v>0</v>
      </c>
      <c r="DD147" t="s">
        <v>3</v>
      </c>
      <c r="DE147" t="s">
        <v>3</v>
      </c>
      <c r="DF147">
        <f>ROUND(ROUND(AE147*AI147,2)*CX147,2)</f>
        <v>1005.74</v>
      </c>
      <c r="DG147">
        <f t="shared" si="68"/>
        <v>0</v>
      </c>
      <c r="DH147">
        <f t="shared" si="69"/>
        <v>0</v>
      </c>
      <c r="DI147">
        <f t="shared" si="66"/>
        <v>0</v>
      </c>
      <c r="DJ147">
        <f>DF147</f>
        <v>1005.74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ROW(Source!A254)</f>
        <v>254</v>
      </c>
      <c r="B148">
        <v>50990268</v>
      </c>
      <c r="C148">
        <v>50992030</v>
      </c>
      <c r="D148">
        <v>46139584</v>
      </c>
      <c r="E148">
        <v>1</v>
      </c>
      <c r="F148">
        <v>1</v>
      </c>
      <c r="G148">
        <v>30570983</v>
      </c>
      <c r="H148">
        <v>3</v>
      </c>
      <c r="I148" t="s">
        <v>951</v>
      </c>
      <c r="J148" t="s">
        <v>952</v>
      </c>
      <c r="K148" t="s">
        <v>953</v>
      </c>
      <c r="L148">
        <v>1348</v>
      </c>
      <c r="N148">
        <v>1009</v>
      </c>
      <c r="O148" t="s">
        <v>48</v>
      </c>
      <c r="P148" t="s">
        <v>48</v>
      </c>
      <c r="Q148">
        <v>1000</v>
      </c>
      <c r="W148">
        <v>0</v>
      </c>
      <c r="X148">
        <v>-1056192144</v>
      </c>
      <c r="Y148">
        <f t="shared" si="52"/>
        <v>1.6E-2</v>
      </c>
      <c r="AA148">
        <v>121605.61</v>
      </c>
      <c r="AB148">
        <v>0</v>
      </c>
      <c r="AC148">
        <v>0</v>
      </c>
      <c r="AD148">
        <v>0</v>
      </c>
      <c r="AE148">
        <v>12654.07</v>
      </c>
      <c r="AF148">
        <v>0</v>
      </c>
      <c r="AG148">
        <v>0</v>
      </c>
      <c r="AH148">
        <v>0</v>
      </c>
      <c r="AI148">
        <v>9.61</v>
      </c>
      <c r="AJ148">
        <v>1</v>
      </c>
      <c r="AK148">
        <v>1</v>
      </c>
      <c r="AL148">
        <v>1</v>
      </c>
      <c r="AM148">
        <v>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1.6E-2</v>
      </c>
      <c r="AU148" t="s">
        <v>3</v>
      </c>
      <c r="AV148">
        <v>0</v>
      </c>
      <c r="AW148">
        <v>2</v>
      </c>
      <c r="AX148">
        <v>50992039</v>
      </c>
      <c r="AY148">
        <v>1</v>
      </c>
      <c r="AZ148">
        <v>0</v>
      </c>
      <c r="BA148">
        <v>135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ROUND(Y148*Source!I254,9)</f>
        <v>4.512E-2</v>
      </c>
      <c r="CY148">
        <f>AA148</f>
        <v>121605.61</v>
      </c>
      <c r="CZ148">
        <f>AE148</f>
        <v>12654.07</v>
      </c>
      <c r="DA148">
        <f>AI148</f>
        <v>9.61</v>
      </c>
      <c r="DB148">
        <f t="shared" si="53"/>
        <v>202.47</v>
      </c>
      <c r="DC148">
        <f t="shared" si="54"/>
        <v>0</v>
      </c>
      <c r="DD148" t="s">
        <v>3</v>
      </c>
      <c r="DE148" t="s">
        <v>3</v>
      </c>
      <c r="DF148">
        <f>ROUND(ROUND(AE148*AI148,2)*CX148,2)</f>
        <v>5486.85</v>
      </c>
      <c r="DG148">
        <f t="shared" si="68"/>
        <v>0</v>
      </c>
      <c r="DH148">
        <f t="shared" si="69"/>
        <v>0</v>
      </c>
      <c r="DI148">
        <f t="shared" si="66"/>
        <v>0</v>
      </c>
      <c r="DJ148">
        <f>DF148</f>
        <v>5486.85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ROW(Source!A255)</f>
        <v>255</v>
      </c>
      <c r="B149">
        <v>50990267</v>
      </c>
      <c r="C149">
        <v>50991031</v>
      </c>
      <c r="D149">
        <v>45897171</v>
      </c>
      <c r="E149">
        <v>30570983</v>
      </c>
      <c r="F149">
        <v>1</v>
      </c>
      <c r="G149">
        <v>30570983</v>
      </c>
      <c r="H149">
        <v>1</v>
      </c>
      <c r="I149" t="s">
        <v>862</v>
      </c>
      <c r="J149" t="s">
        <v>3</v>
      </c>
      <c r="K149" t="s">
        <v>863</v>
      </c>
      <c r="L149">
        <v>1191</v>
      </c>
      <c r="N149">
        <v>1013</v>
      </c>
      <c r="O149" t="s">
        <v>864</v>
      </c>
      <c r="P149" t="s">
        <v>864</v>
      </c>
      <c r="Q149">
        <v>1</v>
      </c>
      <c r="W149">
        <v>0</v>
      </c>
      <c r="X149">
        <v>476480486</v>
      </c>
      <c r="Y149">
        <f t="shared" si="52"/>
        <v>14.48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14.48</v>
      </c>
      <c r="AU149" t="s">
        <v>3</v>
      </c>
      <c r="AV149">
        <v>1</v>
      </c>
      <c r="AW149">
        <v>2</v>
      </c>
      <c r="AX149">
        <v>50992042</v>
      </c>
      <c r="AY149">
        <v>1</v>
      </c>
      <c r="AZ149">
        <v>0</v>
      </c>
      <c r="BA149">
        <v>137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U149">
        <f>ROUND(AT149*Source!I255*AH149*AL149,2)</f>
        <v>0</v>
      </c>
      <c r="CV149">
        <f>ROUND(Y149*Source!I255,9)</f>
        <v>11.77224</v>
      </c>
      <c r="CW149">
        <v>0</v>
      </c>
      <c r="CX149">
        <f>ROUND(Y149*Source!I255,9)</f>
        <v>11.77224</v>
      </c>
      <c r="CY149">
        <f>AD149</f>
        <v>0</v>
      </c>
      <c r="CZ149">
        <f>AH149</f>
        <v>0</v>
      </c>
      <c r="DA149">
        <f>AL149</f>
        <v>1</v>
      </c>
      <c r="DB149">
        <f t="shared" si="53"/>
        <v>0</v>
      </c>
      <c r="DC149">
        <f t="shared" si="54"/>
        <v>0</v>
      </c>
      <c r="DD149" t="s">
        <v>3</v>
      </c>
      <c r="DE149" t="s">
        <v>3</v>
      </c>
      <c r="DF149">
        <f>ROUND(ROUND(AE149,2)*CX149,2)</f>
        <v>0</v>
      </c>
      <c r="DG149">
        <f t="shared" si="68"/>
        <v>0</v>
      </c>
      <c r="DH149">
        <f t="shared" si="69"/>
        <v>0</v>
      </c>
      <c r="DI149">
        <f t="shared" si="66"/>
        <v>0</v>
      </c>
      <c r="DJ149">
        <f>DI149</f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ROW(Source!A255)</f>
        <v>255</v>
      </c>
      <c r="B150">
        <v>50990267</v>
      </c>
      <c r="C150">
        <v>50991031</v>
      </c>
      <c r="D150">
        <v>46170867</v>
      </c>
      <c r="E150">
        <v>1</v>
      </c>
      <c r="F150">
        <v>1</v>
      </c>
      <c r="G150">
        <v>30570983</v>
      </c>
      <c r="H150">
        <v>2</v>
      </c>
      <c r="I150" t="s">
        <v>905</v>
      </c>
      <c r="J150" t="s">
        <v>906</v>
      </c>
      <c r="K150" t="s">
        <v>907</v>
      </c>
      <c r="L150">
        <v>1368</v>
      </c>
      <c r="N150">
        <v>1011</v>
      </c>
      <c r="O150" t="s">
        <v>868</v>
      </c>
      <c r="P150" t="s">
        <v>868</v>
      </c>
      <c r="Q150">
        <v>1</v>
      </c>
      <c r="W150">
        <v>0</v>
      </c>
      <c r="X150">
        <v>-7781208</v>
      </c>
      <c r="Y150">
        <f t="shared" si="52"/>
        <v>0.01</v>
      </c>
      <c r="AA150">
        <v>0</v>
      </c>
      <c r="AB150">
        <v>83.1</v>
      </c>
      <c r="AC150">
        <v>12.62</v>
      </c>
      <c r="AD150">
        <v>0</v>
      </c>
      <c r="AE150">
        <v>0</v>
      </c>
      <c r="AF150">
        <v>83.1</v>
      </c>
      <c r="AG150">
        <v>12.62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0.01</v>
      </c>
      <c r="AU150" t="s">
        <v>3</v>
      </c>
      <c r="AV150">
        <v>0</v>
      </c>
      <c r="AW150">
        <v>2</v>
      </c>
      <c r="AX150">
        <v>50992043</v>
      </c>
      <c r="AY150">
        <v>1</v>
      </c>
      <c r="AZ150">
        <v>0</v>
      </c>
      <c r="BA150">
        <v>138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f>ROUND(Y150*Source!I255*DO150,9)</f>
        <v>0</v>
      </c>
      <c r="CX150">
        <f>ROUND(Y150*Source!I255,9)</f>
        <v>8.1300000000000001E-3</v>
      </c>
      <c r="CY150">
        <f>AB150</f>
        <v>83.1</v>
      </c>
      <c r="CZ150">
        <f>AF150</f>
        <v>83.1</v>
      </c>
      <c r="DA150">
        <f>AJ150</f>
        <v>1</v>
      </c>
      <c r="DB150">
        <f t="shared" si="53"/>
        <v>0.83</v>
      </c>
      <c r="DC150">
        <f t="shared" si="54"/>
        <v>0.13</v>
      </c>
      <c r="DD150" t="s">
        <v>3</v>
      </c>
      <c r="DE150" t="s">
        <v>3</v>
      </c>
      <c r="DF150">
        <f>ROUND(ROUND(AE150,2)*CX150,2)</f>
        <v>0</v>
      </c>
      <c r="DG150">
        <f t="shared" si="68"/>
        <v>0.68</v>
      </c>
      <c r="DH150">
        <f t="shared" si="69"/>
        <v>0.1</v>
      </c>
      <c r="DI150">
        <f t="shared" si="66"/>
        <v>0</v>
      </c>
      <c r="DJ150">
        <f>DG150</f>
        <v>0.68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ROW(Source!A255)</f>
        <v>255</v>
      </c>
      <c r="B151">
        <v>50990267</v>
      </c>
      <c r="C151">
        <v>50991031</v>
      </c>
      <c r="D151">
        <v>43770759</v>
      </c>
      <c r="E151">
        <v>1</v>
      </c>
      <c r="F151">
        <v>1</v>
      </c>
      <c r="G151">
        <v>30570983</v>
      </c>
      <c r="H151">
        <v>3</v>
      </c>
      <c r="I151" t="s">
        <v>314</v>
      </c>
      <c r="J151" t="s">
        <v>316</v>
      </c>
      <c r="K151" t="s">
        <v>315</v>
      </c>
      <c r="L151">
        <v>1348</v>
      </c>
      <c r="N151">
        <v>1009</v>
      </c>
      <c r="O151" t="s">
        <v>48</v>
      </c>
      <c r="P151" t="s">
        <v>48</v>
      </c>
      <c r="Q151">
        <v>1000</v>
      </c>
      <c r="W151">
        <v>0</v>
      </c>
      <c r="X151">
        <v>1643624638</v>
      </c>
      <c r="Y151">
        <f t="shared" si="52"/>
        <v>1.3899999999999999E-2</v>
      </c>
      <c r="AA151">
        <v>21621.61</v>
      </c>
      <c r="AB151">
        <v>0</v>
      </c>
      <c r="AC151">
        <v>0</v>
      </c>
      <c r="AD151">
        <v>0</v>
      </c>
      <c r="AE151">
        <v>21621.61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0</v>
      </c>
      <c r="AN151">
        <v>0</v>
      </c>
      <c r="AO151">
        <v>0</v>
      </c>
      <c r="AP151">
        <v>1</v>
      </c>
      <c r="AQ151">
        <v>0</v>
      </c>
      <c r="AR151">
        <v>0</v>
      </c>
      <c r="AS151" t="s">
        <v>3</v>
      </c>
      <c r="AT151">
        <v>1.3899999999999999E-2</v>
      </c>
      <c r="AU151" t="s">
        <v>3</v>
      </c>
      <c r="AV151">
        <v>0</v>
      </c>
      <c r="AW151">
        <v>1</v>
      </c>
      <c r="AX151">
        <v>-1</v>
      </c>
      <c r="AY151">
        <v>0</v>
      </c>
      <c r="AZ151">
        <v>0</v>
      </c>
      <c r="BA151" t="s">
        <v>3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ROUND(Y151*Source!I255,9)</f>
        <v>1.13007E-2</v>
      </c>
      <c r="CY151">
        <f>AA151</f>
        <v>21621.61</v>
      </c>
      <c r="CZ151">
        <f>AE151</f>
        <v>21621.61</v>
      </c>
      <c r="DA151">
        <f>AI151</f>
        <v>1</v>
      </c>
      <c r="DB151">
        <f t="shared" si="53"/>
        <v>300.54000000000002</v>
      </c>
      <c r="DC151">
        <f t="shared" si="54"/>
        <v>0</v>
      </c>
      <c r="DD151" t="s">
        <v>3</v>
      </c>
      <c r="DE151" t="s">
        <v>3</v>
      </c>
      <c r="DF151">
        <f>ROUND(ROUND(AE151,2)*CX151,2)</f>
        <v>244.34</v>
      </c>
      <c r="DG151">
        <f t="shared" si="68"/>
        <v>0</v>
      </c>
      <c r="DH151">
        <f t="shared" si="69"/>
        <v>0</v>
      </c>
      <c r="DI151">
        <f t="shared" si="66"/>
        <v>0</v>
      </c>
      <c r="DJ151">
        <f>DF151</f>
        <v>244.34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ROW(Source!A256)</f>
        <v>256</v>
      </c>
      <c r="B152">
        <v>50990268</v>
      </c>
      <c r="C152">
        <v>50991031</v>
      </c>
      <c r="D152">
        <v>45897171</v>
      </c>
      <c r="E152">
        <v>30570983</v>
      </c>
      <c r="F152">
        <v>1</v>
      </c>
      <c r="G152">
        <v>30570983</v>
      </c>
      <c r="H152">
        <v>1</v>
      </c>
      <c r="I152" t="s">
        <v>862</v>
      </c>
      <c r="J152" t="s">
        <v>3</v>
      </c>
      <c r="K152" t="s">
        <v>863</v>
      </c>
      <c r="L152">
        <v>1191</v>
      </c>
      <c r="N152">
        <v>1013</v>
      </c>
      <c r="O152" t="s">
        <v>864</v>
      </c>
      <c r="P152" t="s">
        <v>864</v>
      </c>
      <c r="Q152">
        <v>1</v>
      </c>
      <c r="W152">
        <v>0</v>
      </c>
      <c r="X152">
        <v>476480486</v>
      </c>
      <c r="Y152">
        <f t="shared" si="52"/>
        <v>14.48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5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14.48</v>
      </c>
      <c r="AU152" t="s">
        <v>3</v>
      </c>
      <c r="AV152">
        <v>1</v>
      </c>
      <c r="AW152">
        <v>2</v>
      </c>
      <c r="AX152">
        <v>50992042</v>
      </c>
      <c r="AY152">
        <v>1</v>
      </c>
      <c r="AZ152">
        <v>0</v>
      </c>
      <c r="BA152">
        <v>140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U152">
        <f>ROUND(AT152*Source!I256*AH152*AL152,2)</f>
        <v>0</v>
      </c>
      <c r="CV152">
        <f>ROUND(Y152*Source!I256,9)</f>
        <v>11.77224</v>
      </c>
      <c r="CW152">
        <v>0</v>
      </c>
      <c r="CX152">
        <f>ROUND(Y152*Source!I256,9)</f>
        <v>11.77224</v>
      </c>
      <c r="CY152">
        <f>AD152</f>
        <v>0</v>
      </c>
      <c r="CZ152">
        <f>AH152</f>
        <v>0</v>
      </c>
      <c r="DA152">
        <f>AL152</f>
        <v>1</v>
      </c>
      <c r="DB152">
        <f t="shared" si="53"/>
        <v>0</v>
      </c>
      <c r="DC152">
        <f t="shared" si="54"/>
        <v>0</v>
      </c>
      <c r="DD152" t="s">
        <v>3</v>
      </c>
      <c r="DE152" t="s">
        <v>3</v>
      </c>
      <c r="DF152">
        <f>ROUND(ROUND(AE152,2)*CX152,2)</f>
        <v>0</v>
      </c>
      <c r="DG152">
        <f t="shared" si="68"/>
        <v>0</v>
      </c>
      <c r="DH152">
        <f t="shared" si="69"/>
        <v>0</v>
      </c>
      <c r="DI152">
        <f t="shared" si="66"/>
        <v>0</v>
      </c>
      <c r="DJ152">
        <f>DI152</f>
        <v>0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ROW(Source!A256)</f>
        <v>256</v>
      </c>
      <c r="B153">
        <v>50990268</v>
      </c>
      <c r="C153">
        <v>50991031</v>
      </c>
      <c r="D153">
        <v>46170867</v>
      </c>
      <c r="E153">
        <v>1</v>
      </c>
      <c r="F153">
        <v>1</v>
      </c>
      <c r="G153">
        <v>30570983</v>
      </c>
      <c r="H153">
        <v>2</v>
      </c>
      <c r="I153" t="s">
        <v>905</v>
      </c>
      <c r="J153" t="s">
        <v>906</v>
      </c>
      <c r="K153" t="s">
        <v>907</v>
      </c>
      <c r="L153">
        <v>1368</v>
      </c>
      <c r="N153">
        <v>1011</v>
      </c>
      <c r="O153" t="s">
        <v>868</v>
      </c>
      <c r="P153" t="s">
        <v>868</v>
      </c>
      <c r="Q153">
        <v>1</v>
      </c>
      <c r="W153">
        <v>0</v>
      </c>
      <c r="X153">
        <v>-7781208</v>
      </c>
      <c r="Y153">
        <f t="shared" si="52"/>
        <v>0.01</v>
      </c>
      <c r="AA153">
        <v>0</v>
      </c>
      <c r="AB153">
        <v>1083.46</v>
      </c>
      <c r="AC153">
        <v>440.97</v>
      </c>
      <c r="AD153">
        <v>0</v>
      </c>
      <c r="AE153">
        <v>0</v>
      </c>
      <c r="AF153">
        <v>83.1</v>
      </c>
      <c r="AG153">
        <v>12.62</v>
      </c>
      <c r="AH153">
        <v>0</v>
      </c>
      <c r="AI153">
        <v>1</v>
      </c>
      <c r="AJ153">
        <v>12.72</v>
      </c>
      <c r="AK153">
        <v>34.090000000000003</v>
      </c>
      <c r="AL153">
        <v>1</v>
      </c>
      <c r="AM153">
        <v>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0.01</v>
      </c>
      <c r="AU153" t="s">
        <v>3</v>
      </c>
      <c r="AV153">
        <v>0</v>
      </c>
      <c r="AW153">
        <v>2</v>
      </c>
      <c r="AX153">
        <v>50992043</v>
      </c>
      <c r="AY153">
        <v>1</v>
      </c>
      <c r="AZ153">
        <v>0</v>
      </c>
      <c r="BA153">
        <v>141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f>ROUND(Y153*Source!I256*DO153,9)</f>
        <v>0</v>
      </c>
      <c r="CX153">
        <f>ROUND(Y153*Source!I256,9)</f>
        <v>8.1300000000000001E-3</v>
      </c>
      <c r="CY153">
        <f>AB153</f>
        <v>1083.46</v>
      </c>
      <c r="CZ153">
        <f>AF153</f>
        <v>83.1</v>
      </c>
      <c r="DA153">
        <f>AJ153</f>
        <v>12.72</v>
      </c>
      <c r="DB153">
        <f t="shared" si="53"/>
        <v>0.83</v>
      </c>
      <c r="DC153">
        <f t="shared" si="54"/>
        <v>0.13</v>
      </c>
      <c r="DD153" t="s">
        <v>3</v>
      </c>
      <c r="DE153" t="s">
        <v>3</v>
      </c>
      <c r="DF153">
        <f>ROUND(ROUND(AE153,2)*CX153,2)</f>
        <v>0</v>
      </c>
      <c r="DG153">
        <f>ROUND(ROUND(AF153*AJ153,2)*CX153,2)</f>
        <v>8.59</v>
      </c>
      <c r="DH153">
        <f>ROUND(ROUND(AG153*AK153,2)*CX153,2)</f>
        <v>3.5</v>
      </c>
      <c r="DI153">
        <f t="shared" si="66"/>
        <v>0</v>
      </c>
      <c r="DJ153">
        <f>DG153</f>
        <v>8.59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ROW(Source!A256)</f>
        <v>256</v>
      </c>
      <c r="B154">
        <v>50990268</v>
      </c>
      <c r="C154">
        <v>50991031</v>
      </c>
      <c r="D154">
        <v>43770759</v>
      </c>
      <c r="E154">
        <v>1</v>
      </c>
      <c r="F154">
        <v>1</v>
      </c>
      <c r="G154">
        <v>30570983</v>
      </c>
      <c r="H154">
        <v>3</v>
      </c>
      <c r="I154" t="s">
        <v>314</v>
      </c>
      <c r="J154" t="s">
        <v>316</v>
      </c>
      <c r="K154" t="s">
        <v>315</v>
      </c>
      <c r="L154">
        <v>1348</v>
      </c>
      <c r="N154">
        <v>1009</v>
      </c>
      <c r="O154" t="s">
        <v>48</v>
      </c>
      <c r="P154" t="s">
        <v>48</v>
      </c>
      <c r="Q154">
        <v>1000</v>
      </c>
      <c r="W154">
        <v>0</v>
      </c>
      <c r="X154">
        <v>1643624638</v>
      </c>
      <c r="Y154">
        <f t="shared" si="52"/>
        <v>1.3899999999999999E-2</v>
      </c>
      <c r="AA154">
        <v>189405.3</v>
      </c>
      <c r="AB154">
        <v>0</v>
      </c>
      <c r="AC154">
        <v>0</v>
      </c>
      <c r="AD154">
        <v>0</v>
      </c>
      <c r="AE154">
        <v>21621.61</v>
      </c>
      <c r="AF154">
        <v>0</v>
      </c>
      <c r="AG154">
        <v>0</v>
      </c>
      <c r="AH154">
        <v>0</v>
      </c>
      <c r="AI154">
        <v>8.76</v>
      </c>
      <c r="AJ154">
        <v>1</v>
      </c>
      <c r="AK154">
        <v>1</v>
      </c>
      <c r="AL154">
        <v>1</v>
      </c>
      <c r="AM154">
        <v>0</v>
      </c>
      <c r="AN154">
        <v>0</v>
      </c>
      <c r="AO154">
        <v>0</v>
      </c>
      <c r="AP154">
        <v>1</v>
      </c>
      <c r="AQ154">
        <v>0</v>
      </c>
      <c r="AR154">
        <v>0</v>
      </c>
      <c r="AS154" t="s">
        <v>3</v>
      </c>
      <c r="AT154">
        <v>1.3899999999999999E-2</v>
      </c>
      <c r="AU154" t="s">
        <v>3</v>
      </c>
      <c r="AV154">
        <v>0</v>
      </c>
      <c r="AW154">
        <v>1</v>
      </c>
      <c r="AX154">
        <v>-1</v>
      </c>
      <c r="AY154">
        <v>0</v>
      </c>
      <c r="AZ154">
        <v>0</v>
      </c>
      <c r="BA154" t="s">
        <v>3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ROUND(Y154*Source!I256,9)</f>
        <v>1.13007E-2</v>
      </c>
      <c r="CY154">
        <f>AA154</f>
        <v>189405.3</v>
      </c>
      <c r="CZ154">
        <f>AE154</f>
        <v>21621.61</v>
      </c>
      <c r="DA154">
        <f>AI154</f>
        <v>8.76</v>
      </c>
      <c r="DB154">
        <f t="shared" si="53"/>
        <v>300.54000000000002</v>
      </c>
      <c r="DC154">
        <f t="shared" si="54"/>
        <v>0</v>
      </c>
      <c r="DD154" t="s">
        <v>3</v>
      </c>
      <c r="DE154" t="s">
        <v>3</v>
      </c>
      <c r="DF154">
        <f>ROUND(ROUND(AE154*AI154,2)*CX154,2)</f>
        <v>2140.41</v>
      </c>
      <c r="DG154">
        <f t="shared" ref="DG154:DG160" si="70">ROUND(ROUND(AF154,2)*CX154,2)</f>
        <v>0</v>
      </c>
      <c r="DH154">
        <f t="shared" ref="DH154:DH160" si="71">ROUND(ROUND(AG154,2)*CX154,2)</f>
        <v>0</v>
      </c>
      <c r="DI154">
        <f t="shared" si="66"/>
        <v>0</v>
      </c>
      <c r="DJ154">
        <f>DF154</f>
        <v>2140.41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ROW(Source!A259)</f>
        <v>259</v>
      </c>
      <c r="B155">
        <v>50990267</v>
      </c>
      <c r="C155">
        <v>50991048</v>
      </c>
      <c r="D155">
        <v>45909883</v>
      </c>
      <c r="E155">
        <v>30570983</v>
      </c>
      <c r="F155">
        <v>1</v>
      </c>
      <c r="G155">
        <v>30570983</v>
      </c>
      <c r="H155">
        <v>1</v>
      </c>
      <c r="I155" t="s">
        <v>862</v>
      </c>
      <c r="J155" t="s">
        <v>3</v>
      </c>
      <c r="K155" t="s">
        <v>863</v>
      </c>
      <c r="L155">
        <v>1191</v>
      </c>
      <c r="N155">
        <v>1013</v>
      </c>
      <c r="O155" t="s">
        <v>864</v>
      </c>
      <c r="P155" t="s">
        <v>864</v>
      </c>
      <c r="Q155">
        <v>1</v>
      </c>
      <c r="W155">
        <v>0</v>
      </c>
      <c r="X155">
        <v>476480486</v>
      </c>
      <c r="Y155">
        <f t="shared" si="52"/>
        <v>36.9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36.9</v>
      </c>
      <c r="AU155" t="s">
        <v>3</v>
      </c>
      <c r="AV155">
        <v>1</v>
      </c>
      <c r="AW155">
        <v>2</v>
      </c>
      <c r="AX155">
        <v>50992046</v>
      </c>
      <c r="AY155">
        <v>1</v>
      </c>
      <c r="AZ155">
        <v>0</v>
      </c>
      <c r="BA155">
        <v>143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U155">
        <f>ROUND(AT155*Source!I259*AH155*AL155,2)</f>
        <v>0</v>
      </c>
      <c r="CV155">
        <f>ROUND(Y155*Source!I259,9)</f>
        <v>29.999700000000001</v>
      </c>
      <c r="CW155">
        <v>0</v>
      </c>
      <c r="CX155">
        <f>ROUND(Y155*Source!I259,9)</f>
        <v>29.999700000000001</v>
      </c>
      <c r="CY155">
        <f>AD155</f>
        <v>0</v>
      </c>
      <c r="CZ155">
        <f>AH155</f>
        <v>0</v>
      </c>
      <c r="DA155">
        <f>AL155</f>
        <v>1</v>
      </c>
      <c r="DB155">
        <f t="shared" si="53"/>
        <v>0</v>
      </c>
      <c r="DC155">
        <f t="shared" si="54"/>
        <v>0</v>
      </c>
      <c r="DD155" t="s">
        <v>3</v>
      </c>
      <c r="DE155" t="s">
        <v>3</v>
      </c>
      <c r="DF155">
        <f t="shared" ref="DF155:DF161" si="72">ROUND(ROUND(AE155,2)*CX155,2)</f>
        <v>0</v>
      </c>
      <c r="DG155">
        <f t="shared" si="70"/>
        <v>0</v>
      </c>
      <c r="DH155">
        <f t="shared" si="71"/>
        <v>0</v>
      </c>
      <c r="DI155">
        <f t="shared" si="66"/>
        <v>0</v>
      </c>
      <c r="DJ155">
        <f>DI155</f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ROW(Source!A259)</f>
        <v>259</v>
      </c>
      <c r="B156">
        <v>50990267</v>
      </c>
      <c r="C156">
        <v>50991048</v>
      </c>
      <c r="D156">
        <v>46170867</v>
      </c>
      <c r="E156">
        <v>1</v>
      </c>
      <c r="F156">
        <v>1</v>
      </c>
      <c r="G156">
        <v>30570983</v>
      </c>
      <c r="H156">
        <v>2</v>
      </c>
      <c r="I156" t="s">
        <v>905</v>
      </c>
      <c r="J156" t="s">
        <v>906</v>
      </c>
      <c r="K156" t="s">
        <v>907</v>
      </c>
      <c r="L156">
        <v>1368</v>
      </c>
      <c r="N156">
        <v>1011</v>
      </c>
      <c r="O156" t="s">
        <v>868</v>
      </c>
      <c r="P156" t="s">
        <v>868</v>
      </c>
      <c r="Q156">
        <v>1</v>
      </c>
      <c r="W156">
        <v>0</v>
      </c>
      <c r="X156">
        <v>-7781208</v>
      </c>
      <c r="Y156">
        <f t="shared" si="52"/>
        <v>0.03</v>
      </c>
      <c r="AA156">
        <v>0</v>
      </c>
      <c r="AB156">
        <v>83.1</v>
      </c>
      <c r="AC156">
        <v>12.62</v>
      </c>
      <c r="AD156">
        <v>0</v>
      </c>
      <c r="AE156">
        <v>0</v>
      </c>
      <c r="AF156">
        <v>83.1</v>
      </c>
      <c r="AG156">
        <v>12.62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0.03</v>
      </c>
      <c r="AU156" t="s">
        <v>3</v>
      </c>
      <c r="AV156">
        <v>0</v>
      </c>
      <c r="AW156">
        <v>2</v>
      </c>
      <c r="AX156">
        <v>50992047</v>
      </c>
      <c r="AY156">
        <v>1</v>
      </c>
      <c r="AZ156">
        <v>0</v>
      </c>
      <c r="BA156">
        <v>144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f>ROUND(Y156*Source!I259*DO156,9)</f>
        <v>0</v>
      </c>
      <c r="CX156">
        <f>ROUND(Y156*Source!I259,9)</f>
        <v>2.4389999999999998E-2</v>
      </c>
      <c r="CY156">
        <f>AB156</f>
        <v>83.1</v>
      </c>
      <c r="CZ156">
        <f>AF156</f>
        <v>83.1</v>
      </c>
      <c r="DA156">
        <f>AJ156</f>
        <v>1</v>
      </c>
      <c r="DB156">
        <f t="shared" si="53"/>
        <v>2.4900000000000002</v>
      </c>
      <c r="DC156">
        <f t="shared" si="54"/>
        <v>0.38</v>
      </c>
      <c r="DD156" t="s">
        <v>3</v>
      </c>
      <c r="DE156" t="s">
        <v>3</v>
      </c>
      <c r="DF156">
        <f t="shared" si="72"/>
        <v>0</v>
      </c>
      <c r="DG156">
        <f t="shared" si="70"/>
        <v>2.0299999999999998</v>
      </c>
      <c r="DH156">
        <f t="shared" si="71"/>
        <v>0.31</v>
      </c>
      <c r="DI156">
        <f t="shared" si="66"/>
        <v>0</v>
      </c>
      <c r="DJ156">
        <f>DG156</f>
        <v>2.0299999999999998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ROW(Source!A259)</f>
        <v>259</v>
      </c>
      <c r="B157">
        <v>50990267</v>
      </c>
      <c r="C157">
        <v>50991048</v>
      </c>
      <c r="D157">
        <v>31110602</v>
      </c>
      <c r="E157">
        <v>1</v>
      </c>
      <c r="F157">
        <v>1</v>
      </c>
      <c r="G157">
        <v>30570983</v>
      </c>
      <c r="H157">
        <v>3</v>
      </c>
      <c r="I157" t="s">
        <v>914</v>
      </c>
      <c r="J157" t="s">
        <v>915</v>
      </c>
      <c r="K157" t="s">
        <v>916</v>
      </c>
      <c r="L157">
        <v>1346</v>
      </c>
      <c r="N157">
        <v>1009</v>
      </c>
      <c r="O157" t="s">
        <v>327</v>
      </c>
      <c r="P157" t="s">
        <v>327</v>
      </c>
      <c r="Q157">
        <v>1</v>
      </c>
      <c r="W157">
        <v>0</v>
      </c>
      <c r="X157">
        <v>-1299596119</v>
      </c>
      <c r="Y157">
        <f t="shared" si="52"/>
        <v>0.3</v>
      </c>
      <c r="AA157">
        <v>1.61</v>
      </c>
      <c r="AB157">
        <v>0</v>
      </c>
      <c r="AC157">
        <v>0</v>
      </c>
      <c r="AD157">
        <v>0</v>
      </c>
      <c r="AE157">
        <v>1.61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0.3</v>
      </c>
      <c r="AU157" t="s">
        <v>3</v>
      </c>
      <c r="AV157">
        <v>0</v>
      </c>
      <c r="AW157">
        <v>2</v>
      </c>
      <c r="AX157">
        <v>50992048</v>
      </c>
      <c r="AY157">
        <v>1</v>
      </c>
      <c r="AZ157">
        <v>0</v>
      </c>
      <c r="BA157">
        <v>145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ROUND(Y157*Source!I259,9)</f>
        <v>0.24390000000000001</v>
      </c>
      <c r="CY157">
        <f>AA157</f>
        <v>1.61</v>
      </c>
      <c r="CZ157">
        <f>AE157</f>
        <v>1.61</v>
      </c>
      <c r="DA157">
        <f>AI157</f>
        <v>1</v>
      </c>
      <c r="DB157">
        <f t="shared" si="53"/>
        <v>0.48</v>
      </c>
      <c r="DC157">
        <f t="shared" si="54"/>
        <v>0</v>
      </c>
      <c r="DD157" t="s">
        <v>3</v>
      </c>
      <c r="DE157" t="s">
        <v>3</v>
      </c>
      <c r="DF157">
        <f t="shared" si="72"/>
        <v>0.39</v>
      </c>
      <c r="DG157">
        <f t="shared" si="70"/>
        <v>0</v>
      </c>
      <c r="DH157">
        <f t="shared" si="71"/>
        <v>0</v>
      </c>
      <c r="DI157">
        <f t="shared" si="66"/>
        <v>0</v>
      </c>
      <c r="DJ157">
        <f>DF157</f>
        <v>0.39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ROW(Source!A259)</f>
        <v>259</v>
      </c>
      <c r="B158">
        <v>50990267</v>
      </c>
      <c r="C158">
        <v>50991048</v>
      </c>
      <c r="D158">
        <v>31111139</v>
      </c>
      <c r="E158">
        <v>1</v>
      </c>
      <c r="F158">
        <v>1</v>
      </c>
      <c r="G158">
        <v>30570983</v>
      </c>
      <c r="H158">
        <v>3</v>
      </c>
      <c r="I158" t="s">
        <v>330</v>
      </c>
      <c r="J158" t="s">
        <v>332</v>
      </c>
      <c r="K158" t="s">
        <v>331</v>
      </c>
      <c r="L158">
        <v>1346</v>
      </c>
      <c r="N158">
        <v>1009</v>
      </c>
      <c r="O158" t="s">
        <v>327</v>
      </c>
      <c r="P158" t="s">
        <v>327</v>
      </c>
      <c r="Q158">
        <v>1</v>
      </c>
      <c r="W158">
        <v>0</v>
      </c>
      <c r="X158">
        <v>320203794</v>
      </c>
      <c r="Y158">
        <f t="shared" si="52"/>
        <v>2.8612299999999999</v>
      </c>
      <c r="AA158">
        <v>20.190000000000001</v>
      </c>
      <c r="AB158">
        <v>0</v>
      </c>
      <c r="AC158">
        <v>0</v>
      </c>
      <c r="AD158">
        <v>0</v>
      </c>
      <c r="AE158">
        <v>20.190000000000001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0</v>
      </c>
      <c r="AN158">
        <v>0</v>
      </c>
      <c r="AO158">
        <v>0</v>
      </c>
      <c r="AP158">
        <v>1</v>
      </c>
      <c r="AQ158">
        <v>0</v>
      </c>
      <c r="AR158">
        <v>0</v>
      </c>
      <c r="AS158" t="s">
        <v>3</v>
      </c>
      <c r="AT158">
        <v>2.8612299999999999</v>
      </c>
      <c r="AU158" t="s">
        <v>3</v>
      </c>
      <c r="AV158">
        <v>0</v>
      </c>
      <c r="AW158">
        <v>1</v>
      </c>
      <c r="AX158">
        <v>-1</v>
      </c>
      <c r="AY158">
        <v>0</v>
      </c>
      <c r="AZ158">
        <v>0</v>
      </c>
      <c r="BA158" t="s">
        <v>3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ROUND(Y158*Source!I259,9)</f>
        <v>2.32617999</v>
      </c>
      <c r="CY158">
        <f>AA158</f>
        <v>20.190000000000001</v>
      </c>
      <c r="CZ158">
        <f>AE158</f>
        <v>20.190000000000001</v>
      </c>
      <c r="DA158">
        <f>AI158</f>
        <v>1</v>
      </c>
      <c r="DB158">
        <f t="shared" si="53"/>
        <v>57.77</v>
      </c>
      <c r="DC158">
        <f t="shared" si="54"/>
        <v>0</v>
      </c>
      <c r="DD158" t="s">
        <v>3</v>
      </c>
      <c r="DE158" t="s">
        <v>3</v>
      </c>
      <c r="DF158">
        <f t="shared" si="72"/>
        <v>46.97</v>
      </c>
      <c r="DG158">
        <f t="shared" si="70"/>
        <v>0</v>
      </c>
      <c r="DH158">
        <f t="shared" si="71"/>
        <v>0</v>
      </c>
      <c r="DI158">
        <f t="shared" si="66"/>
        <v>0</v>
      </c>
      <c r="DJ158">
        <f>DF158</f>
        <v>46.97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ROW(Source!A259)</f>
        <v>259</v>
      </c>
      <c r="B159">
        <v>50990267</v>
      </c>
      <c r="C159">
        <v>50991048</v>
      </c>
      <c r="D159">
        <v>46119611</v>
      </c>
      <c r="E159">
        <v>1</v>
      </c>
      <c r="F159">
        <v>1</v>
      </c>
      <c r="G159">
        <v>30570983</v>
      </c>
      <c r="H159">
        <v>3</v>
      </c>
      <c r="I159" t="s">
        <v>325</v>
      </c>
      <c r="J159" t="s">
        <v>328</v>
      </c>
      <c r="K159" t="s">
        <v>326</v>
      </c>
      <c r="L159">
        <v>1346</v>
      </c>
      <c r="N159">
        <v>1009</v>
      </c>
      <c r="O159" t="s">
        <v>327</v>
      </c>
      <c r="P159" t="s">
        <v>327</v>
      </c>
      <c r="Q159">
        <v>1</v>
      </c>
      <c r="W159">
        <v>0</v>
      </c>
      <c r="X159">
        <v>-1135396335</v>
      </c>
      <c r="Y159">
        <f t="shared" si="52"/>
        <v>25.3</v>
      </c>
      <c r="AA159">
        <v>71.17</v>
      </c>
      <c r="AB159">
        <v>0</v>
      </c>
      <c r="AC159">
        <v>0</v>
      </c>
      <c r="AD159">
        <v>0</v>
      </c>
      <c r="AE159">
        <v>71.17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0</v>
      </c>
      <c r="AN159">
        <v>0</v>
      </c>
      <c r="AO159">
        <v>0</v>
      </c>
      <c r="AP159">
        <v>1</v>
      </c>
      <c r="AQ159">
        <v>0</v>
      </c>
      <c r="AR159">
        <v>0</v>
      </c>
      <c r="AS159" t="s">
        <v>3</v>
      </c>
      <c r="AT159">
        <v>25.3</v>
      </c>
      <c r="AU159" t="s">
        <v>3</v>
      </c>
      <c r="AV159">
        <v>0</v>
      </c>
      <c r="AW159">
        <v>1</v>
      </c>
      <c r="AX159">
        <v>-1</v>
      </c>
      <c r="AY159">
        <v>0</v>
      </c>
      <c r="AZ159">
        <v>0</v>
      </c>
      <c r="BA159" t="s">
        <v>3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ROUND(Y159*Source!I259,9)</f>
        <v>20.568899999999999</v>
      </c>
      <c r="CY159">
        <f>AA159</f>
        <v>71.17</v>
      </c>
      <c r="CZ159">
        <f>AE159</f>
        <v>71.17</v>
      </c>
      <c r="DA159">
        <f>AI159</f>
        <v>1</v>
      </c>
      <c r="DB159">
        <f t="shared" si="53"/>
        <v>1800.6</v>
      </c>
      <c r="DC159">
        <f t="shared" si="54"/>
        <v>0</v>
      </c>
      <c r="DD159" t="s">
        <v>3</v>
      </c>
      <c r="DE159" t="s">
        <v>3</v>
      </c>
      <c r="DF159">
        <f t="shared" si="72"/>
        <v>1463.89</v>
      </c>
      <c r="DG159">
        <f t="shared" si="70"/>
        <v>0</v>
      </c>
      <c r="DH159">
        <f t="shared" si="71"/>
        <v>0</v>
      </c>
      <c r="DI159">
        <f t="shared" si="66"/>
        <v>0</v>
      </c>
      <c r="DJ159">
        <f>DF159</f>
        <v>1463.89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ROW(Source!A260)</f>
        <v>260</v>
      </c>
      <c r="B160">
        <v>50990268</v>
      </c>
      <c r="C160">
        <v>50991048</v>
      </c>
      <c r="D160">
        <v>45909883</v>
      </c>
      <c r="E160">
        <v>30570983</v>
      </c>
      <c r="F160">
        <v>1</v>
      </c>
      <c r="G160">
        <v>30570983</v>
      </c>
      <c r="H160">
        <v>1</v>
      </c>
      <c r="I160" t="s">
        <v>862</v>
      </c>
      <c r="J160" t="s">
        <v>3</v>
      </c>
      <c r="K160" t="s">
        <v>863</v>
      </c>
      <c r="L160">
        <v>1191</v>
      </c>
      <c r="N160">
        <v>1013</v>
      </c>
      <c r="O160" t="s">
        <v>864</v>
      </c>
      <c r="P160" t="s">
        <v>864</v>
      </c>
      <c r="Q160">
        <v>1</v>
      </c>
      <c r="W160">
        <v>0</v>
      </c>
      <c r="X160">
        <v>476480486</v>
      </c>
      <c r="Y160">
        <f t="shared" si="52"/>
        <v>36.9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5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36.9</v>
      </c>
      <c r="AU160" t="s">
        <v>3</v>
      </c>
      <c r="AV160">
        <v>1</v>
      </c>
      <c r="AW160">
        <v>2</v>
      </c>
      <c r="AX160">
        <v>50992046</v>
      </c>
      <c r="AY160">
        <v>1</v>
      </c>
      <c r="AZ160">
        <v>0</v>
      </c>
      <c r="BA160">
        <v>148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U160">
        <f>ROUND(AT160*Source!I260*AH160*AL160,2)</f>
        <v>0</v>
      </c>
      <c r="CV160">
        <f>ROUND(Y160*Source!I260,9)</f>
        <v>29.999700000000001</v>
      </c>
      <c r="CW160">
        <v>0</v>
      </c>
      <c r="CX160">
        <f>ROUND(Y160*Source!I260,9)</f>
        <v>29.999700000000001</v>
      </c>
      <c r="CY160">
        <f>AD160</f>
        <v>0</v>
      </c>
      <c r="CZ160">
        <f>AH160</f>
        <v>0</v>
      </c>
      <c r="DA160">
        <f>AL160</f>
        <v>1</v>
      </c>
      <c r="DB160">
        <f t="shared" si="53"/>
        <v>0</v>
      </c>
      <c r="DC160">
        <f t="shared" si="54"/>
        <v>0</v>
      </c>
      <c r="DD160" t="s">
        <v>3</v>
      </c>
      <c r="DE160" t="s">
        <v>3</v>
      </c>
      <c r="DF160">
        <f t="shared" si="72"/>
        <v>0</v>
      </c>
      <c r="DG160">
        <f t="shared" si="70"/>
        <v>0</v>
      </c>
      <c r="DH160">
        <f t="shared" si="71"/>
        <v>0</v>
      </c>
      <c r="DI160">
        <f t="shared" si="66"/>
        <v>0</v>
      </c>
      <c r="DJ160">
        <f>DI160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ROW(Source!A260)</f>
        <v>260</v>
      </c>
      <c r="B161">
        <v>50990268</v>
      </c>
      <c r="C161">
        <v>50991048</v>
      </c>
      <c r="D161">
        <v>46170867</v>
      </c>
      <c r="E161">
        <v>1</v>
      </c>
      <c r="F161">
        <v>1</v>
      </c>
      <c r="G161">
        <v>30570983</v>
      </c>
      <c r="H161">
        <v>2</v>
      </c>
      <c r="I161" t="s">
        <v>905</v>
      </c>
      <c r="J161" t="s">
        <v>906</v>
      </c>
      <c r="K161" t="s">
        <v>907</v>
      </c>
      <c r="L161">
        <v>1368</v>
      </c>
      <c r="N161">
        <v>1011</v>
      </c>
      <c r="O161" t="s">
        <v>868</v>
      </c>
      <c r="P161" t="s">
        <v>868</v>
      </c>
      <c r="Q161">
        <v>1</v>
      </c>
      <c r="W161">
        <v>0</v>
      </c>
      <c r="X161">
        <v>-7781208</v>
      </c>
      <c r="Y161">
        <f t="shared" si="52"/>
        <v>0.03</v>
      </c>
      <c r="AA161">
        <v>0</v>
      </c>
      <c r="AB161">
        <v>1083.46</v>
      </c>
      <c r="AC161">
        <v>440.97</v>
      </c>
      <c r="AD161">
        <v>0</v>
      </c>
      <c r="AE161">
        <v>0</v>
      </c>
      <c r="AF161">
        <v>83.1</v>
      </c>
      <c r="AG161">
        <v>12.62</v>
      </c>
      <c r="AH161">
        <v>0</v>
      </c>
      <c r="AI161">
        <v>1</v>
      </c>
      <c r="AJ161">
        <v>12.72</v>
      </c>
      <c r="AK161">
        <v>34.090000000000003</v>
      </c>
      <c r="AL161">
        <v>1</v>
      </c>
      <c r="AM161">
        <v>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0.03</v>
      </c>
      <c r="AU161" t="s">
        <v>3</v>
      </c>
      <c r="AV161">
        <v>0</v>
      </c>
      <c r="AW161">
        <v>2</v>
      </c>
      <c r="AX161">
        <v>50992047</v>
      </c>
      <c r="AY161">
        <v>1</v>
      </c>
      <c r="AZ161">
        <v>0</v>
      </c>
      <c r="BA161">
        <v>149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f>ROUND(Y161*Source!I260*DO161,9)</f>
        <v>0</v>
      </c>
      <c r="CX161">
        <f>ROUND(Y161*Source!I260,9)</f>
        <v>2.4389999999999998E-2</v>
      </c>
      <c r="CY161">
        <f>AB161</f>
        <v>1083.46</v>
      </c>
      <c r="CZ161">
        <f>AF161</f>
        <v>83.1</v>
      </c>
      <c r="DA161">
        <f>AJ161</f>
        <v>12.72</v>
      </c>
      <c r="DB161">
        <f t="shared" si="53"/>
        <v>2.4900000000000002</v>
      </c>
      <c r="DC161">
        <f t="shared" si="54"/>
        <v>0.38</v>
      </c>
      <c r="DD161" t="s">
        <v>3</v>
      </c>
      <c r="DE161" t="s">
        <v>3</v>
      </c>
      <c r="DF161">
        <f t="shared" si="72"/>
        <v>0</v>
      </c>
      <c r="DG161">
        <f>ROUND(ROUND(AF161*AJ161,2)*CX161,2)</f>
        <v>25.78</v>
      </c>
      <c r="DH161">
        <f>ROUND(ROUND(AG161*AK161,2)*CX161,2)</f>
        <v>10.49</v>
      </c>
      <c r="DI161">
        <f t="shared" si="66"/>
        <v>0</v>
      </c>
      <c r="DJ161">
        <f>DG161</f>
        <v>25.78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ROW(Source!A260)</f>
        <v>260</v>
      </c>
      <c r="B162">
        <v>50990268</v>
      </c>
      <c r="C162">
        <v>50991048</v>
      </c>
      <c r="D162">
        <v>31110602</v>
      </c>
      <c r="E162">
        <v>1</v>
      </c>
      <c r="F162">
        <v>1</v>
      </c>
      <c r="G162">
        <v>30570983</v>
      </c>
      <c r="H162">
        <v>3</v>
      </c>
      <c r="I162" t="s">
        <v>914</v>
      </c>
      <c r="J162" t="s">
        <v>915</v>
      </c>
      <c r="K162" t="s">
        <v>916</v>
      </c>
      <c r="L162">
        <v>1346</v>
      </c>
      <c r="N162">
        <v>1009</v>
      </c>
      <c r="O162" t="s">
        <v>327</v>
      </c>
      <c r="P162" t="s">
        <v>327</v>
      </c>
      <c r="Q162">
        <v>1</v>
      </c>
      <c r="W162">
        <v>0</v>
      </c>
      <c r="X162">
        <v>-1299596119</v>
      </c>
      <c r="Y162">
        <f t="shared" si="52"/>
        <v>0.3</v>
      </c>
      <c r="AA162">
        <v>53.6</v>
      </c>
      <c r="AB162">
        <v>0</v>
      </c>
      <c r="AC162">
        <v>0</v>
      </c>
      <c r="AD162">
        <v>0</v>
      </c>
      <c r="AE162">
        <v>1.61</v>
      </c>
      <c r="AF162">
        <v>0</v>
      </c>
      <c r="AG162">
        <v>0</v>
      </c>
      <c r="AH162">
        <v>0</v>
      </c>
      <c r="AI162">
        <v>33.29</v>
      </c>
      <c r="AJ162">
        <v>1</v>
      </c>
      <c r="AK162">
        <v>1</v>
      </c>
      <c r="AL162">
        <v>1</v>
      </c>
      <c r="AM162">
        <v>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0.3</v>
      </c>
      <c r="AU162" t="s">
        <v>3</v>
      </c>
      <c r="AV162">
        <v>0</v>
      </c>
      <c r="AW162">
        <v>2</v>
      </c>
      <c r="AX162">
        <v>50992048</v>
      </c>
      <c r="AY162">
        <v>1</v>
      </c>
      <c r="AZ162">
        <v>0</v>
      </c>
      <c r="BA162">
        <v>150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ROUND(Y162*Source!I260,9)</f>
        <v>0.24390000000000001</v>
      </c>
      <c r="CY162">
        <f>AA162</f>
        <v>53.6</v>
      </c>
      <c r="CZ162">
        <f>AE162</f>
        <v>1.61</v>
      </c>
      <c r="DA162">
        <f>AI162</f>
        <v>33.29</v>
      </c>
      <c r="DB162">
        <f t="shared" si="53"/>
        <v>0.48</v>
      </c>
      <c r="DC162">
        <f t="shared" si="54"/>
        <v>0</v>
      </c>
      <c r="DD162" t="s">
        <v>3</v>
      </c>
      <c r="DE162" t="s">
        <v>3</v>
      </c>
      <c r="DF162">
        <f>ROUND(ROUND(AE162*AI162,2)*CX162,2)</f>
        <v>13.07</v>
      </c>
      <c r="DG162">
        <f t="shared" ref="DG162:DG176" si="73">ROUND(ROUND(AF162,2)*CX162,2)</f>
        <v>0</v>
      </c>
      <c r="DH162">
        <f t="shared" ref="DH162:DH176" si="74">ROUND(ROUND(AG162,2)*CX162,2)</f>
        <v>0</v>
      </c>
      <c r="DI162">
        <f t="shared" si="66"/>
        <v>0</v>
      </c>
      <c r="DJ162">
        <f>DF162</f>
        <v>13.07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ROW(Source!A260)</f>
        <v>260</v>
      </c>
      <c r="B163">
        <v>50990268</v>
      </c>
      <c r="C163">
        <v>50991048</v>
      </c>
      <c r="D163">
        <v>31111139</v>
      </c>
      <c r="E163">
        <v>1</v>
      </c>
      <c r="F163">
        <v>1</v>
      </c>
      <c r="G163">
        <v>30570983</v>
      </c>
      <c r="H163">
        <v>3</v>
      </c>
      <c r="I163" t="s">
        <v>330</v>
      </c>
      <c r="J163" t="s">
        <v>332</v>
      </c>
      <c r="K163" t="s">
        <v>331</v>
      </c>
      <c r="L163">
        <v>1346</v>
      </c>
      <c r="N163">
        <v>1009</v>
      </c>
      <c r="O163" t="s">
        <v>327</v>
      </c>
      <c r="P163" t="s">
        <v>327</v>
      </c>
      <c r="Q163">
        <v>1</v>
      </c>
      <c r="W163">
        <v>0</v>
      </c>
      <c r="X163">
        <v>320203794</v>
      </c>
      <c r="Y163">
        <f t="shared" si="52"/>
        <v>2.8612299999999999</v>
      </c>
      <c r="AA163">
        <v>143.15</v>
      </c>
      <c r="AB163">
        <v>0</v>
      </c>
      <c r="AC163">
        <v>0</v>
      </c>
      <c r="AD163">
        <v>0</v>
      </c>
      <c r="AE163">
        <v>20.190000000000001</v>
      </c>
      <c r="AF163">
        <v>0</v>
      </c>
      <c r="AG163">
        <v>0</v>
      </c>
      <c r="AH163">
        <v>0</v>
      </c>
      <c r="AI163">
        <v>7.09</v>
      </c>
      <c r="AJ163">
        <v>1</v>
      </c>
      <c r="AK163">
        <v>1</v>
      </c>
      <c r="AL163">
        <v>1</v>
      </c>
      <c r="AM163">
        <v>0</v>
      </c>
      <c r="AN163">
        <v>0</v>
      </c>
      <c r="AO163">
        <v>0</v>
      </c>
      <c r="AP163">
        <v>1</v>
      </c>
      <c r="AQ163">
        <v>0</v>
      </c>
      <c r="AR163">
        <v>0</v>
      </c>
      <c r="AS163" t="s">
        <v>3</v>
      </c>
      <c r="AT163">
        <v>2.8612299999999999</v>
      </c>
      <c r="AU163" t="s">
        <v>3</v>
      </c>
      <c r="AV163">
        <v>0</v>
      </c>
      <c r="AW163">
        <v>1</v>
      </c>
      <c r="AX163">
        <v>-1</v>
      </c>
      <c r="AY163">
        <v>0</v>
      </c>
      <c r="AZ163">
        <v>0</v>
      </c>
      <c r="BA163" t="s">
        <v>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ROUND(Y163*Source!I260,9)</f>
        <v>2.32617999</v>
      </c>
      <c r="CY163">
        <f>AA163</f>
        <v>143.15</v>
      </c>
      <c r="CZ163">
        <f>AE163</f>
        <v>20.190000000000001</v>
      </c>
      <c r="DA163">
        <f>AI163</f>
        <v>7.09</v>
      </c>
      <c r="DB163">
        <f t="shared" si="53"/>
        <v>57.77</v>
      </c>
      <c r="DC163">
        <f t="shared" si="54"/>
        <v>0</v>
      </c>
      <c r="DD163" t="s">
        <v>3</v>
      </c>
      <c r="DE163" t="s">
        <v>3</v>
      </c>
      <c r="DF163">
        <f>ROUND(ROUND(AE163*AI163,2)*CX163,2)</f>
        <v>332.99</v>
      </c>
      <c r="DG163">
        <f t="shared" si="73"/>
        <v>0</v>
      </c>
      <c r="DH163">
        <f t="shared" si="74"/>
        <v>0</v>
      </c>
      <c r="DI163">
        <f t="shared" si="66"/>
        <v>0</v>
      </c>
      <c r="DJ163">
        <f>DF163</f>
        <v>332.99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ROW(Source!A260)</f>
        <v>260</v>
      </c>
      <c r="B164">
        <v>50990268</v>
      </c>
      <c r="C164">
        <v>50991048</v>
      </c>
      <c r="D164">
        <v>46119611</v>
      </c>
      <c r="E164">
        <v>1</v>
      </c>
      <c r="F164">
        <v>1</v>
      </c>
      <c r="G164">
        <v>30570983</v>
      </c>
      <c r="H164">
        <v>3</v>
      </c>
      <c r="I164" t="s">
        <v>325</v>
      </c>
      <c r="J164" t="s">
        <v>328</v>
      </c>
      <c r="K164" t="s">
        <v>326</v>
      </c>
      <c r="L164">
        <v>1346</v>
      </c>
      <c r="N164">
        <v>1009</v>
      </c>
      <c r="O164" t="s">
        <v>327</v>
      </c>
      <c r="P164" t="s">
        <v>327</v>
      </c>
      <c r="Q164">
        <v>1</v>
      </c>
      <c r="W164">
        <v>0</v>
      </c>
      <c r="X164">
        <v>-1135396335</v>
      </c>
      <c r="Y164">
        <f t="shared" si="52"/>
        <v>25.3</v>
      </c>
      <c r="AA164">
        <v>161.56</v>
      </c>
      <c r="AB164">
        <v>0</v>
      </c>
      <c r="AC164">
        <v>0</v>
      </c>
      <c r="AD164">
        <v>0</v>
      </c>
      <c r="AE164">
        <v>71.17</v>
      </c>
      <c r="AF164">
        <v>0</v>
      </c>
      <c r="AG164">
        <v>0</v>
      </c>
      <c r="AH164">
        <v>0</v>
      </c>
      <c r="AI164">
        <v>2.27</v>
      </c>
      <c r="AJ164">
        <v>1</v>
      </c>
      <c r="AK164">
        <v>1</v>
      </c>
      <c r="AL164">
        <v>1</v>
      </c>
      <c r="AM164">
        <v>0</v>
      </c>
      <c r="AN164">
        <v>0</v>
      </c>
      <c r="AO164">
        <v>0</v>
      </c>
      <c r="AP164">
        <v>1</v>
      </c>
      <c r="AQ164">
        <v>0</v>
      </c>
      <c r="AR164">
        <v>0</v>
      </c>
      <c r="AS164" t="s">
        <v>3</v>
      </c>
      <c r="AT164">
        <v>25.3</v>
      </c>
      <c r="AU164" t="s">
        <v>3</v>
      </c>
      <c r="AV164">
        <v>0</v>
      </c>
      <c r="AW164">
        <v>1</v>
      </c>
      <c r="AX164">
        <v>-1</v>
      </c>
      <c r="AY164">
        <v>0</v>
      </c>
      <c r="AZ164">
        <v>0</v>
      </c>
      <c r="BA164" t="s">
        <v>3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ROUND(Y164*Source!I260,9)</f>
        <v>20.568899999999999</v>
      </c>
      <c r="CY164">
        <f>AA164</f>
        <v>161.56</v>
      </c>
      <c r="CZ164">
        <f>AE164</f>
        <v>71.17</v>
      </c>
      <c r="DA164">
        <f>AI164</f>
        <v>2.27</v>
      </c>
      <c r="DB164">
        <f t="shared" si="53"/>
        <v>1800.6</v>
      </c>
      <c r="DC164">
        <f t="shared" si="54"/>
        <v>0</v>
      </c>
      <c r="DD164" t="s">
        <v>3</v>
      </c>
      <c r="DE164" t="s">
        <v>3</v>
      </c>
      <c r="DF164">
        <f>ROUND(ROUND(AE164*AI164,2)*CX164,2)</f>
        <v>3323.11</v>
      </c>
      <c r="DG164">
        <f t="shared" si="73"/>
        <v>0</v>
      </c>
      <c r="DH164">
        <f t="shared" si="74"/>
        <v>0</v>
      </c>
      <c r="DI164">
        <f t="shared" si="66"/>
        <v>0</v>
      </c>
      <c r="DJ164">
        <f>DF164</f>
        <v>3323.11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ROW(Source!A300)</f>
        <v>300</v>
      </c>
      <c r="B165">
        <v>50990267</v>
      </c>
      <c r="C165">
        <v>50992111</v>
      </c>
      <c r="D165">
        <v>45897171</v>
      </c>
      <c r="E165">
        <v>30570983</v>
      </c>
      <c r="F165">
        <v>1</v>
      </c>
      <c r="G165">
        <v>30570983</v>
      </c>
      <c r="H165">
        <v>1</v>
      </c>
      <c r="I165" t="s">
        <v>862</v>
      </c>
      <c r="J165" t="s">
        <v>3</v>
      </c>
      <c r="K165" t="s">
        <v>863</v>
      </c>
      <c r="L165">
        <v>1191</v>
      </c>
      <c r="N165">
        <v>1013</v>
      </c>
      <c r="O165" t="s">
        <v>864</v>
      </c>
      <c r="P165" t="s">
        <v>864</v>
      </c>
      <c r="Q165">
        <v>1</v>
      </c>
      <c r="W165">
        <v>0</v>
      </c>
      <c r="X165">
        <v>476480486</v>
      </c>
      <c r="Y165">
        <f t="shared" si="52"/>
        <v>35.9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35.9</v>
      </c>
      <c r="AU165" t="s">
        <v>3</v>
      </c>
      <c r="AV165">
        <v>1</v>
      </c>
      <c r="AW165">
        <v>2</v>
      </c>
      <c r="AX165">
        <v>50992112</v>
      </c>
      <c r="AY165">
        <v>1</v>
      </c>
      <c r="AZ165">
        <v>0</v>
      </c>
      <c r="BA165">
        <v>153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U165">
        <f>ROUND(AT165*Source!I300*AH165*AL165,2)</f>
        <v>0</v>
      </c>
      <c r="CV165">
        <f>ROUND(Y165*Source!I300,9)</f>
        <v>28.72</v>
      </c>
      <c r="CW165">
        <v>0</v>
      </c>
      <c r="CX165">
        <f>ROUND(Y165*Source!I300,9)</f>
        <v>28.72</v>
      </c>
      <c r="CY165">
        <f>AD165</f>
        <v>0</v>
      </c>
      <c r="CZ165">
        <f>AH165</f>
        <v>0</v>
      </c>
      <c r="DA165">
        <f>AL165</f>
        <v>1</v>
      </c>
      <c r="DB165">
        <f t="shared" si="53"/>
        <v>0</v>
      </c>
      <c r="DC165">
        <f t="shared" si="54"/>
        <v>0</v>
      </c>
      <c r="DD165" t="s">
        <v>3</v>
      </c>
      <c r="DE165" t="s">
        <v>3</v>
      </c>
      <c r="DF165">
        <f t="shared" ref="DF165:DF181" si="75">ROUND(ROUND(AE165,2)*CX165,2)</f>
        <v>0</v>
      </c>
      <c r="DG165">
        <f t="shared" si="73"/>
        <v>0</v>
      </c>
      <c r="DH165">
        <f t="shared" si="74"/>
        <v>0</v>
      </c>
      <c r="DI165">
        <f t="shared" si="66"/>
        <v>0</v>
      </c>
      <c r="DJ165">
        <f>DI165</f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ROW(Source!A300)</f>
        <v>300</v>
      </c>
      <c r="B166">
        <v>50990267</v>
      </c>
      <c r="C166">
        <v>50992111</v>
      </c>
      <c r="D166">
        <v>46170627</v>
      </c>
      <c r="E166">
        <v>1</v>
      </c>
      <c r="F166">
        <v>1</v>
      </c>
      <c r="G166">
        <v>30570983</v>
      </c>
      <c r="H166">
        <v>2</v>
      </c>
      <c r="I166" t="s">
        <v>954</v>
      </c>
      <c r="J166" t="s">
        <v>955</v>
      </c>
      <c r="K166" t="s">
        <v>956</v>
      </c>
      <c r="L166">
        <v>1368</v>
      </c>
      <c r="N166">
        <v>1011</v>
      </c>
      <c r="O166" t="s">
        <v>868</v>
      </c>
      <c r="P166" t="s">
        <v>868</v>
      </c>
      <c r="Q166">
        <v>1</v>
      </c>
      <c r="W166">
        <v>0</v>
      </c>
      <c r="X166">
        <v>-534172880</v>
      </c>
      <c r="Y166">
        <f t="shared" si="52"/>
        <v>0.34</v>
      </c>
      <c r="AA166">
        <v>0</v>
      </c>
      <c r="AB166">
        <v>1.29</v>
      </c>
      <c r="AC166">
        <v>0</v>
      </c>
      <c r="AD166">
        <v>0</v>
      </c>
      <c r="AE166">
        <v>0</v>
      </c>
      <c r="AF166">
        <v>1.29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0.34</v>
      </c>
      <c r="AU166" t="s">
        <v>3</v>
      </c>
      <c r="AV166">
        <v>0</v>
      </c>
      <c r="AW166">
        <v>2</v>
      </c>
      <c r="AX166">
        <v>50992113</v>
      </c>
      <c r="AY166">
        <v>1</v>
      </c>
      <c r="AZ166">
        <v>0</v>
      </c>
      <c r="BA166">
        <v>154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f>ROUND(Y166*Source!I300*DO166,9)</f>
        <v>0</v>
      </c>
      <c r="CX166">
        <f>ROUND(Y166*Source!I300,9)</f>
        <v>0.27200000000000002</v>
      </c>
      <c r="CY166">
        <f>AB166</f>
        <v>1.29</v>
      </c>
      <c r="CZ166">
        <f>AF166</f>
        <v>1.29</v>
      </c>
      <c r="DA166">
        <f>AJ166</f>
        <v>1</v>
      </c>
      <c r="DB166">
        <f t="shared" si="53"/>
        <v>0.44</v>
      </c>
      <c r="DC166">
        <f t="shared" si="54"/>
        <v>0</v>
      </c>
      <c r="DD166" t="s">
        <v>3</v>
      </c>
      <c r="DE166" t="s">
        <v>3</v>
      </c>
      <c r="DF166">
        <f t="shared" si="75"/>
        <v>0</v>
      </c>
      <c r="DG166">
        <f t="shared" si="73"/>
        <v>0.35</v>
      </c>
      <c r="DH166">
        <f t="shared" si="74"/>
        <v>0</v>
      </c>
      <c r="DI166">
        <f t="shared" si="66"/>
        <v>0</v>
      </c>
      <c r="DJ166">
        <f>DG166</f>
        <v>0.35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ROW(Source!A300)</f>
        <v>300</v>
      </c>
      <c r="B167">
        <v>50990267</v>
      </c>
      <c r="C167">
        <v>50992111</v>
      </c>
      <c r="D167">
        <v>31135548</v>
      </c>
      <c r="E167">
        <v>1</v>
      </c>
      <c r="F167">
        <v>1</v>
      </c>
      <c r="G167">
        <v>30570983</v>
      </c>
      <c r="H167">
        <v>2</v>
      </c>
      <c r="I167" t="s">
        <v>944</v>
      </c>
      <c r="J167" t="s">
        <v>945</v>
      </c>
      <c r="K167" t="s">
        <v>946</v>
      </c>
      <c r="L167">
        <v>1367</v>
      </c>
      <c r="N167">
        <v>1011</v>
      </c>
      <c r="O167" t="s">
        <v>947</v>
      </c>
      <c r="P167" t="s">
        <v>947</v>
      </c>
      <c r="Q167">
        <v>1</v>
      </c>
      <c r="W167">
        <v>0</v>
      </c>
      <c r="X167">
        <v>2077975950</v>
      </c>
      <c r="Y167">
        <f t="shared" si="52"/>
        <v>6.16</v>
      </c>
      <c r="AA167">
        <v>0</v>
      </c>
      <c r="AB167">
        <v>2.58</v>
      </c>
      <c r="AC167">
        <v>0.04</v>
      </c>
      <c r="AD167">
        <v>0</v>
      </c>
      <c r="AE167">
        <v>0</v>
      </c>
      <c r="AF167">
        <v>2.58</v>
      </c>
      <c r="AG167">
        <v>0.04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6.16</v>
      </c>
      <c r="AU167" t="s">
        <v>3</v>
      </c>
      <c r="AV167">
        <v>0</v>
      </c>
      <c r="AW167">
        <v>2</v>
      </c>
      <c r="AX167">
        <v>50992115</v>
      </c>
      <c r="AY167">
        <v>1</v>
      </c>
      <c r="AZ167">
        <v>0</v>
      </c>
      <c r="BA167">
        <v>155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f>ROUND(Y167*Source!I300*DO167,9)</f>
        <v>0</v>
      </c>
      <c r="CX167">
        <f>ROUND(Y167*Source!I300,9)</f>
        <v>4.9279999999999999</v>
      </c>
      <c r="CY167">
        <f>AB167</f>
        <v>2.58</v>
      </c>
      <c r="CZ167">
        <f>AF167</f>
        <v>2.58</v>
      </c>
      <c r="DA167">
        <f>AJ167</f>
        <v>1</v>
      </c>
      <c r="DB167">
        <f t="shared" si="53"/>
        <v>15.89</v>
      </c>
      <c r="DC167">
        <f t="shared" si="54"/>
        <v>0.25</v>
      </c>
      <c r="DD167" t="s">
        <v>3</v>
      </c>
      <c r="DE167" t="s">
        <v>3</v>
      </c>
      <c r="DF167">
        <f t="shared" si="75"/>
        <v>0</v>
      </c>
      <c r="DG167">
        <f t="shared" si="73"/>
        <v>12.71</v>
      </c>
      <c r="DH167">
        <f t="shared" si="74"/>
        <v>0.2</v>
      </c>
      <c r="DI167">
        <f t="shared" si="66"/>
        <v>0</v>
      </c>
      <c r="DJ167">
        <f>DG167</f>
        <v>12.71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ROW(Source!A300)</f>
        <v>300</v>
      </c>
      <c r="B168">
        <v>50990267</v>
      </c>
      <c r="C168">
        <v>50992111</v>
      </c>
      <c r="D168">
        <v>46170215</v>
      </c>
      <c r="E168">
        <v>1</v>
      </c>
      <c r="F168">
        <v>1</v>
      </c>
      <c r="G168">
        <v>30570983</v>
      </c>
      <c r="H168">
        <v>2</v>
      </c>
      <c r="I168" t="s">
        <v>908</v>
      </c>
      <c r="J168" t="s">
        <v>909</v>
      </c>
      <c r="K168" t="s">
        <v>910</v>
      </c>
      <c r="L168">
        <v>1368</v>
      </c>
      <c r="N168">
        <v>1011</v>
      </c>
      <c r="O168" t="s">
        <v>868</v>
      </c>
      <c r="P168" t="s">
        <v>868</v>
      </c>
      <c r="Q168">
        <v>1</v>
      </c>
      <c r="W168">
        <v>0</v>
      </c>
      <c r="X168">
        <v>922387863</v>
      </c>
      <c r="Y168">
        <f t="shared" si="52"/>
        <v>4.13</v>
      </c>
      <c r="AA168">
        <v>0</v>
      </c>
      <c r="AB168">
        <v>179.17</v>
      </c>
      <c r="AC168">
        <v>16.93</v>
      </c>
      <c r="AD168">
        <v>0</v>
      </c>
      <c r="AE168">
        <v>0</v>
      </c>
      <c r="AF168">
        <v>179.17</v>
      </c>
      <c r="AG168">
        <v>16.93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4.13</v>
      </c>
      <c r="AU168" t="s">
        <v>3</v>
      </c>
      <c r="AV168">
        <v>0</v>
      </c>
      <c r="AW168">
        <v>2</v>
      </c>
      <c r="AX168">
        <v>50992114</v>
      </c>
      <c r="AY168">
        <v>1</v>
      </c>
      <c r="AZ168">
        <v>0</v>
      </c>
      <c r="BA168">
        <v>156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f>ROUND(Y168*Source!I300*DO168,9)</f>
        <v>0</v>
      </c>
      <c r="CX168">
        <f>ROUND(Y168*Source!I300,9)</f>
        <v>3.3039999999999998</v>
      </c>
      <c r="CY168">
        <f>AB168</f>
        <v>179.17</v>
      </c>
      <c r="CZ168">
        <f>AF168</f>
        <v>179.17</v>
      </c>
      <c r="DA168">
        <f>AJ168</f>
        <v>1</v>
      </c>
      <c r="DB168">
        <f t="shared" si="53"/>
        <v>739.97</v>
      </c>
      <c r="DC168">
        <f t="shared" si="54"/>
        <v>69.92</v>
      </c>
      <c r="DD168" t="s">
        <v>3</v>
      </c>
      <c r="DE168" t="s">
        <v>3</v>
      </c>
      <c r="DF168">
        <f t="shared" si="75"/>
        <v>0</v>
      </c>
      <c r="DG168">
        <f t="shared" si="73"/>
        <v>591.98</v>
      </c>
      <c r="DH168">
        <f t="shared" si="74"/>
        <v>55.94</v>
      </c>
      <c r="DI168">
        <f t="shared" si="66"/>
        <v>0</v>
      </c>
      <c r="DJ168">
        <f>DG168</f>
        <v>591.98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ROW(Source!A300)</f>
        <v>300</v>
      </c>
      <c r="B169">
        <v>50990267</v>
      </c>
      <c r="C169">
        <v>50992111</v>
      </c>
      <c r="D169">
        <v>46170306</v>
      </c>
      <c r="E169">
        <v>1</v>
      </c>
      <c r="F169">
        <v>1</v>
      </c>
      <c r="G169">
        <v>30570983</v>
      </c>
      <c r="H169">
        <v>2</v>
      </c>
      <c r="I169" t="s">
        <v>957</v>
      </c>
      <c r="J169" t="s">
        <v>958</v>
      </c>
      <c r="K169" t="s">
        <v>959</v>
      </c>
      <c r="L169">
        <v>1368</v>
      </c>
      <c r="N169">
        <v>1011</v>
      </c>
      <c r="O169" t="s">
        <v>868</v>
      </c>
      <c r="P169" t="s">
        <v>868</v>
      </c>
      <c r="Q169">
        <v>1</v>
      </c>
      <c r="W169">
        <v>0</v>
      </c>
      <c r="X169">
        <v>1766156404</v>
      </c>
      <c r="Y169">
        <f t="shared" si="52"/>
        <v>3.17</v>
      </c>
      <c r="AA169">
        <v>0</v>
      </c>
      <c r="AB169">
        <v>0.73</v>
      </c>
      <c r="AC169">
        <v>0</v>
      </c>
      <c r="AD169">
        <v>0</v>
      </c>
      <c r="AE169">
        <v>0</v>
      </c>
      <c r="AF169">
        <v>0.73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3.17</v>
      </c>
      <c r="AU169" t="s">
        <v>3</v>
      </c>
      <c r="AV169">
        <v>0</v>
      </c>
      <c r="AW169">
        <v>2</v>
      </c>
      <c r="AX169">
        <v>50992116</v>
      </c>
      <c r="AY169">
        <v>1</v>
      </c>
      <c r="AZ169">
        <v>0</v>
      </c>
      <c r="BA169">
        <v>157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f>ROUND(Y169*Source!I300*DO169,9)</f>
        <v>0</v>
      </c>
      <c r="CX169">
        <f>ROUND(Y169*Source!I300,9)</f>
        <v>2.536</v>
      </c>
      <c r="CY169">
        <f>AB169</f>
        <v>0.73</v>
      </c>
      <c r="CZ169">
        <f>AF169</f>
        <v>0.73</v>
      </c>
      <c r="DA169">
        <f>AJ169</f>
        <v>1</v>
      </c>
      <c r="DB169">
        <f t="shared" si="53"/>
        <v>2.31</v>
      </c>
      <c r="DC169">
        <f t="shared" si="54"/>
        <v>0</v>
      </c>
      <c r="DD169" t="s">
        <v>3</v>
      </c>
      <c r="DE169" t="s">
        <v>3</v>
      </c>
      <c r="DF169">
        <f t="shared" si="75"/>
        <v>0</v>
      </c>
      <c r="DG169">
        <f t="shared" si="73"/>
        <v>1.85</v>
      </c>
      <c r="DH169">
        <f t="shared" si="74"/>
        <v>0</v>
      </c>
      <c r="DI169">
        <f t="shared" si="66"/>
        <v>0</v>
      </c>
      <c r="DJ169">
        <f>DG169</f>
        <v>1.85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ROW(Source!A300)</f>
        <v>300</v>
      </c>
      <c r="B170">
        <v>50990267</v>
      </c>
      <c r="C170">
        <v>50992111</v>
      </c>
      <c r="D170">
        <v>45898358</v>
      </c>
      <c r="E170">
        <v>30570983</v>
      </c>
      <c r="F170">
        <v>1</v>
      </c>
      <c r="G170">
        <v>30570983</v>
      </c>
      <c r="H170">
        <v>2</v>
      </c>
      <c r="I170" t="s">
        <v>875</v>
      </c>
      <c r="J170" t="s">
        <v>3</v>
      </c>
      <c r="K170" t="s">
        <v>876</v>
      </c>
      <c r="L170">
        <v>1344</v>
      </c>
      <c r="N170">
        <v>1008</v>
      </c>
      <c r="O170" t="s">
        <v>877</v>
      </c>
      <c r="P170" t="s">
        <v>877</v>
      </c>
      <c r="Q170">
        <v>1</v>
      </c>
      <c r="W170">
        <v>0</v>
      </c>
      <c r="X170">
        <v>-1180195794</v>
      </c>
      <c r="Y170">
        <f t="shared" si="52"/>
        <v>37.409999999999997</v>
      </c>
      <c r="AA170">
        <v>0</v>
      </c>
      <c r="AB170">
        <v>1</v>
      </c>
      <c r="AC170">
        <v>0</v>
      </c>
      <c r="AD170">
        <v>0</v>
      </c>
      <c r="AE170">
        <v>0</v>
      </c>
      <c r="AF170">
        <v>1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37.409999999999997</v>
      </c>
      <c r="AU170" t="s">
        <v>3</v>
      </c>
      <c r="AV170">
        <v>0</v>
      </c>
      <c r="AW170">
        <v>2</v>
      </c>
      <c r="AX170">
        <v>50992117</v>
      </c>
      <c r="AY170">
        <v>1</v>
      </c>
      <c r="AZ170">
        <v>0</v>
      </c>
      <c r="BA170">
        <v>158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f>ROUND(Y170*Source!I300*DO170,9)</f>
        <v>0</v>
      </c>
      <c r="CX170">
        <f>ROUND(Y170*Source!I300,9)</f>
        <v>29.928000000000001</v>
      </c>
      <c r="CY170">
        <f>AB170</f>
        <v>1</v>
      </c>
      <c r="CZ170">
        <f>AF170</f>
        <v>1</v>
      </c>
      <c r="DA170">
        <f>AJ170</f>
        <v>1</v>
      </c>
      <c r="DB170">
        <f t="shared" si="53"/>
        <v>37.409999999999997</v>
      </c>
      <c r="DC170">
        <f t="shared" si="54"/>
        <v>0</v>
      </c>
      <c r="DD170" t="s">
        <v>3</v>
      </c>
      <c r="DE170" t="s">
        <v>3</v>
      </c>
      <c r="DF170">
        <f t="shared" si="75"/>
        <v>0</v>
      </c>
      <c r="DG170">
        <f t="shared" si="73"/>
        <v>29.93</v>
      </c>
      <c r="DH170">
        <f t="shared" si="74"/>
        <v>0</v>
      </c>
      <c r="DI170">
        <f t="shared" si="66"/>
        <v>0</v>
      </c>
      <c r="DJ170">
        <f>DG170</f>
        <v>29.93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ROW(Source!A300)</f>
        <v>300</v>
      </c>
      <c r="B171">
        <v>50990267</v>
      </c>
      <c r="C171">
        <v>50992111</v>
      </c>
      <c r="D171">
        <v>46136783</v>
      </c>
      <c r="E171">
        <v>1</v>
      </c>
      <c r="F171">
        <v>1</v>
      </c>
      <c r="G171">
        <v>30570983</v>
      </c>
      <c r="H171">
        <v>3</v>
      </c>
      <c r="I171" t="s">
        <v>938</v>
      </c>
      <c r="J171" t="s">
        <v>939</v>
      </c>
      <c r="K171" t="s">
        <v>940</v>
      </c>
      <c r="L171">
        <v>1348</v>
      </c>
      <c r="N171">
        <v>1009</v>
      </c>
      <c r="O171" t="s">
        <v>48</v>
      </c>
      <c r="P171" t="s">
        <v>48</v>
      </c>
      <c r="Q171">
        <v>1000</v>
      </c>
      <c r="W171">
        <v>0</v>
      </c>
      <c r="X171">
        <v>-1786357970</v>
      </c>
      <c r="Y171">
        <f t="shared" si="52"/>
        <v>4.0000000000000001E-3</v>
      </c>
      <c r="AA171">
        <v>7191.81</v>
      </c>
      <c r="AB171">
        <v>0</v>
      </c>
      <c r="AC171">
        <v>0</v>
      </c>
      <c r="AD171">
        <v>0</v>
      </c>
      <c r="AE171">
        <v>7191.81</v>
      </c>
      <c r="AF171">
        <v>0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4.0000000000000001E-3</v>
      </c>
      <c r="AU171" t="s">
        <v>3</v>
      </c>
      <c r="AV171">
        <v>0</v>
      </c>
      <c r="AW171">
        <v>2</v>
      </c>
      <c r="AX171">
        <v>50992118</v>
      </c>
      <c r="AY171">
        <v>1</v>
      </c>
      <c r="AZ171">
        <v>0</v>
      </c>
      <c r="BA171">
        <v>159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ROUND(Y171*Source!I300,9)</f>
        <v>3.2000000000000002E-3</v>
      </c>
      <c r="CY171">
        <f>AA171</f>
        <v>7191.81</v>
      </c>
      <c r="CZ171">
        <f>AE171</f>
        <v>7191.81</v>
      </c>
      <c r="DA171">
        <f>AI171</f>
        <v>1</v>
      </c>
      <c r="DB171">
        <f t="shared" si="53"/>
        <v>28.77</v>
      </c>
      <c r="DC171">
        <f t="shared" si="54"/>
        <v>0</v>
      </c>
      <c r="DD171" t="s">
        <v>3</v>
      </c>
      <c r="DE171" t="s">
        <v>3</v>
      </c>
      <c r="DF171">
        <f t="shared" si="75"/>
        <v>23.01</v>
      </c>
      <c r="DG171">
        <f t="shared" si="73"/>
        <v>0</v>
      </c>
      <c r="DH171">
        <f t="shared" si="74"/>
        <v>0</v>
      </c>
      <c r="DI171">
        <f t="shared" si="66"/>
        <v>0</v>
      </c>
      <c r="DJ171">
        <f>DF171</f>
        <v>23.01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ROW(Source!A300)</f>
        <v>300</v>
      </c>
      <c r="B172">
        <v>50990267</v>
      </c>
      <c r="C172">
        <v>50992111</v>
      </c>
      <c r="D172">
        <v>46137013</v>
      </c>
      <c r="E172">
        <v>1</v>
      </c>
      <c r="F172">
        <v>1</v>
      </c>
      <c r="G172">
        <v>30570983</v>
      </c>
      <c r="H172">
        <v>3</v>
      </c>
      <c r="I172" t="s">
        <v>339</v>
      </c>
      <c r="J172" t="s">
        <v>341</v>
      </c>
      <c r="K172" t="s">
        <v>340</v>
      </c>
      <c r="L172">
        <v>1327</v>
      </c>
      <c r="N172">
        <v>1005</v>
      </c>
      <c r="O172" t="s">
        <v>216</v>
      </c>
      <c r="P172" t="s">
        <v>216</v>
      </c>
      <c r="Q172">
        <v>1</v>
      </c>
      <c r="W172">
        <v>0</v>
      </c>
      <c r="X172">
        <v>1999854988</v>
      </c>
      <c r="Y172">
        <f t="shared" si="52"/>
        <v>106.666663</v>
      </c>
      <c r="AA172">
        <v>103.94</v>
      </c>
      <c r="AB172">
        <v>0</v>
      </c>
      <c r="AC172">
        <v>0</v>
      </c>
      <c r="AD172">
        <v>0</v>
      </c>
      <c r="AE172">
        <v>103.94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0</v>
      </c>
      <c r="AN172">
        <v>0</v>
      </c>
      <c r="AO172">
        <v>0</v>
      </c>
      <c r="AP172">
        <v>1</v>
      </c>
      <c r="AQ172">
        <v>0</v>
      </c>
      <c r="AR172">
        <v>0</v>
      </c>
      <c r="AS172" t="s">
        <v>3</v>
      </c>
      <c r="AT172">
        <v>106.666663</v>
      </c>
      <c r="AU172" t="s">
        <v>3</v>
      </c>
      <c r="AV172">
        <v>0</v>
      </c>
      <c r="AW172">
        <v>1</v>
      </c>
      <c r="AX172">
        <v>-1</v>
      </c>
      <c r="AY172">
        <v>0</v>
      </c>
      <c r="AZ172">
        <v>0</v>
      </c>
      <c r="BA172" t="s">
        <v>3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ROUND(Y172*Source!I300,9)</f>
        <v>85.333330399999994</v>
      </c>
      <c r="CY172">
        <f>AA172</f>
        <v>103.94</v>
      </c>
      <c r="CZ172">
        <f>AE172</f>
        <v>103.94</v>
      </c>
      <c r="DA172">
        <f>AI172</f>
        <v>1</v>
      </c>
      <c r="DB172">
        <f t="shared" si="53"/>
        <v>11086.93</v>
      </c>
      <c r="DC172">
        <f t="shared" si="54"/>
        <v>0</v>
      </c>
      <c r="DD172" t="s">
        <v>3</v>
      </c>
      <c r="DE172" t="s">
        <v>3</v>
      </c>
      <c r="DF172">
        <f t="shared" si="75"/>
        <v>8869.5499999999993</v>
      </c>
      <c r="DG172">
        <f t="shared" si="73"/>
        <v>0</v>
      </c>
      <c r="DH172">
        <f t="shared" si="74"/>
        <v>0</v>
      </c>
      <c r="DI172">
        <f t="shared" si="66"/>
        <v>0</v>
      </c>
      <c r="DJ172">
        <f>DF172</f>
        <v>8869.5499999999993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ROW(Source!A300)</f>
        <v>300</v>
      </c>
      <c r="B173">
        <v>50990267</v>
      </c>
      <c r="C173">
        <v>50992111</v>
      </c>
      <c r="D173">
        <v>46108136</v>
      </c>
      <c r="E173">
        <v>1</v>
      </c>
      <c r="F173">
        <v>1</v>
      </c>
      <c r="G173">
        <v>30570983</v>
      </c>
      <c r="H173">
        <v>3</v>
      </c>
      <c r="I173" t="s">
        <v>245</v>
      </c>
      <c r="J173" t="s">
        <v>247</v>
      </c>
      <c r="K173" t="s">
        <v>246</v>
      </c>
      <c r="L173">
        <v>1348</v>
      </c>
      <c r="N173">
        <v>1009</v>
      </c>
      <c r="O173" t="s">
        <v>48</v>
      </c>
      <c r="P173" t="s">
        <v>48</v>
      </c>
      <c r="Q173">
        <v>1000</v>
      </c>
      <c r="W173">
        <v>0</v>
      </c>
      <c r="X173">
        <v>-1802083657</v>
      </c>
      <c r="Y173">
        <f t="shared" si="52"/>
        <v>0.1</v>
      </c>
      <c r="AA173">
        <v>26876.01</v>
      </c>
      <c r="AB173">
        <v>0</v>
      </c>
      <c r="AC173">
        <v>0</v>
      </c>
      <c r="AD173">
        <v>0</v>
      </c>
      <c r="AE173">
        <v>26876.01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0</v>
      </c>
      <c r="AN173">
        <v>0</v>
      </c>
      <c r="AO173">
        <v>0</v>
      </c>
      <c r="AP173">
        <v>1</v>
      </c>
      <c r="AQ173">
        <v>0</v>
      </c>
      <c r="AR173">
        <v>0</v>
      </c>
      <c r="AS173" t="s">
        <v>3</v>
      </c>
      <c r="AT173">
        <v>0.1</v>
      </c>
      <c r="AU173" t="s">
        <v>3</v>
      </c>
      <c r="AV173">
        <v>0</v>
      </c>
      <c r="AW173">
        <v>1</v>
      </c>
      <c r="AX173">
        <v>-1</v>
      </c>
      <c r="AY173">
        <v>0</v>
      </c>
      <c r="AZ173">
        <v>0</v>
      </c>
      <c r="BA173" t="s">
        <v>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ROUND(Y173*Source!I300,9)</f>
        <v>0.08</v>
      </c>
      <c r="CY173">
        <f>AA173</f>
        <v>26876.01</v>
      </c>
      <c r="CZ173">
        <f>AE173</f>
        <v>26876.01</v>
      </c>
      <c r="DA173">
        <f>AI173</f>
        <v>1</v>
      </c>
      <c r="DB173">
        <f t="shared" si="53"/>
        <v>2687.6</v>
      </c>
      <c r="DC173">
        <f t="shared" si="54"/>
        <v>0</v>
      </c>
      <c r="DD173" t="s">
        <v>3</v>
      </c>
      <c r="DE173" t="s">
        <v>3</v>
      </c>
      <c r="DF173">
        <f t="shared" si="75"/>
        <v>2150.08</v>
      </c>
      <c r="DG173">
        <f t="shared" si="73"/>
        <v>0</v>
      </c>
      <c r="DH173">
        <f t="shared" si="74"/>
        <v>0</v>
      </c>
      <c r="DI173">
        <f t="shared" si="66"/>
        <v>0</v>
      </c>
      <c r="DJ173">
        <f>DF173</f>
        <v>2150.08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ROW(Source!A300)</f>
        <v>300</v>
      </c>
      <c r="B174">
        <v>50990267</v>
      </c>
      <c r="C174">
        <v>50992111</v>
      </c>
      <c r="D174">
        <v>46139585</v>
      </c>
      <c r="E174">
        <v>1</v>
      </c>
      <c r="F174">
        <v>1</v>
      </c>
      <c r="G174">
        <v>30570983</v>
      </c>
      <c r="H174">
        <v>3</v>
      </c>
      <c r="I174" t="s">
        <v>960</v>
      </c>
      <c r="J174" t="s">
        <v>961</v>
      </c>
      <c r="K174" t="s">
        <v>962</v>
      </c>
      <c r="L174">
        <v>1348</v>
      </c>
      <c r="N174">
        <v>1009</v>
      </c>
      <c r="O174" t="s">
        <v>48</v>
      </c>
      <c r="P174" t="s">
        <v>48</v>
      </c>
      <c r="Q174">
        <v>1000</v>
      </c>
      <c r="W174">
        <v>0</v>
      </c>
      <c r="X174">
        <v>-1487841182</v>
      </c>
      <c r="Y174">
        <f t="shared" si="52"/>
        <v>1E-3</v>
      </c>
      <c r="AA174">
        <v>12654.07</v>
      </c>
      <c r="AB174">
        <v>0</v>
      </c>
      <c r="AC174">
        <v>0</v>
      </c>
      <c r="AD174">
        <v>0</v>
      </c>
      <c r="AE174">
        <v>12654.07</v>
      </c>
      <c r="AF174">
        <v>0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1E-3</v>
      </c>
      <c r="AU174" t="s">
        <v>3</v>
      </c>
      <c r="AV174">
        <v>0</v>
      </c>
      <c r="AW174">
        <v>2</v>
      </c>
      <c r="AX174">
        <v>50992119</v>
      </c>
      <c r="AY174">
        <v>1</v>
      </c>
      <c r="AZ174">
        <v>0</v>
      </c>
      <c r="BA174">
        <v>160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ROUND(Y174*Source!I300,9)</f>
        <v>8.0000000000000004E-4</v>
      </c>
      <c r="CY174">
        <f>AA174</f>
        <v>12654.07</v>
      </c>
      <c r="CZ174">
        <f>AE174</f>
        <v>12654.07</v>
      </c>
      <c r="DA174">
        <f>AI174</f>
        <v>1</v>
      </c>
      <c r="DB174">
        <f t="shared" si="53"/>
        <v>12.65</v>
      </c>
      <c r="DC174">
        <f t="shared" si="54"/>
        <v>0</v>
      </c>
      <c r="DD174" t="s">
        <v>3</v>
      </c>
      <c r="DE174" t="s">
        <v>3</v>
      </c>
      <c r="DF174">
        <f t="shared" si="75"/>
        <v>10.119999999999999</v>
      </c>
      <c r="DG174">
        <f t="shared" si="73"/>
        <v>0</v>
      </c>
      <c r="DH174">
        <f t="shared" si="74"/>
        <v>0</v>
      </c>
      <c r="DI174">
        <f t="shared" si="66"/>
        <v>0</v>
      </c>
      <c r="DJ174">
        <f>DF174</f>
        <v>10.119999999999999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ROW(Source!A300)</f>
        <v>300</v>
      </c>
      <c r="B175">
        <v>50990267</v>
      </c>
      <c r="C175">
        <v>50992111</v>
      </c>
      <c r="D175">
        <v>46139591</v>
      </c>
      <c r="E175">
        <v>1</v>
      </c>
      <c r="F175">
        <v>1</v>
      </c>
      <c r="G175">
        <v>30570983</v>
      </c>
      <c r="H175">
        <v>3</v>
      </c>
      <c r="I175" t="s">
        <v>344</v>
      </c>
      <c r="J175" t="s">
        <v>346</v>
      </c>
      <c r="K175" t="s">
        <v>345</v>
      </c>
      <c r="L175">
        <v>1348</v>
      </c>
      <c r="N175">
        <v>1009</v>
      </c>
      <c r="O175" t="s">
        <v>48</v>
      </c>
      <c r="P175" t="s">
        <v>48</v>
      </c>
      <c r="Q175">
        <v>1000</v>
      </c>
      <c r="W175">
        <v>0</v>
      </c>
      <c r="X175">
        <v>342952334</v>
      </c>
      <c r="Y175">
        <f t="shared" si="52"/>
        <v>0.875</v>
      </c>
      <c r="AA175">
        <v>16190.5</v>
      </c>
      <c r="AB175">
        <v>0</v>
      </c>
      <c r="AC175">
        <v>0</v>
      </c>
      <c r="AD175">
        <v>0</v>
      </c>
      <c r="AE175">
        <v>16190.5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0</v>
      </c>
      <c r="AN175">
        <v>0</v>
      </c>
      <c r="AO175">
        <v>0</v>
      </c>
      <c r="AP175">
        <v>1</v>
      </c>
      <c r="AQ175">
        <v>0</v>
      </c>
      <c r="AR175">
        <v>0</v>
      </c>
      <c r="AS175" t="s">
        <v>3</v>
      </c>
      <c r="AT175">
        <v>0.875</v>
      </c>
      <c r="AU175" t="s">
        <v>3</v>
      </c>
      <c r="AV175">
        <v>0</v>
      </c>
      <c r="AW175">
        <v>1</v>
      </c>
      <c r="AX175">
        <v>-1</v>
      </c>
      <c r="AY175">
        <v>0</v>
      </c>
      <c r="AZ175">
        <v>0</v>
      </c>
      <c r="BA175" t="s">
        <v>3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ROUND(Y175*Source!I300,9)</f>
        <v>0.7</v>
      </c>
      <c r="CY175">
        <f>AA175</f>
        <v>16190.5</v>
      </c>
      <c r="CZ175">
        <f>AE175</f>
        <v>16190.5</v>
      </c>
      <c r="DA175">
        <f>AI175</f>
        <v>1</v>
      </c>
      <c r="DB175">
        <f t="shared" si="53"/>
        <v>14166.69</v>
      </c>
      <c r="DC175">
        <f t="shared" si="54"/>
        <v>0</v>
      </c>
      <c r="DD175" t="s">
        <v>3</v>
      </c>
      <c r="DE175" t="s">
        <v>3</v>
      </c>
      <c r="DF175">
        <f t="shared" si="75"/>
        <v>11333.35</v>
      </c>
      <c r="DG175">
        <f t="shared" si="73"/>
        <v>0</v>
      </c>
      <c r="DH175">
        <f t="shared" si="74"/>
        <v>0</v>
      </c>
      <c r="DI175">
        <f t="shared" si="66"/>
        <v>0</v>
      </c>
      <c r="DJ175">
        <f>DF175</f>
        <v>11333.35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ROW(Source!A301)</f>
        <v>301</v>
      </c>
      <c r="B176">
        <v>50990268</v>
      </c>
      <c r="C176">
        <v>50992111</v>
      </c>
      <c r="D176">
        <v>45897171</v>
      </c>
      <c r="E176">
        <v>30570983</v>
      </c>
      <c r="F176">
        <v>1</v>
      </c>
      <c r="G176">
        <v>30570983</v>
      </c>
      <c r="H176">
        <v>1</v>
      </c>
      <c r="I176" t="s">
        <v>862</v>
      </c>
      <c r="J176" t="s">
        <v>3</v>
      </c>
      <c r="K176" t="s">
        <v>863</v>
      </c>
      <c r="L176">
        <v>1191</v>
      </c>
      <c r="N176">
        <v>1013</v>
      </c>
      <c r="O176" t="s">
        <v>864</v>
      </c>
      <c r="P176" t="s">
        <v>864</v>
      </c>
      <c r="Q176">
        <v>1</v>
      </c>
      <c r="W176">
        <v>0</v>
      </c>
      <c r="X176">
        <v>476480486</v>
      </c>
      <c r="Y176">
        <f t="shared" si="52"/>
        <v>35.9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5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35.9</v>
      </c>
      <c r="AU176" t="s">
        <v>3</v>
      </c>
      <c r="AV176">
        <v>1</v>
      </c>
      <c r="AW176">
        <v>2</v>
      </c>
      <c r="AX176">
        <v>50992112</v>
      </c>
      <c r="AY176">
        <v>1</v>
      </c>
      <c r="AZ176">
        <v>0</v>
      </c>
      <c r="BA176">
        <v>163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U176">
        <f>ROUND(AT176*Source!I301*AH176*AL176,2)</f>
        <v>0</v>
      </c>
      <c r="CV176">
        <f>ROUND(Y176*Source!I301,9)</f>
        <v>28.72</v>
      </c>
      <c r="CW176">
        <v>0</v>
      </c>
      <c r="CX176">
        <f>ROUND(Y176*Source!I301,9)</f>
        <v>28.72</v>
      </c>
      <c r="CY176">
        <f>AD176</f>
        <v>0</v>
      </c>
      <c r="CZ176">
        <f>AH176</f>
        <v>0</v>
      </c>
      <c r="DA176">
        <f>AL176</f>
        <v>1</v>
      </c>
      <c r="DB176">
        <f t="shared" si="53"/>
        <v>0</v>
      </c>
      <c r="DC176">
        <f t="shared" si="54"/>
        <v>0</v>
      </c>
      <c r="DD176" t="s">
        <v>3</v>
      </c>
      <c r="DE176" t="s">
        <v>3</v>
      </c>
      <c r="DF176">
        <f t="shared" si="75"/>
        <v>0</v>
      </c>
      <c r="DG176">
        <f t="shared" si="73"/>
        <v>0</v>
      </c>
      <c r="DH176">
        <f t="shared" si="74"/>
        <v>0</v>
      </c>
      <c r="DI176">
        <f t="shared" si="66"/>
        <v>0</v>
      </c>
      <c r="DJ176">
        <f>DI176</f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ROW(Source!A301)</f>
        <v>301</v>
      </c>
      <c r="B177">
        <v>50990268</v>
      </c>
      <c r="C177">
        <v>50992111</v>
      </c>
      <c r="D177">
        <v>46170627</v>
      </c>
      <c r="E177">
        <v>1</v>
      </c>
      <c r="F177">
        <v>1</v>
      </c>
      <c r="G177">
        <v>30570983</v>
      </c>
      <c r="H177">
        <v>2</v>
      </c>
      <c r="I177" t="s">
        <v>954</v>
      </c>
      <c r="J177" t="s">
        <v>955</v>
      </c>
      <c r="K177" t="s">
        <v>956</v>
      </c>
      <c r="L177">
        <v>1368</v>
      </c>
      <c r="N177">
        <v>1011</v>
      </c>
      <c r="O177" t="s">
        <v>868</v>
      </c>
      <c r="P177" t="s">
        <v>868</v>
      </c>
      <c r="Q177">
        <v>1</v>
      </c>
      <c r="W177">
        <v>0</v>
      </c>
      <c r="X177">
        <v>-534172880</v>
      </c>
      <c r="Y177">
        <f t="shared" si="52"/>
        <v>0.34</v>
      </c>
      <c r="AA177">
        <v>0</v>
      </c>
      <c r="AB177">
        <v>16.350000000000001</v>
      </c>
      <c r="AC177">
        <v>0</v>
      </c>
      <c r="AD177">
        <v>0</v>
      </c>
      <c r="AE177">
        <v>0</v>
      </c>
      <c r="AF177">
        <v>1.29</v>
      </c>
      <c r="AG177">
        <v>0</v>
      </c>
      <c r="AH177">
        <v>0</v>
      </c>
      <c r="AI177">
        <v>1</v>
      </c>
      <c r="AJ177">
        <v>11.66</v>
      </c>
      <c r="AK177">
        <v>34.090000000000003</v>
      </c>
      <c r="AL177">
        <v>1</v>
      </c>
      <c r="AM177">
        <v>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0.34</v>
      </c>
      <c r="AU177" t="s">
        <v>3</v>
      </c>
      <c r="AV177">
        <v>0</v>
      </c>
      <c r="AW177">
        <v>2</v>
      </c>
      <c r="AX177">
        <v>50992113</v>
      </c>
      <c r="AY177">
        <v>1</v>
      </c>
      <c r="AZ177">
        <v>0</v>
      </c>
      <c r="BA177">
        <v>164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f>ROUND(Y177*Source!I301*DO177,9)</f>
        <v>0</v>
      </c>
      <c r="CX177">
        <f>ROUND(Y177*Source!I301,9)</f>
        <v>0.27200000000000002</v>
      </c>
      <c r="CY177">
        <f>AB177</f>
        <v>16.350000000000001</v>
      </c>
      <c r="CZ177">
        <f>AF177</f>
        <v>1.29</v>
      </c>
      <c r="DA177">
        <f>AJ177</f>
        <v>11.66</v>
      </c>
      <c r="DB177">
        <f t="shared" si="53"/>
        <v>0.44</v>
      </c>
      <c r="DC177">
        <f t="shared" si="54"/>
        <v>0</v>
      </c>
      <c r="DD177" t="s">
        <v>3</v>
      </c>
      <c r="DE177" t="s">
        <v>3</v>
      </c>
      <c r="DF177">
        <f t="shared" si="75"/>
        <v>0</v>
      </c>
      <c r="DG177">
        <f>ROUND(ROUND(AF177*AJ177,2)*CX177,2)</f>
        <v>4.09</v>
      </c>
      <c r="DH177">
        <f>ROUND(ROUND(AG177*AK177,2)*CX177,2)</f>
        <v>0</v>
      </c>
      <c r="DI177">
        <f t="shared" si="66"/>
        <v>0</v>
      </c>
      <c r="DJ177">
        <f>DG177</f>
        <v>4.09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ROW(Source!A301)</f>
        <v>301</v>
      </c>
      <c r="B178">
        <v>50990268</v>
      </c>
      <c r="C178">
        <v>50992111</v>
      </c>
      <c r="D178">
        <v>31135548</v>
      </c>
      <c r="E178">
        <v>1</v>
      </c>
      <c r="F178">
        <v>1</v>
      </c>
      <c r="G178">
        <v>30570983</v>
      </c>
      <c r="H178">
        <v>2</v>
      </c>
      <c r="I178" t="s">
        <v>944</v>
      </c>
      <c r="J178" t="s">
        <v>945</v>
      </c>
      <c r="K178" t="s">
        <v>946</v>
      </c>
      <c r="L178">
        <v>1367</v>
      </c>
      <c r="N178">
        <v>1011</v>
      </c>
      <c r="O178" t="s">
        <v>947</v>
      </c>
      <c r="P178" t="s">
        <v>947</v>
      </c>
      <c r="Q178">
        <v>1</v>
      </c>
      <c r="W178">
        <v>0</v>
      </c>
      <c r="X178">
        <v>2077975950</v>
      </c>
      <c r="Y178">
        <f t="shared" si="52"/>
        <v>6.16</v>
      </c>
      <c r="AA178">
        <v>0</v>
      </c>
      <c r="AB178">
        <v>33.770000000000003</v>
      </c>
      <c r="AC178">
        <v>1.48</v>
      </c>
      <c r="AD178">
        <v>0</v>
      </c>
      <c r="AE178">
        <v>0</v>
      </c>
      <c r="AF178">
        <v>2.58</v>
      </c>
      <c r="AG178">
        <v>0.04</v>
      </c>
      <c r="AH178">
        <v>0</v>
      </c>
      <c r="AI178">
        <v>1</v>
      </c>
      <c r="AJ178">
        <v>12.04</v>
      </c>
      <c r="AK178">
        <v>34.090000000000003</v>
      </c>
      <c r="AL178">
        <v>1</v>
      </c>
      <c r="AM178">
        <v>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6.16</v>
      </c>
      <c r="AU178" t="s">
        <v>3</v>
      </c>
      <c r="AV178">
        <v>0</v>
      </c>
      <c r="AW178">
        <v>2</v>
      </c>
      <c r="AX178">
        <v>50992115</v>
      </c>
      <c r="AY178">
        <v>1</v>
      </c>
      <c r="AZ178">
        <v>0</v>
      </c>
      <c r="BA178">
        <v>165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f>ROUND(Y178*Source!I301*DO178,9)</f>
        <v>0</v>
      </c>
      <c r="CX178">
        <f>ROUND(Y178*Source!I301,9)</f>
        <v>4.9279999999999999</v>
      </c>
      <c r="CY178">
        <f>AB178</f>
        <v>33.770000000000003</v>
      </c>
      <c r="CZ178">
        <f>AF178</f>
        <v>2.58</v>
      </c>
      <c r="DA178">
        <f>AJ178</f>
        <v>12.04</v>
      </c>
      <c r="DB178">
        <f t="shared" si="53"/>
        <v>15.89</v>
      </c>
      <c r="DC178">
        <f t="shared" si="54"/>
        <v>0.25</v>
      </c>
      <c r="DD178" t="s">
        <v>3</v>
      </c>
      <c r="DE178" t="s">
        <v>3</v>
      </c>
      <c r="DF178">
        <f t="shared" si="75"/>
        <v>0</v>
      </c>
      <c r="DG178">
        <f>ROUND(ROUND(AF178*AJ178,2)*CX178,2)</f>
        <v>153.06</v>
      </c>
      <c r="DH178">
        <f>ROUND(ROUND(AG178*AK178,2)*CX178,2)</f>
        <v>6.7</v>
      </c>
      <c r="DI178">
        <f t="shared" si="66"/>
        <v>0</v>
      </c>
      <c r="DJ178">
        <f>DG178</f>
        <v>153.06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ROW(Source!A301)</f>
        <v>301</v>
      </c>
      <c r="B179">
        <v>50990268</v>
      </c>
      <c r="C179">
        <v>50992111</v>
      </c>
      <c r="D179">
        <v>46170215</v>
      </c>
      <c r="E179">
        <v>1</v>
      </c>
      <c r="F179">
        <v>1</v>
      </c>
      <c r="G179">
        <v>30570983</v>
      </c>
      <c r="H179">
        <v>2</v>
      </c>
      <c r="I179" t="s">
        <v>908</v>
      </c>
      <c r="J179" t="s">
        <v>909</v>
      </c>
      <c r="K179" t="s">
        <v>910</v>
      </c>
      <c r="L179">
        <v>1368</v>
      </c>
      <c r="N179">
        <v>1011</v>
      </c>
      <c r="O179" t="s">
        <v>868</v>
      </c>
      <c r="P179" t="s">
        <v>868</v>
      </c>
      <c r="Q179">
        <v>1</v>
      </c>
      <c r="W179">
        <v>0</v>
      </c>
      <c r="X179">
        <v>922387863</v>
      </c>
      <c r="Y179">
        <f t="shared" ref="Y179:Y242" si="76">AT179</f>
        <v>4.13</v>
      </c>
      <c r="AA179">
        <v>0</v>
      </c>
      <c r="AB179">
        <v>2208.5500000000002</v>
      </c>
      <c r="AC179">
        <v>627.36</v>
      </c>
      <c r="AD179">
        <v>0</v>
      </c>
      <c r="AE179">
        <v>0</v>
      </c>
      <c r="AF179">
        <v>179.17</v>
      </c>
      <c r="AG179">
        <v>16.93</v>
      </c>
      <c r="AH179">
        <v>0</v>
      </c>
      <c r="AI179">
        <v>1</v>
      </c>
      <c r="AJ179">
        <v>11.34</v>
      </c>
      <c r="AK179">
        <v>34.090000000000003</v>
      </c>
      <c r="AL179">
        <v>1</v>
      </c>
      <c r="AM179">
        <v>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4.13</v>
      </c>
      <c r="AU179" t="s">
        <v>3</v>
      </c>
      <c r="AV179">
        <v>0</v>
      </c>
      <c r="AW179">
        <v>2</v>
      </c>
      <c r="AX179">
        <v>50992114</v>
      </c>
      <c r="AY179">
        <v>1</v>
      </c>
      <c r="AZ179">
        <v>0</v>
      </c>
      <c r="BA179">
        <v>166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f>ROUND(Y179*Source!I301*DO179,9)</f>
        <v>0</v>
      </c>
      <c r="CX179">
        <f>ROUND(Y179*Source!I301,9)</f>
        <v>3.3039999999999998</v>
      </c>
      <c r="CY179">
        <f>AB179</f>
        <v>2208.5500000000002</v>
      </c>
      <c r="CZ179">
        <f>AF179</f>
        <v>179.17</v>
      </c>
      <c r="DA179">
        <f>AJ179</f>
        <v>11.34</v>
      </c>
      <c r="DB179">
        <f t="shared" ref="DB179:DB242" si="77">ROUND(ROUND(AT179*CZ179,2),6)</f>
        <v>739.97</v>
      </c>
      <c r="DC179">
        <f t="shared" ref="DC179:DC242" si="78">ROUND(ROUND(AT179*AG179,2),6)</f>
        <v>69.92</v>
      </c>
      <c r="DD179" t="s">
        <v>3</v>
      </c>
      <c r="DE179" t="s">
        <v>3</v>
      </c>
      <c r="DF179">
        <f t="shared" si="75"/>
        <v>0</v>
      </c>
      <c r="DG179">
        <f>ROUND(ROUND(AF179*AJ179,2)*CX179,2)</f>
        <v>6713.03</v>
      </c>
      <c r="DH179">
        <f>ROUND(ROUND(AG179*AK179,2)*CX179,2)</f>
        <v>1906.87</v>
      </c>
      <c r="DI179">
        <f t="shared" si="66"/>
        <v>0</v>
      </c>
      <c r="DJ179">
        <f>DG179</f>
        <v>6713.03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ROW(Source!A301)</f>
        <v>301</v>
      </c>
      <c r="B180">
        <v>50990268</v>
      </c>
      <c r="C180">
        <v>50992111</v>
      </c>
      <c r="D180">
        <v>46170306</v>
      </c>
      <c r="E180">
        <v>1</v>
      </c>
      <c r="F180">
        <v>1</v>
      </c>
      <c r="G180">
        <v>30570983</v>
      </c>
      <c r="H180">
        <v>2</v>
      </c>
      <c r="I180" t="s">
        <v>957</v>
      </c>
      <c r="J180" t="s">
        <v>958</v>
      </c>
      <c r="K180" t="s">
        <v>959</v>
      </c>
      <c r="L180">
        <v>1368</v>
      </c>
      <c r="N180">
        <v>1011</v>
      </c>
      <c r="O180" t="s">
        <v>868</v>
      </c>
      <c r="P180" t="s">
        <v>868</v>
      </c>
      <c r="Q180">
        <v>1</v>
      </c>
      <c r="W180">
        <v>0</v>
      </c>
      <c r="X180">
        <v>1766156404</v>
      </c>
      <c r="Y180">
        <f t="shared" si="76"/>
        <v>3.17</v>
      </c>
      <c r="AA180">
        <v>0</v>
      </c>
      <c r="AB180">
        <v>6.63</v>
      </c>
      <c r="AC180">
        <v>0</v>
      </c>
      <c r="AD180">
        <v>0</v>
      </c>
      <c r="AE180">
        <v>0</v>
      </c>
      <c r="AF180">
        <v>0.73</v>
      </c>
      <c r="AG180">
        <v>0</v>
      </c>
      <c r="AH180">
        <v>0</v>
      </c>
      <c r="AI180">
        <v>1</v>
      </c>
      <c r="AJ180">
        <v>8.36</v>
      </c>
      <c r="AK180">
        <v>34.090000000000003</v>
      </c>
      <c r="AL180">
        <v>1</v>
      </c>
      <c r="AM180">
        <v>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3.17</v>
      </c>
      <c r="AU180" t="s">
        <v>3</v>
      </c>
      <c r="AV180">
        <v>0</v>
      </c>
      <c r="AW180">
        <v>2</v>
      </c>
      <c r="AX180">
        <v>50992116</v>
      </c>
      <c r="AY180">
        <v>1</v>
      </c>
      <c r="AZ180">
        <v>0</v>
      </c>
      <c r="BA180">
        <v>167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f>ROUND(Y180*Source!I301*DO180,9)</f>
        <v>0</v>
      </c>
      <c r="CX180">
        <f>ROUND(Y180*Source!I301,9)</f>
        <v>2.536</v>
      </c>
      <c r="CY180">
        <f>AB180</f>
        <v>6.63</v>
      </c>
      <c r="CZ180">
        <f>AF180</f>
        <v>0.73</v>
      </c>
      <c r="DA180">
        <f>AJ180</f>
        <v>8.36</v>
      </c>
      <c r="DB180">
        <f t="shared" si="77"/>
        <v>2.31</v>
      </c>
      <c r="DC180">
        <f t="shared" si="78"/>
        <v>0</v>
      </c>
      <c r="DD180" t="s">
        <v>3</v>
      </c>
      <c r="DE180" t="s">
        <v>3</v>
      </c>
      <c r="DF180">
        <f t="shared" si="75"/>
        <v>0</v>
      </c>
      <c r="DG180">
        <f>ROUND(ROUND(AF180*AJ180,2)*CX180,2)</f>
        <v>15.47</v>
      </c>
      <c r="DH180">
        <f>ROUND(ROUND(AG180*AK180,2)*CX180,2)</f>
        <v>0</v>
      </c>
      <c r="DI180">
        <f t="shared" si="66"/>
        <v>0</v>
      </c>
      <c r="DJ180">
        <f>DG180</f>
        <v>15.47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ROW(Source!A301)</f>
        <v>301</v>
      </c>
      <c r="B181">
        <v>50990268</v>
      </c>
      <c r="C181">
        <v>50992111</v>
      </c>
      <c r="D181">
        <v>45898358</v>
      </c>
      <c r="E181">
        <v>30570983</v>
      </c>
      <c r="F181">
        <v>1</v>
      </c>
      <c r="G181">
        <v>30570983</v>
      </c>
      <c r="H181">
        <v>2</v>
      </c>
      <c r="I181" t="s">
        <v>875</v>
      </c>
      <c r="J181" t="s">
        <v>3</v>
      </c>
      <c r="K181" t="s">
        <v>876</v>
      </c>
      <c r="L181">
        <v>1344</v>
      </c>
      <c r="N181">
        <v>1008</v>
      </c>
      <c r="O181" t="s">
        <v>877</v>
      </c>
      <c r="P181" t="s">
        <v>877</v>
      </c>
      <c r="Q181">
        <v>1</v>
      </c>
      <c r="W181">
        <v>0</v>
      </c>
      <c r="X181">
        <v>-1180195794</v>
      </c>
      <c r="Y181">
        <f t="shared" si="76"/>
        <v>37.409999999999997</v>
      </c>
      <c r="AA181">
        <v>0</v>
      </c>
      <c r="AB181">
        <v>1.0900000000000001</v>
      </c>
      <c r="AC181">
        <v>0</v>
      </c>
      <c r="AD181">
        <v>0</v>
      </c>
      <c r="AE181">
        <v>0</v>
      </c>
      <c r="AF181">
        <v>1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5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37.409999999999997</v>
      </c>
      <c r="AU181" t="s">
        <v>3</v>
      </c>
      <c r="AV181">
        <v>0</v>
      </c>
      <c r="AW181">
        <v>2</v>
      </c>
      <c r="AX181">
        <v>50992117</v>
      </c>
      <c r="AY181">
        <v>1</v>
      </c>
      <c r="AZ181">
        <v>0</v>
      </c>
      <c r="BA181">
        <v>168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f>ROUND(Y181*Source!I301*DO181,9)</f>
        <v>0</v>
      </c>
      <c r="CX181">
        <f>ROUND(Y181*Source!I301,9)</f>
        <v>29.928000000000001</v>
      </c>
      <c r="CY181">
        <f>AB181</f>
        <v>1.0900000000000001</v>
      </c>
      <c r="CZ181">
        <f>AF181</f>
        <v>1</v>
      </c>
      <c r="DA181">
        <f>AJ181</f>
        <v>1</v>
      </c>
      <c r="DB181">
        <f t="shared" si="77"/>
        <v>37.409999999999997</v>
      </c>
      <c r="DC181">
        <f t="shared" si="78"/>
        <v>0</v>
      </c>
      <c r="DD181" t="s">
        <v>3</v>
      </c>
      <c r="DE181" t="s">
        <v>3</v>
      </c>
      <c r="DF181">
        <f t="shared" si="75"/>
        <v>0</v>
      </c>
      <c r="DG181">
        <f t="shared" ref="DG181:DG195" si="79">ROUND(ROUND(AF181,2)*CX181,2)</f>
        <v>29.93</v>
      </c>
      <c r="DH181">
        <f t="shared" ref="DH181:DH195" si="80">ROUND(ROUND(AG181,2)*CX181,2)</f>
        <v>0</v>
      </c>
      <c r="DI181">
        <f t="shared" si="66"/>
        <v>0</v>
      </c>
      <c r="DJ181">
        <f>DG181</f>
        <v>29.93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ROW(Source!A301)</f>
        <v>301</v>
      </c>
      <c r="B182">
        <v>50990268</v>
      </c>
      <c r="C182">
        <v>50992111</v>
      </c>
      <c r="D182">
        <v>46136783</v>
      </c>
      <c r="E182">
        <v>1</v>
      </c>
      <c r="F182">
        <v>1</v>
      </c>
      <c r="G182">
        <v>30570983</v>
      </c>
      <c r="H182">
        <v>3</v>
      </c>
      <c r="I182" t="s">
        <v>938</v>
      </c>
      <c r="J182" t="s">
        <v>939</v>
      </c>
      <c r="K182" t="s">
        <v>940</v>
      </c>
      <c r="L182">
        <v>1348</v>
      </c>
      <c r="N182">
        <v>1009</v>
      </c>
      <c r="O182" t="s">
        <v>48</v>
      </c>
      <c r="P182" t="s">
        <v>48</v>
      </c>
      <c r="Q182">
        <v>1000</v>
      </c>
      <c r="W182">
        <v>0</v>
      </c>
      <c r="X182">
        <v>-1786357970</v>
      </c>
      <c r="Y182">
        <f t="shared" si="76"/>
        <v>4.0000000000000001E-3</v>
      </c>
      <c r="AA182">
        <v>152969.79999999999</v>
      </c>
      <c r="AB182">
        <v>0</v>
      </c>
      <c r="AC182">
        <v>0</v>
      </c>
      <c r="AD182">
        <v>0</v>
      </c>
      <c r="AE182">
        <v>7191.81</v>
      </c>
      <c r="AF182">
        <v>0</v>
      </c>
      <c r="AG182">
        <v>0</v>
      </c>
      <c r="AH182">
        <v>0</v>
      </c>
      <c r="AI182">
        <v>21.27</v>
      </c>
      <c r="AJ182">
        <v>1</v>
      </c>
      <c r="AK182">
        <v>1</v>
      </c>
      <c r="AL182">
        <v>1</v>
      </c>
      <c r="AM182">
        <v>2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4.0000000000000001E-3</v>
      </c>
      <c r="AU182" t="s">
        <v>3</v>
      </c>
      <c r="AV182">
        <v>0</v>
      </c>
      <c r="AW182">
        <v>2</v>
      </c>
      <c r="AX182">
        <v>50992118</v>
      </c>
      <c r="AY182">
        <v>1</v>
      </c>
      <c r="AZ182">
        <v>0</v>
      </c>
      <c r="BA182">
        <v>169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ROUND(Y182*Source!I301,9)</f>
        <v>3.2000000000000002E-3</v>
      </c>
      <c r="CY182">
        <f>AA182</f>
        <v>152969.79999999999</v>
      </c>
      <c r="CZ182">
        <f>AE182</f>
        <v>7191.81</v>
      </c>
      <c r="DA182">
        <f>AI182</f>
        <v>21.27</v>
      </c>
      <c r="DB182">
        <f t="shared" si="77"/>
        <v>28.77</v>
      </c>
      <c r="DC182">
        <f t="shared" si="78"/>
        <v>0</v>
      </c>
      <c r="DD182" t="s">
        <v>3</v>
      </c>
      <c r="DE182" t="s">
        <v>3</v>
      </c>
      <c r="DF182">
        <f>ROUND(ROUND(AE182*AI182,2)*CX182,2)</f>
        <v>489.5</v>
      </c>
      <c r="DG182">
        <f t="shared" si="79"/>
        <v>0</v>
      </c>
      <c r="DH182">
        <f t="shared" si="80"/>
        <v>0</v>
      </c>
      <c r="DI182">
        <f t="shared" si="66"/>
        <v>0</v>
      </c>
      <c r="DJ182">
        <f>DF182</f>
        <v>489.5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ROW(Source!A301)</f>
        <v>301</v>
      </c>
      <c r="B183">
        <v>50990268</v>
      </c>
      <c r="C183">
        <v>50992111</v>
      </c>
      <c r="D183">
        <v>46137013</v>
      </c>
      <c r="E183">
        <v>1</v>
      </c>
      <c r="F183">
        <v>1</v>
      </c>
      <c r="G183">
        <v>30570983</v>
      </c>
      <c r="H183">
        <v>3</v>
      </c>
      <c r="I183" t="s">
        <v>339</v>
      </c>
      <c r="J183" t="s">
        <v>341</v>
      </c>
      <c r="K183" t="s">
        <v>340</v>
      </c>
      <c r="L183">
        <v>1327</v>
      </c>
      <c r="N183">
        <v>1005</v>
      </c>
      <c r="O183" t="s">
        <v>216</v>
      </c>
      <c r="P183" t="s">
        <v>216</v>
      </c>
      <c r="Q183">
        <v>1</v>
      </c>
      <c r="W183">
        <v>0</v>
      </c>
      <c r="X183">
        <v>1999854988</v>
      </c>
      <c r="Y183">
        <f t="shared" si="76"/>
        <v>106.666663</v>
      </c>
      <c r="AA183">
        <v>865.82</v>
      </c>
      <c r="AB183">
        <v>0</v>
      </c>
      <c r="AC183">
        <v>0</v>
      </c>
      <c r="AD183">
        <v>0</v>
      </c>
      <c r="AE183">
        <v>103.94</v>
      </c>
      <c r="AF183">
        <v>0</v>
      </c>
      <c r="AG183">
        <v>0</v>
      </c>
      <c r="AH183">
        <v>0</v>
      </c>
      <c r="AI183">
        <v>8.33</v>
      </c>
      <c r="AJ183">
        <v>1</v>
      </c>
      <c r="AK183">
        <v>1</v>
      </c>
      <c r="AL183">
        <v>1</v>
      </c>
      <c r="AM183">
        <v>0</v>
      </c>
      <c r="AN183">
        <v>0</v>
      </c>
      <c r="AO183">
        <v>0</v>
      </c>
      <c r="AP183">
        <v>1</v>
      </c>
      <c r="AQ183">
        <v>0</v>
      </c>
      <c r="AR183">
        <v>0</v>
      </c>
      <c r="AS183" t="s">
        <v>3</v>
      </c>
      <c r="AT183">
        <v>106.666663</v>
      </c>
      <c r="AU183" t="s">
        <v>3</v>
      </c>
      <c r="AV183">
        <v>0</v>
      </c>
      <c r="AW183">
        <v>1</v>
      </c>
      <c r="AX183">
        <v>-1</v>
      </c>
      <c r="AY183">
        <v>0</v>
      </c>
      <c r="AZ183">
        <v>0</v>
      </c>
      <c r="BA183" t="s">
        <v>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ROUND(Y183*Source!I301,9)</f>
        <v>85.333330399999994</v>
      </c>
      <c r="CY183">
        <f>AA183</f>
        <v>865.82</v>
      </c>
      <c r="CZ183">
        <f>AE183</f>
        <v>103.94</v>
      </c>
      <c r="DA183">
        <f>AI183</f>
        <v>8.33</v>
      </c>
      <c r="DB183">
        <f t="shared" si="77"/>
        <v>11086.93</v>
      </c>
      <c r="DC183">
        <f t="shared" si="78"/>
        <v>0</v>
      </c>
      <c r="DD183" t="s">
        <v>3</v>
      </c>
      <c r="DE183" t="s">
        <v>3</v>
      </c>
      <c r="DF183">
        <f>ROUND(ROUND(AE183*AI183,2)*CX183,2)</f>
        <v>73883.3</v>
      </c>
      <c r="DG183">
        <f t="shared" si="79"/>
        <v>0</v>
      </c>
      <c r="DH183">
        <f t="shared" si="80"/>
        <v>0</v>
      </c>
      <c r="DI183">
        <f t="shared" si="66"/>
        <v>0</v>
      </c>
      <c r="DJ183">
        <f>DF183</f>
        <v>73883.3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ROW(Source!A301)</f>
        <v>301</v>
      </c>
      <c r="B184">
        <v>50990268</v>
      </c>
      <c r="C184">
        <v>50992111</v>
      </c>
      <c r="D184">
        <v>46108136</v>
      </c>
      <c r="E184">
        <v>1</v>
      </c>
      <c r="F184">
        <v>1</v>
      </c>
      <c r="G184">
        <v>30570983</v>
      </c>
      <c r="H184">
        <v>3</v>
      </c>
      <c r="I184" t="s">
        <v>245</v>
      </c>
      <c r="J184" t="s">
        <v>247</v>
      </c>
      <c r="K184" t="s">
        <v>246</v>
      </c>
      <c r="L184">
        <v>1348</v>
      </c>
      <c r="N184">
        <v>1009</v>
      </c>
      <c r="O184" t="s">
        <v>48</v>
      </c>
      <c r="P184" t="s">
        <v>48</v>
      </c>
      <c r="Q184">
        <v>1000</v>
      </c>
      <c r="W184">
        <v>0</v>
      </c>
      <c r="X184">
        <v>-1802083657</v>
      </c>
      <c r="Y184">
        <f t="shared" si="76"/>
        <v>0.1</v>
      </c>
      <c r="AA184">
        <v>164749.94</v>
      </c>
      <c r="AB184">
        <v>0</v>
      </c>
      <c r="AC184">
        <v>0</v>
      </c>
      <c r="AD184">
        <v>0</v>
      </c>
      <c r="AE184">
        <v>26876.01</v>
      </c>
      <c r="AF184">
        <v>0</v>
      </c>
      <c r="AG184">
        <v>0</v>
      </c>
      <c r="AH184">
        <v>0</v>
      </c>
      <c r="AI184">
        <v>6.13</v>
      </c>
      <c r="AJ184">
        <v>1</v>
      </c>
      <c r="AK184">
        <v>1</v>
      </c>
      <c r="AL184">
        <v>1</v>
      </c>
      <c r="AM184">
        <v>0</v>
      </c>
      <c r="AN184">
        <v>0</v>
      </c>
      <c r="AO184">
        <v>0</v>
      </c>
      <c r="AP184">
        <v>1</v>
      </c>
      <c r="AQ184">
        <v>0</v>
      </c>
      <c r="AR184">
        <v>0</v>
      </c>
      <c r="AS184" t="s">
        <v>3</v>
      </c>
      <c r="AT184">
        <v>0.1</v>
      </c>
      <c r="AU184" t="s">
        <v>3</v>
      </c>
      <c r="AV184">
        <v>0</v>
      </c>
      <c r="AW184">
        <v>1</v>
      </c>
      <c r="AX184">
        <v>-1</v>
      </c>
      <c r="AY184">
        <v>0</v>
      </c>
      <c r="AZ184">
        <v>0</v>
      </c>
      <c r="BA184" t="s">
        <v>3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ROUND(Y184*Source!I301,9)</f>
        <v>0.08</v>
      </c>
      <c r="CY184">
        <f>AA184</f>
        <v>164749.94</v>
      </c>
      <c r="CZ184">
        <f>AE184</f>
        <v>26876.01</v>
      </c>
      <c r="DA184">
        <f>AI184</f>
        <v>6.13</v>
      </c>
      <c r="DB184">
        <f t="shared" si="77"/>
        <v>2687.6</v>
      </c>
      <c r="DC184">
        <f t="shared" si="78"/>
        <v>0</v>
      </c>
      <c r="DD184" t="s">
        <v>3</v>
      </c>
      <c r="DE184" t="s">
        <v>3</v>
      </c>
      <c r="DF184">
        <f>ROUND(ROUND(AE184*AI184,2)*CX184,2)</f>
        <v>13180</v>
      </c>
      <c r="DG184">
        <f t="shared" si="79"/>
        <v>0</v>
      </c>
      <c r="DH184">
        <f t="shared" si="80"/>
        <v>0</v>
      </c>
      <c r="DI184">
        <f t="shared" si="66"/>
        <v>0</v>
      </c>
      <c r="DJ184">
        <f>DF184</f>
        <v>13180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ROW(Source!A301)</f>
        <v>301</v>
      </c>
      <c r="B185">
        <v>50990268</v>
      </c>
      <c r="C185">
        <v>50992111</v>
      </c>
      <c r="D185">
        <v>46139585</v>
      </c>
      <c r="E185">
        <v>1</v>
      </c>
      <c r="F185">
        <v>1</v>
      </c>
      <c r="G185">
        <v>30570983</v>
      </c>
      <c r="H185">
        <v>3</v>
      </c>
      <c r="I185" t="s">
        <v>960</v>
      </c>
      <c r="J185" t="s">
        <v>961</v>
      </c>
      <c r="K185" t="s">
        <v>962</v>
      </c>
      <c r="L185">
        <v>1348</v>
      </c>
      <c r="N185">
        <v>1009</v>
      </c>
      <c r="O185" t="s">
        <v>48</v>
      </c>
      <c r="P185" t="s">
        <v>48</v>
      </c>
      <c r="Q185">
        <v>1000</v>
      </c>
      <c r="W185">
        <v>0</v>
      </c>
      <c r="X185">
        <v>-1487841182</v>
      </c>
      <c r="Y185">
        <f t="shared" si="76"/>
        <v>1E-3</v>
      </c>
      <c r="AA185">
        <v>109331.16</v>
      </c>
      <c r="AB185">
        <v>0</v>
      </c>
      <c r="AC185">
        <v>0</v>
      </c>
      <c r="AD185">
        <v>0</v>
      </c>
      <c r="AE185">
        <v>12654.07</v>
      </c>
      <c r="AF185">
        <v>0</v>
      </c>
      <c r="AG185">
        <v>0</v>
      </c>
      <c r="AH185">
        <v>0</v>
      </c>
      <c r="AI185">
        <v>8.64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1E-3</v>
      </c>
      <c r="AU185" t="s">
        <v>3</v>
      </c>
      <c r="AV185">
        <v>0</v>
      </c>
      <c r="AW185">
        <v>2</v>
      </c>
      <c r="AX185">
        <v>50992119</v>
      </c>
      <c r="AY185">
        <v>1</v>
      </c>
      <c r="AZ185">
        <v>0</v>
      </c>
      <c r="BA185">
        <v>170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ROUND(Y185*Source!I301,9)</f>
        <v>8.0000000000000004E-4</v>
      </c>
      <c r="CY185">
        <f>AA185</f>
        <v>109331.16</v>
      </c>
      <c r="CZ185">
        <f>AE185</f>
        <v>12654.07</v>
      </c>
      <c r="DA185">
        <f>AI185</f>
        <v>8.64</v>
      </c>
      <c r="DB185">
        <f t="shared" si="77"/>
        <v>12.65</v>
      </c>
      <c r="DC185">
        <f t="shared" si="78"/>
        <v>0</v>
      </c>
      <c r="DD185" t="s">
        <v>3</v>
      </c>
      <c r="DE185" t="s">
        <v>3</v>
      </c>
      <c r="DF185">
        <f>ROUND(ROUND(AE185*AI185,2)*CX185,2)</f>
        <v>87.46</v>
      </c>
      <c r="DG185">
        <f t="shared" si="79"/>
        <v>0</v>
      </c>
      <c r="DH185">
        <f t="shared" si="80"/>
        <v>0</v>
      </c>
      <c r="DI185">
        <f t="shared" si="66"/>
        <v>0</v>
      </c>
      <c r="DJ185">
        <f>DF185</f>
        <v>87.46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ROW(Source!A301)</f>
        <v>301</v>
      </c>
      <c r="B186">
        <v>50990268</v>
      </c>
      <c r="C186">
        <v>50992111</v>
      </c>
      <c r="D186">
        <v>46139591</v>
      </c>
      <c r="E186">
        <v>1</v>
      </c>
      <c r="F186">
        <v>1</v>
      </c>
      <c r="G186">
        <v>30570983</v>
      </c>
      <c r="H186">
        <v>3</v>
      </c>
      <c r="I186" t="s">
        <v>344</v>
      </c>
      <c r="J186" t="s">
        <v>346</v>
      </c>
      <c r="K186" t="s">
        <v>345</v>
      </c>
      <c r="L186">
        <v>1348</v>
      </c>
      <c r="N186">
        <v>1009</v>
      </c>
      <c r="O186" t="s">
        <v>48</v>
      </c>
      <c r="P186" t="s">
        <v>48</v>
      </c>
      <c r="Q186">
        <v>1000</v>
      </c>
      <c r="W186">
        <v>0</v>
      </c>
      <c r="X186">
        <v>342952334</v>
      </c>
      <c r="Y186">
        <f t="shared" si="76"/>
        <v>0.875</v>
      </c>
      <c r="AA186">
        <v>138752.59</v>
      </c>
      <c r="AB186">
        <v>0</v>
      </c>
      <c r="AC186">
        <v>0</v>
      </c>
      <c r="AD186">
        <v>0</v>
      </c>
      <c r="AE186">
        <v>16190.5</v>
      </c>
      <c r="AF186">
        <v>0</v>
      </c>
      <c r="AG186">
        <v>0</v>
      </c>
      <c r="AH186">
        <v>0</v>
      </c>
      <c r="AI186">
        <v>8.57</v>
      </c>
      <c r="AJ186">
        <v>1</v>
      </c>
      <c r="AK186">
        <v>1</v>
      </c>
      <c r="AL186">
        <v>1</v>
      </c>
      <c r="AM186">
        <v>0</v>
      </c>
      <c r="AN186">
        <v>0</v>
      </c>
      <c r="AO186">
        <v>0</v>
      </c>
      <c r="AP186">
        <v>1</v>
      </c>
      <c r="AQ186">
        <v>0</v>
      </c>
      <c r="AR186">
        <v>0</v>
      </c>
      <c r="AS186" t="s">
        <v>3</v>
      </c>
      <c r="AT186">
        <v>0.875</v>
      </c>
      <c r="AU186" t="s">
        <v>3</v>
      </c>
      <c r="AV186">
        <v>0</v>
      </c>
      <c r="AW186">
        <v>1</v>
      </c>
      <c r="AX186">
        <v>-1</v>
      </c>
      <c r="AY186">
        <v>0</v>
      </c>
      <c r="AZ186">
        <v>0</v>
      </c>
      <c r="BA186" t="s">
        <v>3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ROUND(Y186*Source!I301,9)</f>
        <v>0.7</v>
      </c>
      <c r="CY186">
        <f>AA186</f>
        <v>138752.59</v>
      </c>
      <c r="CZ186">
        <f>AE186</f>
        <v>16190.5</v>
      </c>
      <c r="DA186">
        <f>AI186</f>
        <v>8.57</v>
      </c>
      <c r="DB186">
        <f t="shared" si="77"/>
        <v>14166.69</v>
      </c>
      <c r="DC186">
        <f t="shared" si="78"/>
        <v>0</v>
      </c>
      <c r="DD186" t="s">
        <v>3</v>
      </c>
      <c r="DE186" t="s">
        <v>3</v>
      </c>
      <c r="DF186">
        <f>ROUND(ROUND(AE186*AI186,2)*CX186,2)</f>
        <v>97126.81</v>
      </c>
      <c r="DG186">
        <f t="shared" si="79"/>
        <v>0</v>
      </c>
      <c r="DH186">
        <f t="shared" si="80"/>
        <v>0</v>
      </c>
      <c r="DI186">
        <f t="shared" si="66"/>
        <v>0</v>
      </c>
      <c r="DJ186">
        <f>DF186</f>
        <v>97126.81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ROW(Source!A308)</f>
        <v>308</v>
      </c>
      <c r="B187">
        <v>50990267</v>
      </c>
      <c r="C187">
        <v>50992126</v>
      </c>
      <c r="D187">
        <v>45909883</v>
      </c>
      <c r="E187">
        <v>30570983</v>
      </c>
      <c r="F187">
        <v>1</v>
      </c>
      <c r="G187">
        <v>30570983</v>
      </c>
      <c r="H187">
        <v>1</v>
      </c>
      <c r="I187" t="s">
        <v>862</v>
      </c>
      <c r="J187" t="s">
        <v>3</v>
      </c>
      <c r="K187" t="s">
        <v>863</v>
      </c>
      <c r="L187">
        <v>1191</v>
      </c>
      <c r="N187">
        <v>1013</v>
      </c>
      <c r="O187" t="s">
        <v>864</v>
      </c>
      <c r="P187" t="s">
        <v>864</v>
      </c>
      <c r="Q187">
        <v>1</v>
      </c>
      <c r="W187">
        <v>0</v>
      </c>
      <c r="X187">
        <v>476480486</v>
      </c>
      <c r="Y187">
        <f t="shared" si="76"/>
        <v>4.6399999999999997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4.6399999999999997</v>
      </c>
      <c r="AU187" t="s">
        <v>3</v>
      </c>
      <c r="AV187">
        <v>1</v>
      </c>
      <c r="AW187">
        <v>2</v>
      </c>
      <c r="AX187">
        <v>50992127</v>
      </c>
      <c r="AY187">
        <v>1</v>
      </c>
      <c r="AZ187">
        <v>0</v>
      </c>
      <c r="BA187">
        <v>173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U187">
        <f>ROUND(AT187*Source!I308*AH187*AL187,2)</f>
        <v>0</v>
      </c>
      <c r="CV187">
        <f>ROUND(Y187*Source!I308,9)</f>
        <v>2.8767999999999998</v>
      </c>
      <c r="CW187">
        <v>0</v>
      </c>
      <c r="CX187">
        <f>ROUND(Y187*Source!I308,9)</f>
        <v>2.8767999999999998</v>
      </c>
      <c r="CY187">
        <f>AD187</f>
        <v>0</v>
      </c>
      <c r="CZ187">
        <f>AH187</f>
        <v>0</v>
      </c>
      <c r="DA187">
        <f>AL187</f>
        <v>1</v>
      </c>
      <c r="DB187">
        <f t="shared" si="77"/>
        <v>0</v>
      </c>
      <c r="DC187">
        <f t="shared" si="78"/>
        <v>0</v>
      </c>
      <c r="DD187" t="s">
        <v>3</v>
      </c>
      <c r="DE187" t="s">
        <v>3</v>
      </c>
      <c r="DF187">
        <f t="shared" ref="DF187:DF199" si="81">ROUND(ROUND(AE187,2)*CX187,2)</f>
        <v>0</v>
      </c>
      <c r="DG187">
        <f t="shared" si="79"/>
        <v>0</v>
      </c>
      <c r="DH187">
        <f t="shared" si="80"/>
        <v>0</v>
      </c>
      <c r="DI187">
        <f t="shared" si="66"/>
        <v>0</v>
      </c>
      <c r="DJ187">
        <f>DI187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ROW(Source!A308)</f>
        <v>308</v>
      </c>
      <c r="B188">
        <v>50990267</v>
      </c>
      <c r="C188">
        <v>50992126</v>
      </c>
      <c r="D188">
        <v>46170535</v>
      </c>
      <c r="E188">
        <v>1</v>
      </c>
      <c r="F188">
        <v>1</v>
      </c>
      <c r="G188">
        <v>30570983</v>
      </c>
      <c r="H188">
        <v>2</v>
      </c>
      <c r="I188" t="s">
        <v>963</v>
      </c>
      <c r="J188" t="s">
        <v>964</v>
      </c>
      <c r="K188" t="s">
        <v>965</v>
      </c>
      <c r="L188">
        <v>1368</v>
      </c>
      <c r="N188">
        <v>1011</v>
      </c>
      <c r="O188" t="s">
        <v>868</v>
      </c>
      <c r="P188" t="s">
        <v>868</v>
      </c>
      <c r="Q188">
        <v>1</v>
      </c>
      <c r="W188">
        <v>0</v>
      </c>
      <c r="X188">
        <v>120354188</v>
      </c>
      <c r="Y188">
        <f t="shared" si="76"/>
        <v>1.1200000000000001</v>
      </c>
      <c r="AA188">
        <v>0</v>
      </c>
      <c r="AB188">
        <v>10.4</v>
      </c>
      <c r="AC188">
        <v>0</v>
      </c>
      <c r="AD188">
        <v>0</v>
      </c>
      <c r="AE188">
        <v>0</v>
      </c>
      <c r="AF188">
        <v>10.4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1.1200000000000001</v>
      </c>
      <c r="AU188" t="s">
        <v>3</v>
      </c>
      <c r="AV188">
        <v>0</v>
      </c>
      <c r="AW188">
        <v>2</v>
      </c>
      <c r="AX188">
        <v>50992128</v>
      </c>
      <c r="AY188">
        <v>1</v>
      </c>
      <c r="AZ188">
        <v>0</v>
      </c>
      <c r="BA188">
        <v>174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f>ROUND(Y188*Source!I308*DO188,9)</f>
        <v>0</v>
      </c>
      <c r="CX188">
        <f>ROUND(Y188*Source!I308,9)</f>
        <v>0.69440000000000002</v>
      </c>
      <c r="CY188">
        <f>AB188</f>
        <v>10.4</v>
      </c>
      <c r="CZ188">
        <f>AF188</f>
        <v>10.4</v>
      </c>
      <c r="DA188">
        <f>AJ188</f>
        <v>1</v>
      </c>
      <c r="DB188">
        <f t="shared" si="77"/>
        <v>11.65</v>
      </c>
      <c r="DC188">
        <f t="shared" si="78"/>
        <v>0</v>
      </c>
      <c r="DD188" t="s">
        <v>3</v>
      </c>
      <c r="DE188" t="s">
        <v>3</v>
      </c>
      <c r="DF188">
        <f t="shared" si="81"/>
        <v>0</v>
      </c>
      <c r="DG188">
        <f t="shared" si="79"/>
        <v>7.22</v>
      </c>
      <c r="DH188">
        <f t="shared" si="80"/>
        <v>0</v>
      </c>
      <c r="DI188">
        <f t="shared" si="66"/>
        <v>0</v>
      </c>
      <c r="DJ188">
        <f>DG188</f>
        <v>7.22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ROW(Source!A308)</f>
        <v>308</v>
      </c>
      <c r="B189">
        <v>50990267</v>
      </c>
      <c r="C189">
        <v>50992126</v>
      </c>
      <c r="D189">
        <v>46170867</v>
      </c>
      <c r="E189">
        <v>1</v>
      </c>
      <c r="F189">
        <v>1</v>
      </c>
      <c r="G189">
        <v>30570983</v>
      </c>
      <c r="H189">
        <v>2</v>
      </c>
      <c r="I189" t="s">
        <v>905</v>
      </c>
      <c r="J189" t="s">
        <v>906</v>
      </c>
      <c r="K189" t="s">
        <v>907</v>
      </c>
      <c r="L189">
        <v>1368</v>
      </c>
      <c r="N189">
        <v>1011</v>
      </c>
      <c r="O189" t="s">
        <v>868</v>
      </c>
      <c r="P189" t="s">
        <v>868</v>
      </c>
      <c r="Q189">
        <v>1</v>
      </c>
      <c r="W189">
        <v>0</v>
      </c>
      <c r="X189">
        <v>-7781208</v>
      </c>
      <c r="Y189">
        <f t="shared" si="76"/>
        <v>0.01</v>
      </c>
      <c r="AA189">
        <v>0</v>
      </c>
      <c r="AB189">
        <v>83.1</v>
      </c>
      <c r="AC189">
        <v>12.62</v>
      </c>
      <c r="AD189">
        <v>0</v>
      </c>
      <c r="AE189">
        <v>0</v>
      </c>
      <c r="AF189">
        <v>83.1</v>
      </c>
      <c r="AG189">
        <v>12.62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0.01</v>
      </c>
      <c r="AU189" t="s">
        <v>3</v>
      </c>
      <c r="AV189">
        <v>0</v>
      </c>
      <c r="AW189">
        <v>2</v>
      </c>
      <c r="AX189">
        <v>50992129</v>
      </c>
      <c r="AY189">
        <v>1</v>
      </c>
      <c r="AZ189">
        <v>0</v>
      </c>
      <c r="BA189">
        <v>175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f>ROUND(Y189*Source!I308*DO189,9)</f>
        <v>0</v>
      </c>
      <c r="CX189">
        <f>ROUND(Y189*Source!I308,9)</f>
        <v>6.1999999999999998E-3</v>
      </c>
      <c r="CY189">
        <f>AB189</f>
        <v>83.1</v>
      </c>
      <c r="CZ189">
        <f>AF189</f>
        <v>83.1</v>
      </c>
      <c r="DA189">
        <f>AJ189</f>
        <v>1</v>
      </c>
      <c r="DB189">
        <f t="shared" si="77"/>
        <v>0.83</v>
      </c>
      <c r="DC189">
        <f t="shared" si="78"/>
        <v>0.13</v>
      </c>
      <c r="DD189" t="s">
        <v>3</v>
      </c>
      <c r="DE189" t="s">
        <v>3</v>
      </c>
      <c r="DF189">
        <f t="shared" si="81"/>
        <v>0</v>
      </c>
      <c r="DG189">
        <f t="shared" si="79"/>
        <v>0.52</v>
      </c>
      <c r="DH189">
        <f t="shared" si="80"/>
        <v>0.08</v>
      </c>
      <c r="DI189">
        <f t="shared" si="66"/>
        <v>0</v>
      </c>
      <c r="DJ189">
        <f>DG189</f>
        <v>0.52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ROW(Source!A308)</f>
        <v>308</v>
      </c>
      <c r="B190">
        <v>50990267</v>
      </c>
      <c r="C190">
        <v>50992126</v>
      </c>
      <c r="D190">
        <v>46170283</v>
      </c>
      <c r="E190">
        <v>1</v>
      </c>
      <c r="F190">
        <v>1</v>
      </c>
      <c r="G190">
        <v>30570983</v>
      </c>
      <c r="H190">
        <v>2</v>
      </c>
      <c r="I190" t="s">
        <v>966</v>
      </c>
      <c r="J190" t="s">
        <v>967</v>
      </c>
      <c r="K190" t="s">
        <v>968</v>
      </c>
      <c r="L190">
        <v>1368</v>
      </c>
      <c r="N190">
        <v>1011</v>
      </c>
      <c r="O190" t="s">
        <v>868</v>
      </c>
      <c r="P190" t="s">
        <v>868</v>
      </c>
      <c r="Q190">
        <v>1</v>
      </c>
      <c r="W190">
        <v>0</v>
      </c>
      <c r="X190">
        <v>-1600368630</v>
      </c>
      <c r="Y190">
        <f t="shared" si="76"/>
        <v>0.01</v>
      </c>
      <c r="AA190">
        <v>0</v>
      </c>
      <c r="AB190">
        <v>114.83</v>
      </c>
      <c r="AC190">
        <v>12.62</v>
      </c>
      <c r="AD190">
        <v>0</v>
      </c>
      <c r="AE190">
        <v>0</v>
      </c>
      <c r="AF190">
        <v>114.83</v>
      </c>
      <c r="AG190">
        <v>12.62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0.01</v>
      </c>
      <c r="AU190" t="s">
        <v>3</v>
      </c>
      <c r="AV190">
        <v>0</v>
      </c>
      <c r="AW190">
        <v>2</v>
      </c>
      <c r="AX190">
        <v>50992130</v>
      </c>
      <c r="AY190">
        <v>1</v>
      </c>
      <c r="AZ190">
        <v>0</v>
      </c>
      <c r="BA190">
        <v>176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f>ROUND(Y190*Source!I308*DO190,9)</f>
        <v>0</v>
      </c>
      <c r="CX190">
        <f>ROUND(Y190*Source!I308,9)</f>
        <v>6.1999999999999998E-3</v>
      </c>
      <c r="CY190">
        <f>AB190</f>
        <v>114.83</v>
      </c>
      <c r="CZ190">
        <f>AF190</f>
        <v>114.83</v>
      </c>
      <c r="DA190">
        <f>AJ190</f>
        <v>1</v>
      </c>
      <c r="DB190">
        <f t="shared" si="77"/>
        <v>1.1499999999999999</v>
      </c>
      <c r="DC190">
        <f t="shared" si="78"/>
        <v>0.13</v>
      </c>
      <c r="DD190" t="s">
        <v>3</v>
      </c>
      <c r="DE190" t="s">
        <v>3</v>
      </c>
      <c r="DF190">
        <f t="shared" si="81"/>
        <v>0</v>
      </c>
      <c r="DG190">
        <f t="shared" si="79"/>
        <v>0.71</v>
      </c>
      <c r="DH190">
        <f t="shared" si="80"/>
        <v>0.08</v>
      </c>
      <c r="DI190">
        <f t="shared" si="66"/>
        <v>0</v>
      </c>
      <c r="DJ190">
        <f>DG190</f>
        <v>0.71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ROW(Source!A308)</f>
        <v>308</v>
      </c>
      <c r="B191">
        <v>50990267</v>
      </c>
      <c r="C191">
        <v>50992126</v>
      </c>
      <c r="D191">
        <v>46170295</v>
      </c>
      <c r="E191">
        <v>1</v>
      </c>
      <c r="F191">
        <v>1</v>
      </c>
      <c r="G191">
        <v>30570983</v>
      </c>
      <c r="H191">
        <v>2</v>
      </c>
      <c r="I191" t="s">
        <v>969</v>
      </c>
      <c r="J191" t="s">
        <v>970</v>
      </c>
      <c r="K191" t="s">
        <v>971</v>
      </c>
      <c r="L191">
        <v>1368</v>
      </c>
      <c r="N191">
        <v>1011</v>
      </c>
      <c r="O191" t="s">
        <v>868</v>
      </c>
      <c r="P191" t="s">
        <v>868</v>
      </c>
      <c r="Q191">
        <v>1</v>
      </c>
      <c r="W191">
        <v>0</v>
      </c>
      <c r="X191">
        <v>-773901956</v>
      </c>
      <c r="Y191">
        <f t="shared" si="76"/>
        <v>0.01</v>
      </c>
      <c r="AA191">
        <v>0</v>
      </c>
      <c r="AB191">
        <v>0.77</v>
      </c>
      <c r="AC191">
        <v>0</v>
      </c>
      <c r="AD191">
        <v>0</v>
      </c>
      <c r="AE191">
        <v>0</v>
      </c>
      <c r="AF191">
        <v>0.77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0.01</v>
      </c>
      <c r="AU191" t="s">
        <v>3</v>
      </c>
      <c r="AV191">
        <v>0</v>
      </c>
      <c r="AW191">
        <v>2</v>
      </c>
      <c r="AX191">
        <v>50992131</v>
      </c>
      <c r="AY191">
        <v>1</v>
      </c>
      <c r="AZ191">
        <v>0</v>
      </c>
      <c r="BA191">
        <v>177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f>ROUND(Y191*Source!I308*DO191,9)</f>
        <v>0</v>
      </c>
      <c r="CX191">
        <f>ROUND(Y191*Source!I308,9)</f>
        <v>6.1999999999999998E-3</v>
      </c>
      <c r="CY191">
        <f>AB191</f>
        <v>0.77</v>
      </c>
      <c r="CZ191">
        <f>AF191</f>
        <v>0.77</v>
      </c>
      <c r="DA191">
        <f>AJ191</f>
        <v>1</v>
      </c>
      <c r="DB191">
        <f t="shared" si="77"/>
        <v>0.01</v>
      </c>
      <c r="DC191">
        <f t="shared" si="78"/>
        <v>0</v>
      </c>
      <c r="DD191" t="s">
        <v>3</v>
      </c>
      <c r="DE191" t="s">
        <v>3</v>
      </c>
      <c r="DF191">
        <f t="shared" si="81"/>
        <v>0</v>
      </c>
      <c r="DG191">
        <f t="shared" si="79"/>
        <v>0</v>
      </c>
      <c r="DH191">
        <f t="shared" si="80"/>
        <v>0</v>
      </c>
      <c r="DI191">
        <f t="shared" si="66"/>
        <v>0</v>
      </c>
      <c r="DJ191">
        <f>DG191</f>
        <v>0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ROW(Source!A308)</f>
        <v>308</v>
      </c>
      <c r="B192">
        <v>50990267</v>
      </c>
      <c r="C192">
        <v>50992126</v>
      </c>
      <c r="D192">
        <v>46136717</v>
      </c>
      <c r="E192">
        <v>1</v>
      </c>
      <c r="F192">
        <v>1</v>
      </c>
      <c r="G192">
        <v>30570983</v>
      </c>
      <c r="H192">
        <v>3</v>
      </c>
      <c r="I192" t="s">
        <v>354</v>
      </c>
      <c r="J192" t="s">
        <v>356</v>
      </c>
      <c r="K192" t="s">
        <v>355</v>
      </c>
      <c r="L192">
        <v>1346</v>
      </c>
      <c r="N192">
        <v>1009</v>
      </c>
      <c r="O192" t="s">
        <v>327</v>
      </c>
      <c r="P192" t="s">
        <v>327</v>
      </c>
      <c r="Q192">
        <v>1</v>
      </c>
      <c r="W192">
        <v>0</v>
      </c>
      <c r="X192">
        <v>1218831389</v>
      </c>
      <c r="Y192">
        <f t="shared" si="76"/>
        <v>11.3</v>
      </c>
      <c r="AA192">
        <v>54.16</v>
      </c>
      <c r="AB192">
        <v>0</v>
      </c>
      <c r="AC192">
        <v>0</v>
      </c>
      <c r="AD192">
        <v>0</v>
      </c>
      <c r="AE192">
        <v>54.16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0</v>
      </c>
      <c r="AN192">
        <v>0</v>
      </c>
      <c r="AO192">
        <v>0</v>
      </c>
      <c r="AP192">
        <v>1</v>
      </c>
      <c r="AQ192">
        <v>0</v>
      </c>
      <c r="AR192">
        <v>0</v>
      </c>
      <c r="AS192" t="s">
        <v>3</v>
      </c>
      <c r="AT192">
        <v>11.3</v>
      </c>
      <c r="AU192" t="s">
        <v>3</v>
      </c>
      <c r="AV192">
        <v>0</v>
      </c>
      <c r="AW192">
        <v>1</v>
      </c>
      <c r="AX192">
        <v>-1</v>
      </c>
      <c r="AY192">
        <v>0</v>
      </c>
      <c r="AZ192">
        <v>0</v>
      </c>
      <c r="BA192" t="s">
        <v>3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ROUND(Y192*Source!I308,9)</f>
        <v>7.0060000000000002</v>
      </c>
      <c r="CY192">
        <f>AA192</f>
        <v>54.16</v>
      </c>
      <c r="CZ192">
        <f>AE192</f>
        <v>54.16</v>
      </c>
      <c r="DA192">
        <f>AI192</f>
        <v>1</v>
      </c>
      <c r="DB192">
        <f t="shared" si="77"/>
        <v>612.01</v>
      </c>
      <c r="DC192">
        <f t="shared" si="78"/>
        <v>0</v>
      </c>
      <c r="DD192" t="s">
        <v>3</v>
      </c>
      <c r="DE192" t="s">
        <v>3</v>
      </c>
      <c r="DF192">
        <f t="shared" si="81"/>
        <v>379.44</v>
      </c>
      <c r="DG192">
        <f t="shared" si="79"/>
        <v>0</v>
      </c>
      <c r="DH192">
        <f t="shared" si="80"/>
        <v>0</v>
      </c>
      <c r="DI192">
        <f t="shared" si="66"/>
        <v>0</v>
      </c>
      <c r="DJ192">
        <f>DF192</f>
        <v>379.44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ROW(Source!A308)</f>
        <v>308</v>
      </c>
      <c r="B193">
        <v>50990267</v>
      </c>
      <c r="C193">
        <v>50992126</v>
      </c>
      <c r="D193">
        <v>46136328</v>
      </c>
      <c r="E193">
        <v>1</v>
      </c>
      <c r="F193">
        <v>1</v>
      </c>
      <c r="G193">
        <v>30570983</v>
      </c>
      <c r="H193">
        <v>3</v>
      </c>
      <c r="I193" t="s">
        <v>972</v>
      </c>
      <c r="J193" t="s">
        <v>973</v>
      </c>
      <c r="K193" t="s">
        <v>974</v>
      </c>
      <c r="L193">
        <v>1346</v>
      </c>
      <c r="N193">
        <v>1009</v>
      </c>
      <c r="O193" t="s">
        <v>327</v>
      </c>
      <c r="P193" t="s">
        <v>327</v>
      </c>
      <c r="Q193">
        <v>1</v>
      </c>
      <c r="W193">
        <v>0</v>
      </c>
      <c r="X193">
        <v>-914135758</v>
      </c>
      <c r="Y193">
        <f t="shared" si="76"/>
        <v>1</v>
      </c>
      <c r="AA193">
        <v>61.49</v>
      </c>
      <c r="AB193">
        <v>0</v>
      </c>
      <c r="AC193">
        <v>0</v>
      </c>
      <c r="AD193">
        <v>0</v>
      </c>
      <c r="AE193">
        <v>61.49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1</v>
      </c>
      <c r="AU193" t="s">
        <v>3</v>
      </c>
      <c r="AV193">
        <v>0</v>
      </c>
      <c r="AW193">
        <v>2</v>
      </c>
      <c r="AX193">
        <v>50992132</v>
      </c>
      <c r="AY193">
        <v>1</v>
      </c>
      <c r="AZ193">
        <v>0</v>
      </c>
      <c r="BA193">
        <v>178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ROUND(Y193*Source!I308,9)</f>
        <v>0.62</v>
      </c>
      <c r="CY193">
        <f>AA193</f>
        <v>61.49</v>
      </c>
      <c r="CZ193">
        <f>AE193</f>
        <v>61.49</v>
      </c>
      <c r="DA193">
        <f>AI193</f>
        <v>1</v>
      </c>
      <c r="DB193">
        <f t="shared" si="77"/>
        <v>61.49</v>
      </c>
      <c r="DC193">
        <f t="shared" si="78"/>
        <v>0</v>
      </c>
      <c r="DD193" t="s">
        <v>3</v>
      </c>
      <c r="DE193" t="s">
        <v>3</v>
      </c>
      <c r="DF193">
        <f t="shared" si="81"/>
        <v>38.119999999999997</v>
      </c>
      <c r="DG193">
        <f t="shared" si="79"/>
        <v>0</v>
      </c>
      <c r="DH193">
        <f t="shared" si="80"/>
        <v>0</v>
      </c>
      <c r="DI193">
        <f t="shared" ref="DI193:DI256" si="82">ROUND(ROUND(AH193,2)*CX193,2)</f>
        <v>0</v>
      </c>
      <c r="DJ193">
        <f>DF193</f>
        <v>38.119999999999997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ROW(Source!A308)</f>
        <v>308</v>
      </c>
      <c r="B194">
        <v>50990267</v>
      </c>
      <c r="C194">
        <v>50992126</v>
      </c>
      <c r="D194">
        <v>46136426</v>
      </c>
      <c r="E194">
        <v>1</v>
      </c>
      <c r="F194">
        <v>1</v>
      </c>
      <c r="G194">
        <v>30570983</v>
      </c>
      <c r="H194">
        <v>3</v>
      </c>
      <c r="I194" t="s">
        <v>975</v>
      </c>
      <c r="J194" t="s">
        <v>976</v>
      </c>
      <c r="K194" t="s">
        <v>977</v>
      </c>
      <c r="L194">
        <v>1348</v>
      </c>
      <c r="N194">
        <v>1009</v>
      </c>
      <c r="O194" t="s">
        <v>48</v>
      </c>
      <c r="P194" t="s">
        <v>48</v>
      </c>
      <c r="Q194">
        <v>1000</v>
      </c>
      <c r="W194">
        <v>0</v>
      </c>
      <c r="X194">
        <v>1944067004</v>
      </c>
      <c r="Y194">
        <f t="shared" si="76"/>
        <v>2.3E-3</v>
      </c>
      <c r="AA194">
        <v>8595.42</v>
      </c>
      <c r="AB194">
        <v>0</v>
      </c>
      <c r="AC194">
        <v>0</v>
      </c>
      <c r="AD194">
        <v>0</v>
      </c>
      <c r="AE194">
        <v>8595.42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2.3E-3</v>
      </c>
      <c r="AU194" t="s">
        <v>3</v>
      </c>
      <c r="AV194">
        <v>0</v>
      </c>
      <c r="AW194">
        <v>2</v>
      </c>
      <c r="AX194">
        <v>50992133</v>
      </c>
      <c r="AY194">
        <v>1</v>
      </c>
      <c r="AZ194">
        <v>0</v>
      </c>
      <c r="BA194">
        <v>179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ROUND(Y194*Source!I308,9)</f>
        <v>1.426E-3</v>
      </c>
      <c r="CY194">
        <f>AA194</f>
        <v>8595.42</v>
      </c>
      <c r="CZ194">
        <f>AE194</f>
        <v>8595.42</v>
      </c>
      <c r="DA194">
        <f>AI194</f>
        <v>1</v>
      </c>
      <c r="DB194">
        <f t="shared" si="77"/>
        <v>19.77</v>
      </c>
      <c r="DC194">
        <f t="shared" si="78"/>
        <v>0</v>
      </c>
      <c r="DD194" t="s">
        <v>3</v>
      </c>
      <c r="DE194" t="s">
        <v>3</v>
      </c>
      <c r="DF194">
        <f t="shared" si="81"/>
        <v>12.26</v>
      </c>
      <c r="DG194">
        <f t="shared" si="79"/>
        <v>0</v>
      </c>
      <c r="DH194">
        <f t="shared" si="80"/>
        <v>0</v>
      </c>
      <c r="DI194">
        <f t="shared" si="82"/>
        <v>0</v>
      </c>
      <c r="DJ194">
        <f>DF194</f>
        <v>12.26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ROW(Source!A309)</f>
        <v>309</v>
      </c>
      <c r="B195">
        <v>50990268</v>
      </c>
      <c r="C195">
        <v>50992126</v>
      </c>
      <c r="D195">
        <v>45909883</v>
      </c>
      <c r="E195">
        <v>30570983</v>
      </c>
      <c r="F195">
        <v>1</v>
      </c>
      <c r="G195">
        <v>30570983</v>
      </c>
      <c r="H195">
        <v>1</v>
      </c>
      <c r="I195" t="s">
        <v>862</v>
      </c>
      <c r="J195" t="s">
        <v>3</v>
      </c>
      <c r="K195" t="s">
        <v>863</v>
      </c>
      <c r="L195">
        <v>1191</v>
      </c>
      <c r="N195">
        <v>1013</v>
      </c>
      <c r="O195" t="s">
        <v>864</v>
      </c>
      <c r="P195" t="s">
        <v>864</v>
      </c>
      <c r="Q195">
        <v>1</v>
      </c>
      <c r="W195">
        <v>0</v>
      </c>
      <c r="X195">
        <v>476480486</v>
      </c>
      <c r="Y195">
        <f t="shared" si="76"/>
        <v>4.6399999999999997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5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4.6399999999999997</v>
      </c>
      <c r="AU195" t="s">
        <v>3</v>
      </c>
      <c r="AV195">
        <v>1</v>
      </c>
      <c r="AW195">
        <v>2</v>
      </c>
      <c r="AX195">
        <v>50992127</v>
      </c>
      <c r="AY195">
        <v>1</v>
      </c>
      <c r="AZ195">
        <v>0</v>
      </c>
      <c r="BA195">
        <v>181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U195">
        <f>ROUND(AT195*Source!I309*AH195*AL195,2)</f>
        <v>0</v>
      </c>
      <c r="CV195">
        <f>ROUND(Y195*Source!I309,9)</f>
        <v>2.8767999999999998</v>
      </c>
      <c r="CW195">
        <v>0</v>
      </c>
      <c r="CX195">
        <f>ROUND(Y195*Source!I309,9)</f>
        <v>2.8767999999999998</v>
      </c>
      <c r="CY195">
        <f>AD195</f>
        <v>0</v>
      </c>
      <c r="CZ195">
        <f>AH195</f>
        <v>0</v>
      </c>
      <c r="DA195">
        <f>AL195</f>
        <v>1</v>
      </c>
      <c r="DB195">
        <f t="shared" si="77"/>
        <v>0</v>
      </c>
      <c r="DC195">
        <f t="shared" si="78"/>
        <v>0</v>
      </c>
      <c r="DD195" t="s">
        <v>3</v>
      </c>
      <c r="DE195" t="s">
        <v>3</v>
      </c>
      <c r="DF195">
        <f t="shared" si="81"/>
        <v>0</v>
      </c>
      <c r="DG195">
        <f t="shared" si="79"/>
        <v>0</v>
      </c>
      <c r="DH195">
        <f t="shared" si="80"/>
        <v>0</v>
      </c>
      <c r="DI195">
        <f t="shared" si="82"/>
        <v>0</v>
      </c>
      <c r="DJ195">
        <f>DI195</f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ROW(Source!A309)</f>
        <v>309</v>
      </c>
      <c r="B196">
        <v>50990268</v>
      </c>
      <c r="C196">
        <v>50992126</v>
      </c>
      <c r="D196">
        <v>46170535</v>
      </c>
      <c r="E196">
        <v>1</v>
      </c>
      <c r="F196">
        <v>1</v>
      </c>
      <c r="G196">
        <v>30570983</v>
      </c>
      <c r="H196">
        <v>2</v>
      </c>
      <c r="I196" t="s">
        <v>963</v>
      </c>
      <c r="J196" t="s">
        <v>964</v>
      </c>
      <c r="K196" t="s">
        <v>965</v>
      </c>
      <c r="L196">
        <v>1368</v>
      </c>
      <c r="N196">
        <v>1011</v>
      </c>
      <c r="O196" t="s">
        <v>868</v>
      </c>
      <c r="P196" t="s">
        <v>868</v>
      </c>
      <c r="Q196">
        <v>1</v>
      </c>
      <c r="W196">
        <v>0</v>
      </c>
      <c r="X196">
        <v>120354188</v>
      </c>
      <c r="Y196">
        <f t="shared" si="76"/>
        <v>1.1200000000000001</v>
      </c>
      <c r="AA196">
        <v>0</v>
      </c>
      <c r="AB196">
        <v>102.14</v>
      </c>
      <c r="AC196">
        <v>0</v>
      </c>
      <c r="AD196">
        <v>0</v>
      </c>
      <c r="AE196">
        <v>0</v>
      </c>
      <c r="AF196">
        <v>10.4</v>
      </c>
      <c r="AG196">
        <v>0</v>
      </c>
      <c r="AH196">
        <v>0</v>
      </c>
      <c r="AI196">
        <v>1</v>
      </c>
      <c r="AJ196">
        <v>9.3800000000000008</v>
      </c>
      <c r="AK196">
        <v>34.090000000000003</v>
      </c>
      <c r="AL196">
        <v>1</v>
      </c>
      <c r="AM196">
        <v>2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3</v>
      </c>
      <c r="AT196">
        <v>1.1200000000000001</v>
      </c>
      <c r="AU196" t="s">
        <v>3</v>
      </c>
      <c r="AV196">
        <v>0</v>
      </c>
      <c r="AW196">
        <v>2</v>
      </c>
      <c r="AX196">
        <v>50992128</v>
      </c>
      <c r="AY196">
        <v>1</v>
      </c>
      <c r="AZ196">
        <v>0</v>
      </c>
      <c r="BA196">
        <v>182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f>ROUND(Y196*Source!I309*DO196,9)</f>
        <v>0</v>
      </c>
      <c r="CX196">
        <f>ROUND(Y196*Source!I309,9)</f>
        <v>0.69440000000000002</v>
      </c>
      <c r="CY196">
        <f>AB196</f>
        <v>102.14</v>
      </c>
      <c r="CZ196">
        <f>AF196</f>
        <v>10.4</v>
      </c>
      <c r="DA196">
        <f>AJ196</f>
        <v>9.3800000000000008</v>
      </c>
      <c r="DB196">
        <f t="shared" si="77"/>
        <v>11.65</v>
      </c>
      <c r="DC196">
        <f t="shared" si="78"/>
        <v>0</v>
      </c>
      <c r="DD196" t="s">
        <v>3</v>
      </c>
      <c r="DE196" t="s">
        <v>3</v>
      </c>
      <c r="DF196">
        <f t="shared" si="81"/>
        <v>0</v>
      </c>
      <c r="DG196">
        <f>ROUND(ROUND(AF196*AJ196,2)*CX196,2)</f>
        <v>67.739999999999995</v>
      </c>
      <c r="DH196">
        <f>ROUND(ROUND(AG196*AK196,2)*CX196,2)</f>
        <v>0</v>
      </c>
      <c r="DI196">
        <f t="shared" si="82"/>
        <v>0</v>
      </c>
      <c r="DJ196">
        <f>DG196</f>
        <v>67.739999999999995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ROW(Source!A309)</f>
        <v>309</v>
      </c>
      <c r="B197">
        <v>50990268</v>
      </c>
      <c r="C197">
        <v>50992126</v>
      </c>
      <c r="D197">
        <v>46170867</v>
      </c>
      <c r="E197">
        <v>1</v>
      </c>
      <c r="F197">
        <v>1</v>
      </c>
      <c r="G197">
        <v>30570983</v>
      </c>
      <c r="H197">
        <v>2</v>
      </c>
      <c r="I197" t="s">
        <v>905</v>
      </c>
      <c r="J197" t="s">
        <v>906</v>
      </c>
      <c r="K197" t="s">
        <v>907</v>
      </c>
      <c r="L197">
        <v>1368</v>
      </c>
      <c r="N197">
        <v>1011</v>
      </c>
      <c r="O197" t="s">
        <v>868</v>
      </c>
      <c r="P197" t="s">
        <v>868</v>
      </c>
      <c r="Q197">
        <v>1</v>
      </c>
      <c r="W197">
        <v>0</v>
      </c>
      <c r="X197">
        <v>-7781208</v>
      </c>
      <c r="Y197">
        <f t="shared" si="76"/>
        <v>0.01</v>
      </c>
      <c r="AA197">
        <v>0</v>
      </c>
      <c r="AB197">
        <v>1106.71</v>
      </c>
      <c r="AC197">
        <v>450.44</v>
      </c>
      <c r="AD197">
        <v>0</v>
      </c>
      <c r="AE197">
        <v>0</v>
      </c>
      <c r="AF197">
        <v>83.1</v>
      </c>
      <c r="AG197">
        <v>12.62</v>
      </c>
      <c r="AH197">
        <v>0</v>
      </c>
      <c r="AI197">
        <v>1</v>
      </c>
      <c r="AJ197">
        <v>12.72</v>
      </c>
      <c r="AK197">
        <v>34.090000000000003</v>
      </c>
      <c r="AL197">
        <v>1</v>
      </c>
      <c r="AM197">
        <v>2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0.01</v>
      </c>
      <c r="AU197" t="s">
        <v>3</v>
      </c>
      <c r="AV197">
        <v>0</v>
      </c>
      <c r="AW197">
        <v>2</v>
      </c>
      <c r="AX197">
        <v>50992129</v>
      </c>
      <c r="AY197">
        <v>1</v>
      </c>
      <c r="AZ197">
        <v>0</v>
      </c>
      <c r="BA197">
        <v>183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f>ROUND(Y197*Source!I309*DO197,9)</f>
        <v>0</v>
      </c>
      <c r="CX197">
        <f>ROUND(Y197*Source!I309,9)</f>
        <v>6.1999999999999998E-3</v>
      </c>
      <c r="CY197">
        <f>AB197</f>
        <v>1106.71</v>
      </c>
      <c r="CZ197">
        <f>AF197</f>
        <v>83.1</v>
      </c>
      <c r="DA197">
        <f>AJ197</f>
        <v>12.72</v>
      </c>
      <c r="DB197">
        <f t="shared" si="77"/>
        <v>0.83</v>
      </c>
      <c r="DC197">
        <f t="shared" si="78"/>
        <v>0.13</v>
      </c>
      <c r="DD197" t="s">
        <v>3</v>
      </c>
      <c r="DE197" t="s">
        <v>3</v>
      </c>
      <c r="DF197">
        <f t="shared" si="81"/>
        <v>0</v>
      </c>
      <c r="DG197">
        <f>ROUND(ROUND(AF197*AJ197,2)*CX197,2)</f>
        <v>6.55</v>
      </c>
      <c r="DH197">
        <f>ROUND(ROUND(AG197*AK197,2)*CX197,2)</f>
        <v>2.67</v>
      </c>
      <c r="DI197">
        <f t="shared" si="82"/>
        <v>0</v>
      </c>
      <c r="DJ197">
        <f>DG197</f>
        <v>6.55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ROW(Source!A309)</f>
        <v>309</v>
      </c>
      <c r="B198">
        <v>50990268</v>
      </c>
      <c r="C198">
        <v>50992126</v>
      </c>
      <c r="D198">
        <v>46170283</v>
      </c>
      <c r="E198">
        <v>1</v>
      </c>
      <c r="F198">
        <v>1</v>
      </c>
      <c r="G198">
        <v>30570983</v>
      </c>
      <c r="H198">
        <v>2</v>
      </c>
      <c r="I198" t="s">
        <v>966</v>
      </c>
      <c r="J198" t="s">
        <v>967</v>
      </c>
      <c r="K198" t="s">
        <v>968</v>
      </c>
      <c r="L198">
        <v>1368</v>
      </c>
      <c r="N198">
        <v>1011</v>
      </c>
      <c r="O198" t="s">
        <v>868</v>
      </c>
      <c r="P198" t="s">
        <v>868</v>
      </c>
      <c r="Q198">
        <v>1</v>
      </c>
      <c r="W198">
        <v>0</v>
      </c>
      <c r="X198">
        <v>-1600368630</v>
      </c>
      <c r="Y198">
        <f t="shared" si="76"/>
        <v>0.01</v>
      </c>
      <c r="AA198">
        <v>0</v>
      </c>
      <c r="AB198">
        <v>1496.83</v>
      </c>
      <c r="AC198">
        <v>450.44</v>
      </c>
      <c r="AD198">
        <v>0</v>
      </c>
      <c r="AE198">
        <v>0</v>
      </c>
      <c r="AF198">
        <v>114.83</v>
      </c>
      <c r="AG198">
        <v>12.62</v>
      </c>
      <c r="AH198">
        <v>0</v>
      </c>
      <c r="AI198">
        <v>1</v>
      </c>
      <c r="AJ198">
        <v>12.45</v>
      </c>
      <c r="AK198">
        <v>34.090000000000003</v>
      </c>
      <c r="AL198">
        <v>1</v>
      </c>
      <c r="AM198">
        <v>2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0.01</v>
      </c>
      <c r="AU198" t="s">
        <v>3</v>
      </c>
      <c r="AV198">
        <v>0</v>
      </c>
      <c r="AW198">
        <v>2</v>
      </c>
      <c r="AX198">
        <v>50992130</v>
      </c>
      <c r="AY198">
        <v>1</v>
      </c>
      <c r="AZ198">
        <v>0</v>
      </c>
      <c r="BA198">
        <v>184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f>ROUND(Y198*Source!I309*DO198,9)</f>
        <v>0</v>
      </c>
      <c r="CX198">
        <f>ROUND(Y198*Source!I309,9)</f>
        <v>6.1999999999999998E-3</v>
      </c>
      <c r="CY198">
        <f>AB198</f>
        <v>1496.83</v>
      </c>
      <c r="CZ198">
        <f>AF198</f>
        <v>114.83</v>
      </c>
      <c r="DA198">
        <f>AJ198</f>
        <v>12.45</v>
      </c>
      <c r="DB198">
        <f t="shared" si="77"/>
        <v>1.1499999999999999</v>
      </c>
      <c r="DC198">
        <f t="shared" si="78"/>
        <v>0.13</v>
      </c>
      <c r="DD198" t="s">
        <v>3</v>
      </c>
      <c r="DE198" t="s">
        <v>3</v>
      </c>
      <c r="DF198">
        <f t="shared" si="81"/>
        <v>0</v>
      </c>
      <c r="DG198">
        <f>ROUND(ROUND(AF198*AJ198,2)*CX198,2)</f>
        <v>8.86</v>
      </c>
      <c r="DH198">
        <f>ROUND(ROUND(AG198*AK198,2)*CX198,2)</f>
        <v>2.67</v>
      </c>
      <c r="DI198">
        <f t="shared" si="82"/>
        <v>0</v>
      </c>
      <c r="DJ198">
        <f>DG198</f>
        <v>8.86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ROW(Source!A309)</f>
        <v>309</v>
      </c>
      <c r="B199">
        <v>50990268</v>
      </c>
      <c r="C199">
        <v>50992126</v>
      </c>
      <c r="D199">
        <v>46170295</v>
      </c>
      <c r="E199">
        <v>1</v>
      </c>
      <c r="F199">
        <v>1</v>
      </c>
      <c r="G199">
        <v>30570983</v>
      </c>
      <c r="H199">
        <v>2</v>
      </c>
      <c r="I199" t="s">
        <v>969</v>
      </c>
      <c r="J199" t="s">
        <v>970</v>
      </c>
      <c r="K199" t="s">
        <v>971</v>
      </c>
      <c r="L199">
        <v>1368</v>
      </c>
      <c r="N199">
        <v>1011</v>
      </c>
      <c r="O199" t="s">
        <v>868</v>
      </c>
      <c r="P199" t="s">
        <v>868</v>
      </c>
      <c r="Q199">
        <v>1</v>
      </c>
      <c r="W199">
        <v>0</v>
      </c>
      <c r="X199">
        <v>-773901956</v>
      </c>
      <c r="Y199">
        <f t="shared" si="76"/>
        <v>0.01</v>
      </c>
      <c r="AA199">
        <v>0</v>
      </c>
      <c r="AB199">
        <v>7.01</v>
      </c>
      <c r="AC199">
        <v>0</v>
      </c>
      <c r="AD199">
        <v>0</v>
      </c>
      <c r="AE199">
        <v>0</v>
      </c>
      <c r="AF199">
        <v>0.77</v>
      </c>
      <c r="AG199">
        <v>0</v>
      </c>
      <c r="AH199">
        <v>0</v>
      </c>
      <c r="AI199">
        <v>1</v>
      </c>
      <c r="AJ199">
        <v>8.69</v>
      </c>
      <c r="AK199">
        <v>34.090000000000003</v>
      </c>
      <c r="AL199">
        <v>1</v>
      </c>
      <c r="AM199">
        <v>2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0.01</v>
      </c>
      <c r="AU199" t="s">
        <v>3</v>
      </c>
      <c r="AV199">
        <v>0</v>
      </c>
      <c r="AW199">
        <v>2</v>
      </c>
      <c r="AX199">
        <v>50992131</v>
      </c>
      <c r="AY199">
        <v>1</v>
      </c>
      <c r="AZ199">
        <v>0</v>
      </c>
      <c r="BA199">
        <v>185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f>ROUND(Y199*Source!I309*DO199,9)</f>
        <v>0</v>
      </c>
      <c r="CX199">
        <f>ROUND(Y199*Source!I309,9)</f>
        <v>6.1999999999999998E-3</v>
      </c>
      <c r="CY199">
        <f>AB199</f>
        <v>7.01</v>
      </c>
      <c r="CZ199">
        <f>AF199</f>
        <v>0.77</v>
      </c>
      <c r="DA199">
        <f>AJ199</f>
        <v>8.69</v>
      </c>
      <c r="DB199">
        <f t="shared" si="77"/>
        <v>0.01</v>
      </c>
      <c r="DC199">
        <f t="shared" si="78"/>
        <v>0</v>
      </c>
      <c r="DD199" t="s">
        <v>3</v>
      </c>
      <c r="DE199" t="s">
        <v>3</v>
      </c>
      <c r="DF199">
        <f t="shared" si="81"/>
        <v>0</v>
      </c>
      <c r="DG199">
        <f>ROUND(ROUND(AF199*AJ199,2)*CX199,2)</f>
        <v>0.04</v>
      </c>
      <c r="DH199">
        <f>ROUND(ROUND(AG199*AK199,2)*CX199,2)</f>
        <v>0</v>
      </c>
      <c r="DI199">
        <f t="shared" si="82"/>
        <v>0</v>
      </c>
      <c r="DJ199">
        <f>DG199</f>
        <v>0.04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ROW(Source!A309)</f>
        <v>309</v>
      </c>
      <c r="B200">
        <v>50990268</v>
      </c>
      <c r="C200">
        <v>50992126</v>
      </c>
      <c r="D200">
        <v>46136717</v>
      </c>
      <c r="E200">
        <v>1</v>
      </c>
      <c r="F200">
        <v>1</v>
      </c>
      <c r="G200">
        <v>30570983</v>
      </c>
      <c r="H200">
        <v>3</v>
      </c>
      <c r="I200" t="s">
        <v>354</v>
      </c>
      <c r="J200" t="s">
        <v>356</v>
      </c>
      <c r="K200" t="s">
        <v>355</v>
      </c>
      <c r="L200">
        <v>1346</v>
      </c>
      <c r="N200">
        <v>1009</v>
      </c>
      <c r="O200" t="s">
        <v>327</v>
      </c>
      <c r="P200" t="s">
        <v>327</v>
      </c>
      <c r="Q200">
        <v>1</v>
      </c>
      <c r="W200">
        <v>0</v>
      </c>
      <c r="X200">
        <v>1218831389</v>
      </c>
      <c r="Y200">
        <f t="shared" si="76"/>
        <v>11.3</v>
      </c>
      <c r="AA200">
        <v>332.54</v>
      </c>
      <c r="AB200">
        <v>0</v>
      </c>
      <c r="AC200">
        <v>0</v>
      </c>
      <c r="AD200">
        <v>0</v>
      </c>
      <c r="AE200">
        <v>54.16</v>
      </c>
      <c r="AF200">
        <v>0</v>
      </c>
      <c r="AG200">
        <v>0</v>
      </c>
      <c r="AH200">
        <v>0</v>
      </c>
      <c r="AI200">
        <v>6.14</v>
      </c>
      <c r="AJ200">
        <v>1</v>
      </c>
      <c r="AK200">
        <v>1</v>
      </c>
      <c r="AL200">
        <v>1</v>
      </c>
      <c r="AM200">
        <v>0</v>
      </c>
      <c r="AN200">
        <v>0</v>
      </c>
      <c r="AO200">
        <v>0</v>
      </c>
      <c r="AP200">
        <v>1</v>
      </c>
      <c r="AQ200">
        <v>0</v>
      </c>
      <c r="AR200">
        <v>0</v>
      </c>
      <c r="AS200" t="s">
        <v>3</v>
      </c>
      <c r="AT200">
        <v>11.3</v>
      </c>
      <c r="AU200" t="s">
        <v>3</v>
      </c>
      <c r="AV200">
        <v>0</v>
      </c>
      <c r="AW200">
        <v>1</v>
      </c>
      <c r="AX200">
        <v>-1</v>
      </c>
      <c r="AY200">
        <v>0</v>
      </c>
      <c r="AZ200">
        <v>0</v>
      </c>
      <c r="BA200" t="s">
        <v>3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ROUND(Y200*Source!I309,9)</f>
        <v>7.0060000000000002</v>
      </c>
      <c r="CY200">
        <f>AA200</f>
        <v>332.54</v>
      </c>
      <c r="CZ200">
        <f>AE200</f>
        <v>54.16</v>
      </c>
      <c r="DA200">
        <f>AI200</f>
        <v>6.14</v>
      </c>
      <c r="DB200">
        <f t="shared" si="77"/>
        <v>612.01</v>
      </c>
      <c r="DC200">
        <f t="shared" si="78"/>
        <v>0</v>
      </c>
      <c r="DD200" t="s">
        <v>3</v>
      </c>
      <c r="DE200" t="s">
        <v>3</v>
      </c>
      <c r="DF200">
        <f>ROUND(ROUND(AE200*AI200,2)*CX200,2)</f>
        <v>2329.7800000000002</v>
      </c>
      <c r="DG200">
        <f t="shared" ref="DG200:DG211" si="83">ROUND(ROUND(AF200,2)*CX200,2)</f>
        <v>0</v>
      </c>
      <c r="DH200">
        <f t="shared" ref="DH200:DH211" si="84">ROUND(ROUND(AG200,2)*CX200,2)</f>
        <v>0</v>
      </c>
      <c r="DI200">
        <f t="shared" si="82"/>
        <v>0</v>
      </c>
      <c r="DJ200">
        <f>DF200</f>
        <v>2329.7800000000002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ROW(Source!A309)</f>
        <v>309</v>
      </c>
      <c r="B201">
        <v>50990268</v>
      </c>
      <c r="C201">
        <v>50992126</v>
      </c>
      <c r="D201">
        <v>46136328</v>
      </c>
      <c r="E201">
        <v>1</v>
      </c>
      <c r="F201">
        <v>1</v>
      </c>
      <c r="G201">
        <v>30570983</v>
      </c>
      <c r="H201">
        <v>3</v>
      </c>
      <c r="I201" t="s">
        <v>972</v>
      </c>
      <c r="J201" t="s">
        <v>973</v>
      </c>
      <c r="K201" t="s">
        <v>974</v>
      </c>
      <c r="L201">
        <v>1346</v>
      </c>
      <c r="N201">
        <v>1009</v>
      </c>
      <c r="O201" t="s">
        <v>327</v>
      </c>
      <c r="P201" t="s">
        <v>327</v>
      </c>
      <c r="Q201">
        <v>1</v>
      </c>
      <c r="W201">
        <v>0</v>
      </c>
      <c r="X201">
        <v>-914135758</v>
      </c>
      <c r="Y201">
        <f t="shared" si="76"/>
        <v>1</v>
      </c>
      <c r="AA201">
        <v>121.75</v>
      </c>
      <c r="AB201">
        <v>0</v>
      </c>
      <c r="AC201">
        <v>0</v>
      </c>
      <c r="AD201">
        <v>0</v>
      </c>
      <c r="AE201">
        <v>61.49</v>
      </c>
      <c r="AF201">
        <v>0</v>
      </c>
      <c r="AG201">
        <v>0</v>
      </c>
      <c r="AH201">
        <v>0</v>
      </c>
      <c r="AI201">
        <v>1.98</v>
      </c>
      <c r="AJ201">
        <v>1</v>
      </c>
      <c r="AK201">
        <v>1</v>
      </c>
      <c r="AL201">
        <v>1</v>
      </c>
      <c r="AM201">
        <v>2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1</v>
      </c>
      <c r="AU201" t="s">
        <v>3</v>
      </c>
      <c r="AV201">
        <v>0</v>
      </c>
      <c r="AW201">
        <v>2</v>
      </c>
      <c r="AX201">
        <v>50992132</v>
      </c>
      <c r="AY201">
        <v>1</v>
      </c>
      <c r="AZ201">
        <v>0</v>
      </c>
      <c r="BA201">
        <v>186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ROUND(Y201*Source!I309,9)</f>
        <v>0.62</v>
      </c>
      <c r="CY201">
        <f>AA201</f>
        <v>121.75</v>
      </c>
      <c r="CZ201">
        <f>AE201</f>
        <v>61.49</v>
      </c>
      <c r="DA201">
        <f>AI201</f>
        <v>1.98</v>
      </c>
      <c r="DB201">
        <f t="shared" si="77"/>
        <v>61.49</v>
      </c>
      <c r="DC201">
        <f t="shared" si="78"/>
        <v>0</v>
      </c>
      <c r="DD201" t="s">
        <v>3</v>
      </c>
      <c r="DE201" t="s">
        <v>3</v>
      </c>
      <c r="DF201">
        <f>ROUND(ROUND(AE201*AI201,2)*CX201,2)</f>
        <v>75.489999999999995</v>
      </c>
      <c r="DG201">
        <f t="shared" si="83"/>
        <v>0</v>
      </c>
      <c r="DH201">
        <f t="shared" si="84"/>
        <v>0</v>
      </c>
      <c r="DI201">
        <f t="shared" si="82"/>
        <v>0</v>
      </c>
      <c r="DJ201">
        <f>DF201</f>
        <v>75.489999999999995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ROW(Source!A309)</f>
        <v>309</v>
      </c>
      <c r="B202">
        <v>50990268</v>
      </c>
      <c r="C202">
        <v>50992126</v>
      </c>
      <c r="D202">
        <v>46136426</v>
      </c>
      <c r="E202">
        <v>1</v>
      </c>
      <c r="F202">
        <v>1</v>
      </c>
      <c r="G202">
        <v>30570983</v>
      </c>
      <c r="H202">
        <v>3</v>
      </c>
      <c r="I202" t="s">
        <v>975</v>
      </c>
      <c r="J202" t="s">
        <v>976</v>
      </c>
      <c r="K202" t="s">
        <v>977</v>
      </c>
      <c r="L202">
        <v>1348</v>
      </c>
      <c r="N202">
        <v>1009</v>
      </c>
      <c r="O202" t="s">
        <v>48</v>
      </c>
      <c r="P202" t="s">
        <v>48</v>
      </c>
      <c r="Q202">
        <v>1000</v>
      </c>
      <c r="W202">
        <v>0</v>
      </c>
      <c r="X202">
        <v>1944067004</v>
      </c>
      <c r="Y202">
        <f t="shared" si="76"/>
        <v>2.3E-3</v>
      </c>
      <c r="AA202">
        <v>87845.19</v>
      </c>
      <c r="AB202">
        <v>0</v>
      </c>
      <c r="AC202">
        <v>0</v>
      </c>
      <c r="AD202">
        <v>0</v>
      </c>
      <c r="AE202">
        <v>8595.42</v>
      </c>
      <c r="AF202">
        <v>0</v>
      </c>
      <c r="AG202">
        <v>0</v>
      </c>
      <c r="AH202">
        <v>0</v>
      </c>
      <c r="AI202">
        <v>10.220000000000001</v>
      </c>
      <c r="AJ202">
        <v>1</v>
      </c>
      <c r="AK202">
        <v>1</v>
      </c>
      <c r="AL202">
        <v>1</v>
      </c>
      <c r="AM202">
        <v>2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2.3E-3</v>
      </c>
      <c r="AU202" t="s">
        <v>3</v>
      </c>
      <c r="AV202">
        <v>0</v>
      </c>
      <c r="AW202">
        <v>2</v>
      </c>
      <c r="AX202">
        <v>50992133</v>
      </c>
      <c r="AY202">
        <v>1</v>
      </c>
      <c r="AZ202">
        <v>0</v>
      </c>
      <c r="BA202">
        <v>187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ROUND(Y202*Source!I309,9)</f>
        <v>1.426E-3</v>
      </c>
      <c r="CY202">
        <f>AA202</f>
        <v>87845.19</v>
      </c>
      <c r="CZ202">
        <f>AE202</f>
        <v>8595.42</v>
      </c>
      <c r="DA202">
        <f>AI202</f>
        <v>10.220000000000001</v>
      </c>
      <c r="DB202">
        <f t="shared" si="77"/>
        <v>19.77</v>
      </c>
      <c r="DC202">
        <f t="shared" si="78"/>
        <v>0</v>
      </c>
      <c r="DD202" t="s">
        <v>3</v>
      </c>
      <c r="DE202" t="s">
        <v>3</v>
      </c>
      <c r="DF202">
        <f>ROUND(ROUND(AE202*AI202,2)*CX202,2)</f>
        <v>125.27</v>
      </c>
      <c r="DG202">
        <f t="shared" si="83"/>
        <v>0</v>
      </c>
      <c r="DH202">
        <f t="shared" si="84"/>
        <v>0</v>
      </c>
      <c r="DI202">
        <f t="shared" si="82"/>
        <v>0</v>
      </c>
      <c r="DJ202">
        <f>DF202</f>
        <v>125.27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ROW(Source!A312)</f>
        <v>312</v>
      </c>
      <c r="B203">
        <v>50990267</v>
      </c>
      <c r="C203">
        <v>50992136</v>
      </c>
      <c r="D203">
        <v>45909883</v>
      </c>
      <c r="E203">
        <v>30570983</v>
      </c>
      <c r="F203">
        <v>1</v>
      </c>
      <c r="G203">
        <v>30570983</v>
      </c>
      <c r="H203">
        <v>1</v>
      </c>
      <c r="I203" t="s">
        <v>862</v>
      </c>
      <c r="J203" t="s">
        <v>3</v>
      </c>
      <c r="K203" t="s">
        <v>863</v>
      </c>
      <c r="L203">
        <v>1191</v>
      </c>
      <c r="N203">
        <v>1013</v>
      </c>
      <c r="O203" t="s">
        <v>864</v>
      </c>
      <c r="P203" t="s">
        <v>864</v>
      </c>
      <c r="Q203">
        <v>1</v>
      </c>
      <c r="W203">
        <v>0</v>
      </c>
      <c r="X203">
        <v>476480486</v>
      </c>
      <c r="Y203">
        <f t="shared" si="76"/>
        <v>2.48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2.48</v>
      </c>
      <c r="AU203" t="s">
        <v>3</v>
      </c>
      <c r="AV203">
        <v>1</v>
      </c>
      <c r="AW203">
        <v>2</v>
      </c>
      <c r="AX203">
        <v>50992137</v>
      </c>
      <c r="AY203">
        <v>1</v>
      </c>
      <c r="AZ203">
        <v>0</v>
      </c>
      <c r="BA203">
        <v>189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U203">
        <f>ROUND(AT203*Source!I312*AH203*AL203,2)</f>
        <v>0</v>
      </c>
      <c r="CV203">
        <f>ROUND(Y203*Source!I312,9)</f>
        <v>1.5376000000000001</v>
      </c>
      <c r="CW203">
        <v>0</v>
      </c>
      <c r="CX203">
        <f>ROUND(Y203*Source!I312,9)</f>
        <v>1.5376000000000001</v>
      </c>
      <c r="CY203">
        <f>AD203</f>
        <v>0</v>
      </c>
      <c r="CZ203">
        <f>AH203</f>
        <v>0</v>
      </c>
      <c r="DA203">
        <f>AL203</f>
        <v>1</v>
      </c>
      <c r="DB203">
        <f t="shared" si="77"/>
        <v>0</v>
      </c>
      <c r="DC203">
        <f t="shared" si="78"/>
        <v>0</v>
      </c>
      <c r="DD203" t="s">
        <v>3</v>
      </c>
      <c r="DE203" t="s">
        <v>3</v>
      </c>
      <c r="DF203">
        <f t="shared" ref="DF203:DF215" si="85">ROUND(ROUND(AE203,2)*CX203,2)</f>
        <v>0</v>
      </c>
      <c r="DG203">
        <f t="shared" si="83"/>
        <v>0</v>
      </c>
      <c r="DH203">
        <f t="shared" si="84"/>
        <v>0</v>
      </c>
      <c r="DI203">
        <f t="shared" si="82"/>
        <v>0</v>
      </c>
      <c r="DJ203">
        <f>DI203</f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ROW(Source!A312)</f>
        <v>312</v>
      </c>
      <c r="B204">
        <v>50990267</v>
      </c>
      <c r="C204">
        <v>50992136</v>
      </c>
      <c r="D204">
        <v>46170535</v>
      </c>
      <c r="E204">
        <v>1</v>
      </c>
      <c r="F204">
        <v>1</v>
      </c>
      <c r="G204">
        <v>30570983</v>
      </c>
      <c r="H204">
        <v>2</v>
      </c>
      <c r="I204" t="s">
        <v>963</v>
      </c>
      <c r="J204" t="s">
        <v>964</v>
      </c>
      <c r="K204" t="s">
        <v>965</v>
      </c>
      <c r="L204">
        <v>1368</v>
      </c>
      <c r="N204">
        <v>1011</v>
      </c>
      <c r="O204" t="s">
        <v>868</v>
      </c>
      <c r="P204" t="s">
        <v>868</v>
      </c>
      <c r="Q204">
        <v>1</v>
      </c>
      <c r="W204">
        <v>0</v>
      </c>
      <c r="X204">
        <v>120354188</v>
      </c>
      <c r="Y204">
        <f t="shared" si="76"/>
        <v>1.1200000000000001</v>
      </c>
      <c r="AA204">
        <v>0</v>
      </c>
      <c r="AB204">
        <v>10.4</v>
      </c>
      <c r="AC204">
        <v>0</v>
      </c>
      <c r="AD204">
        <v>0</v>
      </c>
      <c r="AE204">
        <v>0</v>
      </c>
      <c r="AF204">
        <v>10.4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1.1200000000000001</v>
      </c>
      <c r="AU204" t="s">
        <v>3</v>
      </c>
      <c r="AV204">
        <v>0</v>
      </c>
      <c r="AW204">
        <v>2</v>
      </c>
      <c r="AX204">
        <v>50992138</v>
      </c>
      <c r="AY204">
        <v>1</v>
      </c>
      <c r="AZ204">
        <v>0</v>
      </c>
      <c r="BA204">
        <v>190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f>ROUND(Y204*Source!I312*DO204,9)</f>
        <v>0</v>
      </c>
      <c r="CX204">
        <f>ROUND(Y204*Source!I312,9)</f>
        <v>0.69440000000000002</v>
      </c>
      <c r="CY204">
        <f>AB204</f>
        <v>10.4</v>
      </c>
      <c r="CZ204">
        <f>AF204</f>
        <v>10.4</v>
      </c>
      <c r="DA204">
        <f>AJ204</f>
        <v>1</v>
      </c>
      <c r="DB204">
        <f t="shared" si="77"/>
        <v>11.65</v>
      </c>
      <c r="DC204">
        <f t="shared" si="78"/>
        <v>0</v>
      </c>
      <c r="DD204" t="s">
        <v>3</v>
      </c>
      <c r="DE204" t="s">
        <v>3</v>
      </c>
      <c r="DF204">
        <f t="shared" si="85"/>
        <v>0</v>
      </c>
      <c r="DG204">
        <f t="shared" si="83"/>
        <v>7.22</v>
      </c>
      <c r="DH204">
        <f t="shared" si="84"/>
        <v>0</v>
      </c>
      <c r="DI204">
        <f t="shared" si="82"/>
        <v>0</v>
      </c>
      <c r="DJ204">
        <f>DG204</f>
        <v>7.22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ROW(Source!A312)</f>
        <v>312</v>
      </c>
      <c r="B205">
        <v>50990267</v>
      </c>
      <c r="C205">
        <v>50992136</v>
      </c>
      <c r="D205">
        <v>46170867</v>
      </c>
      <c r="E205">
        <v>1</v>
      </c>
      <c r="F205">
        <v>1</v>
      </c>
      <c r="G205">
        <v>30570983</v>
      </c>
      <c r="H205">
        <v>2</v>
      </c>
      <c r="I205" t="s">
        <v>905</v>
      </c>
      <c r="J205" t="s">
        <v>906</v>
      </c>
      <c r="K205" t="s">
        <v>907</v>
      </c>
      <c r="L205">
        <v>1368</v>
      </c>
      <c r="N205">
        <v>1011</v>
      </c>
      <c r="O205" t="s">
        <v>868</v>
      </c>
      <c r="P205" t="s">
        <v>868</v>
      </c>
      <c r="Q205">
        <v>1</v>
      </c>
      <c r="W205">
        <v>0</v>
      </c>
      <c r="X205">
        <v>-7781208</v>
      </c>
      <c r="Y205">
        <f t="shared" si="76"/>
        <v>0.01</v>
      </c>
      <c r="AA205">
        <v>0</v>
      </c>
      <c r="AB205">
        <v>83.1</v>
      </c>
      <c r="AC205">
        <v>12.62</v>
      </c>
      <c r="AD205">
        <v>0</v>
      </c>
      <c r="AE205">
        <v>0</v>
      </c>
      <c r="AF205">
        <v>83.1</v>
      </c>
      <c r="AG205">
        <v>12.62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0.01</v>
      </c>
      <c r="AU205" t="s">
        <v>3</v>
      </c>
      <c r="AV205">
        <v>0</v>
      </c>
      <c r="AW205">
        <v>2</v>
      </c>
      <c r="AX205">
        <v>50992139</v>
      </c>
      <c r="AY205">
        <v>1</v>
      </c>
      <c r="AZ205">
        <v>0</v>
      </c>
      <c r="BA205">
        <v>191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f>ROUND(Y205*Source!I312*DO205,9)</f>
        <v>0</v>
      </c>
      <c r="CX205">
        <f>ROUND(Y205*Source!I312,9)</f>
        <v>6.1999999999999998E-3</v>
      </c>
      <c r="CY205">
        <f>AB205</f>
        <v>83.1</v>
      </c>
      <c r="CZ205">
        <f>AF205</f>
        <v>83.1</v>
      </c>
      <c r="DA205">
        <f>AJ205</f>
        <v>1</v>
      </c>
      <c r="DB205">
        <f t="shared" si="77"/>
        <v>0.83</v>
      </c>
      <c r="DC205">
        <f t="shared" si="78"/>
        <v>0.13</v>
      </c>
      <c r="DD205" t="s">
        <v>3</v>
      </c>
      <c r="DE205" t="s">
        <v>3</v>
      </c>
      <c r="DF205">
        <f t="shared" si="85"/>
        <v>0</v>
      </c>
      <c r="DG205">
        <f t="shared" si="83"/>
        <v>0.52</v>
      </c>
      <c r="DH205">
        <f t="shared" si="84"/>
        <v>0.08</v>
      </c>
      <c r="DI205">
        <f t="shared" si="82"/>
        <v>0</v>
      </c>
      <c r="DJ205">
        <f>DG205</f>
        <v>0.52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ROW(Source!A312)</f>
        <v>312</v>
      </c>
      <c r="B206">
        <v>50990267</v>
      </c>
      <c r="C206">
        <v>50992136</v>
      </c>
      <c r="D206">
        <v>46170283</v>
      </c>
      <c r="E206">
        <v>1</v>
      </c>
      <c r="F206">
        <v>1</v>
      </c>
      <c r="G206">
        <v>30570983</v>
      </c>
      <c r="H206">
        <v>2</v>
      </c>
      <c r="I206" t="s">
        <v>966</v>
      </c>
      <c r="J206" t="s">
        <v>967</v>
      </c>
      <c r="K206" t="s">
        <v>968</v>
      </c>
      <c r="L206">
        <v>1368</v>
      </c>
      <c r="N206">
        <v>1011</v>
      </c>
      <c r="O206" t="s">
        <v>868</v>
      </c>
      <c r="P206" t="s">
        <v>868</v>
      </c>
      <c r="Q206">
        <v>1</v>
      </c>
      <c r="W206">
        <v>0</v>
      </c>
      <c r="X206">
        <v>-1600368630</v>
      </c>
      <c r="Y206">
        <f t="shared" si="76"/>
        <v>0.01</v>
      </c>
      <c r="AA206">
        <v>0</v>
      </c>
      <c r="AB206">
        <v>114.83</v>
      </c>
      <c r="AC206">
        <v>12.62</v>
      </c>
      <c r="AD206">
        <v>0</v>
      </c>
      <c r="AE206">
        <v>0</v>
      </c>
      <c r="AF206">
        <v>114.83</v>
      </c>
      <c r="AG206">
        <v>12.62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0.01</v>
      </c>
      <c r="AU206" t="s">
        <v>3</v>
      </c>
      <c r="AV206">
        <v>0</v>
      </c>
      <c r="AW206">
        <v>2</v>
      </c>
      <c r="AX206">
        <v>50992140</v>
      </c>
      <c r="AY206">
        <v>1</v>
      </c>
      <c r="AZ206">
        <v>0</v>
      </c>
      <c r="BA206">
        <v>192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f>ROUND(Y206*Source!I312*DO206,9)</f>
        <v>0</v>
      </c>
      <c r="CX206">
        <f>ROUND(Y206*Source!I312,9)</f>
        <v>6.1999999999999998E-3</v>
      </c>
      <c r="CY206">
        <f>AB206</f>
        <v>114.83</v>
      </c>
      <c r="CZ206">
        <f>AF206</f>
        <v>114.83</v>
      </c>
      <c r="DA206">
        <f>AJ206</f>
        <v>1</v>
      </c>
      <c r="DB206">
        <f t="shared" si="77"/>
        <v>1.1499999999999999</v>
      </c>
      <c r="DC206">
        <f t="shared" si="78"/>
        <v>0.13</v>
      </c>
      <c r="DD206" t="s">
        <v>3</v>
      </c>
      <c r="DE206" t="s">
        <v>3</v>
      </c>
      <c r="DF206">
        <f t="shared" si="85"/>
        <v>0</v>
      </c>
      <c r="DG206">
        <f t="shared" si="83"/>
        <v>0.71</v>
      </c>
      <c r="DH206">
        <f t="shared" si="84"/>
        <v>0.08</v>
      </c>
      <c r="DI206">
        <f t="shared" si="82"/>
        <v>0</v>
      </c>
      <c r="DJ206">
        <f>DG206</f>
        <v>0.71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ROW(Source!A312)</f>
        <v>312</v>
      </c>
      <c r="B207">
        <v>50990267</v>
      </c>
      <c r="C207">
        <v>50992136</v>
      </c>
      <c r="D207">
        <v>46170295</v>
      </c>
      <c r="E207">
        <v>1</v>
      </c>
      <c r="F207">
        <v>1</v>
      </c>
      <c r="G207">
        <v>30570983</v>
      </c>
      <c r="H207">
        <v>2</v>
      </c>
      <c r="I207" t="s">
        <v>969</v>
      </c>
      <c r="J207" t="s">
        <v>970</v>
      </c>
      <c r="K207" t="s">
        <v>971</v>
      </c>
      <c r="L207">
        <v>1368</v>
      </c>
      <c r="N207">
        <v>1011</v>
      </c>
      <c r="O207" t="s">
        <v>868</v>
      </c>
      <c r="P207" t="s">
        <v>868</v>
      </c>
      <c r="Q207">
        <v>1</v>
      </c>
      <c r="W207">
        <v>0</v>
      </c>
      <c r="X207">
        <v>-773901956</v>
      </c>
      <c r="Y207">
        <f t="shared" si="76"/>
        <v>0.01</v>
      </c>
      <c r="AA207">
        <v>0</v>
      </c>
      <c r="AB207">
        <v>0.77</v>
      </c>
      <c r="AC207">
        <v>0</v>
      </c>
      <c r="AD207">
        <v>0</v>
      </c>
      <c r="AE207">
        <v>0</v>
      </c>
      <c r="AF207">
        <v>0.77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0.01</v>
      </c>
      <c r="AU207" t="s">
        <v>3</v>
      </c>
      <c r="AV207">
        <v>0</v>
      </c>
      <c r="AW207">
        <v>2</v>
      </c>
      <c r="AX207">
        <v>50992141</v>
      </c>
      <c r="AY207">
        <v>1</v>
      </c>
      <c r="AZ207">
        <v>0</v>
      </c>
      <c r="BA207">
        <v>193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f>ROUND(Y207*Source!I312*DO207,9)</f>
        <v>0</v>
      </c>
      <c r="CX207">
        <f>ROUND(Y207*Source!I312,9)</f>
        <v>6.1999999999999998E-3</v>
      </c>
      <c r="CY207">
        <f>AB207</f>
        <v>0.77</v>
      </c>
      <c r="CZ207">
        <f>AF207</f>
        <v>0.77</v>
      </c>
      <c r="DA207">
        <f>AJ207</f>
        <v>1</v>
      </c>
      <c r="DB207">
        <f t="shared" si="77"/>
        <v>0.01</v>
      </c>
      <c r="DC207">
        <f t="shared" si="78"/>
        <v>0</v>
      </c>
      <c r="DD207" t="s">
        <v>3</v>
      </c>
      <c r="DE207" t="s">
        <v>3</v>
      </c>
      <c r="DF207">
        <f t="shared" si="85"/>
        <v>0</v>
      </c>
      <c r="DG207">
        <f t="shared" si="83"/>
        <v>0</v>
      </c>
      <c r="DH207">
        <f t="shared" si="84"/>
        <v>0</v>
      </c>
      <c r="DI207">
        <f t="shared" si="82"/>
        <v>0</v>
      </c>
      <c r="DJ207">
        <f>DG207</f>
        <v>0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ROW(Source!A312)</f>
        <v>312</v>
      </c>
      <c r="B208">
        <v>50990267</v>
      </c>
      <c r="C208">
        <v>50992136</v>
      </c>
      <c r="D208">
        <v>46136799</v>
      </c>
      <c r="E208">
        <v>1</v>
      </c>
      <c r="F208">
        <v>1</v>
      </c>
      <c r="G208">
        <v>30570983</v>
      </c>
      <c r="H208">
        <v>3</v>
      </c>
      <c r="I208" t="s">
        <v>362</v>
      </c>
      <c r="J208" t="s">
        <v>364</v>
      </c>
      <c r="K208" t="s">
        <v>363</v>
      </c>
      <c r="L208">
        <v>1346</v>
      </c>
      <c r="N208">
        <v>1009</v>
      </c>
      <c r="O208" t="s">
        <v>327</v>
      </c>
      <c r="P208" t="s">
        <v>327</v>
      </c>
      <c r="Q208">
        <v>1</v>
      </c>
      <c r="W208">
        <v>0</v>
      </c>
      <c r="X208">
        <v>160651334</v>
      </c>
      <c r="Y208">
        <f t="shared" si="76"/>
        <v>13</v>
      </c>
      <c r="AA208">
        <v>104.64</v>
      </c>
      <c r="AB208">
        <v>0</v>
      </c>
      <c r="AC208">
        <v>0</v>
      </c>
      <c r="AD208">
        <v>0</v>
      </c>
      <c r="AE208">
        <v>104.64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0</v>
      </c>
      <c r="AN208">
        <v>0</v>
      </c>
      <c r="AO208">
        <v>0</v>
      </c>
      <c r="AP208">
        <v>1</v>
      </c>
      <c r="AQ208">
        <v>0</v>
      </c>
      <c r="AR208">
        <v>0</v>
      </c>
      <c r="AS208" t="s">
        <v>3</v>
      </c>
      <c r="AT208">
        <v>13</v>
      </c>
      <c r="AU208" t="s">
        <v>3</v>
      </c>
      <c r="AV208">
        <v>0</v>
      </c>
      <c r="AW208">
        <v>1</v>
      </c>
      <c r="AX208">
        <v>-1</v>
      </c>
      <c r="AY208">
        <v>0</v>
      </c>
      <c r="AZ208">
        <v>0</v>
      </c>
      <c r="BA208" t="s">
        <v>3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ROUND(Y208*Source!I312,9)</f>
        <v>8.06</v>
      </c>
      <c r="CY208">
        <f>AA208</f>
        <v>104.64</v>
      </c>
      <c r="CZ208">
        <f>AE208</f>
        <v>104.64</v>
      </c>
      <c r="DA208">
        <f>AI208</f>
        <v>1</v>
      </c>
      <c r="DB208">
        <f t="shared" si="77"/>
        <v>1360.32</v>
      </c>
      <c r="DC208">
        <f t="shared" si="78"/>
        <v>0</v>
      </c>
      <c r="DD208" t="s">
        <v>3</v>
      </c>
      <c r="DE208" t="s">
        <v>3</v>
      </c>
      <c r="DF208">
        <f t="shared" si="85"/>
        <v>843.4</v>
      </c>
      <c r="DG208">
        <f t="shared" si="83"/>
        <v>0</v>
      </c>
      <c r="DH208">
        <f t="shared" si="84"/>
        <v>0</v>
      </c>
      <c r="DI208">
        <f t="shared" si="82"/>
        <v>0</v>
      </c>
      <c r="DJ208">
        <f>DF208</f>
        <v>843.4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ROW(Source!A312)</f>
        <v>312</v>
      </c>
      <c r="B209">
        <v>50990267</v>
      </c>
      <c r="C209">
        <v>50992136</v>
      </c>
      <c r="D209">
        <v>46136427</v>
      </c>
      <c r="E209">
        <v>1</v>
      </c>
      <c r="F209">
        <v>1</v>
      </c>
      <c r="G209">
        <v>30570983</v>
      </c>
      <c r="H209">
        <v>3</v>
      </c>
      <c r="I209" t="s">
        <v>978</v>
      </c>
      <c r="J209" t="s">
        <v>979</v>
      </c>
      <c r="K209" t="s">
        <v>980</v>
      </c>
      <c r="L209">
        <v>1348</v>
      </c>
      <c r="N209">
        <v>1009</v>
      </c>
      <c r="O209" t="s">
        <v>48</v>
      </c>
      <c r="P209" t="s">
        <v>48</v>
      </c>
      <c r="Q209">
        <v>1000</v>
      </c>
      <c r="W209">
        <v>0</v>
      </c>
      <c r="X209">
        <v>-1638406412</v>
      </c>
      <c r="Y209">
        <f t="shared" si="76"/>
        <v>2E-3</v>
      </c>
      <c r="AA209">
        <v>14325.7</v>
      </c>
      <c r="AB209">
        <v>0</v>
      </c>
      <c r="AC209">
        <v>0</v>
      </c>
      <c r="AD209">
        <v>0</v>
      </c>
      <c r="AE209">
        <v>14325.7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2E-3</v>
      </c>
      <c r="AU209" t="s">
        <v>3</v>
      </c>
      <c r="AV209">
        <v>0</v>
      </c>
      <c r="AW209">
        <v>2</v>
      </c>
      <c r="AX209">
        <v>50992142</v>
      </c>
      <c r="AY209">
        <v>1</v>
      </c>
      <c r="AZ209">
        <v>0</v>
      </c>
      <c r="BA209">
        <v>194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ROUND(Y209*Source!I312,9)</f>
        <v>1.24E-3</v>
      </c>
      <c r="CY209">
        <f>AA209</f>
        <v>14325.7</v>
      </c>
      <c r="CZ209">
        <f>AE209</f>
        <v>14325.7</v>
      </c>
      <c r="DA209">
        <f>AI209</f>
        <v>1</v>
      </c>
      <c r="DB209">
        <f t="shared" si="77"/>
        <v>28.65</v>
      </c>
      <c r="DC209">
        <f t="shared" si="78"/>
        <v>0</v>
      </c>
      <c r="DD209" t="s">
        <v>3</v>
      </c>
      <c r="DE209" t="s">
        <v>3</v>
      </c>
      <c r="DF209">
        <f t="shared" si="85"/>
        <v>17.760000000000002</v>
      </c>
      <c r="DG209">
        <f t="shared" si="83"/>
        <v>0</v>
      </c>
      <c r="DH209">
        <f t="shared" si="84"/>
        <v>0</v>
      </c>
      <c r="DI209">
        <f t="shared" si="82"/>
        <v>0</v>
      </c>
      <c r="DJ209">
        <f>DF209</f>
        <v>17.760000000000002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ROW(Source!A312)</f>
        <v>312</v>
      </c>
      <c r="B210">
        <v>50990267</v>
      </c>
      <c r="C210">
        <v>50992136</v>
      </c>
      <c r="D210">
        <v>31114102</v>
      </c>
      <c r="E210">
        <v>1</v>
      </c>
      <c r="F210">
        <v>1</v>
      </c>
      <c r="G210">
        <v>30570983</v>
      </c>
      <c r="H210">
        <v>3</v>
      </c>
      <c r="I210" t="s">
        <v>981</v>
      </c>
      <c r="J210" t="s">
        <v>982</v>
      </c>
      <c r="K210" t="s">
        <v>983</v>
      </c>
      <c r="L210">
        <v>1346</v>
      </c>
      <c r="N210">
        <v>1009</v>
      </c>
      <c r="O210" t="s">
        <v>327</v>
      </c>
      <c r="P210" t="s">
        <v>327</v>
      </c>
      <c r="Q210">
        <v>1</v>
      </c>
      <c r="W210">
        <v>0</v>
      </c>
      <c r="X210">
        <v>1314996272</v>
      </c>
      <c r="Y210">
        <f t="shared" si="76"/>
        <v>4.33</v>
      </c>
      <c r="AA210">
        <v>93.3</v>
      </c>
      <c r="AB210">
        <v>0</v>
      </c>
      <c r="AC210">
        <v>0</v>
      </c>
      <c r="AD210">
        <v>0</v>
      </c>
      <c r="AE210">
        <v>93.3</v>
      </c>
      <c r="AF210">
        <v>0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3</v>
      </c>
      <c r="AT210">
        <v>4.33</v>
      </c>
      <c r="AU210" t="s">
        <v>3</v>
      </c>
      <c r="AV210">
        <v>0</v>
      </c>
      <c r="AW210">
        <v>2</v>
      </c>
      <c r="AX210">
        <v>50992143</v>
      </c>
      <c r="AY210">
        <v>1</v>
      </c>
      <c r="AZ210">
        <v>0</v>
      </c>
      <c r="BA210">
        <v>195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ROUND(Y210*Source!I312,9)</f>
        <v>2.6846000000000001</v>
      </c>
      <c r="CY210">
        <f>AA210</f>
        <v>93.3</v>
      </c>
      <c r="CZ210">
        <f>AE210</f>
        <v>93.3</v>
      </c>
      <c r="DA210">
        <f>AI210</f>
        <v>1</v>
      </c>
      <c r="DB210">
        <f t="shared" si="77"/>
        <v>403.99</v>
      </c>
      <c r="DC210">
        <f t="shared" si="78"/>
        <v>0</v>
      </c>
      <c r="DD210" t="s">
        <v>3</v>
      </c>
      <c r="DE210" t="s">
        <v>3</v>
      </c>
      <c r="DF210">
        <f t="shared" si="85"/>
        <v>250.47</v>
      </c>
      <c r="DG210">
        <f t="shared" si="83"/>
        <v>0</v>
      </c>
      <c r="DH210">
        <f t="shared" si="84"/>
        <v>0</v>
      </c>
      <c r="DI210">
        <f t="shared" si="82"/>
        <v>0</v>
      </c>
      <c r="DJ210">
        <f>DF210</f>
        <v>250.47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ROW(Source!A313)</f>
        <v>313</v>
      </c>
      <c r="B211">
        <v>50990268</v>
      </c>
      <c r="C211">
        <v>50992136</v>
      </c>
      <c r="D211">
        <v>45909883</v>
      </c>
      <c r="E211">
        <v>30570983</v>
      </c>
      <c r="F211">
        <v>1</v>
      </c>
      <c r="G211">
        <v>30570983</v>
      </c>
      <c r="H211">
        <v>1</v>
      </c>
      <c r="I211" t="s">
        <v>862</v>
      </c>
      <c r="J211" t="s">
        <v>3</v>
      </c>
      <c r="K211" t="s">
        <v>863</v>
      </c>
      <c r="L211">
        <v>1191</v>
      </c>
      <c r="N211">
        <v>1013</v>
      </c>
      <c r="O211" t="s">
        <v>864</v>
      </c>
      <c r="P211" t="s">
        <v>864</v>
      </c>
      <c r="Q211">
        <v>1</v>
      </c>
      <c r="W211">
        <v>0</v>
      </c>
      <c r="X211">
        <v>476480486</v>
      </c>
      <c r="Y211">
        <f t="shared" si="76"/>
        <v>2.48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5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2.48</v>
      </c>
      <c r="AU211" t="s">
        <v>3</v>
      </c>
      <c r="AV211">
        <v>1</v>
      </c>
      <c r="AW211">
        <v>2</v>
      </c>
      <c r="AX211">
        <v>50992137</v>
      </c>
      <c r="AY211">
        <v>1</v>
      </c>
      <c r="AZ211">
        <v>0</v>
      </c>
      <c r="BA211">
        <v>197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U211">
        <f>ROUND(AT211*Source!I313*AH211*AL211,2)</f>
        <v>0</v>
      </c>
      <c r="CV211">
        <f>ROUND(Y211*Source!I313,9)</f>
        <v>1.5376000000000001</v>
      </c>
      <c r="CW211">
        <v>0</v>
      </c>
      <c r="CX211">
        <f>ROUND(Y211*Source!I313,9)</f>
        <v>1.5376000000000001</v>
      </c>
      <c r="CY211">
        <f>AD211</f>
        <v>0</v>
      </c>
      <c r="CZ211">
        <f>AH211</f>
        <v>0</v>
      </c>
      <c r="DA211">
        <f>AL211</f>
        <v>1</v>
      </c>
      <c r="DB211">
        <f t="shared" si="77"/>
        <v>0</v>
      </c>
      <c r="DC211">
        <f t="shared" si="78"/>
        <v>0</v>
      </c>
      <c r="DD211" t="s">
        <v>3</v>
      </c>
      <c r="DE211" t="s">
        <v>3</v>
      </c>
      <c r="DF211">
        <f t="shared" si="85"/>
        <v>0</v>
      </c>
      <c r="DG211">
        <f t="shared" si="83"/>
        <v>0</v>
      </c>
      <c r="DH211">
        <f t="shared" si="84"/>
        <v>0</v>
      </c>
      <c r="DI211">
        <f t="shared" si="82"/>
        <v>0</v>
      </c>
      <c r="DJ211">
        <f>DI211</f>
        <v>0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ROW(Source!A313)</f>
        <v>313</v>
      </c>
      <c r="B212">
        <v>50990268</v>
      </c>
      <c r="C212">
        <v>50992136</v>
      </c>
      <c r="D212">
        <v>46170535</v>
      </c>
      <c r="E212">
        <v>1</v>
      </c>
      <c r="F212">
        <v>1</v>
      </c>
      <c r="G212">
        <v>30570983</v>
      </c>
      <c r="H212">
        <v>2</v>
      </c>
      <c r="I212" t="s">
        <v>963</v>
      </c>
      <c r="J212" t="s">
        <v>964</v>
      </c>
      <c r="K212" t="s">
        <v>965</v>
      </c>
      <c r="L212">
        <v>1368</v>
      </c>
      <c r="N212">
        <v>1011</v>
      </c>
      <c r="O212" t="s">
        <v>868</v>
      </c>
      <c r="P212" t="s">
        <v>868</v>
      </c>
      <c r="Q212">
        <v>1</v>
      </c>
      <c r="W212">
        <v>0</v>
      </c>
      <c r="X212">
        <v>120354188</v>
      </c>
      <c r="Y212">
        <f t="shared" si="76"/>
        <v>1.1200000000000001</v>
      </c>
      <c r="AA212">
        <v>0</v>
      </c>
      <c r="AB212">
        <v>102.14</v>
      </c>
      <c r="AC212">
        <v>0</v>
      </c>
      <c r="AD212">
        <v>0</v>
      </c>
      <c r="AE212">
        <v>0</v>
      </c>
      <c r="AF212">
        <v>10.4</v>
      </c>
      <c r="AG212">
        <v>0</v>
      </c>
      <c r="AH212">
        <v>0</v>
      </c>
      <c r="AI212">
        <v>1</v>
      </c>
      <c r="AJ212">
        <v>9.3800000000000008</v>
      </c>
      <c r="AK212">
        <v>34.090000000000003</v>
      </c>
      <c r="AL212">
        <v>1</v>
      </c>
      <c r="AM212">
        <v>2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3</v>
      </c>
      <c r="AT212">
        <v>1.1200000000000001</v>
      </c>
      <c r="AU212" t="s">
        <v>3</v>
      </c>
      <c r="AV212">
        <v>0</v>
      </c>
      <c r="AW212">
        <v>2</v>
      </c>
      <c r="AX212">
        <v>50992138</v>
      </c>
      <c r="AY212">
        <v>1</v>
      </c>
      <c r="AZ212">
        <v>0</v>
      </c>
      <c r="BA212">
        <v>198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f>ROUND(Y212*Source!I313*DO212,9)</f>
        <v>0</v>
      </c>
      <c r="CX212">
        <f>ROUND(Y212*Source!I313,9)</f>
        <v>0.69440000000000002</v>
      </c>
      <c r="CY212">
        <f>AB212</f>
        <v>102.14</v>
      </c>
      <c r="CZ212">
        <f>AF212</f>
        <v>10.4</v>
      </c>
      <c r="DA212">
        <f>AJ212</f>
        <v>9.3800000000000008</v>
      </c>
      <c r="DB212">
        <f t="shared" si="77"/>
        <v>11.65</v>
      </c>
      <c r="DC212">
        <f t="shared" si="78"/>
        <v>0</v>
      </c>
      <c r="DD212" t="s">
        <v>3</v>
      </c>
      <c r="DE212" t="s">
        <v>3</v>
      </c>
      <c r="DF212">
        <f t="shared" si="85"/>
        <v>0</v>
      </c>
      <c r="DG212">
        <f>ROUND(ROUND(AF212*AJ212,2)*CX212,2)</f>
        <v>67.739999999999995</v>
      </c>
      <c r="DH212">
        <f>ROUND(ROUND(AG212*AK212,2)*CX212,2)</f>
        <v>0</v>
      </c>
      <c r="DI212">
        <f t="shared" si="82"/>
        <v>0</v>
      </c>
      <c r="DJ212">
        <f>DG212</f>
        <v>67.739999999999995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ROW(Source!A313)</f>
        <v>313</v>
      </c>
      <c r="B213">
        <v>50990268</v>
      </c>
      <c r="C213">
        <v>50992136</v>
      </c>
      <c r="D213">
        <v>46170867</v>
      </c>
      <c r="E213">
        <v>1</v>
      </c>
      <c r="F213">
        <v>1</v>
      </c>
      <c r="G213">
        <v>30570983</v>
      </c>
      <c r="H213">
        <v>2</v>
      </c>
      <c r="I213" t="s">
        <v>905</v>
      </c>
      <c r="J213" t="s">
        <v>906</v>
      </c>
      <c r="K213" t="s">
        <v>907</v>
      </c>
      <c r="L213">
        <v>1368</v>
      </c>
      <c r="N213">
        <v>1011</v>
      </c>
      <c r="O213" t="s">
        <v>868</v>
      </c>
      <c r="P213" t="s">
        <v>868</v>
      </c>
      <c r="Q213">
        <v>1</v>
      </c>
      <c r="W213">
        <v>0</v>
      </c>
      <c r="X213">
        <v>-7781208</v>
      </c>
      <c r="Y213">
        <f t="shared" si="76"/>
        <v>0.01</v>
      </c>
      <c r="AA213">
        <v>0</v>
      </c>
      <c r="AB213">
        <v>1106.71</v>
      </c>
      <c r="AC213">
        <v>450.44</v>
      </c>
      <c r="AD213">
        <v>0</v>
      </c>
      <c r="AE213">
        <v>0</v>
      </c>
      <c r="AF213">
        <v>83.1</v>
      </c>
      <c r="AG213">
        <v>12.62</v>
      </c>
      <c r="AH213">
        <v>0</v>
      </c>
      <c r="AI213">
        <v>1</v>
      </c>
      <c r="AJ213">
        <v>12.72</v>
      </c>
      <c r="AK213">
        <v>34.090000000000003</v>
      </c>
      <c r="AL213">
        <v>1</v>
      </c>
      <c r="AM213">
        <v>2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0.01</v>
      </c>
      <c r="AU213" t="s">
        <v>3</v>
      </c>
      <c r="AV213">
        <v>0</v>
      </c>
      <c r="AW213">
        <v>2</v>
      </c>
      <c r="AX213">
        <v>50992139</v>
      </c>
      <c r="AY213">
        <v>1</v>
      </c>
      <c r="AZ213">
        <v>0</v>
      </c>
      <c r="BA213">
        <v>199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f>ROUND(Y213*Source!I313*DO213,9)</f>
        <v>0</v>
      </c>
      <c r="CX213">
        <f>ROUND(Y213*Source!I313,9)</f>
        <v>6.1999999999999998E-3</v>
      </c>
      <c r="CY213">
        <f>AB213</f>
        <v>1106.71</v>
      </c>
      <c r="CZ213">
        <f>AF213</f>
        <v>83.1</v>
      </c>
      <c r="DA213">
        <f>AJ213</f>
        <v>12.72</v>
      </c>
      <c r="DB213">
        <f t="shared" si="77"/>
        <v>0.83</v>
      </c>
      <c r="DC213">
        <f t="shared" si="78"/>
        <v>0.13</v>
      </c>
      <c r="DD213" t="s">
        <v>3</v>
      </c>
      <c r="DE213" t="s">
        <v>3</v>
      </c>
      <c r="DF213">
        <f t="shared" si="85"/>
        <v>0</v>
      </c>
      <c r="DG213">
        <f>ROUND(ROUND(AF213*AJ213,2)*CX213,2)</f>
        <v>6.55</v>
      </c>
      <c r="DH213">
        <f>ROUND(ROUND(AG213*AK213,2)*CX213,2)</f>
        <v>2.67</v>
      </c>
      <c r="DI213">
        <f t="shared" si="82"/>
        <v>0</v>
      </c>
      <c r="DJ213">
        <f>DG213</f>
        <v>6.55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ROW(Source!A313)</f>
        <v>313</v>
      </c>
      <c r="B214">
        <v>50990268</v>
      </c>
      <c r="C214">
        <v>50992136</v>
      </c>
      <c r="D214">
        <v>46170283</v>
      </c>
      <c r="E214">
        <v>1</v>
      </c>
      <c r="F214">
        <v>1</v>
      </c>
      <c r="G214">
        <v>30570983</v>
      </c>
      <c r="H214">
        <v>2</v>
      </c>
      <c r="I214" t="s">
        <v>966</v>
      </c>
      <c r="J214" t="s">
        <v>967</v>
      </c>
      <c r="K214" t="s">
        <v>968</v>
      </c>
      <c r="L214">
        <v>1368</v>
      </c>
      <c r="N214">
        <v>1011</v>
      </c>
      <c r="O214" t="s">
        <v>868</v>
      </c>
      <c r="P214" t="s">
        <v>868</v>
      </c>
      <c r="Q214">
        <v>1</v>
      </c>
      <c r="W214">
        <v>0</v>
      </c>
      <c r="X214">
        <v>-1600368630</v>
      </c>
      <c r="Y214">
        <f t="shared" si="76"/>
        <v>0.01</v>
      </c>
      <c r="AA214">
        <v>0</v>
      </c>
      <c r="AB214">
        <v>1496.83</v>
      </c>
      <c r="AC214">
        <v>450.44</v>
      </c>
      <c r="AD214">
        <v>0</v>
      </c>
      <c r="AE214">
        <v>0</v>
      </c>
      <c r="AF214">
        <v>114.83</v>
      </c>
      <c r="AG214">
        <v>12.62</v>
      </c>
      <c r="AH214">
        <v>0</v>
      </c>
      <c r="AI214">
        <v>1</v>
      </c>
      <c r="AJ214">
        <v>12.45</v>
      </c>
      <c r="AK214">
        <v>34.090000000000003</v>
      </c>
      <c r="AL214">
        <v>1</v>
      </c>
      <c r="AM214">
        <v>2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3</v>
      </c>
      <c r="AT214">
        <v>0.01</v>
      </c>
      <c r="AU214" t="s">
        <v>3</v>
      </c>
      <c r="AV214">
        <v>0</v>
      </c>
      <c r="AW214">
        <v>2</v>
      </c>
      <c r="AX214">
        <v>50992140</v>
      </c>
      <c r="AY214">
        <v>1</v>
      </c>
      <c r="AZ214">
        <v>0</v>
      </c>
      <c r="BA214">
        <v>200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f>ROUND(Y214*Source!I313*DO214,9)</f>
        <v>0</v>
      </c>
      <c r="CX214">
        <f>ROUND(Y214*Source!I313,9)</f>
        <v>6.1999999999999998E-3</v>
      </c>
      <c r="CY214">
        <f>AB214</f>
        <v>1496.83</v>
      </c>
      <c r="CZ214">
        <f>AF214</f>
        <v>114.83</v>
      </c>
      <c r="DA214">
        <f>AJ214</f>
        <v>12.45</v>
      </c>
      <c r="DB214">
        <f t="shared" si="77"/>
        <v>1.1499999999999999</v>
      </c>
      <c r="DC214">
        <f t="shared" si="78"/>
        <v>0.13</v>
      </c>
      <c r="DD214" t="s">
        <v>3</v>
      </c>
      <c r="DE214" t="s">
        <v>3</v>
      </c>
      <c r="DF214">
        <f t="shared" si="85"/>
        <v>0</v>
      </c>
      <c r="DG214">
        <f>ROUND(ROUND(AF214*AJ214,2)*CX214,2)</f>
        <v>8.86</v>
      </c>
      <c r="DH214">
        <f>ROUND(ROUND(AG214*AK214,2)*CX214,2)</f>
        <v>2.67</v>
      </c>
      <c r="DI214">
        <f t="shared" si="82"/>
        <v>0</v>
      </c>
      <c r="DJ214">
        <f>DG214</f>
        <v>8.86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ROW(Source!A313)</f>
        <v>313</v>
      </c>
      <c r="B215">
        <v>50990268</v>
      </c>
      <c r="C215">
        <v>50992136</v>
      </c>
      <c r="D215">
        <v>46170295</v>
      </c>
      <c r="E215">
        <v>1</v>
      </c>
      <c r="F215">
        <v>1</v>
      </c>
      <c r="G215">
        <v>30570983</v>
      </c>
      <c r="H215">
        <v>2</v>
      </c>
      <c r="I215" t="s">
        <v>969</v>
      </c>
      <c r="J215" t="s">
        <v>970</v>
      </c>
      <c r="K215" t="s">
        <v>971</v>
      </c>
      <c r="L215">
        <v>1368</v>
      </c>
      <c r="N215">
        <v>1011</v>
      </c>
      <c r="O215" t="s">
        <v>868</v>
      </c>
      <c r="P215" t="s">
        <v>868</v>
      </c>
      <c r="Q215">
        <v>1</v>
      </c>
      <c r="W215">
        <v>0</v>
      </c>
      <c r="X215">
        <v>-773901956</v>
      </c>
      <c r="Y215">
        <f t="shared" si="76"/>
        <v>0.01</v>
      </c>
      <c r="AA215">
        <v>0</v>
      </c>
      <c r="AB215">
        <v>7.01</v>
      </c>
      <c r="AC215">
        <v>0</v>
      </c>
      <c r="AD215">
        <v>0</v>
      </c>
      <c r="AE215">
        <v>0</v>
      </c>
      <c r="AF215">
        <v>0.77</v>
      </c>
      <c r="AG215">
        <v>0</v>
      </c>
      <c r="AH215">
        <v>0</v>
      </c>
      <c r="AI215">
        <v>1</v>
      </c>
      <c r="AJ215">
        <v>8.69</v>
      </c>
      <c r="AK215">
        <v>34.090000000000003</v>
      </c>
      <c r="AL215">
        <v>1</v>
      </c>
      <c r="AM215">
        <v>2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0.01</v>
      </c>
      <c r="AU215" t="s">
        <v>3</v>
      </c>
      <c r="AV215">
        <v>0</v>
      </c>
      <c r="AW215">
        <v>2</v>
      </c>
      <c r="AX215">
        <v>50992141</v>
      </c>
      <c r="AY215">
        <v>1</v>
      </c>
      <c r="AZ215">
        <v>0</v>
      </c>
      <c r="BA215">
        <v>201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f>ROUND(Y215*Source!I313*DO215,9)</f>
        <v>0</v>
      </c>
      <c r="CX215">
        <f>ROUND(Y215*Source!I313,9)</f>
        <v>6.1999999999999998E-3</v>
      </c>
      <c r="CY215">
        <f>AB215</f>
        <v>7.01</v>
      </c>
      <c r="CZ215">
        <f>AF215</f>
        <v>0.77</v>
      </c>
      <c r="DA215">
        <f>AJ215</f>
        <v>8.69</v>
      </c>
      <c r="DB215">
        <f t="shared" si="77"/>
        <v>0.01</v>
      </c>
      <c r="DC215">
        <f t="shared" si="78"/>
        <v>0</v>
      </c>
      <c r="DD215" t="s">
        <v>3</v>
      </c>
      <c r="DE215" t="s">
        <v>3</v>
      </c>
      <c r="DF215">
        <f t="shared" si="85"/>
        <v>0</v>
      </c>
      <c r="DG215">
        <f>ROUND(ROUND(AF215*AJ215,2)*CX215,2)</f>
        <v>0.04</v>
      </c>
      <c r="DH215">
        <f>ROUND(ROUND(AG215*AK215,2)*CX215,2)</f>
        <v>0</v>
      </c>
      <c r="DI215">
        <f t="shared" si="82"/>
        <v>0</v>
      </c>
      <c r="DJ215">
        <f>DG215</f>
        <v>0.04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ROW(Source!A313)</f>
        <v>313</v>
      </c>
      <c r="B216">
        <v>50990268</v>
      </c>
      <c r="C216">
        <v>50992136</v>
      </c>
      <c r="D216">
        <v>46136799</v>
      </c>
      <c r="E216">
        <v>1</v>
      </c>
      <c r="F216">
        <v>1</v>
      </c>
      <c r="G216">
        <v>30570983</v>
      </c>
      <c r="H216">
        <v>3</v>
      </c>
      <c r="I216" t="s">
        <v>362</v>
      </c>
      <c r="J216" t="s">
        <v>364</v>
      </c>
      <c r="K216" t="s">
        <v>363</v>
      </c>
      <c r="L216">
        <v>1346</v>
      </c>
      <c r="N216">
        <v>1009</v>
      </c>
      <c r="O216" t="s">
        <v>327</v>
      </c>
      <c r="P216" t="s">
        <v>327</v>
      </c>
      <c r="Q216">
        <v>1</v>
      </c>
      <c r="W216">
        <v>0</v>
      </c>
      <c r="X216">
        <v>160651334</v>
      </c>
      <c r="Y216">
        <f t="shared" si="76"/>
        <v>13</v>
      </c>
      <c r="AA216">
        <v>174.75</v>
      </c>
      <c r="AB216">
        <v>0</v>
      </c>
      <c r="AC216">
        <v>0</v>
      </c>
      <c r="AD216">
        <v>0</v>
      </c>
      <c r="AE216">
        <v>104.64</v>
      </c>
      <c r="AF216">
        <v>0</v>
      </c>
      <c r="AG216">
        <v>0</v>
      </c>
      <c r="AH216">
        <v>0</v>
      </c>
      <c r="AI216">
        <v>1.67</v>
      </c>
      <c r="AJ216">
        <v>1</v>
      </c>
      <c r="AK216">
        <v>1</v>
      </c>
      <c r="AL216">
        <v>1</v>
      </c>
      <c r="AM216">
        <v>0</v>
      </c>
      <c r="AN216">
        <v>0</v>
      </c>
      <c r="AO216">
        <v>0</v>
      </c>
      <c r="AP216">
        <v>1</v>
      </c>
      <c r="AQ216">
        <v>0</v>
      </c>
      <c r="AR216">
        <v>0</v>
      </c>
      <c r="AS216" t="s">
        <v>3</v>
      </c>
      <c r="AT216">
        <v>13</v>
      </c>
      <c r="AU216" t="s">
        <v>3</v>
      </c>
      <c r="AV216">
        <v>0</v>
      </c>
      <c r="AW216">
        <v>1</v>
      </c>
      <c r="AX216">
        <v>-1</v>
      </c>
      <c r="AY216">
        <v>0</v>
      </c>
      <c r="AZ216">
        <v>0</v>
      </c>
      <c r="BA216" t="s">
        <v>3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ROUND(Y216*Source!I313,9)</f>
        <v>8.06</v>
      </c>
      <c r="CY216">
        <f>AA216</f>
        <v>174.75</v>
      </c>
      <c r="CZ216">
        <f>AE216</f>
        <v>104.64</v>
      </c>
      <c r="DA216">
        <f>AI216</f>
        <v>1.67</v>
      </c>
      <c r="DB216">
        <f t="shared" si="77"/>
        <v>1360.32</v>
      </c>
      <c r="DC216">
        <f t="shared" si="78"/>
        <v>0</v>
      </c>
      <c r="DD216" t="s">
        <v>3</v>
      </c>
      <c r="DE216" t="s">
        <v>3</v>
      </c>
      <c r="DF216">
        <f>ROUND(ROUND(AE216*AI216,2)*CX216,2)</f>
        <v>1408.49</v>
      </c>
      <c r="DG216">
        <f t="shared" ref="DG216:DG224" si="86">ROUND(ROUND(AF216,2)*CX216,2)</f>
        <v>0</v>
      </c>
      <c r="DH216">
        <f t="shared" ref="DH216:DH224" si="87">ROUND(ROUND(AG216,2)*CX216,2)</f>
        <v>0</v>
      </c>
      <c r="DI216">
        <f t="shared" si="82"/>
        <v>0</v>
      </c>
      <c r="DJ216">
        <f>DF216</f>
        <v>1408.49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ROW(Source!A313)</f>
        <v>313</v>
      </c>
      <c r="B217">
        <v>50990268</v>
      </c>
      <c r="C217">
        <v>50992136</v>
      </c>
      <c r="D217">
        <v>46136427</v>
      </c>
      <c r="E217">
        <v>1</v>
      </c>
      <c r="F217">
        <v>1</v>
      </c>
      <c r="G217">
        <v>30570983</v>
      </c>
      <c r="H217">
        <v>3</v>
      </c>
      <c r="I217" t="s">
        <v>978</v>
      </c>
      <c r="J217" t="s">
        <v>979</v>
      </c>
      <c r="K217" t="s">
        <v>980</v>
      </c>
      <c r="L217">
        <v>1348</v>
      </c>
      <c r="N217">
        <v>1009</v>
      </c>
      <c r="O217" t="s">
        <v>48</v>
      </c>
      <c r="P217" t="s">
        <v>48</v>
      </c>
      <c r="Q217">
        <v>1000</v>
      </c>
      <c r="W217">
        <v>0</v>
      </c>
      <c r="X217">
        <v>-1638406412</v>
      </c>
      <c r="Y217">
        <f t="shared" si="76"/>
        <v>2E-3</v>
      </c>
      <c r="AA217">
        <v>92973.79</v>
      </c>
      <c r="AB217">
        <v>0</v>
      </c>
      <c r="AC217">
        <v>0</v>
      </c>
      <c r="AD217">
        <v>0</v>
      </c>
      <c r="AE217">
        <v>14325.7</v>
      </c>
      <c r="AF217">
        <v>0</v>
      </c>
      <c r="AG217">
        <v>0</v>
      </c>
      <c r="AH217">
        <v>0</v>
      </c>
      <c r="AI217">
        <v>6.49</v>
      </c>
      <c r="AJ217">
        <v>1</v>
      </c>
      <c r="AK217">
        <v>1</v>
      </c>
      <c r="AL217">
        <v>1</v>
      </c>
      <c r="AM217">
        <v>2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2E-3</v>
      </c>
      <c r="AU217" t="s">
        <v>3</v>
      </c>
      <c r="AV217">
        <v>0</v>
      </c>
      <c r="AW217">
        <v>2</v>
      </c>
      <c r="AX217">
        <v>50992142</v>
      </c>
      <c r="AY217">
        <v>1</v>
      </c>
      <c r="AZ217">
        <v>0</v>
      </c>
      <c r="BA217">
        <v>202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ROUND(Y217*Source!I313,9)</f>
        <v>1.24E-3</v>
      </c>
      <c r="CY217">
        <f>AA217</f>
        <v>92973.79</v>
      </c>
      <c r="CZ217">
        <f>AE217</f>
        <v>14325.7</v>
      </c>
      <c r="DA217">
        <f>AI217</f>
        <v>6.49</v>
      </c>
      <c r="DB217">
        <f t="shared" si="77"/>
        <v>28.65</v>
      </c>
      <c r="DC217">
        <f t="shared" si="78"/>
        <v>0</v>
      </c>
      <c r="DD217" t="s">
        <v>3</v>
      </c>
      <c r="DE217" t="s">
        <v>3</v>
      </c>
      <c r="DF217">
        <f>ROUND(ROUND(AE217*AI217,2)*CX217,2)</f>
        <v>115.29</v>
      </c>
      <c r="DG217">
        <f t="shared" si="86"/>
        <v>0</v>
      </c>
      <c r="DH217">
        <f t="shared" si="87"/>
        <v>0</v>
      </c>
      <c r="DI217">
        <f t="shared" si="82"/>
        <v>0</v>
      </c>
      <c r="DJ217">
        <f>DF217</f>
        <v>115.29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ROW(Source!A313)</f>
        <v>313</v>
      </c>
      <c r="B218">
        <v>50990268</v>
      </c>
      <c r="C218">
        <v>50992136</v>
      </c>
      <c r="D218">
        <v>31114102</v>
      </c>
      <c r="E218">
        <v>1</v>
      </c>
      <c r="F218">
        <v>1</v>
      </c>
      <c r="G218">
        <v>30570983</v>
      </c>
      <c r="H218">
        <v>3</v>
      </c>
      <c r="I218" t="s">
        <v>981</v>
      </c>
      <c r="J218" t="s">
        <v>982</v>
      </c>
      <c r="K218" t="s">
        <v>983</v>
      </c>
      <c r="L218">
        <v>1346</v>
      </c>
      <c r="N218">
        <v>1009</v>
      </c>
      <c r="O218" t="s">
        <v>327</v>
      </c>
      <c r="P218" t="s">
        <v>327</v>
      </c>
      <c r="Q218">
        <v>1</v>
      </c>
      <c r="W218">
        <v>0</v>
      </c>
      <c r="X218">
        <v>1314996272</v>
      </c>
      <c r="Y218">
        <f t="shared" si="76"/>
        <v>4.33</v>
      </c>
      <c r="AA218">
        <v>306.95999999999998</v>
      </c>
      <c r="AB218">
        <v>0</v>
      </c>
      <c r="AC218">
        <v>0</v>
      </c>
      <c r="AD218">
        <v>0</v>
      </c>
      <c r="AE218">
        <v>93.3</v>
      </c>
      <c r="AF218">
        <v>0</v>
      </c>
      <c r="AG218">
        <v>0</v>
      </c>
      <c r="AH218">
        <v>0</v>
      </c>
      <c r="AI218">
        <v>3.29</v>
      </c>
      <c r="AJ218">
        <v>1</v>
      </c>
      <c r="AK218">
        <v>1</v>
      </c>
      <c r="AL218">
        <v>1</v>
      </c>
      <c r="AM218">
        <v>2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3</v>
      </c>
      <c r="AT218">
        <v>4.33</v>
      </c>
      <c r="AU218" t="s">
        <v>3</v>
      </c>
      <c r="AV218">
        <v>0</v>
      </c>
      <c r="AW218">
        <v>2</v>
      </c>
      <c r="AX218">
        <v>50992143</v>
      </c>
      <c r="AY218">
        <v>1</v>
      </c>
      <c r="AZ218">
        <v>0</v>
      </c>
      <c r="BA218">
        <v>203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ROUND(Y218*Source!I313,9)</f>
        <v>2.6846000000000001</v>
      </c>
      <c r="CY218">
        <f>AA218</f>
        <v>306.95999999999998</v>
      </c>
      <c r="CZ218">
        <f>AE218</f>
        <v>93.3</v>
      </c>
      <c r="DA218">
        <f>AI218</f>
        <v>3.29</v>
      </c>
      <c r="DB218">
        <f t="shared" si="77"/>
        <v>403.99</v>
      </c>
      <c r="DC218">
        <f t="shared" si="78"/>
        <v>0</v>
      </c>
      <c r="DD218" t="s">
        <v>3</v>
      </c>
      <c r="DE218" t="s">
        <v>3</v>
      </c>
      <c r="DF218">
        <f>ROUND(ROUND(AE218*AI218,2)*CX218,2)</f>
        <v>824.06</v>
      </c>
      <c r="DG218">
        <f t="shared" si="86"/>
        <v>0</v>
      </c>
      <c r="DH218">
        <f t="shared" si="87"/>
        <v>0</v>
      </c>
      <c r="DI218">
        <f t="shared" si="82"/>
        <v>0</v>
      </c>
      <c r="DJ218">
        <f>DF218</f>
        <v>824.06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ROW(Source!A316)</f>
        <v>316</v>
      </c>
      <c r="B219">
        <v>50990267</v>
      </c>
      <c r="C219">
        <v>50992146</v>
      </c>
      <c r="D219">
        <v>45897171</v>
      </c>
      <c r="E219">
        <v>30570983</v>
      </c>
      <c r="F219">
        <v>1</v>
      </c>
      <c r="G219">
        <v>30570983</v>
      </c>
      <c r="H219">
        <v>1</v>
      </c>
      <c r="I219" t="s">
        <v>862</v>
      </c>
      <c r="J219" t="s">
        <v>3</v>
      </c>
      <c r="K219" t="s">
        <v>863</v>
      </c>
      <c r="L219">
        <v>1191</v>
      </c>
      <c r="N219">
        <v>1013</v>
      </c>
      <c r="O219" t="s">
        <v>864</v>
      </c>
      <c r="P219" t="s">
        <v>864</v>
      </c>
      <c r="Q219">
        <v>1</v>
      </c>
      <c r="W219">
        <v>0</v>
      </c>
      <c r="X219">
        <v>476480486</v>
      </c>
      <c r="Y219">
        <f t="shared" si="76"/>
        <v>11.6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11.6</v>
      </c>
      <c r="AU219" t="s">
        <v>3</v>
      </c>
      <c r="AV219">
        <v>1</v>
      </c>
      <c r="AW219">
        <v>2</v>
      </c>
      <c r="AX219">
        <v>50992147</v>
      </c>
      <c r="AY219">
        <v>1</v>
      </c>
      <c r="AZ219">
        <v>0</v>
      </c>
      <c r="BA219">
        <v>205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U219">
        <f>ROUND(AT219*Source!I316*AH219*AL219,2)</f>
        <v>0</v>
      </c>
      <c r="CV219">
        <f>ROUND(Y219*Source!I316,9)</f>
        <v>2.1576</v>
      </c>
      <c r="CW219">
        <v>0</v>
      </c>
      <c r="CX219">
        <f>ROUND(Y219*Source!I316,9)</f>
        <v>2.1576</v>
      </c>
      <c r="CY219">
        <f>AD219</f>
        <v>0</v>
      </c>
      <c r="CZ219">
        <f>AH219</f>
        <v>0</v>
      </c>
      <c r="DA219">
        <f>AL219</f>
        <v>1</v>
      </c>
      <c r="DB219">
        <f t="shared" si="77"/>
        <v>0</v>
      </c>
      <c r="DC219">
        <f t="shared" si="78"/>
        <v>0</v>
      </c>
      <c r="DD219" t="s">
        <v>3</v>
      </c>
      <c r="DE219" t="s">
        <v>3</v>
      </c>
      <c r="DF219">
        <f t="shared" ref="DF219:DF226" si="88">ROUND(ROUND(AE219,2)*CX219,2)</f>
        <v>0</v>
      </c>
      <c r="DG219">
        <f t="shared" si="86"/>
        <v>0</v>
      </c>
      <c r="DH219">
        <f t="shared" si="87"/>
        <v>0</v>
      </c>
      <c r="DI219">
        <f t="shared" si="82"/>
        <v>0</v>
      </c>
      <c r="DJ219">
        <f>DI219</f>
        <v>0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ROW(Source!A316)</f>
        <v>316</v>
      </c>
      <c r="B220">
        <v>50990267</v>
      </c>
      <c r="C220">
        <v>50992146</v>
      </c>
      <c r="D220">
        <v>46170867</v>
      </c>
      <c r="E220">
        <v>1</v>
      </c>
      <c r="F220">
        <v>1</v>
      </c>
      <c r="G220">
        <v>30570983</v>
      </c>
      <c r="H220">
        <v>2</v>
      </c>
      <c r="I220" t="s">
        <v>905</v>
      </c>
      <c r="J220" t="s">
        <v>906</v>
      </c>
      <c r="K220" t="s">
        <v>907</v>
      </c>
      <c r="L220">
        <v>1368</v>
      </c>
      <c r="N220">
        <v>1011</v>
      </c>
      <c r="O220" t="s">
        <v>868</v>
      </c>
      <c r="P220" t="s">
        <v>868</v>
      </c>
      <c r="Q220">
        <v>1</v>
      </c>
      <c r="W220">
        <v>0</v>
      </c>
      <c r="X220">
        <v>-7781208</v>
      </c>
      <c r="Y220">
        <f t="shared" si="76"/>
        <v>0.2</v>
      </c>
      <c r="AA220">
        <v>0</v>
      </c>
      <c r="AB220">
        <v>83.1</v>
      </c>
      <c r="AC220">
        <v>12.62</v>
      </c>
      <c r="AD220">
        <v>0</v>
      </c>
      <c r="AE220">
        <v>0</v>
      </c>
      <c r="AF220">
        <v>83.1</v>
      </c>
      <c r="AG220">
        <v>12.62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0.2</v>
      </c>
      <c r="AU220" t="s">
        <v>3</v>
      </c>
      <c r="AV220">
        <v>0</v>
      </c>
      <c r="AW220">
        <v>2</v>
      </c>
      <c r="AX220">
        <v>50992148</v>
      </c>
      <c r="AY220">
        <v>1</v>
      </c>
      <c r="AZ220">
        <v>0</v>
      </c>
      <c r="BA220">
        <v>206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f>ROUND(Y220*Source!I316*DO220,9)</f>
        <v>0</v>
      </c>
      <c r="CX220">
        <f>ROUND(Y220*Source!I316,9)</f>
        <v>3.7199999999999997E-2</v>
      </c>
      <c r="CY220">
        <f>AB220</f>
        <v>83.1</v>
      </c>
      <c r="CZ220">
        <f>AF220</f>
        <v>83.1</v>
      </c>
      <c r="DA220">
        <f>AJ220</f>
        <v>1</v>
      </c>
      <c r="DB220">
        <f t="shared" si="77"/>
        <v>16.62</v>
      </c>
      <c r="DC220">
        <f t="shared" si="78"/>
        <v>2.52</v>
      </c>
      <c r="DD220" t="s">
        <v>3</v>
      </c>
      <c r="DE220" t="s">
        <v>3</v>
      </c>
      <c r="DF220">
        <f t="shared" si="88"/>
        <v>0</v>
      </c>
      <c r="DG220">
        <f t="shared" si="86"/>
        <v>3.09</v>
      </c>
      <c r="DH220">
        <f t="shared" si="87"/>
        <v>0.47</v>
      </c>
      <c r="DI220">
        <f t="shared" si="82"/>
        <v>0</v>
      </c>
      <c r="DJ220">
        <f>DG220</f>
        <v>3.09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ROW(Source!A316)</f>
        <v>316</v>
      </c>
      <c r="B221">
        <v>50990267</v>
      </c>
      <c r="C221">
        <v>50992146</v>
      </c>
      <c r="D221">
        <v>46170215</v>
      </c>
      <c r="E221">
        <v>1</v>
      </c>
      <c r="F221">
        <v>1</v>
      </c>
      <c r="G221">
        <v>30570983</v>
      </c>
      <c r="H221">
        <v>2</v>
      </c>
      <c r="I221" t="s">
        <v>908</v>
      </c>
      <c r="J221" t="s">
        <v>909</v>
      </c>
      <c r="K221" t="s">
        <v>910</v>
      </c>
      <c r="L221">
        <v>1368</v>
      </c>
      <c r="N221">
        <v>1011</v>
      </c>
      <c r="O221" t="s">
        <v>868</v>
      </c>
      <c r="P221" t="s">
        <v>868</v>
      </c>
      <c r="Q221">
        <v>1</v>
      </c>
      <c r="W221">
        <v>0</v>
      </c>
      <c r="X221">
        <v>922387863</v>
      </c>
      <c r="Y221">
        <f t="shared" si="76"/>
        <v>0.15</v>
      </c>
      <c r="AA221">
        <v>0</v>
      </c>
      <c r="AB221">
        <v>179.17</v>
      </c>
      <c r="AC221">
        <v>16.93</v>
      </c>
      <c r="AD221">
        <v>0</v>
      </c>
      <c r="AE221">
        <v>0</v>
      </c>
      <c r="AF221">
        <v>179.17</v>
      </c>
      <c r="AG221">
        <v>16.93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0.15</v>
      </c>
      <c r="AU221" t="s">
        <v>3</v>
      </c>
      <c r="AV221">
        <v>0</v>
      </c>
      <c r="AW221">
        <v>2</v>
      </c>
      <c r="AX221">
        <v>50992149</v>
      </c>
      <c r="AY221">
        <v>1</v>
      </c>
      <c r="AZ221">
        <v>0</v>
      </c>
      <c r="BA221">
        <v>207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f>ROUND(Y221*Source!I316*DO221,9)</f>
        <v>0</v>
      </c>
      <c r="CX221">
        <f>ROUND(Y221*Source!I316,9)</f>
        <v>2.7900000000000001E-2</v>
      </c>
      <c r="CY221">
        <f>AB221</f>
        <v>179.17</v>
      </c>
      <c r="CZ221">
        <f>AF221</f>
        <v>179.17</v>
      </c>
      <c r="DA221">
        <f>AJ221</f>
        <v>1</v>
      </c>
      <c r="DB221">
        <f t="shared" si="77"/>
        <v>26.88</v>
      </c>
      <c r="DC221">
        <f t="shared" si="78"/>
        <v>2.54</v>
      </c>
      <c r="DD221" t="s">
        <v>3</v>
      </c>
      <c r="DE221" t="s">
        <v>3</v>
      </c>
      <c r="DF221">
        <f t="shared" si="88"/>
        <v>0</v>
      </c>
      <c r="DG221">
        <f t="shared" si="86"/>
        <v>5</v>
      </c>
      <c r="DH221">
        <f t="shared" si="87"/>
        <v>0.47</v>
      </c>
      <c r="DI221">
        <f t="shared" si="82"/>
        <v>0</v>
      </c>
      <c r="DJ221">
        <f>DG221</f>
        <v>5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ROW(Source!A316)</f>
        <v>316</v>
      </c>
      <c r="B222">
        <v>50990267</v>
      </c>
      <c r="C222">
        <v>50992146</v>
      </c>
      <c r="D222">
        <v>31111339</v>
      </c>
      <c r="E222">
        <v>1</v>
      </c>
      <c r="F222">
        <v>1</v>
      </c>
      <c r="G222">
        <v>30570983</v>
      </c>
      <c r="H222">
        <v>3</v>
      </c>
      <c r="I222" t="s">
        <v>984</v>
      </c>
      <c r="J222" t="s">
        <v>985</v>
      </c>
      <c r="K222" t="s">
        <v>986</v>
      </c>
      <c r="L222">
        <v>1348</v>
      </c>
      <c r="N222">
        <v>1009</v>
      </c>
      <c r="O222" t="s">
        <v>48</v>
      </c>
      <c r="P222" t="s">
        <v>48</v>
      </c>
      <c r="Q222">
        <v>1000</v>
      </c>
      <c r="W222">
        <v>0</v>
      </c>
      <c r="X222">
        <v>-1454042526</v>
      </c>
      <c r="Y222">
        <f t="shared" si="76"/>
        <v>2.8000000000000001E-2</v>
      </c>
      <c r="AA222">
        <v>9246.9599999999991</v>
      </c>
      <c r="AB222">
        <v>0</v>
      </c>
      <c r="AC222">
        <v>0</v>
      </c>
      <c r="AD222">
        <v>0</v>
      </c>
      <c r="AE222">
        <v>9246.9599999999991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2.8000000000000001E-2</v>
      </c>
      <c r="AU222" t="s">
        <v>3</v>
      </c>
      <c r="AV222">
        <v>0</v>
      </c>
      <c r="AW222">
        <v>2</v>
      </c>
      <c r="AX222">
        <v>50992151</v>
      </c>
      <c r="AY222">
        <v>1</v>
      </c>
      <c r="AZ222">
        <v>0</v>
      </c>
      <c r="BA222">
        <v>209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ROUND(Y222*Source!I316,9)</f>
        <v>5.208E-3</v>
      </c>
      <c r="CY222">
        <f>AA222</f>
        <v>9246.9599999999991</v>
      </c>
      <c r="CZ222">
        <f>AE222</f>
        <v>9246.9599999999991</v>
      </c>
      <c r="DA222">
        <f>AI222</f>
        <v>1</v>
      </c>
      <c r="DB222">
        <f t="shared" si="77"/>
        <v>258.91000000000003</v>
      </c>
      <c r="DC222">
        <f t="shared" si="78"/>
        <v>0</v>
      </c>
      <c r="DD222" t="s">
        <v>3</v>
      </c>
      <c r="DE222" t="s">
        <v>3</v>
      </c>
      <c r="DF222">
        <f t="shared" si="88"/>
        <v>48.16</v>
      </c>
      <c r="DG222">
        <f t="shared" si="86"/>
        <v>0</v>
      </c>
      <c r="DH222">
        <f t="shared" si="87"/>
        <v>0</v>
      </c>
      <c r="DI222">
        <f t="shared" si="82"/>
        <v>0</v>
      </c>
      <c r="DJ222">
        <f>DF222</f>
        <v>48.16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ROW(Source!A316)</f>
        <v>316</v>
      </c>
      <c r="B223">
        <v>50990267</v>
      </c>
      <c r="C223">
        <v>50992146</v>
      </c>
      <c r="D223">
        <v>31129365</v>
      </c>
      <c r="E223">
        <v>1</v>
      </c>
      <c r="F223">
        <v>1</v>
      </c>
      <c r="G223">
        <v>30570983</v>
      </c>
      <c r="H223">
        <v>3</v>
      </c>
      <c r="I223" t="s">
        <v>370</v>
      </c>
      <c r="J223" t="s">
        <v>372</v>
      </c>
      <c r="K223" t="s">
        <v>371</v>
      </c>
      <c r="L223">
        <v>1348</v>
      </c>
      <c r="N223">
        <v>1009</v>
      </c>
      <c r="O223" t="s">
        <v>48</v>
      </c>
      <c r="P223" t="s">
        <v>48</v>
      </c>
      <c r="Q223">
        <v>1000</v>
      </c>
      <c r="W223">
        <v>0</v>
      </c>
      <c r="X223">
        <v>1141683065</v>
      </c>
      <c r="Y223">
        <f t="shared" si="76"/>
        <v>1</v>
      </c>
      <c r="AA223">
        <v>6340.75</v>
      </c>
      <c r="AB223">
        <v>0</v>
      </c>
      <c r="AC223">
        <v>0</v>
      </c>
      <c r="AD223">
        <v>0</v>
      </c>
      <c r="AE223">
        <v>6340.75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0</v>
      </c>
      <c r="AN223">
        <v>0</v>
      </c>
      <c r="AO223">
        <v>0</v>
      </c>
      <c r="AP223">
        <v>1</v>
      </c>
      <c r="AQ223">
        <v>0</v>
      </c>
      <c r="AR223">
        <v>0</v>
      </c>
      <c r="AS223" t="s">
        <v>3</v>
      </c>
      <c r="AT223">
        <v>1</v>
      </c>
      <c r="AU223" t="s">
        <v>3</v>
      </c>
      <c r="AV223">
        <v>0</v>
      </c>
      <c r="AW223">
        <v>1</v>
      </c>
      <c r="AX223">
        <v>-1</v>
      </c>
      <c r="AY223">
        <v>0</v>
      </c>
      <c r="AZ223">
        <v>0</v>
      </c>
      <c r="BA223" t="s">
        <v>3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ROUND(Y223*Source!I316,9)</f>
        <v>0.186</v>
      </c>
      <c r="CY223">
        <f>AA223</f>
        <v>6340.75</v>
      </c>
      <c r="CZ223">
        <f>AE223</f>
        <v>6340.75</v>
      </c>
      <c r="DA223">
        <f>AI223</f>
        <v>1</v>
      </c>
      <c r="DB223">
        <f t="shared" si="77"/>
        <v>6340.75</v>
      </c>
      <c r="DC223">
        <f t="shared" si="78"/>
        <v>0</v>
      </c>
      <c r="DD223" t="s">
        <v>3</v>
      </c>
      <c r="DE223" t="s">
        <v>3</v>
      </c>
      <c r="DF223">
        <f t="shared" si="88"/>
        <v>1179.3800000000001</v>
      </c>
      <c r="DG223">
        <f t="shared" si="86"/>
        <v>0</v>
      </c>
      <c r="DH223">
        <f t="shared" si="87"/>
        <v>0</v>
      </c>
      <c r="DI223">
        <f t="shared" si="82"/>
        <v>0</v>
      </c>
      <c r="DJ223">
        <f>DF223</f>
        <v>1179.3800000000001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ROW(Source!A317)</f>
        <v>317</v>
      </c>
      <c r="B224">
        <v>50990268</v>
      </c>
      <c r="C224">
        <v>50992146</v>
      </c>
      <c r="D224">
        <v>45897171</v>
      </c>
      <c r="E224">
        <v>30570983</v>
      </c>
      <c r="F224">
        <v>1</v>
      </c>
      <c r="G224">
        <v>30570983</v>
      </c>
      <c r="H224">
        <v>1</v>
      </c>
      <c r="I224" t="s">
        <v>862</v>
      </c>
      <c r="J224" t="s">
        <v>3</v>
      </c>
      <c r="K224" t="s">
        <v>863</v>
      </c>
      <c r="L224">
        <v>1191</v>
      </c>
      <c r="N224">
        <v>1013</v>
      </c>
      <c r="O224" t="s">
        <v>864</v>
      </c>
      <c r="P224" t="s">
        <v>864</v>
      </c>
      <c r="Q224">
        <v>1</v>
      </c>
      <c r="W224">
        <v>0</v>
      </c>
      <c r="X224">
        <v>476480486</v>
      </c>
      <c r="Y224">
        <f t="shared" si="76"/>
        <v>11.6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5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11.6</v>
      </c>
      <c r="AU224" t="s">
        <v>3</v>
      </c>
      <c r="AV224">
        <v>1</v>
      </c>
      <c r="AW224">
        <v>2</v>
      </c>
      <c r="AX224">
        <v>50992147</v>
      </c>
      <c r="AY224">
        <v>1</v>
      </c>
      <c r="AZ224">
        <v>0</v>
      </c>
      <c r="BA224">
        <v>210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U224">
        <f>ROUND(AT224*Source!I317*AH224*AL224,2)</f>
        <v>0</v>
      </c>
      <c r="CV224">
        <f>ROUND(Y224*Source!I317,9)</f>
        <v>2.1576</v>
      </c>
      <c r="CW224">
        <v>0</v>
      </c>
      <c r="CX224">
        <f>ROUND(Y224*Source!I317,9)</f>
        <v>2.1576</v>
      </c>
      <c r="CY224">
        <f>AD224</f>
        <v>0</v>
      </c>
      <c r="CZ224">
        <f>AH224</f>
        <v>0</v>
      </c>
      <c r="DA224">
        <f>AL224</f>
        <v>1</v>
      </c>
      <c r="DB224">
        <f t="shared" si="77"/>
        <v>0</v>
      </c>
      <c r="DC224">
        <f t="shared" si="78"/>
        <v>0</v>
      </c>
      <c r="DD224" t="s">
        <v>3</v>
      </c>
      <c r="DE224" t="s">
        <v>3</v>
      </c>
      <c r="DF224">
        <f t="shared" si="88"/>
        <v>0</v>
      </c>
      <c r="DG224">
        <f t="shared" si="86"/>
        <v>0</v>
      </c>
      <c r="DH224">
        <f t="shared" si="87"/>
        <v>0</v>
      </c>
      <c r="DI224">
        <f t="shared" si="82"/>
        <v>0</v>
      </c>
      <c r="DJ224">
        <f>DI224</f>
        <v>0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ROW(Source!A317)</f>
        <v>317</v>
      </c>
      <c r="B225">
        <v>50990268</v>
      </c>
      <c r="C225">
        <v>50992146</v>
      </c>
      <c r="D225">
        <v>46170867</v>
      </c>
      <c r="E225">
        <v>1</v>
      </c>
      <c r="F225">
        <v>1</v>
      </c>
      <c r="G225">
        <v>30570983</v>
      </c>
      <c r="H225">
        <v>2</v>
      </c>
      <c r="I225" t="s">
        <v>905</v>
      </c>
      <c r="J225" t="s">
        <v>906</v>
      </c>
      <c r="K225" t="s">
        <v>907</v>
      </c>
      <c r="L225">
        <v>1368</v>
      </c>
      <c r="N225">
        <v>1011</v>
      </c>
      <c r="O225" t="s">
        <v>868</v>
      </c>
      <c r="P225" t="s">
        <v>868</v>
      </c>
      <c r="Q225">
        <v>1</v>
      </c>
      <c r="W225">
        <v>0</v>
      </c>
      <c r="X225">
        <v>-7781208</v>
      </c>
      <c r="Y225">
        <f t="shared" si="76"/>
        <v>0.2</v>
      </c>
      <c r="AA225">
        <v>0</v>
      </c>
      <c r="AB225">
        <v>1106.71</v>
      </c>
      <c r="AC225">
        <v>450.44</v>
      </c>
      <c r="AD225">
        <v>0</v>
      </c>
      <c r="AE225">
        <v>0</v>
      </c>
      <c r="AF225">
        <v>83.1</v>
      </c>
      <c r="AG225">
        <v>12.62</v>
      </c>
      <c r="AH225">
        <v>0</v>
      </c>
      <c r="AI225">
        <v>1</v>
      </c>
      <c r="AJ225">
        <v>12.72</v>
      </c>
      <c r="AK225">
        <v>34.090000000000003</v>
      </c>
      <c r="AL225">
        <v>1</v>
      </c>
      <c r="AM225">
        <v>2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3</v>
      </c>
      <c r="AT225">
        <v>0.2</v>
      </c>
      <c r="AU225" t="s">
        <v>3</v>
      </c>
      <c r="AV225">
        <v>0</v>
      </c>
      <c r="AW225">
        <v>2</v>
      </c>
      <c r="AX225">
        <v>50992148</v>
      </c>
      <c r="AY225">
        <v>1</v>
      </c>
      <c r="AZ225">
        <v>0</v>
      </c>
      <c r="BA225">
        <v>211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f>ROUND(Y225*Source!I317*DO225,9)</f>
        <v>0</v>
      </c>
      <c r="CX225">
        <f>ROUND(Y225*Source!I317,9)</f>
        <v>3.7199999999999997E-2</v>
      </c>
      <c r="CY225">
        <f>AB225</f>
        <v>1106.71</v>
      </c>
      <c r="CZ225">
        <f>AF225</f>
        <v>83.1</v>
      </c>
      <c r="DA225">
        <f>AJ225</f>
        <v>12.72</v>
      </c>
      <c r="DB225">
        <f t="shared" si="77"/>
        <v>16.62</v>
      </c>
      <c r="DC225">
        <f t="shared" si="78"/>
        <v>2.52</v>
      </c>
      <c r="DD225" t="s">
        <v>3</v>
      </c>
      <c r="DE225" t="s">
        <v>3</v>
      </c>
      <c r="DF225">
        <f t="shared" si="88"/>
        <v>0</v>
      </c>
      <c r="DG225">
        <f>ROUND(ROUND(AF225*AJ225,2)*CX225,2)</f>
        <v>39.32</v>
      </c>
      <c r="DH225">
        <f>ROUND(ROUND(AG225*AK225,2)*CX225,2)</f>
        <v>16</v>
      </c>
      <c r="DI225">
        <f t="shared" si="82"/>
        <v>0</v>
      </c>
      <c r="DJ225">
        <f>DG225</f>
        <v>39.32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ROW(Source!A317)</f>
        <v>317</v>
      </c>
      <c r="B226">
        <v>50990268</v>
      </c>
      <c r="C226">
        <v>50992146</v>
      </c>
      <c r="D226">
        <v>46170215</v>
      </c>
      <c r="E226">
        <v>1</v>
      </c>
      <c r="F226">
        <v>1</v>
      </c>
      <c r="G226">
        <v>30570983</v>
      </c>
      <c r="H226">
        <v>2</v>
      </c>
      <c r="I226" t="s">
        <v>908</v>
      </c>
      <c r="J226" t="s">
        <v>909</v>
      </c>
      <c r="K226" t="s">
        <v>910</v>
      </c>
      <c r="L226">
        <v>1368</v>
      </c>
      <c r="N226">
        <v>1011</v>
      </c>
      <c r="O226" t="s">
        <v>868</v>
      </c>
      <c r="P226" t="s">
        <v>868</v>
      </c>
      <c r="Q226">
        <v>1</v>
      </c>
      <c r="W226">
        <v>0</v>
      </c>
      <c r="X226">
        <v>922387863</v>
      </c>
      <c r="Y226">
        <f t="shared" si="76"/>
        <v>0.15</v>
      </c>
      <c r="AA226">
        <v>0</v>
      </c>
      <c r="AB226">
        <v>2127.2800000000002</v>
      </c>
      <c r="AC226">
        <v>604.27</v>
      </c>
      <c r="AD226">
        <v>0</v>
      </c>
      <c r="AE226">
        <v>0</v>
      </c>
      <c r="AF226">
        <v>179.17</v>
      </c>
      <c r="AG226">
        <v>16.93</v>
      </c>
      <c r="AH226">
        <v>0</v>
      </c>
      <c r="AI226">
        <v>1</v>
      </c>
      <c r="AJ226">
        <v>11.34</v>
      </c>
      <c r="AK226">
        <v>34.090000000000003</v>
      </c>
      <c r="AL226">
        <v>1</v>
      </c>
      <c r="AM226">
        <v>2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3</v>
      </c>
      <c r="AT226">
        <v>0.15</v>
      </c>
      <c r="AU226" t="s">
        <v>3</v>
      </c>
      <c r="AV226">
        <v>0</v>
      </c>
      <c r="AW226">
        <v>2</v>
      </c>
      <c r="AX226">
        <v>50992149</v>
      </c>
      <c r="AY226">
        <v>1</v>
      </c>
      <c r="AZ226">
        <v>0</v>
      </c>
      <c r="BA226">
        <v>212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f>ROUND(Y226*Source!I317*DO226,9)</f>
        <v>0</v>
      </c>
      <c r="CX226">
        <f>ROUND(Y226*Source!I317,9)</f>
        <v>2.7900000000000001E-2</v>
      </c>
      <c r="CY226">
        <f>AB226</f>
        <v>2127.2800000000002</v>
      </c>
      <c r="CZ226">
        <f>AF226</f>
        <v>179.17</v>
      </c>
      <c r="DA226">
        <f>AJ226</f>
        <v>11.34</v>
      </c>
      <c r="DB226">
        <f t="shared" si="77"/>
        <v>26.88</v>
      </c>
      <c r="DC226">
        <f t="shared" si="78"/>
        <v>2.54</v>
      </c>
      <c r="DD226" t="s">
        <v>3</v>
      </c>
      <c r="DE226" t="s">
        <v>3</v>
      </c>
      <c r="DF226">
        <f t="shared" si="88"/>
        <v>0</v>
      </c>
      <c r="DG226">
        <f>ROUND(ROUND(AF226*AJ226,2)*CX226,2)</f>
        <v>56.69</v>
      </c>
      <c r="DH226">
        <f>ROUND(ROUND(AG226*AK226,2)*CX226,2)</f>
        <v>16.100000000000001</v>
      </c>
      <c r="DI226">
        <f t="shared" si="82"/>
        <v>0</v>
      </c>
      <c r="DJ226">
        <f>DG226</f>
        <v>56.69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ROW(Source!A317)</f>
        <v>317</v>
      </c>
      <c r="B227">
        <v>50990268</v>
      </c>
      <c r="C227">
        <v>50992146</v>
      </c>
      <c r="D227">
        <v>31111339</v>
      </c>
      <c r="E227">
        <v>1</v>
      </c>
      <c r="F227">
        <v>1</v>
      </c>
      <c r="G227">
        <v>30570983</v>
      </c>
      <c r="H227">
        <v>3</v>
      </c>
      <c r="I227" t="s">
        <v>984</v>
      </c>
      <c r="J227" t="s">
        <v>985</v>
      </c>
      <c r="K227" t="s">
        <v>986</v>
      </c>
      <c r="L227">
        <v>1348</v>
      </c>
      <c r="N227">
        <v>1009</v>
      </c>
      <c r="O227" t="s">
        <v>48</v>
      </c>
      <c r="P227" t="s">
        <v>48</v>
      </c>
      <c r="Q227">
        <v>1000</v>
      </c>
      <c r="W227">
        <v>0</v>
      </c>
      <c r="X227">
        <v>-1454042526</v>
      </c>
      <c r="Y227">
        <f t="shared" si="76"/>
        <v>2.8000000000000001E-2</v>
      </c>
      <c r="AA227">
        <v>79005.289999999994</v>
      </c>
      <c r="AB227">
        <v>0</v>
      </c>
      <c r="AC227">
        <v>0</v>
      </c>
      <c r="AD227">
        <v>0</v>
      </c>
      <c r="AE227">
        <v>9246.9599999999991</v>
      </c>
      <c r="AF227">
        <v>0</v>
      </c>
      <c r="AG227">
        <v>0</v>
      </c>
      <c r="AH227">
        <v>0</v>
      </c>
      <c r="AI227">
        <v>8.36</v>
      </c>
      <c r="AJ227">
        <v>1</v>
      </c>
      <c r="AK227">
        <v>1</v>
      </c>
      <c r="AL227">
        <v>1</v>
      </c>
      <c r="AM227">
        <v>2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3</v>
      </c>
      <c r="AT227">
        <v>2.8000000000000001E-2</v>
      </c>
      <c r="AU227" t="s">
        <v>3</v>
      </c>
      <c r="AV227">
        <v>0</v>
      </c>
      <c r="AW227">
        <v>2</v>
      </c>
      <c r="AX227">
        <v>50992151</v>
      </c>
      <c r="AY227">
        <v>1</v>
      </c>
      <c r="AZ227">
        <v>0</v>
      </c>
      <c r="BA227">
        <v>214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ROUND(Y227*Source!I317,9)</f>
        <v>5.208E-3</v>
      </c>
      <c r="CY227">
        <f>AA227</f>
        <v>79005.289999999994</v>
      </c>
      <c r="CZ227">
        <f>AE227</f>
        <v>9246.9599999999991</v>
      </c>
      <c r="DA227">
        <f>AI227</f>
        <v>8.36</v>
      </c>
      <c r="DB227">
        <f t="shared" si="77"/>
        <v>258.91000000000003</v>
      </c>
      <c r="DC227">
        <f t="shared" si="78"/>
        <v>0</v>
      </c>
      <c r="DD227" t="s">
        <v>3</v>
      </c>
      <c r="DE227" t="s">
        <v>3</v>
      </c>
      <c r="DF227">
        <f>ROUND(ROUND(AE227*AI227,2)*CX227,2)</f>
        <v>402.6</v>
      </c>
      <c r="DG227">
        <f t="shared" ref="DG227:DG235" si="89">ROUND(ROUND(AF227,2)*CX227,2)</f>
        <v>0</v>
      </c>
      <c r="DH227">
        <f t="shared" ref="DH227:DH235" si="90">ROUND(ROUND(AG227,2)*CX227,2)</f>
        <v>0</v>
      </c>
      <c r="DI227">
        <f t="shared" si="82"/>
        <v>0</v>
      </c>
      <c r="DJ227">
        <f>DF227</f>
        <v>402.6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ROW(Source!A317)</f>
        <v>317</v>
      </c>
      <c r="B228">
        <v>50990268</v>
      </c>
      <c r="C228">
        <v>50992146</v>
      </c>
      <c r="D228">
        <v>31129365</v>
      </c>
      <c r="E228">
        <v>1</v>
      </c>
      <c r="F228">
        <v>1</v>
      </c>
      <c r="G228">
        <v>30570983</v>
      </c>
      <c r="H228">
        <v>3</v>
      </c>
      <c r="I228" t="s">
        <v>370</v>
      </c>
      <c r="J228" t="s">
        <v>372</v>
      </c>
      <c r="K228" t="s">
        <v>371</v>
      </c>
      <c r="L228">
        <v>1348</v>
      </c>
      <c r="N228">
        <v>1009</v>
      </c>
      <c r="O228" t="s">
        <v>48</v>
      </c>
      <c r="P228" t="s">
        <v>48</v>
      </c>
      <c r="Q228">
        <v>1000</v>
      </c>
      <c r="W228">
        <v>0</v>
      </c>
      <c r="X228">
        <v>1141683065</v>
      </c>
      <c r="Y228">
        <f t="shared" si="76"/>
        <v>1</v>
      </c>
      <c r="AA228">
        <v>108025.71</v>
      </c>
      <c r="AB228">
        <v>0</v>
      </c>
      <c r="AC228">
        <v>0</v>
      </c>
      <c r="AD228">
        <v>0</v>
      </c>
      <c r="AE228">
        <v>6340.75</v>
      </c>
      <c r="AF228">
        <v>0</v>
      </c>
      <c r="AG228">
        <v>0</v>
      </c>
      <c r="AH228">
        <v>0</v>
      </c>
      <c r="AI228">
        <v>16.670000000000002</v>
      </c>
      <c r="AJ228">
        <v>1</v>
      </c>
      <c r="AK228">
        <v>1</v>
      </c>
      <c r="AL228">
        <v>1</v>
      </c>
      <c r="AM228">
        <v>0</v>
      </c>
      <c r="AN228">
        <v>0</v>
      </c>
      <c r="AO228">
        <v>0</v>
      </c>
      <c r="AP228">
        <v>1</v>
      </c>
      <c r="AQ228">
        <v>0</v>
      </c>
      <c r="AR228">
        <v>0</v>
      </c>
      <c r="AS228" t="s">
        <v>3</v>
      </c>
      <c r="AT228">
        <v>1</v>
      </c>
      <c r="AU228" t="s">
        <v>3</v>
      </c>
      <c r="AV228">
        <v>0</v>
      </c>
      <c r="AW228">
        <v>1</v>
      </c>
      <c r="AX228">
        <v>-1</v>
      </c>
      <c r="AY228">
        <v>0</v>
      </c>
      <c r="AZ228">
        <v>0</v>
      </c>
      <c r="BA228" t="s">
        <v>3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ROUND(Y228*Source!I317,9)</f>
        <v>0.186</v>
      </c>
      <c r="CY228">
        <f>AA228</f>
        <v>108025.71</v>
      </c>
      <c r="CZ228">
        <f>AE228</f>
        <v>6340.75</v>
      </c>
      <c r="DA228">
        <f>AI228</f>
        <v>16.670000000000002</v>
      </c>
      <c r="DB228">
        <f t="shared" si="77"/>
        <v>6340.75</v>
      </c>
      <c r="DC228">
        <f t="shared" si="78"/>
        <v>0</v>
      </c>
      <c r="DD228" t="s">
        <v>3</v>
      </c>
      <c r="DE228" t="s">
        <v>3</v>
      </c>
      <c r="DF228">
        <f>ROUND(ROUND(AE228*AI228,2)*CX228,2)</f>
        <v>19660.259999999998</v>
      </c>
      <c r="DG228">
        <f t="shared" si="89"/>
        <v>0</v>
      </c>
      <c r="DH228">
        <f t="shared" si="90"/>
        <v>0</v>
      </c>
      <c r="DI228">
        <f t="shared" si="82"/>
        <v>0</v>
      </c>
      <c r="DJ228">
        <f>DF228</f>
        <v>19660.259999999998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ROW(Source!A320)</f>
        <v>320</v>
      </c>
      <c r="B229">
        <v>50990267</v>
      </c>
      <c r="C229">
        <v>50992153</v>
      </c>
      <c r="D229">
        <v>45897171</v>
      </c>
      <c r="E229">
        <v>30570983</v>
      </c>
      <c r="F229">
        <v>1</v>
      </c>
      <c r="G229">
        <v>30570983</v>
      </c>
      <c r="H229">
        <v>1</v>
      </c>
      <c r="I229" t="s">
        <v>862</v>
      </c>
      <c r="J229" t="s">
        <v>3</v>
      </c>
      <c r="K229" t="s">
        <v>863</v>
      </c>
      <c r="L229">
        <v>1191</v>
      </c>
      <c r="N229">
        <v>1013</v>
      </c>
      <c r="O229" t="s">
        <v>864</v>
      </c>
      <c r="P229" t="s">
        <v>864</v>
      </c>
      <c r="Q229">
        <v>1</v>
      </c>
      <c r="W229">
        <v>0</v>
      </c>
      <c r="X229">
        <v>476480486</v>
      </c>
      <c r="Y229">
        <f t="shared" si="76"/>
        <v>20.2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3</v>
      </c>
      <c r="AT229">
        <v>20.2</v>
      </c>
      <c r="AU229" t="s">
        <v>3</v>
      </c>
      <c r="AV229">
        <v>1</v>
      </c>
      <c r="AW229">
        <v>2</v>
      </c>
      <c r="AX229">
        <v>50992154</v>
      </c>
      <c r="AY229">
        <v>1</v>
      </c>
      <c r="AZ229">
        <v>0</v>
      </c>
      <c r="BA229">
        <v>215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U229">
        <f>ROUND(AT229*Source!I320*AH229*AL229,2)</f>
        <v>0</v>
      </c>
      <c r="CV229">
        <f>ROUND(Y229*Source!I320,9)</f>
        <v>12.523999999999999</v>
      </c>
      <c r="CW229">
        <v>0</v>
      </c>
      <c r="CX229">
        <f>ROUND(Y229*Source!I320,9)</f>
        <v>12.523999999999999</v>
      </c>
      <c r="CY229">
        <f>AD229</f>
        <v>0</v>
      </c>
      <c r="CZ229">
        <f>AH229</f>
        <v>0</v>
      </c>
      <c r="DA229">
        <f>AL229</f>
        <v>1</v>
      </c>
      <c r="DB229">
        <f t="shared" si="77"/>
        <v>0</v>
      </c>
      <c r="DC229">
        <f t="shared" si="78"/>
        <v>0</v>
      </c>
      <c r="DD229" t="s">
        <v>3</v>
      </c>
      <c r="DE229" t="s">
        <v>3</v>
      </c>
      <c r="DF229">
        <f t="shared" ref="DF229:DF237" si="91">ROUND(ROUND(AE229,2)*CX229,2)</f>
        <v>0</v>
      </c>
      <c r="DG229">
        <f t="shared" si="89"/>
        <v>0</v>
      </c>
      <c r="DH229">
        <f t="shared" si="90"/>
        <v>0</v>
      </c>
      <c r="DI229">
        <f t="shared" si="82"/>
        <v>0</v>
      </c>
      <c r="DJ229">
        <f>DI229</f>
        <v>0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ROW(Source!A320)</f>
        <v>320</v>
      </c>
      <c r="B230">
        <v>50990267</v>
      </c>
      <c r="C230">
        <v>50992153</v>
      </c>
      <c r="D230">
        <v>46170867</v>
      </c>
      <c r="E230">
        <v>1</v>
      </c>
      <c r="F230">
        <v>1</v>
      </c>
      <c r="G230">
        <v>30570983</v>
      </c>
      <c r="H230">
        <v>2</v>
      </c>
      <c r="I230" t="s">
        <v>905</v>
      </c>
      <c r="J230" t="s">
        <v>906</v>
      </c>
      <c r="K230" t="s">
        <v>907</v>
      </c>
      <c r="L230">
        <v>1368</v>
      </c>
      <c r="N230">
        <v>1011</v>
      </c>
      <c r="O230" t="s">
        <v>868</v>
      </c>
      <c r="P230" t="s">
        <v>868</v>
      </c>
      <c r="Q230">
        <v>1</v>
      </c>
      <c r="W230">
        <v>0</v>
      </c>
      <c r="X230">
        <v>-7781208</v>
      </c>
      <c r="Y230">
        <f t="shared" si="76"/>
        <v>0.27</v>
      </c>
      <c r="AA230">
        <v>0</v>
      </c>
      <c r="AB230">
        <v>83.1</v>
      </c>
      <c r="AC230">
        <v>12.62</v>
      </c>
      <c r="AD230">
        <v>0</v>
      </c>
      <c r="AE230">
        <v>0</v>
      </c>
      <c r="AF230">
        <v>83.1</v>
      </c>
      <c r="AG230">
        <v>12.62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3</v>
      </c>
      <c r="AT230">
        <v>0.27</v>
      </c>
      <c r="AU230" t="s">
        <v>3</v>
      </c>
      <c r="AV230">
        <v>0</v>
      </c>
      <c r="AW230">
        <v>2</v>
      </c>
      <c r="AX230">
        <v>50992155</v>
      </c>
      <c r="AY230">
        <v>1</v>
      </c>
      <c r="AZ230">
        <v>0</v>
      </c>
      <c r="BA230">
        <v>216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f>ROUND(Y230*Source!I320*DO230,9)</f>
        <v>0</v>
      </c>
      <c r="CX230">
        <f>ROUND(Y230*Source!I320,9)</f>
        <v>0.16739999999999999</v>
      </c>
      <c r="CY230">
        <f>AB230</f>
        <v>83.1</v>
      </c>
      <c r="CZ230">
        <f>AF230</f>
        <v>83.1</v>
      </c>
      <c r="DA230">
        <f>AJ230</f>
        <v>1</v>
      </c>
      <c r="DB230">
        <f t="shared" si="77"/>
        <v>22.44</v>
      </c>
      <c r="DC230">
        <f t="shared" si="78"/>
        <v>3.41</v>
      </c>
      <c r="DD230" t="s">
        <v>3</v>
      </c>
      <c r="DE230" t="s">
        <v>3</v>
      </c>
      <c r="DF230">
        <f t="shared" si="91"/>
        <v>0</v>
      </c>
      <c r="DG230">
        <f t="shared" si="89"/>
        <v>13.91</v>
      </c>
      <c r="DH230">
        <f t="shared" si="90"/>
        <v>2.11</v>
      </c>
      <c r="DI230">
        <f t="shared" si="82"/>
        <v>0</v>
      </c>
      <c r="DJ230">
        <f>DG230</f>
        <v>13.91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ROW(Source!A320)</f>
        <v>320</v>
      </c>
      <c r="B231">
        <v>50990267</v>
      </c>
      <c r="C231">
        <v>50992153</v>
      </c>
      <c r="D231">
        <v>46170448</v>
      </c>
      <c r="E231">
        <v>1</v>
      </c>
      <c r="F231">
        <v>1</v>
      </c>
      <c r="G231">
        <v>30570983</v>
      </c>
      <c r="H231">
        <v>2</v>
      </c>
      <c r="I231" t="s">
        <v>987</v>
      </c>
      <c r="J231" t="s">
        <v>988</v>
      </c>
      <c r="K231" t="s">
        <v>989</v>
      </c>
      <c r="L231">
        <v>1368</v>
      </c>
      <c r="N231">
        <v>1011</v>
      </c>
      <c r="O231" t="s">
        <v>868</v>
      </c>
      <c r="P231" t="s">
        <v>868</v>
      </c>
      <c r="Q231">
        <v>1</v>
      </c>
      <c r="W231">
        <v>0</v>
      </c>
      <c r="X231">
        <v>1976627719</v>
      </c>
      <c r="Y231">
        <f t="shared" si="76"/>
        <v>1</v>
      </c>
      <c r="AA231">
        <v>0</v>
      </c>
      <c r="AB231">
        <v>0.23</v>
      </c>
      <c r="AC231">
        <v>0</v>
      </c>
      <c r="AD231">
        <v>0</v>
      </c>
      <c r="AE231">
        <v>0</v>
      </c>
      <c r="AF231">
        <v>0.23</v>
      </c>
      <c r="AG231">
        <v>0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3</v>
      </c>
      <c r="AT231">
        <v>1</v>
      </c>
      <c r="AU231" t="s">
        <v>3</v>
      </c>
      <c r="AV231">
        <v>0</v>
      </c>
      <c r="AW231">
        <v>2</v>
      </c>
      <c r="AX231">
        <v>50992156</v>
      </c>
      <c r="AY231">
        <v>1</v>
      </c>
      <c r="AZ231">
        <v>0</v>
      </c>
      <c r="BA231">
        <v>217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f>ROUND(Y231*Source!I320*DO231,9)</f>
        <v>0</v>
      </c>
      <c r="CX231">
        <f>ROUND(Y231*Source!I320,9)</f>
        <v>0.62</v>
      </c>
      <c r="CY231">
        <f>AB231</f>
        <v>0.23</v>
      </c>
      <c r="CZ231">
        <f>AF231</f>
        <v>0.23</v>
      </c>
      <c r="DA231">
        <f>AJ231</f>
        <v>1</v>
      </c>
      <c r="DB231">
        <f t="shared" si="77"/>
        <v>0.23</v>
      </c>
      <c r="DC231">
        <f t="shared" si="78"/>
        <v>0</v>
      </c>
      <c r="DD231" t="s">
        <v>3</v>
      </c>
      <c r="DE231" t="s">
        <v>3</v>
      </c>
      <c r="DF231">
        <f t="shared" si="91"/>
        <v>0</v>
      </c>
      <c r="DG231">
        <f t="shared" si="89"/>
        <v>0.14000000000000001</v>
      </c>
      <c r="DH231">
        <f t="shared" si="90"/>
        <v>0</v>
      </c>
      <c r="DI231">
        <f t="shared" si="82"/>
        <v>0</v>
      </c>
      <c r="DJ231">
        <f>DG231</f>
        <v>0.14000000000000001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ROW(Source!A320)</f>
        <v>320</v>
      </c>
      <c r="B232">
        <v>50990267</v>
      </c>
      <c r="C232">
        <v>50992153</v>
      </c>
      <c r="D232">
        <v>31110618</v>
      </c>
      <c r="E232">
        <v>1</v>
      </c>
      <c r="F232">
        <v>1</v>
      </c>
      <c r="G232">
        <v>30570983</v>
      </c>
      <c r="H232">
        <v>3</v>
      </c>
      <c r="I232" t="s">
        <v>990</v>
      </c>
      <c r="J232" t="s">
        <v>991</v>
      </c>
      <c r="K232" t="s">
        <v>992</v>
      </c>
      <c r="L232">
        <v>1348</v>
      </c>
      <c r="N232">
        <v>1009</v>
      </c>
      <c r="O232" t="s">
        <v>48</v>
      </c>
      <c r="P232" t="s">
        <v>48</v>
      </c>
      <c r="Q232">
        <v>1000</v>
      </c>
      <c r="W232">
        <v>0</v>
      </c>
      <c r="X232">
        <v>-1241208221</v>
      </c>
      <c r="Y232">
        <f t="shared" si="76"/>
        <v>1.1999999999999999E-3</v>
      </c>
      <c r="AA232">
        <v>6521.42</v>
      </c>
      <c r="AB232">
        <v>0</v>
      </c>
      <c r="AC232">
        <v>0</v>
      </c>
      <c r="AD232">
        <v>0</v>
      </c>
      <c r="AE232">
        <v>6521.42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3</v>
      </c>
      <c r="AT232">
        <v>1.1999999999999999E-3</v>
      </c>
      <c r="AU232" t="s">
        <v>3</v>
      </c>
      <c r="AV232">
        <v>0</v>
      </c>
      <c r="AW232">
        <v>2</v>
      </c>
      <c r="AX232">
        <v>50992157</v>
      </c>
      <c r="AY232">
        <v>1</v>
      </c>
      <c r="AZ232">
        <v>0</v>
      </c>
      <c r="BA232">
        <v>218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ROUND(Y232*Source!I320,9)</f>
        <v>7.4399999999999998E-4</v>
      </c>
      <c r="CY232">
        <f>AA232</f>
        <v>6521.42</v>
      </c>
      <c r="CZ232">
        <f>AE232</f>
        <v>6521.42</v>
      </c>
      <c r="DA232">
        <f>AI232</f>
        <v>1</v>
      </c>
      <c r="DB232">
        <f t="shared" si="77"/>
        <v>7.83</v>
      </c>
      <c r="DC232">
        <f t="shared" si="78"/>
        <v>0</v>
      </c>
      <c r="DD232" t="s">
        <v>3</v>
      </c>
      <c r="DE232" t="s">
        <v>3</v>
      </c>
      <c r="DF232">
        <f t="shared" si="91"/>
        <v>4.8499999999999996</v>
      </c>
      <c r="DG232">
        <f t="shared" si="89"/>
        <v>0</v>
      </c>
      <c r="DH232">
        <f t="shared" si="90"/>
        <v>0</v>
      </c>
      <c r="DI232">
        <f t="shared" si="82"/>
        <v>0</v>
      </c>
      <c r="DJ232">
        <f>DF232</f>
        <v>4.8499999999999996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ROW(Source!A320)</f>
        <v>320</v>
      </c>
      <c r="B233">
        <v>50990267</v>
      </c>
      <c r="C233">
        <v>50992153</v>
      </c>
      <c r="D233">
        <v>46136081</v>
      </c>
      <c r="E233">
        <v>1</v>
      </c>
      <c r="F233">
        <v>1</v>
      </c>
      <c r="G233">
        <v>30570983</v>
      </c>
      <c r="H233">
        <v>3</v>
      </c>
      <c r="I233" t="s">
        <v>993</v>
      </c>
      <c r="J233" t="s">
        <v>994</v>
      </c>
      <c r="K233" t="s">
        <v>995</v>
      </c>
      <c r="L233">
        <v>1339</v>
      </c>
      <c r="N233">
        <v>1007</v>
      </c>
      <c r="O233" t="s">
        <v>171</v>
      </c>
      <c r="P233" t="s">
        <v>171</v>
      </c>
      <c r="Q233">
        <v>1</v>
      </c>
      <c r="W233">
        <v>0</v>
      </c>
      <c r="X233">
        <v>-1092333946</v>
      </c>
      <c r="Y233">
        <f t="shared" si="76"/>
        <v>8.1000000000000003E-2</v>
      </c>
      <c r="AA233">
        <v>1828.56</v>
      </c>
      <c r="AB233">
        <v>0</v>
      </c>
      <c r="AC233">
        <v>0</v>
      </c>
      <c r="AD233">
        <v>0</v>
      </c>
      <c r="AE233">
        <v>1828.56</v>
      </c>
      <c r="AF233">
        <v>0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3</v>
      </c>
      <c r="AT233">
        <v>8.1000000000000003E-2</v>
      </c>
      <c r="AU233" t="s">
        <v>3</v>
      </c>
      <c r="AV233">
        <v>0</v>
      </c>
      <c r="AW233">
        <v>2</v>
      </c>
      <c r="AX233">
        <v>50992158</v>
      </c>
      <c r="AY233">
        <v>1</v>
      </c>
      <c r="AZ233">
        <v>0</v>
      </c>
      <c r="BA233">
        <v>219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ROUND(Y233*Source!I320,9)</f>
        <v>5.0220000000000001E-2</v>
      </c>
      <c r="CY233">
        <f>AA233</f>
        <v>1828.56</v>
      </c>
      <c r="CZ233">
        <f>AE233</f>
        <v>1828.56</v>
      </c>
      <c r="DA233">
        <f>AI233</f>
        <v>1</v>
      </c>
      <c r="DB233">
        <f t="shared" si="77"/>
        <v>148.11000000000001</v>
      </c>
      <c r="DC233">
        <f t="shared" si="78"/>
        <v>0</v>
      </c>
      <c r="DD233" t="s">
        <v>3</v>
      </c>
      <c r="DE233" t="s">
        <v>3</v>
      </c>
      <c r="DF233">
        <f t="shared" si="91"/>
        <v>91.83</v>
      </c>
      <c r="DG233">
        <f t="shared" si="89"/>
        <v>0</v>
      </c>
      <c r="DH233">
        <f t="shared" si="90"/>
        <v>0</v>
      </c>
      <c r="DI233">
        <f t="shared" si="82"/>
        <v>0</v>
      </c>
      <c r="DJ233">
        <f>DF233</f>
        <v>91.83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ROW(Source!A320)</f>
        <v>320</v>
      </c>
      <c r="B234">
        <v>50990267</v>
      </c>
      <c r="C234">
        <v>50992153</v>
      </c>
      <c r="D234">
        <v>46138438</v>
      </c>
      <c r="E234">
        <v>1</v>
      </c>
      <c r="F234">
        <v>1</v>
      </c>
      <c r="G234">
        <v>30570983</v>
      </c>
      <c r="H234">
        <v>3</v>
      </c>
      <c r="I234" t="s">
        <v>379</v>
      </c>
      <c r="J234" t="s">
        <v>381</v>
      </c>
      <c r="K234" t="s">
        <v>380</v>
      </c>
      <c r="L234">
        <v>1339</v>
      </c>
      <c r="N234">
        <v>1007</v>
      </c>
      <c r="O234" t="s">
        <v>171</v>
      </c>
      <c r="P234" t="s">
        <v>171</v>
      </c>
      <c r="Q234">
        <v>1</v>
      </c>
      <c r="W234">
        <v>0</v>
      </c>
      <c r="X234">
        <v>-1693554210</v>
      </c>
      <c r="Y234">
        <f t="shared" si="76"/>
        <v>10.199999999999999</v>
      </c>
      <c r="AA234">
        <v>704.89</v>
      </c>
      <c r="AB234">
        <v>0</v>
      </c>
      <c r="AC234">
        <v>0</v>
      </c>
      <c r="AD234">
        <v>0</v>
      </c>
      <c r="AE234">
        <v>704.89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0</v>
      </c>
      <c r="AN234">
        <v>0</v>
      </c>
      <c r="AO234">
        <v>0</v>
      </c>
      <c r="AP234">
        <v>1</v>
      </c>
      <c r="AQ234">
        <v>0</v>
      </c>
      <c r="AR234">
        <v>0</v>
      </c>
      <c r="AS234" t="s">
        <v>3</v>
      </c>
      <c r="AT234">
        <v>10.199999999999999</v>
      </c>
      <c r="AU234" t="s">
        <v>3</v>
      </c>
      <c r="AV234">
        <v>0</v>
      </c>
      <c r="AW234">
        <v>1</v>
      </c>
      <c r="AX234">
        <v>-1</v>
      </c>
      <c r="AY234">
        <v>0</v>
      </c>
      <c r="AZ234">
        <v>0</v>
      </c>
      <c r="BA234" t="s">
        <v>3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ROUND(Y234*Source!I320,9)</f>
        <v>6.3239999999999998</v>
      </c>
      <c r="CY234">
        <f>AA234</f>
        <v>704.89</v>
      </c>
      <c r="CZ234">
        <f>AE234</f>
        <v>704.89</v>
      </c>
      <c r="DA234">
        <f>AI234</f>
        <v>1</v>
      </c>
      <c r="DB234">
        <f t="shared" si="77"/>
        <v>7189.88</v>
      </c>
      <c r="DC234">
        <f t="shared" si="78"/>
        <v>0</v>
      </c>
      <c r="DD234" t="s">
        <v>3</v>
      </c>
      <c r="DE234" t="s">
        <v>3</v>
      </c>
      <c r="DF234">
        <f t="shared" si="91"/>
        <v>4457.72</v>
      </c>
      <c r="DG234">
        <f t="shared" si="89"/>
        <v>0</v>
      </c>
      <c r="DH234">
        <f t="shared" si="90"/>
        <v>0</v>
      </c>
      <c r="DI234">
        <f t="shared" si="82"/>
        <v>0</v>
      </c>
      <c r="DJ234">
        <f>DF234</f>
        <v>4457.72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ROW(Source!A321)</f>
        <v>321</v>
      </c>
      <c r="B235">
        <v>50990268</v>
      </c>
      <c r="C235">
        <v>50992153</v>
      </c>
      <c r="D235">
        <v>45897171</v>
      </c>
      <c r="E235">
        <v>30570983</v>
      </c>
      <c r="F235">
        <v>1</v>
      </c>
      <c r="G235">
        <v>30570983</v>
      </c>
      <c r="H235">
        <v>1</v>
      </c>
      <c r="I235" t="s">
        <v>862</v>
      </c>
      <c r="J235" t="s">
        <v>3</v>
      </c>
      <c r="K235" t="s">
        <v>863</v>
      </c>
      <c r="L235">
        <v>1191</v>
      </c>
      <c r="N235">
        <v>1013</v>
      </c>
      <c r="O235" t="s">
        <v>864</v>
      </c>
      <c r="P235" t="s">
        <v>864</v>
      </c>
      <c r="Q235">
        <v>1</v>
      </c>
      <c r="W235">
        <v>0</v>
      </c>
      <c r="X235">
        <v>476480486</v>
      </c>
      <c r="Y235">
        <f t="shared" si="76"/>
        <v>20.2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5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20.2</v>
      </c>
      <c r="AU235" t="s">
        <v>3</v>
      </c>
      <c r="AV235">
        <v>1</v>
      </c>
      <c r="AW235">
        <v>2</v>
      </c>
      <c r="AX235">
        <v>50992154</v>
      </c>
      <c r="AY235">
        <v>1</v>
      </c>
      <c r="AZ235">
        <v>0</v>
      </c>
      <c r="BA235">
        <v>221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U235">
        <f>ROUND(AT235*Source!I321*AH235*AL235,2)</f>
        <v>0</v>
      </c>
      <c r="CV235">
        <f>ROUND(Y235*Source!I321,9)</f>
        <v>12.523999999999999</v>
      </c>
      <c r="CW235">
        <v>0</v>
      </c>
      <c r="CX235">
        <f>ROUND(Y235*Source!I321,9)</f>
        <v>12.523999999999999</v>
      </c>
      <c r="CY235">
        <f>AD235</f>
        <v>0</v>
      </c>
      <c r="CZ235">
        <f>AH235</f>
        <v>0</v>
      </c>
      <c r="DA235">
        <f>AL235</f>
        <v>1</v>
      </c>
      <c r="DB235">
        <f t="shared" si="77"/>
        <v>0</v>
      </c>
      <c r="DC235">
        <f t="shared" si="78"/>
        <v>0</v>
      </c>
      <c r="DD235" t="s">
        <v>3</v>
      </c>
      <c r="DE235" t="s">
        <v>3</v>
      </c>
      <c r="DF235">
        <f t="shared" si="91"/>
        <v>0</v>
      </c>
      <c r="DG235">
        <f t="shared" si="89"/>
        <v>0</v>
      </c>
      <c r="DH235">
        <f t="shared" si="90"/>
        <v>0</v>
      </c>
      <c r="DI235">
        <f t="shared" si="82"/>
        <v>0</v>
      </c>
      <c r="DJ235">
        <f>DI235</f>
        <v>0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ROW(Source!A321)</f>
        <v>321</v>
      </c>
      <c r="B236">
        <v>50990268</v>
      </c>
      <c r="C236">
        <v>50992153</v>
      </c>
      <c r="D236">
        <v>46170867</v>
      </c>
      <c r="E236">
        <v>1</v>
      </c>
      <c r="F236">
        <v>1</v>
      </c>
      <c r="G236">
        <v>30570983</v>
      </c>
      <c r="H236">
        <v>2</v>
      </c>
      <c r="I236" t="s">
        <v>905</v>
      </c>
      <c r="J236" t="s">
        <v>906</v>
      </c>
      <c r="K236" t="s">
        <v>907</v>
      </c>
      <c r="L236">
        <v>1368</v>
      </c>
      <c r="N236">
        <v>1011</v>
      </c>
      <c r="O236" t="s">
        <v>868</v>
      </c>
      <c r="P236" t="s">
        <v>868</v>
      </c>
      <c r="Q236">
        <v>1</v>
      </c>
      <c r="W236">
        <v>0</v>
      </c>
      <c r="X236">
        <v>-7781208</v>
      </c>
      <c r="Y236">
        <f t="shared" si="76"/>
        <v>0.27</v>
      </c>
      <c r="AA236">
        <v>0</v>
      </c>
      <c r="AB236">
        <v>1106.71</v>
      </c>
      <c r="AC236">
        <v>450.44</v>
      </c>
      <c r="AD236">
        <v>0</v>
      </c>
      <c r="AE236">
        <v>0</v>
      </c>
      <c r="AF236">
        <v>83.1</v>
      </c>
      <c r="AG236">
        <v>12.62</v>
      </c>
      <c r="AH236">
        <v>0</v>
      </c>
      <c r="AI236">
        <v>1</v>
      </c>
      <c r="AJ236">
        <v>12.72</v>
      </c>
      <c r="AK236">
        <v>34.090000000000003</v>
      </c>
      <c r="AL236">
        <v>1</v>
      </c>
      <c r="AM236">
        <v>2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3</v>
      </c>
      <c r="AT236">
        <v>0.27</v>
      </c>
      <c r="AU236" t="s">
        <v>3</v>
      </c>
      <c r="AV236">
        <v>0</v>
      </c>
      <c r="AW236">
        <v>2</v>
      </c>
      <c r="AX236">
        <v>50992155</v>
      </c>
      <c r="AY236">
        <v>1</v>
      </c>
      <c r="AZ236">
        <v>0</v>
      </c>
      <c r="BA236">
        <v>222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f>ROUND(Y236*Source!I321*DO236,9)</f>
        <v>0</v>
      </c>
      <c r="CX236">
        <f>ROUND(Y236*Source!I321,9)</f>
        <v>0.16739999999999999</v>
      </c>
      <c r="CY236">
        <f>AB236</f>
        <v>1106.71</v>
      </c>
      <c r="CZ236">
        <f>AF236</f>
        <v>83.1</v>
      </c>
      <c r="DA236">
        <f>AJ236</f>
        <v>12.72</v>
      </c>
      <c r="DB236">
        <f t="shared" si="77"/>
        <v>22.44</v>
      </c>
      <c r="DC236">
        <f t="shared" si="78"/>
        <v>3.41</v>
      </c>
      <c r="DD236" t="s">
        <v>3</v>
      </c>
      <c r="DE236" t="s">
        <v>3</v>
      </c>
      <c r="DF236">
        <f t="shared" si="91"/>
        <v>0</v>
      </c>
      <c r="DG236">
        <f>ROUND(ROUND(AF236*AJ236,2)*CX236,2)</f>
        <v>176.95</v>
      </c>
      <c r="DH236">
        <f>ROUND(ROUND(AG236*AK236,2)*CX236,2)</f>
        <v>72.02</v>
      </c>
      <c r="DI236">
        <f t="shared" si="82"/>
        <v>0</v>
      </c>
      <c r="DJ236">
        <f>DG236</f>
        <v>176.95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ROW(Source!A321)</f>
        <v>321</v>
      </c>
      <c r="B237">
        <v>50990268</v>
      </c>
      <c r="C237">
        <v>50992153</v>
      </c>
      <c r="D237">
        <v>46170448</v>
      </c>
      <c r="E237">
        <v>1</v>
      </c>
      <c r="F237">
        <v>1</v>
      </c>
      <c r="G237">
        <v>30570983</v>
      </c>
      <c r="H237">
        <v>2</v>
      </c>
      <c r="I237" t="s">
        <v>987</v>
      </c>
      <c r="J237" t="s">
        <v>988</v>
      </c>
      <c r="K237" t="s">
        <v>989</v>
      </c>
      <c r="L237">
        <v>1368</v>
      </c>
      <c r="N237">
        <v>1011</v>
      </c>
      <c r="O237" t="s">
        <v>868</v>
      </c>
      <c r="P237" t="s">
        <v>868</v>
      </c>
      <c r="Q237">
        <v>1</v>
      </c>
      <c r="W237">
        <v>0</v>
      </c>
      <c r="X237">
        <v>1976627719</v>
      </c>
      <c r="Y237">
        <f t="shared" si="76"/>
        <v>1</v>
      </c>
      <c r="AA237">
        <v>0</v>
      </c>
      <c r="AB237">
        <v>2.36</v>
      </c>
      <c r="AC237">
        <v>0</v>
      </c>
      <c r="AD237">
        <v>0</v>
      </c>
      <c r="AE237">
        <v>0</v>
      </c>
      <c r="AF237">
        <v>0.23</v>
      </c>
      <c r="AG237">
        <v>0</v>
      </c>
      <c r="AH237">
        <v>0</v>
      </c>
      <c r="AI237">
        <v>1</v>
      </c>
      <c r="AJ237">
        <v>9.7799999999999994</v>
      </c>
      <c r="AK237">
        <v>34.090000000000003</v>
      </c>
      <c r="AL237">
        <v>1</v>
      </c>
      <c r="AM237">
        <v>2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3</v>
      </c>
      <c r="AT237">
        <v>1</v>
      </c>
      <c r="AU237" t="s">
        <v>3</v>
      </c>
      <c r="AV237">
        <v>0</v>
      </c>
      <c r="AW237">
        <v>2</v>
      </c>
      <c r="AX237">
        <v>50992156</v>
      </c>
      <c r="AY237">
        <v>1</v>
      </c>
      <c r="AZ237">
        <v>0</v>
      </c>
      <c r="BA237">
        <v>223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f>ROUND(Y237*Source!I321*DO237,9)</f>
        <v>0</v>
      </c>
      <c r="CX237">
        <f>ROUND(Y237*Source!I321,9)</f>
        <v>0.62</v>
      </c>
      <c r="CY237">
        <f>AB237</f>
        <v>2.36</v>
      </c>
      <c r="CZ237">
        <f>AF237</f>
        <v>0.23</v>
      </c>
      <c r="DA237">
        <f>AJ237</f>
        <v>9.7799999999999994</v>
      </c>
      <c r="DB237">
        <f t="shared" si="77"/>
        <v>0.23</v>
      </c>
      <c r="DC237">
        <f t="shared" si="78"/>
        <v>0</v>
      </c>
      <c r="DD237" t="s">
        <v>3</v>
      </c>
      <c r="DE237" t="s">
        <v>3</v>
      </c>
      <c r="DF237">
        <f t="shared" si="91"/>
        <v>0</v>
      </c>
      <c r="DG237">
        <f>ROUND(ROUND(AF237*AJ237,2)*CX237,2)</f>
        <v>1.4</v>
      </c>
      <c r="DH237">
        <f>ROUND(ROUND(AG237*AK237,2)*CX237,2)</f>
        <v>0</v>
      </c>
      <c r="DI237">
        <f t="shared" si="82"/>
        <v>0</v>
      </c>
      <c r="DJ237">
        <f>DG237</f>
        <v>1.4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ROW(Source!A321)</f>
        <v>321</v>
      </c>
      <c r="B238">
        <v>50990268</v>
      </c>
      <c r="C238">
        <v>50992153</v>
      </c>
      <c r="D238">
        <v>31110618</v>
      </c>
      <c r="E238">
        <v>1</v>
      </c>
      <c r="F238">
        <v>1</v>
      </c>
      <c r="G238">
        <v>30570983</v>
      </c>
      <c r="H238">
        <v>3</v>
      </c>
      <c r="I238" t="s">
        <v>990</v>
      </c>
      <c r="J238" t="s">
        <v>991</v>
      </c>
      <c r="K238" t="s">
        <v>992</v>
      </c>
      <c r="L238">
        <v>1348</v>
      </c>
      <c r="N238">
        <v>1009</v>
      </c>
      <c r="O238" t="s">
        <v>48</v>
      </c>
      <c r="P238" t="s">
        <v>48</v>
      </c>
      <c r="Q238">
        <v>1000</v>
      </c>
      <c r="W238">
        <v>0</v>
      </c>
      <c r="X238">
        <v>-1241208221</v>
      </c>
      <c r="Y238">
        <f t="shared" si="76"/>
        <v>1.1999999999999999E-3</v>
      </c>
      <c r="AA238">
        <v>80378.59</v>
      </c>
      <c r="AB238">
        <v>0</v>
      </c>
      <c r="AC238">
        <v>0</v>
      </c>
      <c r="AD238">
        <v>0</v>
      </c>
      <c r="AE238">
        <v>6521.42</v>
      </c>
      <c r="AF238">
        <v>0</v>
      </c>
      <c r="AG238">
        <v>0</v>
      </c>
      <c r="AH238">
        <v>0</v>
      </c>
      <c r="AI238">
        <v>12.06</v>
      </c>
      <c r="AJ238">
        <v>1</v>
      </c>
      <c r="AK238">
        <v>1</v>
      </c>
      <c r="AL238">
        <v>1</v>
      </c>
      <c r="AM238">
        <v>2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3</v>
      </c>
      <c r="AT238">
        <v>1.1999999999999999E-3</v>
      </c>
      <c r="AU238" t="s">
        <v>3</v>
      </c>
      <c r="AV238">
        <v>0</v>
      </c>
      <c r="AW238">
        <v>2</v>
      </c>
      <c r="AX238">
        <v>50992157</v>
      </c>
      <c r="AY238">
        <v>1</v>
      </c>
      <c r="AZ238">
        <v>0</v>
      </c>
      <c r="BA238">
        <v>224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ROUND(Y238*Source!I321,9)</f>
        <v>7.4399999999999998E-4</v>
      </c>
      <c r="CY238">
        <f>AA238</f>
        <v>80378.59</v>
      </c>
      <c r="CZ238">
        <f>AE238</f>
        <v>6521.42</v>
      </c>
      <c r="DA238">
        <f>AI238</f>
        <v>12.06</v>
      </c>
      <c r="DB238">
        <f t="shared" si="77"/>
        <v>7.83</v>
      </c>
      <c r="DC238">
        <f t="shared" si="78"/>
        <v>0</v>
      </c>
      <c r="DD238" t="s">
        <v>3</v>
      </c>
      <c r="DE238" t="s">
        <v>3</v>
      </c>
      <c r="DF238">
        <f>ROUND(ROUND(AE238*AI238,2)*CX238,2)</f>
        <v>58.51</v>
      </c>
      <c r="DG238">
        <f t="shared" ref="DG238:DG250" si="92">ROUND(ROUND(AF238,2)*CX238,2)</f>
        <v>0</v>
      </c>
      <c r="DH238">
        <f t="shared" ref="DH238:DH250" si="93">ROUND(ROUND(AG238,2)*CX238,2)</f>
        <v>0</v>
      </c>
      <c r="DI238">
        <f t="shared" si="82"/>
        <v>0</v>
      </c>
      <c r="DJ238">
        <f>DF238</f>
        <v>58.51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ROW(Source!A321)</f>
        <v>321</v>
      </c>
      <c r="B239">
        <v>50990268</v>
      </c>
      <c r="C239">
        <v>50992153</v>
      </c>
      <c r="D239">
        <v>46136081</v>
      </c>
      <c r="E239">
        <v>1</v>
      </c>
      <c r="F239">
        <v>1</v>
      </c>
      <c r="G239">
        <v>30570983</v>
      </c>
      <c r="H239">
        <v>3</v>
      </c>
      <c r="I239" t="s">
        <v>993</v>
      </c>
      <c r="J239" t="s">
        <v>994</v>
      </c>
      <c r="K239" t="s">
        <v>995</v>
      </c>
      <c r="L239">
        <v>1339</v>
      </c>
      <c r="N239">
        <v>1007</v>
      </c>
      <c r="O239" t="s">
        <v>171</v>
      </c>
      <c r="P239" t="s">
        <v>171</v>
      </c>
      <c r="Q239">
        <v>1</v>
      </c>
      <c r="W239">
        <v>0</v>
      </c>
      <c r="X239">
        <v>-1092333946</v>
      </c>
      <c r="Y239">
        <f t="shared" si="76"/>
        <v>8.1000000000000003E-2</v>
      </c>
      <c r="AA239">
        <v>6054.87</v>
      </c>
      <c r="AB239">
        <v>0</v>
      </c>
      <c r="AC239">
        <v>0</v>
      </c>
      <c r="AD239">
        <v>0</v>
      </c>
      <c r="AE239">
        <v>1828.56</v>
      </c>
      <c r="AF239">
        <v>0</v>
      </c>
      <c r="AG239">
        <v>0</v>
      </c>
      <c r="AH239">
        <v>0</v>
      </c>
      <c r="AI239">
        <v>3.24</v>
      </c>
      <c r="AJ239">
        <v>1</v>
      </c>
      <c r="AK239">
        <v>1</v>
      </c>
      <c r="AL239">
        <v>1</v>
      </c>
      <c r="AM239">
        <v>2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3</v>
      </c>
      <c r="AT239">
        <v>8.1000000000000003E-2</v>
      </c>
      <c r="AU239" t="s">
        <v>3</v>
      </c>
      <c r="AV239">
        <v>0</v>
      </c>
      <c r="AW239">
        <v>2</v>
      </c>
      <c r="AX239">
        <v>50992158</v>
      </c>
      <c r="AY239">
        <v>1</v>
      </c>
      <c r="AZ239">
        <v>0</v>
      </c>
      <c r="BA239">
        <v>225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ROUND(Y239*Source!I321,9)</f>
        <v>5.0220000000000001E-2</v>
      </c>
      <c r="CY239">
        <f>AA239</f>
        <v>6054.87</v>
      </c>
      <c r="CZ239">
        <f>AE239</f>
        <v>1828.56</v>
      </c>
      <c r="DA239">
        <f>AI239</f>
        <v>3.24</v>
      </c>
      <c r="DB239">
        <f t="shared" si="77"/>
        <v>148.11000000000001</v>
      </c>
      <c r="DC239">
        <f t="shared" si="78"/>
        <v>0</v>
      </c>
      <c r="DD239" t="s">
        <v>3</v>
      </c>
      <c r="DE239" t="s">
        <v>3</v>
      </c>
      <c r="DF239">
        <f>ROUND(ROUND(AE239*AI239,2)*CX239,2)</f>
        <v>297.52999999999997</v>
      </c>
      <c r="DG239">
        <f t="shared" si="92"/>
        <v>0</v>
      </c>
      <c r="DH239">
        <f t="shared" si="93"/>
        <v>0</v>
      </c>
      <c r="DI239">
        <f t="shared" si="82"/>
        <v>0</v>
      </c>
      <c r="DJ239">
        <f>DF239</f>
        <v>297.52999999999997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ROW(Source!A321)</f>
        <v>321</v>
      </c>
      <c r="B240">
        <v>50990268</v>
      </c>
      <c r="C240">
        <v>50992153</v>
      </c>
      <c r="D240">
        <v>46138438</v>
      </c>
      <c r="E240">
        <v>1</v>
      </c>
      <c r="F240">
        <v>1</v>
      </c>
      <c r="G240">
        <v>30570983</v>
      </c>
      <c r="H240">
        <v>3</v>
      </c>
      <c r="I240" t="s">
        <v>379</v>
      </c>
      <c r="J240" t="s">
        <v>381</v>
      </c>
      <c r="K240" t="s">
        <v>380</v>
      </c>
      <c r="L240">
        <v>1339</v>
      </c>
      <c r="N240">
        <v>1007</v>
      </c>
      <c r="O240" t="s">
        <v>171</v>
      </c>
      <c r="P240" t="s">
        <v>171</v>
      </c>
      <c r="Q240">
        <v>1</v>
      </c>
      <c r="W240">
        <v>0</v>
      </c>
      <c r="X240">
        <v>-1693554210</v>
      </c>
      <c r="Y240">
        <f t="shared" si="76"/>
        <v>10.199999999999999</v>
      </c>
      <c r="AA240">
        <v>6253.05</v>
      </c>
      <c r="AB240">
        <v>0</v>
      </c>
      <c r="AC240">
        <v>0</v>
      </c>
      <c r="AD240">
        <v>0</v>
      </c>
      <c r="AE240">
        <v>704.89</v>
      </c>
      <c r="AF240">
        <v>0</v>
      </c>
      <c r="AG240">
        <v>0</v>
      </c>
      <c r="AH240">
        <v>0</v>
      </c>
      <c r="AI240">
        <v>8.68</v>
      </c>
      <c r="AJ240">
        <v>1</v>
      </c>
      <c r="AK240">
        <v>1</v>
      </c>
      <c r="AL240">
        <v>1</v>
      </c>
      <c r="AM240">
        <v>0</v>
      </c>
      <c r="AN240">
        <v>0</v>
      </c>
      <c r="AO240">
        <v>0</v>
      </c>
      <c r="AP240">
        <v>1</v>
      </c>
      <c r="AQ240">
        <v>0</v>
      </c>
      <c r="AR240">
        <v>0</v>
      </c>
      <c r="AS240" t="s">
        <v>3</v>
      </c>
      <c r="AT240">
        <v>10.199999999999999</v>
      </c>
      <c r="AU240" t="s">
        <v>3</v>
      </c>
      <c r="AV240">
        <v>0</v>
      </c>
      <c r="AW240">
        <v>1</v>
      </c>
      <c r="AX240">
        <v>-1</v>
      </c>
      <c r="AY240">
        <v>0</v>
      </c>
      <c r="AZ240">
        <v>0</v>
      </c>
      <c r="BA240" t="s">
        <v>3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ROUND(Y240*Source!I321,9)</f>
        <v>6.3239999999999998</v>
      </c>
      <c r="CY240">
        <f>AA240</f>
        <v>6253.05</v>
      </c>
      <c r="CZ240">
        <f>AE240</f>
        <v>704.89</v>
      </c>
      <c r="DA240">
        <f>AI240</f>
        <v>8.68</v>
      </c>
      <c r="DB240">
        <f t="shared" si="77"/>
        <v>7189.88</v>
      </c>
      <c r="DC240">
        <f t="shared" si="78"/>
        <v>0</v>
      </c>
      <c r="DD240" t="s">
        <v>3</v>
      </c>
      <c r="DE240" t="s">
        <v>3</v>
      </c>
      <c r="DF240">
        <f>ROUND(ROUND(AE240*AI240,2)*CX240,2)</f>
        <v>38693.08</v>
      </c>
      <c r="DG240">
        <f t="shared" si="92"/>
        <v>0</v>
      </c>
      <c r="DH240">
        <f t="shared" si="93"/>
        <v>0</v>
      </c>
      <c r="DI240">
        <f t="shared" si="82"/>
        <v>0</v>
      </c>
      <c r="DJ240">
        <f>DF240</f>
        <v>38693.08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ROW(Source!A359)</f>
        <v>359</v>
      </c>
      <c r="B241">
        <v>50990267</v>
      </c>
      <c r="C241">
        <v>50992219</v>
      </c>
      <c r="D241">
        <v>45909883</v>
      </c>
      <c r="E241">
        <v>30570983</v>
      </c>
      <c r="F241">
        <v>1</v>
      </c>
      <c r="G241">
        <v>30570983</v>
      </c>
      <c r="H241">
        <v>1</v>
      </c>
      <c r="I241" t="s">
        <v>862</v>
      </c>
      <c r="J241" t="s">
        <v>3</v>
      </c>
      <c r="K241" t="s">
        <v>863</v>
      </c>
      <c r="L241">
        <v>1191</v>
      </c>
      <c r="N241">
        <v>1013</v>
      </c>
      <c r="O241" t="s">
        <v>864</v>
      </c>
      <c r="P241" t="s">
        <v>864</v>
      </c>
      <c r="Q241">
        <v>1</v>
      </c>
      <c r="W241">
        <v>0</v>
      </c>
      <c r="X241">
        <v>476480486</v>
      </c>
      <c r="Y241">
        <f t="shared" si="76"/>
        <v>90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3</v>
      </c>
      <c r="AT241">
        <v>90</v>
      </c>
      <c r="AU241" t="s">
        <v>3</v>
      </c>
      <c r="AV241">
        <v>1</v>
      </c>
      <c r="AW241">
        <v>2</v>
      </c>
      <c r="AX241">
        <v>50992220</v>
      </c>
      <c r="AY241">
        <v>1</v>
      </c>
      <c r="AZ241">
        <v>0</v>
      </c>
      <c r="BA241">
        <v>227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U241">
        <f>ROUND(AT241*Source!I359*AH241*AL241,2)</f>
        <v>0</v>
      </c>
      <c r="CV241">
        <f>ROUND(Y241*Source!I359,9)</f>
        <v>30.276</v>
      </c>
      <c r="CW241">
        <v>0</v>
      </c>
      <c r="CX241">
        <f>ROUND(Y241*Source!I359,9)</f>
        <v>30.276</v>
      </c>
      <c r="CY241">
        <f>AD241</f>
        <v>0</v>
      </c>
      <c r="CZ241">
        <f>AH241</f>
        <v>0</v>
      </c>
      <c r="DA241">
        <f>AL241</f>
        <v>1</v>
      </c>
      <c r="DB241">
        <f t="shared" si="77"/>
        <v>0</v>
      </c>
      <c r="DC241">
        <f t="shared" si="78"/>
        <v>0</v>
      </c>
      <c r="DD241" t="s">
        <v>3</v>
      </c>
      <c r="DE241" t="s">
        <v>3</v>
      </c>
      <c r="DF241">
        <f t="shared" ref="DF241:DF254" si="94">ROUND(ROUND(AE241,2)*CX241,2)</f>
        <v>0</v>
      </c>
      <c r="DG241">
        <f t="shared" si="92"/>
        <v>0</v>
      </c>
      <c r="DH241">
        <f t="shared" si="93"/>
        <v>0</v>
      </c>
      <c r="DI241">
        <f t="shared" si="82"/>
        <v>0</v>
      </c>
      <c r="DJ241">
        <f>DI241</f>
        <v>0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ROW(Source!A359)</f>
        <v>359</v>
      </c>
      <c r="B242">
        <v>50990267</v>
      </c>
      <c r="C242">
        <v>50992219</v>
      </c>
      <c r="D242">
        <v>46170867</v>
      </c>
      <c r="E242">
        <v>1</v>
      </c>
      <c r="F242">
        <v>1</v>
      </c>
      <c r="G242">
        <v>30570983</v>
      </c>
      <c r="H242">
        <v>2</v>
      </c>
      <c r="I242" t="s">
        <v>905</v>
      </c>
      <c r="J242" t="s">
        <v>906</v>
      </c>
      <c r="K242" t="s">
        <v>907</v>
      </c>
      <c r="L242">
        <v>1368</v>
      </c>
      <c r="N242">
        <v>1011</v>
      </c>
      <c r="O242" t="s">
        <v>868</v>
      </c>
      <c r="P242" t="s">
        <v>868</v>
      </c>
      <c r="Q242">
        <v>1</v>
      </c>
      <c r="W242">
        <v>0</v>
      </c>
      <c r="X242">
        <v>-7781208</v>
      </c>
      <c r="Y242">
        <f t="shared" si="76"/>
        <v>0.04</v>
      </c>
      <c r="AA242">
        <v>0</v>
      </c>
      <c r="AB242">
        <v>83.1</v>
      </c>
      <c r="AC242">
        <v>12.62</v>
      </c>
      <c r="AD242">
        <v>0</v>
      </c>
      <c r="AE242">
        <v>0</v>
      </c>
      <c r="AF242">
        <v>83.1</v>
      </c>
      <c r="AG242">
        <v>12.62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3</v>
      </c>
      <c r="AT242">
        <v>0.04</v>
      </c>
      <c r="AU242" t="s">
        <v>3</v>
      </c>
      <c r="AV242">
        <v>0</v>
      </c>
      <c r="AW242">
        <v>2</v>
      </c>
      <c r="AX242">
        <v>50992221</v>
      </c>
      <c r="AY242">
        <v>1</v>
      </c>
      <c r="AZ242">
        <v>0</v>
      </c>
      <c r="BA242">
        <v>228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f>ROUND(Y242*Source!I359*DO242,9)</f>
        <v>0</v>
      </c>
      <c r="CX242">
        <f>ROUND(Y242*Source!I359,9)</f>
        <v>1.3455999999999999E-2</v>
      </c>
      <c r="CY242">
        <f>AB242</f>
        <v>83.1</v>
      </c>
      <c r="CZ242">
        <f>AF242</f>
        <v>83.1</v>
      </c>
      <c r="DA242">
        <f>AJ242</f>
        <v>1</v>
      </c>
      <c r="DB242">
        <f t="shared" si="77"/>
        <v>3.32</v>
      </c>
      <c r="DC242">
        <f t="shared" si="78"/>
        <v>0.5</v>
      </c>
      <c r="DD242" t="s">
        <v>3</v>
      </c>
      <c r="DE242" t="s">
        <v>3</v>
      </c>
      <c r="DF242">
        <f t="shared" si="94"/>
        <v>0</v>
      </c>
      <c r="DG242">
        <f t="shared" si="92"/>
        <v>1.1200000000000001</v>
      </c>
      <c r="DH242">
        <f t="shared" si="93"/>
        <v>0.17</v>
      </c>
      <c r="DI242">
        <f t="shared" si="82"/>
        <v>0</v>
      </c>
      <c r="DJ242">
        <f>DG242</f>
        <v>1.1200000000000001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ROW(Source!A359)</f>
        <v>359</v>
      </c>
      <c r="B243">
        <v>50990267</v>
      </c>
      <c r="C243">
        <v>50992219</v>
      </c>
      <c r="D243">
        <v>46170283</v>
      </c>
      <c r="E243">
        <v>1</v>
      </c>
      <c r="F243">
        <v>1</v>
      </c>
      <c r="G243">
        <v>30570983</v>
      </c>
      <c r="H243">
        <v>2</v>
      </c>
      <c r="I243" t="s">
        <v>966</v>
      </c>
      <c r="J243" t="s">
        <v>967</v>
      </c>
      <c r="K243" t="s">
        <v>968</v>
      </c>
      <c r="L243">
        <v>1368</v>
      </c>
      <c r="N243">
        <v>1011</v>
      </c>
      <c r="O243" t="s">
        <v>868</v>
      </c>
      <c r="P243" t="s">
        <v>868</v>
      </c>
      <c r="Q243">
        <v>1</v>
      </c>
      <c r="W243">
        <v>0</v>
      </c>
      <c r="X243">
        <v>-1600368630</v>
      </c>
      <c r="Y243">
        <f t="shared" ref="Y243:Y258" si="95">AT243</f>
        <v>0.12</v>
      </c>
      <c r="AA243">
        <v>0</v>
      </c>
      <c r="AB243">
        <v>114.83</v>
      </c>
      <c r="AC243">
        <v>12.62</v>
      </c>
      <c r="AD243">
        <v>0</v>
      </c>
      <c r="AE243">
        <v>0</v>
      </c>
      <c r="AF243">
        <v>114.83</v>
      </c>
      <c r="AG243">
        <v>12.62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3</v>
      </c>
      <c r="AT243">
        <v>0.12</v>
      </c>
      <c r="AU243" t="s">
        <v>3</v>
      </c>
      <c r="AV243">
        <v>0</v>
      </c>
      <c r="AW243">
        <v>2</v>
      </c>
      <c r="AX243">
        <v>50992222</v>
      </c>
      <c r="AY243">
        <v>1</v>
      </c>
      <c r="AZ243">
        <v>0</v>
      </c>
      <c r="BA243">
        <v>229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f>ROUND(Y243*Source!I359*DO243,9)</f>
        <v>0</v>
      </c>
      <c r="CX243">
        <f>ROUND(Y243*Source!I359,9)</f>
        <v>4.0368000000000001E-2</v>
      </c>
      <c r="CY243">
        <f>AB243</f>
        <v>114.83</v>
      </c>
      <c r="CZ243">
        <f>AF243</f>
        <v>114.83</v>
      </c>
      <c r="DA243">
        <f>AJ243</f>
        <v>1</v>
      </c>
      <c r="DB243">
        <f t="shared" ref="DB243:DB258" si="96">ROUND(ROUND(AT243*CZ243,2),6)</f>
        <v>13.78</v>
      </c>
      <c r="DC243">
        <f t="shared" ref="DC243:DC258" si="97">ROUND(ROUND(AT243*AG243,2),6)</f>
        <v>1.51</v>
      </c>
      <c r="DD243" t="s">
        <v>3</v>
      </c>
      <c r="DE243" t="s">
        <v>3</v>
      </c>
      <c r="DF243">
        <f t="shared" si="94"/>
        <v>0</v>
      </c>
      <c r="DG243">
        <f t="shared" si="92"/>
        <v>4.6399999999999997</v>
      </c>
      <c r="DH243">
        <f t="shared" si="93"/>
        <v>0.51</v>
      </c>
      <c r="DI243">
        <f t="shared" si="82"/>
        <v>0</v>
      </c>
      <c r="DJ243">
        <f>DG243</f>
        <v>4.6399999999999997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ROW(Source!A359)</f>
        <v>359</v>
      </c>
      <c r="B244">
        <v>50990267</v>
      </c>
      <c r="C244">
        <v>50992219</v>
      </c>
      <c r="D244">
        <v>46170434</v>
      </c>
      <c r="E244">
        <v>1</v>
      </c>
      <c r="F244">
        <v>1</v>
      </c>
      <c r="G244">
        <v>30570983</v>
      </c>
      <c r="H244">
        <v>2</v>
      </c>
      <c r="I244" t="s">
        <v>996</v>
      </c>
      <c r="J244" t="s">
        <v>997</v>
      </c>
      <c r="K244" t="s">
        <v>998</v>
      </c>
      <c r="L244">
        <v>1368</v>
      </c>
      <c r="N244">
        <v>1011</v>
      </c>
      <c r="O244" t="s">
        <v>868</v>
      </c>
      <c r="P244" t="s">
        <v>868</v>
      </c>
      <c r="Q244">
        <v>1</v>
      </c>
      <c r="W244">
        <v>0</v>
      </c>
      <c r="X244">
        <v>1147486508</v>
      </c>
      <c r="Y244">
        <f t="shared" si="95"/>
        <v>2.25</v>
      </c>
      <c r="AA244">
        <v>0</v>
      </c>
      <c r="AB244">
        <v>13.71</v>
      </c>
      <c r="AC244">
        <v>11.18</v>
      </c>
      <c r="AD244">
        <v>0</v>
      </c>
      <c r="AE244">
        <v>0</v>
      </c>
      <c r="AF244">
        <v>13.71</v>
      </c>
      <c r="AG244">
        <v>11.18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3</v>
      </c>
      <c r="AT244">
        <v>2.25</v>
      </c>
      <c r="AU244" t="s">
        <v>3</v>
      </c>
      <c r="AV244">
        <v>0</v>
      </c>
      <c r="AW244">
        <v>2</v>
      </c>
      <c r="AX244">
        <v>50992223</v>
      </c>
      <c r="AY244">
        <v>1</v>
      </c>
      <c r="AZ244">
        <v>0</v>
      </c>
      <c r="BA244">
        <v>230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f>ROUND(Y244*Source!I359*DO244,9)</f>
        <v>0</v>
      </c>
      <c r="CX244">
        <f>ROUND(Y244*Source!I359,9)</f>
        <v>0.75690000000000002</v>
      </c>
      <c r="CY244">
        <f>AB244</f>
        <v>13.71</v>
      </c>
      <c r="CZ244">
        <f>AF244</f>
        <v>13.71</v>
      </c>
      <c r="DA244">
        <f>AJ244</f>
        <v>1</v>
      </c>
      <c r="DB244">
        <f t="shared" si="96"/>
        <v>30.85</v>
      </c>
      <c r="DC244">
        <f t="shared" si="97"/>
        <v>25.16</v>
      </c>
      <c r="DD244" t="s">
        <v>3</v>
      </c>
      <c r="DE244" t="s">
        <v>3</v>
      </c>
      <c r="DF244">
        <f t="shared" si="94"/>
        <v>0</v>
      </c>
      <c r="DG244">
        <f t="shared" si="92"/>
        <v>10.38</v>
      </c>
      <c r="DH244">
        <f t="shared" si="93"/>
        <v>8.4600000000000009</v>
      </c>
      <c r="DI244">
        <f t="shared" si="82"/>
        <v>0</v>
      </c>
      <c r="DJ244">
        <f>DG244</f>
        <v>10.38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ROW(Source!A359)</f>
        <v>359</v>
      </c>
      <c r="B245">
        <v>50990267</v>
      </c>
      <c r="C245">
        <v>50992219</v>
      </c>
      <c r="D245">
        <v>46170448</v>
      </c>
      <c r="E245">
        <v>1</v>
      </c>
      <c r="F245">
        <v>1</v>
      </c>
      <c r="G245">
        <v>30570983</v>
      </c>
      <c r="H245">
        <v>2</v>
      </c>
      <c r="I245" t="s">
        <v>987</v>
      </c>
      <c r="J245" t="s">
        <v>988</v>
      </c>
      <c r="K245" t="s">
        <v>989</v>
      </c>
      <c r="L245">
        <v>1368</v>
      </c>
      <c r="N245">
        <v>1011</v>
      </c>
      <c r="O245" t="s">
        <v>868</v>
      </c>
      <c r="P245" t="s">
        <v>868</v>
      </c>
      <c r="Q245">
        <v>1</v>
      </c>
      <c r="W245">
        <v>0</v>
      </c>
      <c r="X245">
        <v>1976627719</v>
      </c>
      <c r="Y245">
        <f t="shared" si="95"/>
        <v>7.5</v>
      </c>
      <c r="AA245">
        <v>0</v>
      </c>
      <c r="AB245">
        <v>0.23</v>
      </c>
      <c r="AC245">
        <v>0</v>
      </c>
      <c r="AD245">
        <v>0</v>
      </c>
      <c r="AE245">
        <v>0</v>
      </c>
      <c r="AF245">
        <v>0.23</v>
      </c>
      <c r="AG245">
        <v>0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3</v>
      </c>
      <c r="AT245">
        <v>7.5</v>
      </c>
      <c r="AU245" t="s">
        <v>3</v>
      </c>
      <c r="AV245">
        <v>0</v>
      </c>
      <c r="AW245">
        <v>2</v>
      </c>
      <c r="AX245">
        <v>50992224</v>
      </c>
      <c r="AY245">
        <v>1</v>
      </c>
      <c r="AZ245">
        <v>0</v>
      </c>
      <c r="BA245">
        <v>231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f>ROUND(Y245*Source!I359*DO245,9)</f>
        <v>0</v>
      </c>
      <c r="CX245">
        <f>ROUND(Y245*Source!I359,9)</f>
        <v>2.5230000000000001</v>
      </c>
      <c r="CY245">
        <f>AB245</f>
        <v>0.23</v>
      </c>
      <c r="CZ245">
        <f>AF245</f>
        <v>0.23</v>
      </c>
      <c r="DA245">
        <f>AJ245</f>
        <v>1</v>
      </c>
      <c r="DB245">
        <f t="shared" si="96"/>
        <v>1.73</v>
      </c>
      <c r="DC245">
        <f t="shared" si="97"/>
        <v>0</v>
      </c>
      <c r="DD245" t="s">
        <v>3</v>
      </c>
      <c r="DE245" t="s">
        <v>3</v>
      </c>
      <c r="DF245">
        <f t="shared" si="94"/>
        <v>0</v>
      </c>
      <c r="DG245">
        <f t="shared" si="92"/>
        <v>0.57999999999999996</v>
      </c>
      <c r="DH245">
        <f t="shared" si="93"/>
        <v>0</v>
      </c>
      <c r="DI245">
        <f t="shared" si="82"/>
        <v>0</v>
      </c>
      <c r="DJ245">
        <f>DG245</f>
        <v>0.57999999999999996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ROW(Source!A359)</f>
        <v>359</v>
      </c>
      <c r="B246">
        <v>50990267</v>
      </c>
      <c r="C246">
        <v>50992219</v>
      </c>
      <c r="D246">
        <v>31110602</v>
      </c>
      <c r="E246">
        <v>1</v>
      </c>
      <c r="F246">
        <v>1</v>
      </c>
      <c r="G246">
        <v>30570983</v>
      </c>
      <c r="H246">
        <v>3</v>
      </c>
      <c r="I246" t="s">
        <v>914</v>
      </c>
      <c r="J246" t="s">
        <v>915</v>
      </c>
      <c r="K246" t="s">
        <v>916</v>
      </c>
      <c r="L246">
        <v>1346</v>
      </c>
      <c r="N246">
        <v>1009</v>
      </c>
      <c r="O246" t="s">
        <v>327</v>
      </c>
      <c r="P246" t="s">
        <v>327</v>
      </c>
      <c r="Q246">
        <v>1</v>
      </c>
      <c r="W246">
        <v>0</v>
      </c>
      <c r="X246">
        <v>-1299596119</v>
      </c>
      <c r="Y246">
        <f t="shared" si="95"/>
        <v>0.5</v>
      </c>
      <c r="AA246">
        <v>1.61</v>
      </c>
      <c r="AB246">
        <v>0</v>
      </c>
      <c r="AC246">
        <v>0</v>
      </c>
      <c r="AD246">
        <v>0</v>
      </c>
      <c r="AE246">
        <v>1.61</v>
      </c>
      <c r="AF246">
        <v>0</v>
      </c>
      <c r="AG246">
        <v>0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3</v>
      </c>
      <c r="AT246">
        <v>0.5</v>
      </c>
      <c r="AU246" t="s">
        <v>3</v>
      </c>
      <c r="AV246">
        <v>0</v>
      </c>
      <c r="AW246">
        <v>2</v>
      </c>
      <c r="AX246">
        <v>50992225</v>
      </c>
      <c r="AY246">
        <v>1</v>
      </c>
      <c r="AZ246">
        <v>0</v>
      </c>
      <c r="BA246">
        <v>232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v>0</v>
      </c>
      <c r="CX246">
        <f>ROUND(Y246*Source!I359,9)</f>
        <v>0.16819999999999999</v>
      </c>
      <c r="CY246">
        <f>AA246</f>
        <v>1.61</v>
      </c>
      <c r="CZ246">
        <f>AE246</f>
        <v>1.61</v>
      </c>
      <c r="DA246">
        <f>AI246</f>
        <v>1</v>
      </c>
      <c r="DB246">
        <f t="shared" si="96"/>
        <v>0.81</v>
      </c>
      <c r="DC246">
        <f t="shared" si="97"/>
        <v>0</v>
      </c>
      <c r="DD246" t="s">
        <v>3</v>
      </c>
      <c r="DE246" t="s">
        <v>3</v>
      </c>
      <c r="DF246">
        <f t="shared" si="94"/>
        <v>0.27</v>
      </c>
      <c r="DG246">
        <f t="shared" si="92"/>
        <v>0</v>
      </c>
      <c r="DH246">
        <f t="shared" si="93"/>
        <v>0</v>
      </c>
      <c r="DI246">
        <f t="shared" si="82"/>
        <v>0</v>
      </c>
      <c r="DJ246">
        <f>DF246</f>
        <v>0.27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ROW(Source!A359)</f>
        <v>359</v>
      </c>
      <c r="B247">
        <v>50990267</v>
      </c>
      <c r="C247">
        <v>50992219</v>
      </c>
      <c r="D247">
        <v>31110605</v>
      </c>
      <c r="E247">
        <v>1</v>
      </c>
      <c r="F247">
        <v>1</v>
      </c>
      <c r="G247">
        <v>30570983</v>
      </c>
      <c r="H247">
        <v>3</v>
      </c>
      <c r="I247" t="s">
        <v>902</v>
      </c>
      <c r="J247" t="s">
        <v>903</v>
      </c>
      <c r="K247" t="s">
        <v>904</v>
      </c>
      <c r="L247">
        <v>1339</v>
      </c>
      <c r="N247">
        <v>1007</v>
      </c>
      <c r="O247" t="s">
        <v>171</v>
      </c>
      <c r="P247" t="s">
        <v>171</v>
      </c>
      <c r="Q247">
        <v>1</v>
      </c>
      <c r="W247">
        <v>0</v>
      </c>
      <c r="X247">
        <v>1942501623</v>
      </c>
      <c r="Y247">
        <f t="shared" si="95"/>
        <v>0.45200000000000001</v>
      </c>
      <c r="AA247">
        <v>7.07</v>
      </c>
      <c r="AB247">
        <v>0</v>
      </c>
      <c r="AC247">
        <v>0</v>
      </c>
      <c r="AD247">
        <v>0</v>
      </c>
      <c r="AE247">
        <v>7.07</v>
      </c>
      <c r="AF247">
        <v>0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3</v>
      </c>
      <c r="AT247">
        <v>0.45200000000000001</v>
      </c>
      <c r="AU247" t="s">
        <v>3</v>
      </c>
      <c r="AV247">
        <v>0</v>
      </c>
      <c r="AW247">
        <v>2</v>
      </c>
      <c r="AX247">
        <v>50992226</v>
      </c>
      <c r="AY247">
        <v>1</v>
      </c>
      <c r="AZ247">
        <v>0</v>
      </c>
      <c r="BA247">
        <v>233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ROUND(Y247*Source!I359,9)</f>
        <v>0.15205279999999999</v>
      </c>
      <c r="CY247">
        <f>AA247</f>
        <v>7.07</v>
      </c>
      <c r="CZ247">
        <f>AE247</f>
        <v>7.07</v>
      </c>
      <c r="DA247">
        <f>AI247</f>
        <v>1</v>
      </c>
      <c r="DB247">
        <f t="shared" si="96"/>
        <v>3.2</v>
      </c>
      <c r="DC247">
        <f t="shared" si="97"/>
        <v>0</v>
      </c>
      <c r="DD247" t="s">
        <v>3</v>
      </c>
      <c r="DE247" t="s">
        <v>3</v>
      </c>
      <c r="DF247">
        <f t="shared" si="94"/>
        <v>1.08</v>
      </c>
      <c r="DG247">
        <f t="shared" si="92"/>
        <v>0</v>
      </c>
      <c r="DH247">
        <f t="shared" si="93"/>
        <v>0</v>
      </c>
      <c r="DI247">
        <f t="shared" si="82"/>
        <v>0</v>
      </c>
      <c r="DJ247">
        <f>DF247</f>
        <v>1.08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ROW(Source!A359)</f>
        <v>359</v>
      </c>
      <c r="B248">
        <v>50990267</v>
      </c>
      <c r="C248">
        <v>50992219</v>
      </c>
      <c r="D248">
        <v>46136057</v>
      </c>
      <c r="E248">
        <v>1</v>
      </c>
      <c r="F248">
        <v>1</v>
      </c>
      <c r="G248">
        <v>30570983</v>
      </c>
      <c r="H248">
        <v>3</v>
      </c>
      <c r="I248" t="s">
        <v>999</v>
      </c>
      <c r="J248" t="s">
        <v>1000</v>
      </c>
      <c r="K248" t="s">
        <v>1001</v>
      </c>
      <c r="L248">
        <v>1348</v>
      </c>
      <c r="N248">
        <v>1009</v>
      </c>
      <c r="O248" t="s">
        <v>48</v>
      </c>
      <c r="P248" t="s">
        <v>48</v>
      </c>
      <c r="Q248">
        <v>1000</v>
      </c>
      <c r="W248">
        <v>0</v>
      </c>
      <c r="X248">
        <v>1851233886</v>
      </c>
      <c r="Y248">
        <f t="shared" si="95"/>
        <v>1.38E-2</v>
      </c>
      <c r="AA248">
        <v>39052.85</v>
      </c>
      <c r="AB248">
        <v>0</v>
      </c>
      <c r="AC248">
        <v>0</v>
      </c>
      <c r="AD248">
        <v>0</v>
      </c>
      <c r="AE248">
        <v>39052.85</v>
      </c>
      <c r="AF248">
        <v>0</v>
      </c>
      <c r="AG248">
        <v>0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3</v>
      </c>
      <c r="AT248">
        <v>1.38E-2</v>
      </c>
      <c r="AU248" t="s">
        <v>3</v>
      </c>
      <c r="AV248">
        <v>0</v>
      </c>
      <c r="AW248">
        <v>2</v>
      </c>
      <c r="AX248">
        <v>50992227</v>
      </c>
      <c r="AY248">
        <v>1</v>
      </c>
      <c r="AZ248">
        <v>0</v>
      </c>
      <c r="BA248">
        <v>234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ROUND(Y248*Source!I359,9)</f>
        <v>4.6423200000000001E-3</v>
      </c>
      <c r="CY248">
        <f>AA248</f>
        <v>39052.85</v>
      </c>
      <c r="CZ248">
        <f>AE248</f>
        <v>39052.85</v>
      </c>
      <c r="DA248">
        <f>AI248</f>
        <v>1</v>
      </c>
      <c r="DB248">
        <f t="shared" si="96"/>
        <v>538.92999999999995</v>
      </c>
      <c r="DC248">
        <f t="shared" si="97"/>
        <v>0</v>
      </c>
      <c r="DD248" t="s">
        <v>3</v>
      </c>
      <c r="DE248" t="s">
        <v>3</v>
      </c>
      <c r="DF248">
        <f t="shared" si="94"/>
        <v>181.3</v>
      </c>
      <c r="DG248">
        <f t="shared" si="92"/>
        <v>0</v>
      </c>
      <c r="DH248">
        <f t="shared" si="93"/>
        <v>0</v>
      </c>
      <c r="DI248">
        <f t="shared" si="82"/>
        <v>0</v>
      </c>
      <c r="DJ248">
        <f>DF248</f>
        <v>181.3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ROW(Source!A359)</f>
        <v>359</v>
      </c>
      <c r="B249">
        <v>50990267</v>
      </c>
      <c r="C249">
        <v>50992219</v>
      </c>
      <c r="D249">
        <v>46231354</v>
      </c>
      <c r="E249">
        <v>1</v>
      </c>
      <c r="F249">
        <v>1</v>
      </c>
      <c r="G249">
        <v>30570983</v>
      </c>
      <c r="H249">
        <v>3</v>
      </c>
      <c r="I249" t="s">
        <v>391</v>
      </c>
      <c r="J249" t="s">
        <v>393</v>
      </c>
      <c r="K249" t="s">
        <v>392</v>
      </c>
      <c r="L249">
        <v>1348</v>
      </c>
      <c r="N249">
        <v>1009</v>
      </c>
      <c r="O249" t="s">
        <v>48</v>
      </c>
      <c r="P249" t="s">
        <v>48</v>
      </c>
      <c r="Q249">
        <v>1000</v>
      </c>
      <c r="W249">
        <v>0</v>
      </c>
      <c r="X249">
        <v>-2040554772</v>
      </c>
      <c r="Y249">
        <f t="shared" si="95"/>
        <v>2.1</v>
      </c>
      <c r="AA249">
        <v>540.16</v>
      </c>
      <c r="AB249">
        <v>0</v>
      </c>
      <c r="AC249">
        <v>0</v>
      </c>
      <c r="AD249">
        <v>0</v>
      </c>
      <c r="AE249">
        <v>540.16</v>
      </c>
      <c r="AF249">
        <v>0</v>
      </c>
      <c r="AG249">
        <v>0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0</v>
      </c>
      <c r="AN249">
        <v>0</v>
      </c>
      <c r="AO249">
        <v>0</v>
      </c>
      <c r="AP249">
        <v>1</v>
      </c>
      <c r="AQ249">
        <v>0</v>
      </c>
      <c r="AR249">
        <v>0</v>
      </c>
      <c r="AS249" t="s">
        <v>3</v>
      </c>
      <c r="AT249">
        <v>2.1</v>
      </c>
      <c r="AU249" t="s">
        <v>3</v>
      </c>
      <c r="AV249">
        <v>0</v>
      </c>
      <c r="AW249">
        <v>1</v>
      </c>
      <c r="AX249">
        <v>-1</v>
      </c>
      <c r="AY249">
        <v>0</v>
      </c>
      <c r="AZ249">
        <v>0</v>
      </c>
      <c r="BA249" t="s">
        <v>3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ROUND(Y249*Source!I359,9)</f>
        <v>0.70643999999999996</v>
      </c>
      <c r="CY249">
        <f>AA249</f>
        <v>540.16</v>
      </c>
      <c r="CZ249">
        <f>AE249</f>
        <v>540.16</v>
      </c>
      <c r="DA249">
        <f>AI249</f>
        <v>1</v>
      </c>
      <c r="DB249">
        <f t="shared" si="96"/>
        <v>1134.3399999999999</v>
      </c>
      <c r="DC249">
        <f t="shared" si="97"/>
        <v>0</v>
      </c>
      <c r="DD249" t="s">
        <v>3</v>
      </c>
      <c r="DE249" t="s">
        <v>3</v>
      </c>
      <c r="DF249">
        <f t="shared" si="94"/>
        <v>381.59</v>
      </c>
      <c r="DG249">
        <f t="shared" si="92"/>
        <v>0</v>
      </c>
      <c r="DH249">
        <f t="shared" si="93"/>
        <v>0</v>
      </c>
      <c r="DI249">
        <f t="shared" si="82"/>
        <v>0</v>
      </c>
      <c r="DJ249">
        <f>DF249</f>
        <v>381.59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ROW(Source!A360)</f>
        <v>360</v>
      </c>
      <c r="B250">
        <v>50990268</v>
      </c>
      <c r="C250">
        <v>50992219</v>
      </c>
      <c r="D250">
        <v>45909883</v>
      </c>
      <c r="E250">
        <v>30570983</v>
      </c>
      <c r="F250">
        <v>1</v>
      </c>
      <c r="G250">
        <v>30570983</v>
      </c>
      <c r="H250">
        <v>1</v>
      </c>
      <c r="I250" t="s">
        <v>862</v>
      </c>
      <c r="J250" t="s">
        <v>3</v>
      </c>
      <c r="K250" t="s">
        <v>863</v>
      </c>
      <c r="L250">
        <v>1191</v>
      </c>
      <c r="N250">
        <v>1013</v>
      </c>
      <c r="O250" t="s">
        <v>864</v>
      </c>
      <c r="P250" t="s">
        <v>864</v>
      </c>
      <c r="Q250">
        <v>1</v>
      </c>
      <c r="W250">
        <v>0</v>
      </c>
      <c r="X250">
        <v>476480486</v>
      </c>
      <c r="Y250">
        <f t="shared" si="95"/>
        <v>90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5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3</v>
      </c>
      <c r="AT250">
        <v>90</v>
      </c>
      <c r="AU250" t="s">
        <v>3</v>
      </c>
      <c r="AV250">
        <v>1</v>
      </c>
      <c r="AW250">
        <v>2</v>
      </c>
      <c r="AX250">
        <v>50992220</v>
      </c>
      <c r="AY250">
        <v>1</v>
      </c>
      <c r="AZ250">
        <v>0</v>
      </c>
      <c r="BA250">
        <v>236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U250">
        <f>ROUND(AT250*Source!I360*AH250*AL250,2)</f>
        <v>0</v>
      </c>
      <c r="CV250">
        <f>ROUND(Y250*Source!I360,9)</f>
        <v>30.276</v>
      </c>
      <c r="CW250">
        <v>0</v>
      </c>
      <c r="CX250">
        <f>ROUND(Y250*Source!I360,9)</f>
        <v>30.276</v>
      </c>
      <c r="CY250">
        <f>AD250</f>
        <v>0</v>
      </c>
      <c r="CZ250">
        <f>AH250</f>
        <v>0</v>
      </c>
      <c r="DA250">
        <f>AL250</f>
        <v>1</v>
      </c>
      <c r="DB250">
        <f t="shared" si="96"/>
        <v>0</v>
      </c>
      <c r="DC250">
        <f t="shared" si="97"/>
        <v>0</v>
      </c>
      <c r="DD250" t="s">
        <v>3</v>
      </c>
      <c r="DE250" t="s">
        <v>3</v>
      </c>
      <c r="DF250">
        <f t="shared" si="94"/>
        <v>0</v>
      </c>
      <c r="DG250">
        <f t="shared" si="92"/>
        <v>0</v>
      </c>
      <c r="DH250">
        <f t="shared" si="93"/>
        <v>0</v>
      </c>
      <c r="DI250">
        <f t="shared" si="82"/>
        <v>0</v>
      </c>
      <c r="DJ250">
        <f>DI250</f>
        <v>0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ROW(Source!A360)</f>
        <v>360</v>
      </c>
      <c r="B251">
        <v>50990268</v>
      </c>
      <c r="C251">
        <v>50992219</v>
      </c>
      <c r="D251">
        <v>46170867</v>
      </c>
      <c r="E251">
        <v>1</v>
      </c>
      <c r="F251">
        <v>1</v>
      </c>
      <c r="G251">
        <v>30570983</v>
      </c>
      <c r="H251">
        <v>2</v>
      </c>
      <c r="I251" t="s">
        <v>905</v>
      </c>
      <c r="J251" t="s">
        <v>906</v>
      </c>
      <c r="K251" t="s">
        <v>907</v>
      </c>
      <c r="L251">
        <v>1368</v>
      </c>
      <c r="N251">
        <v>1011</v>
      </c>
      <c r="O251" t="s">
        <v>868</v>
      </c>
      <c r="P251" t="s">
        <v>868</v>
      </c>
      <c r="Q251">
        <v>1</v>
      </c>
      <c r="W251">
        <v>0</v>
      </c>
      <c r="X251">
        <v>-7781208</v>
      </c>
      <c r="Y251">
        <f t="shared" si="95"/>
        <v>0.04</v>
      </c>
      <c r="AA251">
        <v>0</v>
      </c>
      <c r="AB251">
        <v>1106.71</v>
      </c>
      <c r="AC251">
        <v>450.44</v>
      </c>
      <c r="AD251">
        <v>0</v>
      </c>
      <c r="AE251">
        <v>0</v>
      </c>
      <c r="AF251">
        <v>83.1</v>
      </c>
      <c r="AG251">
        <v>12.62</v>
      </c>
      <c r="AH251">
        <v>0</v>
      </c>
      <c r="AI251">
        <v>1</v>
      </c>
      <c r="AJ251">
        <v>12.72</v>
      </c>
      <c r="AK251">
        <v>34.090000000000003</v>
      </c>
      <c r="AL251">
        <v>1</v>
      </c>
      <c r="AM251">
        <v>2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3</v>
      </c>
      <c r="AT251">
        <v>0.04</v>
      </c>
      <c r="AU251" t="s">
        <v>3</v>
      </c>
      <c r="AV251">
        <v>0</v>
      </c>
      <c r="AW251">
        <v>2</v>
      </c>
      <c r="AX251">
        <v>50992221</v>
      </c>
      <c r="AY251">
        <v>1</v>
      </c>
      <c r="AZ251">
        <v>0</v>
      </c>
      <c r="BA251">
        <v>237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f>ROUND(Y251*Source!I360*DO251,9)</f>
        <v>0</v>
      </c>
      <c r="CX251">
        <f>ROUND(Y251*Source!I360,9)</f>
        <v>1.3455999999999999E-2</v>
      </c>
      <c r="CY251">
        <f>AB251</f>
        <v>1106.71</v>
      </c>
      <c r="CZ251">
        <f>AF251</f>
        <v>83.1</v>
      </c>
      <c r="DA251">
        <f>AJ251</f>
        <v>12.72</v>
      </c>
      <c r="DB251">
        <f t="shared" si="96"/>
        <v>3.32</v>
      </c>
      <c r="DC251">
        <f t="shared" si="97"/>
        <v>0.5</v>
      </c>
      <c r="DD251" t="s">
        <v>3</v>
      </c>
      <c r="DE251" t="s">
        <v>3</v>
      </c>
      <c r="DF251">
        <f t="shared" si="94"/>
        <v>0</v>
      </c>
      <c r="DG251">
        <f>ROUND(ROUND(AF251*AJ251,2)*CX251,2)</f>
        <v>14.22</v>
      </c>
      <c r="DH251">
        <f>ROUND(ROUND(AG251*AK251,2)*CX251,2)</f>
        <v>5.79</v>
      </c>
      <c r="DI251">
        <f t="shared" si="82"/>
        <v>0</v>
      </c>
      <c r="DJ251">
        <f>DG251</f>
        <v>14.22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ROW(Source!A360)</f>
        <v>360</v>
      </c>
      <c r="B252">
        <v>50990268</v>
      </c>
      <c r="C252">
        <v>50992219</v>
      </c>
      <c r="D252">
        <v>46170283</v>
      </c>
      <c r="E252">
        <v>1</v>
      </c>
      <c r="F252">
        <v>1</v>
      </c>
      <c r="G252">
        <v>30570983</v>
      </c>
      <c r="H252">
        <v>2</v>
      </c>
      <c r="I252" t="s">
        <v>966</v>
      </c>
      <c r="J252" t="s">
        <v>967</v>
      </c>
      <c r="K252" t="s">
        <v>968</v>
      </c>
      <c r="L252">
        <v>1368</v>
      </c>
      <c r="N252">
        <v>1011</v>
      </c>
      <c r="O252" t="s">
        <v>868</v>
      </c>
      <c r="P252" t="s">
        <v>868</v>
      </c>
      <c r="Q252">
        <v>1</v>
      </c>
      <c r="W252">
        <v>0</v>
      </c>
      <c r="X252">
        <v>-1600368630</v>
      </c>
      <c r="Y252">
        <f t="shared" si="95"/>
        <v>0.12</v>
      </c>
      <c r="AA252">
        <v>0</v>
      </c>
      <c r="AB252">
        <v>1496.83</v>
      </c>
      <c r="AC252">
        <v>450.44</v>
      </c>
      <c r="AD252">
        <v>0</v>
      </c>
      <c r="AE252">
        <v>0</v>
      </c>
      <c r="AF252">
        <v>114.83</v>
      </c>
      <c r="AG252">
        <v>12.62</v>
      </c>
      <c r="AH252">
        <v>0</v>
      </c>
      <c r="AI252">
        <v>1</v>
      </c>
      <c r="AJ252">
        <v>12.45</v>
      </c>
      <c r="AK252">
        <v>34.090000000000003</v>
      </c>
      <c r="AL252">
        <v>1</v>
      </c>
      <c r="AM252">
        <v>2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3</v>
      </c>
      <c r="AT252">
        <v>0.12</v>
      </c>
      <c r="AU252" t="s">
        <v>3</v>
      </c>
      <c r="AV252">
        <v>0</v>
      </c>
      <c r="AW252">
        <v>2</v>
      </c>
      <c r="AX252">
        <v>50992222</v>
      </c>
      <c r="AY252">
        <v>1</v>
      </c>
      <c r="AZ252">
        <v>0</v>
      </c>
      <c r="BA252">
        <v>238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f>ROUND(Y252*Source!I360*DO252,9)</f>
        <v>0</v>
      </c>
      <c r="CX252">
        <f>ROUND(Y252*Source!I360,9)</f>
        <v>4.0368000000000001E-2</v>
      </c>
      <c r="CY252">
        <f>AB252</f>
        <v>1496.83</v>
      </c>
      <c r="CZ252">
        <f>AF252</f>
        <v>114.83</v>
      </c>
      <c r="DA252">
        <f>AJ252</f>
        <v>12.45</v>
      </c>
      <c r="DB252">
        <f t="shared" si="96"/>
        <v>13.78</v>
      </c>
      <c r="DC252">
        <f t="shared" si="97"/>
        <v>1.51</v>
      </c>
      <c r="DD252" t="s">
        <v>3</v>
      </c>
      <c r="DE252" t="s">
        <v>3</v>
      </c>
      <c r="DF252">
        <f t="shared" si="94"/>
        <v>0</v>
      </c>
      <c r="DG252">
        <f>ROUND(ROUND(AF252*AJ252,2)*CX252,2)</f>
        <v>57.71</v>
      </c>
      <c r="DH252">
        <f>ROUND(ROUND(AG252*AK252,2)*CX252,2)</f>
        <v>17.37</v>
      </c>
      <c r="DI252">
        <f t="shared" si="82"/>
        <v>0</v>
      </c>
      <c r="DJ252">
        <f>DG252</f>
        <v>57.71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ROW(Source!A360)</f>
        <v>360</v>
      </c>
      <c r="B253">
        <v>50990268</v>
      </c>
      <c r="C253">
        <v>50992219</v>
      </c>
      <c r="D253">
        <v>46170434</v>
      </c>
      <c r="E253">
        <v>1</v>
      </c>
      <c r="F253">
        <v>1</v>
      </c>
      <c r="G253">
        <v>30570983</v>
      </c>
      <c r="H253">
        <v>2</v>
      </c>
      <c r="I253" t="s">
        <v>996</v>
      </c>
      <c r="J253" t="s">
        <v>997</v>
      </c>
      <c r="K253" t="s">
        <v>998</v>
      </c>
      <c r="L253">
        <v>1368</v>
      </c>
      <c r="N253">
        <v>1011</v>
      </c>
      <c r="O253" t="s">
        <v>868</v>
      </c>
      <c r="P253" t="s">
        <v>868</v>
      </c>
      <c r="Q253">
        <v>1</v>
      </c>
      <c r="W253">
        <v>0</v>
      </c>
      <c r="X253">
        <v>1147486508</v>
      </c>
      <c r="Y253">
        <f t="shared" si="95"/>
        <v>2.25</v>
      </c>
      <c r="AA253">
        <v>0</v>
      </c>
      <c r="AB253">
        <v>457.76</v>
      </c>
      <c r="AC253">
        <v>399.04</v>
      </c>
      <c r="AD253">
        <v>0</v>
      </c>
      <c r="AE253">
        <v>0</v>
      </c>
      <c r="AF253">
        <v>13.71</v>
      </c>
      <c r="AG253">
        <v>11.18</v>
      </c>
      <c r="AH253">
        <v>0</v>
      </c>
      <c r="AI253">
        <v>1</v>
      </c>
      <c r="AJ253">
        <v>31.89</v>
      </c>
      <c r="AK253">
        <v>34.090000000000003</v>
      </c>
      <c r="AL253">
        <v>1</v>
      </c>
      <c r="AM253">
        <v>2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3</v>
      </c>
      <c r="AT253">
        <v>2.25</v>
      </c>
      <c r="AU253" t="s">
        <v>3</v>
      </c>
      <c r="AV253">
        <v>0</v>
      </c>
      <c r="AW253">
        <v>2</v>
      </c>
      <c r="AX253">
        <v>50992223</v>
      </c>
      <c r="AY253">
        <v>1</v>
      </c>
      <c r="AZ253">
        <v>0</v>
      </c>
      <c r="BA253">
        <v>239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f>ROUND(Y253*Source!I360*DO253,9)</f>
        <v>0</v>
      </c>
      <c r="CX253">
        <f>ROUND(Y253*Source!I360,9)</f>
        <v>0.75690000000000002</v>
      </c>
      <c r="CY253">
        <f>AB253</f>
        <v>457.76</v>
      </c>
      <c r="CZ253">
        <f>AF253</f>
        <v>13.71</v>
      </c>
      <c r="DA253">
        <f>AJ253</f>
        <v>31.89</v>
      </c>
      <c r="DB253">
        <f t="shared" si="96"/>
        <v>30.85</v>
      </c>
      <c r="DC253">
        <f t="shared" si="97"/>
        <v>25.16</v>
      </c>
      <c r="DD253" t="s">
        <v>3</v>
      </c>
      <c r="DE253" t="s">
        <v>3</v>
      </c>
      <c r="DF253">
        <f t="shared" si="94"/>
        <v>0</v>
      </c>
      <c r="DG253">
        <f>ROUND(ROUND(AF253*AJ253,2)*CX253,2)</f>
        <v>330.92</v>
      </c>
      <c r="DH253">
        <f>ROUND(ROUND(AG253*AK253,2)*CX253,2)</f>
        <v>288.48</v>
      </c>
      <c r="DI253">
        <f t="shared" si="82"/>
        <v>0</v>
      </c>
      <c r="DJ253">
        <f>DG253</f>
        <v>330.92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ROW(Source!A360)</f>
        <v>360</v>
      </c>
      <c r="B254">
        <v>50990268</v>
      </c>
      <c r="C254">
        <v>50992219</v>
      </c>
      <c r="D254">
        <v>46170448</v>
      </c>
      <c r="E254">
        <v>1</v>
      </c>
      <c r="F254">
        <v>1</v>
      </c>
      <c r="G254">
        <v>30570983</v>
      </c>
      <c r="H254">
        <v>2</v>
      </c>
      <c r="I254" t="s">
        <v>987</v>
      </c>
      <c r="J254" t="s">
        <v>988</v>
      </c>
      <c r="K254" t="s">
        <v>989</v>
      </c>
      <c r="L254">
        <v>1368</v>
      </c>
      <c r="N254">
        <v>1011</v>
      </c>
      <c r="O254" t="s">
        <v>868</v>
      </c>
      <c r="P254" t="s">
        <v>868</v>
      </c>
      <c r="Q254">
        <v>1</v>
      </c>
      <c r="W254">
        <v>0</v>
      </c>
      <c r="X254">
        <v>1976627719</v>
      </c>
      <c r="Y254">
        <f t="shared" si="95"/>
        <v>7.5</v>
      </c>
      <c r="AA254">
        <v>0</v>
      </c>
      <c r="AB254">
        <v>2.36</v>
      </c>
      <c r="AC254">
        <v>0</v>
      </c>
      <c r="AD254">
        <v>0</v>
      </c>
      <c r="AE254">
        <v>0</v>
      </c>
      <c r="AF254">
        <v>0.23</v>
      </c>
      <c r="AG254">
        <v>0</v>
      </c>
      <c r="AH254">
        <v>0</v>
      </c>
      <c r="AI254">
        <v>1</v>
      </c>
      <c r="AJ254">
        <v>9.7799999999999994</v>
      </c>
      <c r="AK254">
        <v>34.090000000000003</v>
      </c>
      <c r="AL254">
        <v>1</v>
      </c>
      <c r="AM254">
        <v>2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3</v>
      </c>
      <c r="AT254">
        <v>7.5</v>
      </c>
      <c r="AU254" t="s">
        <v>3</v>
      </c>
      <c r="AV254">
        <v>0</v>
      </c>
      <c r="AW254">
        <v>2</v>
      </c>
      <c r="AX254">
        <v>50992224</v>
      </c>
      <c r="AY254">
        <v>1</v>
      </c>
      <c r="AZ254">
        <v>0</v>
      </c>
      <c r="BA254">
        <v>240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f>ROUND(Y254*Source!I360*DO254,9)</f>
        <v>0</v>
      </c>
      <c r="CX254">
        <f>ROUND(Y254*Source!I360,9)</f>
        <v>2.5230000000000001</v>
      </c>
      <c r="CY254">
        <f>AB254</f>
        <v>2.36</v>
      </c>
      <c r="CZ254">
        <f>AF254</f>
        <v>0.23</v>
      </c>
      <c r="DA254">
        <f>AJ254</f>
        <v>9.7799999999999994</v>
      </c>
      <c r="DB254">
        <f t="shared" si="96"/>
        <v>1.73</v>
      </c>
      <c r="DC254">
        <f t="shared" si="97"/>
        <v>0</v>
      </c>
      <c r="DD254" t="s">
        <v>3</v>
      </c>
      <c r="DE254" t="s">
        <v>3</v>
      </c>
      <c r="DF254">
        <f t="shared" si="94"/>
        <v>0</v>
      </c>
      <c r="DG254">
        <f>ROUND(ROUND(AF254*AJ254,2)*CX254,2)</f>
        <v>5.68</v>
      </c>
      <c r="DH254">
        <f>ROUND(ROUND(AG254*AK254,2)*CX254,2)</f>
        <v>0</v>
      </c>
      <c r="DI254">
        <f t="shared" si="82"/>
        <v>0</v>
      </c>
      <c r="DJ254">
        <f>DG254</f>
        <v>5.68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ROW(Source!A360)</f>
        <v>360</v>
      </c>
      <c r="B255">
        <v>50990268</v>
      </c>
      <c r="C255">
        <v>50992219</v>
      </c>
      <c r="D255">
        <v>31110602</v>
      </c>
      <c r="E255">
        <v>1</v>
      </c>
      <c r="F255">
        <v>1</v>
      </c>
      <c r="G255">
        <v>30570983</v>
      </c>
      <c r="H255">
        <v>3</v>
      </c>
      <c r="I255" t="s">
        <v>914</v>
      </c>
      <c r="J255" t="s">
        <v>915</v>
      </c>
      <c r="K255" t="s">
        <v>916</v>
      </c>
      <c r="L255">
        <v>1346</v>
      </c>
      <c r="N255">
        <v>1009</v>
      </c>
      <c r="O255" t="s">
        <v>327</v>
      </c>
      <c r="P255" t="s">
        <v>327</v>
      </c>
      <c r="Q255">
        <v>1</v>
      </c>
      <c r="W255">
        <v>0</v>
      </c>
      <c r="X255">
        <v>-1299596119</v>
      </c>
      <c r="Y255">
        <f t="shared" si="95"/>
        <v>0.5</v>
      </c>
      <c r="AA255">
        <v>53.6</v>
      </c>
      <c r="AB255">
        <v>0</v>
      </c>
      <c r="AC255">
        <v>0</v>
      </c>
      <c r="AD255">
        <v>0</v>
      </c>
      <c r="AE255">
        <v>1.61</v>
      </c>
      <c r="AF255">
        <v>0</v>
      </c>
      <c r="AG255">
        <v>0</v>
      </c>
      <c r="AH255">
        <v>0</v>
      </c>
      <c r="AI255">
        <v>33.29</v>
      </c>
      <c r="AJ255">
        <v>1</v>
      </c>
      <c r="AK255">
        <v>1</v>
      </c>
      <c r="AL255">
        <v>1</v>
      </c>
      <c r="AM255">
        <v>2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3</v>
      </c>
      <c r="AT255">
        <v>0.5</v>
      </c>
      <c r="AU255" t="s">
        <v>3</v>
      </c>
      <c r="AV255">
        <v>0</v>
      </c>
      <c r="AW255">
        <v>2</v>
      </c>
      <c r="AX255">
        <v>50992225</v>
      </c>
      <c r="AY255">
        <v>1</v>
      </c>
      <c r="AZ255">
        <v>0</v>
      </c>
      <c r="BA255">
        <v>241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ROUND(Y255*Source!I360,9)</f>
        <v>0.16819999999999999</v>
      </c>
      <c r="CY255">
        <f>AA255</f>
        <v>53.6</v>
      </c>
      <c r="CZ255">
        <f>AE255</f>
        <v>1.61</v>
      </c>
      <c r="DA255">
        <f>AI255</f>
        <v>33.29</v>
      </c>
      <c r="DB255">
        <f t="shared" si="96"/>
        <v>0.81</v>
      </c>
      <c r="DC255">
        <f t="shared" si="97"/>
        <v>0</v>
      </c>
      <c r="DD255" t="s">
        <v>3</v>
      </c>
      <c r="DE255" t="s">
        <v>3</v>
      </c>
      <c r="DF255">
        <f>ROUND(ROUND(AE255*AI255,2)*CX255,2)</f>
        <v>9.02</v>
      </c>
      <c r="DG255">
        <f t="shared" ref="DG255:DG266" si="98">ROUND(ROUND(AF255,2)*CX255,2)</f>
        <v>0</v>
      </c>
      <c r="DH255">
        <f t="shared" ref="DH255:DH266" si="99">ROUND(ROUND(AG255,2)*CX255,2)</f>
        <v>0</v>
      </c>
      <c r="DI255">
        <f t="shared" si="82"/>
        <v>0</v>
      </c>
      <c r="DJ255">
        <f>DF255</f>
        <v>9.02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ROW(Source!A360)</f>
        <v>360</v>
      </c>
      <c r="B256">
        <v>50990268</v>
      </c>
      <c r="C256">
        <v>50992219</v>
      </c>
      <c r="D256">
        <v>31110605</v>
      </c>
      <c r="E256">
        <v>1</v>
      </c>
      <c r="F256">
        <v>1</v>
      </c>
      <c r="G256">
        <v>30570983</v>
      </c>
      <c r="H256">
        <v>3</v>
      </c>
      <c r="I256" t="s">
        <v>902</v>
      </c>
      <c r="J256" t="s">
        <v>903</v>
      </c>
      <c r="K256" t="s">
        <v>904</v>
      </c>
      <c r="L256">
        <v>1339</v>
      </c>
      <c r="N256">
        <v>1007</v>
      </c>
      <c r="O256" t="s">
        <v>171</v>
      </c>
      <c r="P256" t="s">
        <v>171</v>
      </c>
      <c r="Q256">
        <v>1</v>
      </c>
      <c r="W256">
        <v>0</v>
      </c>
      <c r="X256">
        <v>1942501623</v>
      </c>
      <c r="Y256">
        <f t="shared" si="95"/>
        <v>0.45200000000000001</v>
      </c>
      <c r="AA256">
        <v>42.42</v>
      </c>
      <c r="AB256">
        <v>0</v>
      </c>
      <c r="AC256">
        <v>0</v>
      </c>
      <c r="AD256">
        <v>0</v>
      </c>
      <c r="AE256">
        <v>7.07</v>
      </c>
      <c r="AF256">
        <v>0</v>
      </c>
      <c r="AG256">
        <v>0</v>
      </c>
      <c r="AH256">
        <v>0</v>
      </c>
      <c r="AI256">
        <v>6</v>
      </c>
      <c r="AJ256">
        <v>1</v>
      </c>
      <c r="AK256">
        <v>1</v>
      </c>
      <c r="AL256">
        <v>1</v>
      </c>
      <c r="AM256">
        <v>2</v>
      </c>
      <c r="AN256">
        <v>0</v>
      </c>
      <c r="AO256">
        <v>1</v>
      </c>
      <c r="AP256">
        <v>1</v>
      </c>
      <c r="AQ256">
        <v>0</v>
      </c>
      <c r="AR256">
        <v>0</v>
      </c>
      <c r="AS256" t="s">
        <v>3</v>
      </c>
      <c r="AT256">
        <v>0.45200000000000001</v>
      </c>
      <c r="AU256" t="s">
        <v>3</v>
      </c>
      <c r="AV256">
        <v>0</v>
      </c>
      <c r="AW256">
        <v>2</v>
      </c>
      <c r="AX256">
        <v>50992226</v>
      </c>
      <c r="AY256">
        <v>1</v>
      </c>
      <c r="AZ256">
        <v>0</v>
      </c>
      <c r="BA256">
        <v>242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ROUND(Y256*Source!I360,9)</f>
        <v>0.15205279999999999</v>
      </c>
      <c r="CY256">
        <f>AA256</f>
        <v>42.42</v>
      </c>
      <c r="CZ256">
        <f>AE256</f>
        <v>7.07</v>
      </c>
      <c r="DA256">
        <f>AI256</f>
        <v>6</v>
      </c>
      <c r="DB256">
        <f t="shared" si="96"/>
        <v>3.2</v>
      </c>
      <c r="DC256">
        <f t="shared" si="97"/>
        <v>0</v>
      </c>
      <c r="DD256" t="s">
        <v>3</v>
      </c>
      <c r="DE256" t="s">
        <v>3</v>
      </c>
      <c r="DF256">
        <f>ROUND(ROUND(AE256*AI256,2)*CX256,2)</f>
        <v>6.45</v>
      </c>
      <c r="DG256">
        <f t="shared" si="98"/>
        <v>0</v>
      </c>
      <c r="DH256">
        <f t="shared" si="99"/>
        <v>0</v>
      </c>
      <c r="DI256">
        <f t="shared" si="82"/>
        <v>0</v>
      </c>
      <c r="DJ256">
        <f>DF256</f>
        <v>6.45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ROW(Source!A360)</f>
        <v>360</v>
      </c>
      <c r="B257">
        <v>50990268</v>
      </c>
      <c r="C257">
        <v>50992219</v>
      </c>
      <c r="D257">
        <v>46136057</v>
      </c>
      <c r="E257">
        <v>1</v>
      </c>
      <c r="F257">
        <v>1</v>
      </c>
      <c r="G257">
        <v>30570983</v>
      </c>
      <c r="H257">
        <v>3</v>
      </c>
      <c r="I257" t="s">
        <v>999</v>
      </c>
      <c r="J257" t="s">
        <v>1000</v>
      </c>
      <c r="K257" t="s">
        <v>1001</v>
      </c>
      <c r="L257">
        <v>1348</v>
      </c>
      <c r="N257">
        <v>1009</v>
      </c>
      <c r="O257" t="s">
        <v>48</v>
      </c>
      <c r="P257" t="s">
        <v>48</v>
      </c>
      <c r="Q257">
        <v>1000</v>
      </c>
      <c r="W257">
        <v>0</v>
      </c>
      <c r="X257">
        <v>1851233886</v>
      </c>
      <c r="Y257">
        <f t="shared" si="95"/>
        <v>1.38E-2</v>
      </c>
      <c r="AA257">
        <v>96460.54</v>
      </c>
      <c r="AB257">
        <v>0</v>
      </c>
      <c r="AC257">
        <v>0</v>
      </c>
      <c r="AD257">
        <v>0</v>
      </c>
      <c r="AE257">
        <v>39052.85</v>
      </c>
      <c r="AF257">
        <v>0</v>
      </c>
      <c r="AG257">
        <v>0</v>
      </c>
      <c r="AH257">
        <v>0</v>
      </c>
      <c r="AI257">
        <v>2.4700000000000002</v>
      </c>
      <c r="AJ257">
        <v>1</v>
      </c>
      <c r="AK257">
        <v>1</v>
      </c>
      <c r="AL257">
        <v>1</v>
      </c>
      <c r="AM257">
        <v>2</v>
      </c>
      <c r="AN257">
        <v>0</v>
      </c>
      <c r="AO257">
        <v>1</v>
      </c>
      <c r="AP257">
        <v>1</v>
      </c>
      <c r="AQ257">
        <v>0</v>
      </c>
      <c r="AR257">
        <v>0</v>
      </c>
      <c r="AS257" t="s">
        <v>3</v>
      </c>
      <c r="AT257">
        <v>1.38E-2</v>
      </c>
      <c r="AU257" t="s">
        <v>3</v>
      </c>
      <c r="AV257">
        <v>0</v>
      </c>
      <c r="AW257">
        <v>2</v>
      </c>
      <c r="AX257">
        <v>50992227</v>
      </c>
      <c r="AY257">
        <v>1</v>
      </c>
      <c r="AZ257">
        <v>0</v>
      </c>
      <c r="BA257">
        <v>243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v>0</v>
      </c>
      <c r="CX257">
        <f>ROUND(Y257*Source!I360,9)</f>
        <v>4.6423200000000001E-3</v>
      </c>
      <c r="CY257">
        <f>AA257</f>
        <v>96460.54</v>
      </c>
      <c r="CZ257">
        <f>AE257</f>
        <v>39052.85</v>
      </c>
      <c r="DA257">
        <f>AI257</f>
        <v>2.4700000000000002</v>
      </c>
      <c r="DB257">
        <f t="shared" si="96"/>
        <v>538.92999999999995</v>
      </c>
      <c r="DC257">
        <f t="shared" si="97"/>
        <v>0</v>
      </c>
      <c r="DD257" t="s">
        <v>3</v>
      </c>
      <c r="DE257" t="s">
        <v>3</v>
      </c>
      <c r="DF257">
        <f>ROUND(ROUND(AE257*AI257,2)*CX257,2)</f>
        <v>447.8</v>
      </c>
      <c r="DG257">
        <f t="shared" si="98"/>
        <v>0</v>
      </c>
      <c r="DH257">
        <f t="shared" si="99"/>
        <v>0</v>
      </c>
      <c r="DI257">
        <f t="shared" ref="DI257:DI320" si="100">ROUND(ROUND(AH257,2)*CX257,2)</f>
        <v>0</v>
      </c>
      <c r="DJ257">
        <f>DF257</f>
        <v>447.8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ROW(Source!A360)</f>
        <v>360</v>
      </c>
      <c r="B258">
        <v>50990268</v>
      </c>
      <c r="C258">
        <v>50992219</v>
      </c>
      <c r="D258">
        <v>46231354</v>
      </c>
      <c r="E258">
        <v>1</v>
      </c>
      <c r="F258">
        <v>1</v>
      </c>
      <c r="G258">
        <v>30570983</v>
      </c>
      <c r="H258">
        <v>3</v>
      </c>
      <c r="I258" t="s">
        <v>391</v>
      </c>
      <c r="J258" t="s">
        <v>393</v>
      </c>
      <c r="K258" t="s">
        <v>392</v>
      </c>
      <c r="L258">
        <v>1348</v>
      </c>
      <c r="N258">
        <v>1009</v>
      </c>
      <c r="O258" t="s">
        <v>48</v>
      </c>
      <c r="P258" t="s">
        <v>48</v>
      </c>
      <c r="Q258">
        <v>1000</v>
      </c>
      <c r="W258">
        <v>0</v>
      </c>
      <c r="X258">
        <v>-2040554772</v>
      </c>
      <c r="Y258">
        <f t="shared" si="95"/>
        <v>2.1</v>
      </c>
      <c r="AA258">
        <v>6870.84</v>
      </c>
      <c r="AB258">
        <v>0</v>
      </c>
      <c r="AC258">
        <v>0</v>
      </c>
      <c r="AD258">
        <v>0</v>
      </c>
      <c r="AE258">
        <v>540.16</v>
      </c>
      <c r="AF258">
        <v>0</v>
      </c>
      <c r="AG258">
        <v>0</v>
      </c>
      <c r="AH258">
        <v>0</v>
      </c>
      <c r="AI258">
        <v>12.72</v>
      </c>
      <c r="AJ258">
        <v>1</v>
      </c>
      <c r="AK258">
        <v>1</v>
      </c>
      <c r="AL258">
        <v>1</v>
      </c>
      <c r="AM258">
        <v>0</v>
      </c>
      <c r="AN258">
        <v>0</v>
      </c>
      <c r="AO258">
        <v>0</v>
      </c>
      <c r="AP258">
        <v>1</v>
      </c>
      <c r="AQ258">
        <v>0</v>
      </c>
      <c r="AR258">
        <v>0</v>
      </c>
      <c r="AS258" t="s">
        <v>3</v>
      </c>
      <c r="AT258">
        <v>2.1</v>
      </c>
      <c r="AU258" t="s">
        <v>3</v>
      </c>
      <c r="AV258">
        <v>0</v>
      </c>
      <c r="AW258">
        <v>1</v>
      </c>
      <c r="AX258">
        <v>-1</v>
      </c>
      <c r="AY258">
        <v>0</v>
      </c>
      <c r="AZ258">
        <v>0</v>
      </c>
      <c r="BA258" t="s">
        <v>3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ROUND(Y258*Source!I360,9)</f>
        <v>0.70643999999999996</v>
      </c>
      <c r="CY258">
        <f>AA258</f>
        <v>6870.84</v>
      </c>
      <c r="CZ258">
        <f>AE258</f>
        <v>540.16</v>
      </c>
      <c r="DA258">
        <f>AI258</f>
        <v>12.72</v>
      </c>
      <c r="DB258">
        <f t="shared" si="96"/>
        <v>1134.3399999999999</v>
      </c>
      <c r="DC258">
        <f t="shared" si="97"/>
        <v>0</v>
      </c>
      <c r="DD258" t="s">
        <v>3</v>
      </c>
      <c r="DE258" t="s">
        <v>3</v>
      </c>
      <c r="DF258">
        <f>ROUND(ROUND(AE258*AI258,2)*CX258,2)</f>
        <v>4853.84</v>
      </c>
      <c r="DG258">
        <f t="shared" si="98"/>
        <v>0</v>
      </c>
      <c r="DH258">
        <f t="shared" si="99"/>
        <v>0</v>
      </c>
      <c r="DI258">
        <f t="shared" si="100"/>
        <v>0</v>
      </c>
      <c r="DJ258">
        <f>DF258</f>
        <v>4853.84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ROW(Source!A363)</f>
        <v>363</v>
      </c>
      <c r="B259">
        <v>50990267</v>
      </c>
      <c r="C259">
        <v>50992230</v>
      </c>
      <c r="D259">
        <v>45909883</v>
      </c>
      <c r="E259">
        <v>30570983</v>
      </c>
      <c r="F259">
        <v>1</v>
      </c>
      <c r="G259">
        <v>30570983</v>
      </c>
      <c r="H259">
        <v>1</v>
      </c>
      <c r="I259" t="s">
        <v>862</v>
      </c>
      <c r="J259" t="s">
        <v>3</v>
      </c>
      <c r="K259" t="s">
        <v>863</v>
      </c>
      <c r="L259">
        <v>1191</v>
      </c>
      <c r="N259">
        <v>1013</v>
      </c>
      <c r="O259" t="s">
        <v>864</v>
      </c>
      <c r="P259" t="s">
        <v>864</v>
      </c>
      <c r="Q259">
        <v>1</v>
      </c>
      <c r="W259">
        <v>0</v>
      </c>
      <c r="X259">
        <v>476480486</v>
      </c>
      <c r="Y259">
        <f t="shared" ref="Y259:Y272" si="101">(AT259*15)</f>
        <v>45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1</v>
      </c>
      <c r="AP259">
        <v>1</v>
      </c>
      <c r="AQ259">
        <v>0</v>
      </c>
      <c r="AR259">
        <v>0</v>
      </c>
      <c r="AS259" t="s">
        <v>3</v>
      </c>
      <c r="AT259">
        <v>3</v>
      </c>
      <c r="AU259" t="s">
        <v>398</v>
      </c>
      <c r="AV259">
        <v>1</v>
      </c>
      <c r="AW259">
        <v>2</v>
      </c>
      <c r="AX259">
        <v>50992231</v>
      </c>
      <c r="AY259">
        <v>1</v>
      </c>
      <c r="AZ259">
        <v>0</v>
      </c>
      <c r="BA259">
        <v>245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U259">
        <f>ROUND(AT259*Source!I363*AH259*AL259,2)</f>
        <v>0</v>
      </c>
      <c r="CV259">
        <f>ROUND(Y259*Source!I363,9)</f>
        <v>15.138</v>
      </c>
      <c r="CW259">
        <v>0</v>
      </c>
      <c r="CX259">
        <f>ROUND(Y259*Source!I363,9)</f>
        <v>15.138</v>
      </c>
      <c r="CY259">
        <f>AD259</f>
        <v>0</v>
      </c>
      <c r="CZ259">
        <f>AH259</f>
        <v>0</v>
      </c>
      <c r="DA259">
        <f>AL259</f>
        <v>1</v>
      </c>
      <c r="DB259">
        <f t="shared" ref="DB259:DB272" si="102">ROUND((ROUND(AT259*CZ259,2)*15),6)</f>
        <v>0</v>
      </c>
      <c r="DC259">
        <f t="shared" ref="DC259:DC272" si="103">ROUND((ROUND(AT259*AG259,2)*15),6)</f>
        <v>0</v>
      </c>
      <c r="DD259" t="s">
        <v>3</v>
      </c>
      <c r="DE259" t="s">
        <v>3</v>
      </c>
      <c r="DF259">
        <f t="shared" ref="DF259:DF269" si="104">ROUND(ROUND(AE259,2)*CX259,2)</f>
        <v>0</v>
      </c>
      <c r="DG259">
        <f t="shared" si="98"/>
        <v>0</v>
      </c>
      <c r="DH259">
        <f t="shared" si="99"/>
        <v>0</v>
      </c>
      <c r="DI259">
        <f t="shared" si="100"/>
        <v>0</v>
      </c>
      <c r="DJ259">
        <f>DI259</f>
        <v>0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ROW(Source!A363)</f>
        <v>363</v>
      </c>
      <c r="B260">
        <v>50990267</v>
      </c>
      <c r="C260">
        <v>50992230</v>
      </c>
      <c r="D260">
        <v>46170283</v>
      </c>
      <c r="E260">
        <v>1</v>
      </c>
      <c r="F260">
        <v>1</v>
      </c>
      <c r="G260">
        <v>30570983</v>
      </c>
      <c r="H260">
        <v>2</v>
      </c>
      <c r="I260" t="s">
        <v>966</v>
      </c>
      <c r="J260" t="s">
        <v>967</v>
      </c>
      <c r="K260" t="s">
        <v>968</v>
      </c>
      <c r="L260">
        <v>1368</v>
      </c>
      <c r="N260">
        <v>1011</v>
      </c>
      <c r="O260" t="s">
        <v>868</v>
      </c>
      <c r="P260" t="s">
        <v>868</v>
      </c>
      <c r="Q260">
        <v>1</v>
      </c>
      <c r="W260">
        <v>0</v>
      </c>
      <c r="X260">
        <v>-1600368630</v>
      </c>
      <c r="Y260">
        <f t="shared" si="101"/>
        <v>0.15</v>
      </c>
      <c r="AA260">
        <v>0</v>
      </c>
      <c r="AB260">
        <v>114.83</v>
      </c>
      <c r="AC260">
        <v>12.62</v>
      </c>
      <c r="AD260">
        <v>0</v>
      </c>
      <c r="AE260">
        <v>0</v>
      </c>
      <c r="AF260">
        <v>114.83</v>
      </c>
      <c r="AG260">
        <v>12.62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1</v>
      </c>
      <c r="AP260">
        <v>1</v>
      </c>
      <c r="AQ260">
        <v>0</v>
      </c>
      <c r="AR260">
        <v>0</v>
      </c>
      <c r="AS260" t="s">
        <v>3</v>
      </c>
      <c r="AT260">
        <v>0.01</v>
      </c>
      <c r="AU260" t="s">
        <v>398</v>
      </c>
      <c r="AV260">
        <v>0</v>
      </c>
      <c r="AW260">
        <v>2</v>
      </c>
      <c r="AX260">
        <v>50992232</v>
      </c>
      <c r="AY260">
        <v>1</v>
      </c>
      <c r="AZ260">
        <v>0</v>
      </c>
      <c r="BA260">
        <v>246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f>ROUND(Y260*Source!I363*DO260,9)</f>
        <v>0</v>
      </c>
      <c r="CX260">
        <f>ROUND(Y260*Source!I363,9)</f>
        <v>5.0459999999999998E-2</v>
      </c>
      <c r="CY260">
        <f>AB260</f>
        <v>114.83</v>
      </c>
      <c r="CZ260">
        <f>AF260</f>
        <v>114.83</v>
      </c>
      <c r="DA260">
        <f>AJ260</f>
        <v>1</v>
      </c>
      <c r="DB260">
        <f t="shared" si="102"/>
        <v>17.25</v>
      </c>
      <c r="DC260">
        <f t="shared" si="103"/>
        <v>1.95</v>
      </c>
      <c r="DD260" t="s">
        <v>3</v>
      </c>
      <c r="DE260" t="s">
        <v>3</v>
      </c>
      <c r="DF260">
        <f t="shared" si="104"/>
        <v>0</v>
      </c>
      <c r="DG260">
        <f t="shared" si="98"/>
        <v>5.79</v>
      </c>
      <c r="DH260">
        <f t="shared" si="99"/>
        <v>0.64</v>
      </c>
      <c r="DI260">
        <f t="shared" si="100"/>
        <v>0</v>
      </c>
      <c r="DJ260">
        <f>DG260</f>
        <v>5.79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ROW(Source!A363)</f>
        <v>363</v>
      </c>
      <c r="B261">
        <v>50990267</v>
      </c>
      <c r="C261">
        <v>50992230</v>
      </c>
      <c r="D261">
        <v>46170434</v>
      </c>
      <c r="E261">
        <v>1</v>
      </c>
      <c r="F261">
        <v>1</v>
      </c>
      <c r="G261">
        <v>30570983</v>
      </c>
      <c r="H261">
        <v>2</v>
      </c>
      <c r="I261" t="s">
        <v>996</v>
      </c>
      <c r="J261" t="s">
        <v>997</v>
      </c>
      <c r="K261" t="s">
        <v>998</v>
      </c>
      <c r="L261">
        <v>1368</v>
      </c>
      <c r="N261">
        <v>1011</v>
      </c>
      <c r="O261" t="s">
        <v>868</v>
      </c>
      <c r="P261" t="s">
        <v>868</v>
      </c>
      <c r="Q261">
        <v>1</v>
      </c>
      <c r="W261">
        <v>0</v>
      </c>
      <c r="X261">
        <v>1147486508</v>
      </c>
      <c r="Y261">
        <f t="shared" si="101"/>
        <v>2.25</v>
      </c>
      <c r="AA261">
        <v>0</v>
      </c>
      <c r="AB261">
        <v>13.71</v>
      </c>
      <c r="AC261">
        <v>11.18</v>
      </c>
      <c r="AD261">
        <v>0</v>
      </c>
      <c r="AE261">
        <v>0</v>
      </c>
      <c r="AF261">
        <v>13.71</v>
      </c>
      <c r="AG261">
        <v>11.18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1</v>
      </c>
      <c r="AP261">
        <v>1</v>
      </c>
      <c r="AQ261">
        <v>0</v>
      </c>
      <c r="AR261">
        <v>0</v>
      </c>
      <c r="AS261" t="s">
        <v>3</v>
      </c>
      <c r="AT261">
        <v>0.15</v>
      </c>
      <c r="AU261" t="s">
        <v>398</v>
      </c>
      <c r="AV261">
        <v>0</v>
      </c>
      <c r="AW261">
        <v>2</v>
      </c>
      <c r="AX261">
        <v>50992233</v>
      </c>
      <c r="AY261">
        <v>1</v>
      </c>
      <c r="AZ261">
        <v>0</v>
      </c>
      <c r="BA261">
        <v>247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f>ROUND(Y261*Source!I363*DO261,9)</f>
        <v>0</v>
      </c>
      <c r="CX261">
        <f>ROUND(Y261*Source!I363,9)</f>
        <v>0.75690000000000002</v>
      </c>
      <c r="CY261">
        <f>AB261</f>
        <v>13.71</v>
      </c>
      <c r="CZ261">
        <f>AF261</f>
        <v>13.71</v>
      </c>
      <c r="DA261">
        <f>AJ261</f>
        <v>1</v>
      </c>
      <c r="DB261">
        <f t="shared" si="102"/>
        <v>30.9</v>
      </c>
      <c r="DC261">
        <f t="shared" si="103"/>
        <v>25.2</v>
      </c>
      <c r="DD261" t="s">
        <v>3</v>
      </c>
      <c r="DE261" t="s">
        <v>3</v>
      </c>
      <c r="DF261">
        <f t="shared" si="104"/>
        <v>0</v>
      </c>
      <c r="DG261">
        <f t="shared" si="98"/>
        <v>10.38</v>
      </c>
      <c r="DH261">
        <f t="shared" si="99"/>
        <v>8.4600000000000009</v>
      </c>
      <c r="DI261">
        <f t="shared" si="100"/>
        <v>0</v>
      </c>
      <c r="DJ261">
        <f>DG261</f>
        <v>10.38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ROW(Source!A363)</f>
        <v>363</v>
      </c>
      <c r="B262">
        <v>50990267</v>
      </c>
      <c r="C262">
        <v>50992230</v>
      </c>
      <c r="D262">
        <v>46170448</v>
      </c>
      <c r="E262">
        <v>1</v>
      </c>
      <c r="F262">
        <v>1</v>
      </c>
      <c r="G262">
        <v>30570983</v>
      </c>
      <c r="H262">
        <v>2</v>
      </c>
      <c r="I262" t="s">
        <v>987</v>
      </c>
      <c r="J262" t="s">
        <v>988</v>
      </c>
      <c r="K262" t="s">
        <v>989</v>
      </c>
      <c r="L262">
        <v>1368</v>
      </c>
      <c r="N262">
        <v>1011</v>
      </c>
      <c r="O262" t="s">
        <v>868</v>
      </c>
      <c r="P262" t="s">
        <v>868</v>
      </c>
      <c r="Q262">
        <v>1</v>
      </c>
      <c r="W262">
        <v>0</v>
      </c>
      <c r="X262">
        <v>1976627719</v>
      </c>
      <c r="Y262">
        <f t="shared" si="101"/>
        <v>6</v>
      </c>
      <c r="AA262">
        <v>0</v>
      </c>
      <c r="AB262">
        <v>0.23</v>
      </c>
      <c r="AC262">
        <v>0</v>
      </c>
      <c r="AD262">
        <v>0</v>
      </c>
      <c r="AE262">
        <v>0</v>
      </c>
      <c r="AF262">
        <v>0.23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M262">
        <v>-2</v>
      </c>
      <c r="AN262">
        <v>0</v>
      </c>
      <c r="AO262">
        <v>1</v>
      </c>
      <c r="AP262">
        <v>1</v>
      </c>
      <c r="AQ262">
        <v>0</v>
      </c>
      <c r="AR262">
        <v>0</v>
      </c>
      <c r="AS262" t="s">
        <v>3</v>
      </c>
      <c r="AT262">
        <v>0.4</v>
      </c>
      <c r="AU262" t="s">
        <v>398</v>
      </c>
      <c r="AV262">
        <v>0</v>
      </c>
      <c r="AW262">
        <v>2</v>
      </c>
      <c r="AX262">
        <v>50992234</v>
      </c>
      <c r="AY262">
        <v>1</v>
      </c>
      <c r="AZ262">
        <v>0</v>
      </c>
      <c r="BA262">
        <v>248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f>ROUND(Y262*Source!I363*DO262,9)</f>
        <v>0</v>
      </c>
      <c r="CX262">
        <f>ROUND(Y262*Source!I363,9)</f>
        <v>2.0184000000000002</v>
      </c>
      <c r="CY262">
        <f>AB262</f>
        <v>0.23</v>
      </c>
      <c r="CZ262">
        <f>AF262</f>
        <v>0.23</v>
      </c>
      <c r="DA262">
        <f>AJ262</f>
        <v>1</v>
      </c>
      <c r="DB262">
        <f t="shared" si="102"/>
        <v>1.35</v>
      </c>
      <c r="DC262">
        <f t="shared" si="103"/>
        <v>0</v>
      </c>
      <c r="DD262" t="s">
        <v>3</v>
      </c>
      <c r="DE262" t="s">
        <v>3</v>
      </c>
      <c r="DF262">
        <f t="shared" si="104"/>
        <v>0</v>
      </c>
      <c r="DG262">
        <f t="shared" si="98"/>
        <v>0.46</v>
      </c>
      <c r="DH262">
        <f t="shared" si="99"/>
        <v>0</v>
      </c>
      <c r="DI262">
        <f t="shared" si="100"/>
        <v>0</v>
      </c>
      <c r="DJ262">
        <f>DG262</f>
        <v>0.46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ROW(Source!A363)</f>
        <v>363</v>
      </c>
      <c r="B263">
        <v>50990267</v>
      </c>
      <c r="C263">
        <v>50992230</v>
      </c>
      <c r="D263">
        <v>31110605</v>
      </c>
      <c r="E263">
        <v>1</v>
      </c>
      <c r="F263">
        <v>1</v>
      </c>
      <c r="G263">
        <v>30570983</v>
      </c>
      <c r="H263">
        <v>3</v>
      </c>
      <c r="I263" t="s">
        <v>902</v>
      </c>
      <c r="J263" t="s">
        <v>903</v>
      </c>
      <c r="K263" t="s">
        <v>904</v>
      </c>
      <c r="L263">
        <v>1339</v>
      </c>
      <c r="N263">
        <v>1007</v>
      </c>
      <c r="O263" t="s">
        <v>171</v>
      </c>
      <c r="P263" t="s">
        <v>171</v>
      </c>
      <c r="Q263">
        <v>1</v>
      </c>
      <c r="W263">
        <v>0</v>
      </c>
      <c r="X263">
        <v>1942501623</v>
      </c>
      <c r="Y263">
        <f t="shared" si="101"/>
        <v>0.44999999999999996</v>
      </c>
      <c r="AA263">
        <v>7.07</v>
      </c>
      <c r="AB263">
        <v>0</v>
      </c>
      <c r="AC263">
        <v>0</v>
      </c>
      <c r="AD263">
        <v>0</v>
      </c>
      <c r="AE263">
        <v>7.07</v>
      </c>
      <c r="AF263">
        <v>0</v>
      </c>
      <c r="AG263">
        <v>0</v>
      </c>
      <c r="AH263">
        <v>0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1</v>
      </c>
      <c r="AP263">
        <v>1</v>
      </c>
      <c r="AQ263">
        <v>0</v>
      </c>
      <c r="AR263">
        <v>0</v>
      </c>
      <c r="AS263" t="s">
        <v>3</v>
      </c>
      <c r="AT263">
        <v>0.03</v>
      </c>
      <c r="AU263" t="s">
        <v>398</v>
      </c>
      <c r="AV263">
        <v>0</v>
      </c>
      <c r="AW263">
        <v>2</v>
      </c>
      <c r="AX263">
        <v>50992235</v>
      </c>
      <c r="AY263">
        <v>1</v>
      </c>
      <c r="AZ263">
        <v>0</v>
      </c>
      <c r="BA263">
        <v>249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v>0</v>
      </c>
      <c r="CX263">
        <f>ROUND(Y263*Source!I363,9)</f>
        <v>0.15137999999999999</v>
      </c>
      <c r="CY263">
        <f>AA263</f>
        <v>7.07</v>
      </c>
      <c r="CZ263">
        <f>AE263</f>
        <v>7.07</v>
      </c>
      <c r="DA263">
        <f>AI263</f>
        <v>1</v>
      </c>
      <c r="DB263">
        <f t="shared" si="102"/>
        <v>3.15</v>
      </c>
      <c r="DC263">
        <f t="shared" si="103"/>
        <v>0</v>
      </c>
      <c r="DD263" t="s">
        <v>3</v>
      </c>
      <c r="DE263" t="s">
        <v>3</v>
      </c>
      <c r="DF263">
        <f t="shared" si="104"/>
        <v>1.07</v>
      </c>
      <c r="DG263">
        <f t="shared" si="98"/>
        <v>0</v>
      </c>
      <c r="DH263">
        <f t="shared" si="99"/>
        <v>0</v>
      </c>
      <c r="DI263">
        <f t="shared" si="100"/>
        <v>0</v>
      </c>
      <c r="DJ263">
        <f>DF263</f>
        <v>1.07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ROW(Source!A363)</f>
        <v>363</v>
      </c>
      <c r="B264">
        <v>50990267</v>
      </c>
      <c r="C264">
        <v>50992230</v>
      </c>
      <c r="D264">
        <v>46136057</v>
      </c>
      <c r="E264">
        <v>1</v>
      </c>
      <c r="F264">
        <v>1</v>
      </c>
      <c r="G264">
        <v>30570983</v>
      </c>
      <c r="H264">
        <v>3</v>
      </c>
      <c r="I264" t="s">
        <v>999</v>
      </c>
      <c r="J264" t="s">
        <v>1000</v>
      </c>
      <c r="K264" t="s">
        <v>1001</v>
      </c>
      <c r="L264">
        <v>1348</v>
      </c>
      <c r="N264">
        <v>1009</v>
      </c>
      <c r="O264" t="s">
        <v>48</v>
      </c>
      <c r="P264" t="s">
        <v>48</v>
      </c>
      <c r="Q264">
        <v>1000</v>
      </c>
      <c r="W264">
        <v>0</v>
      </c>
      <c r="X264">
        <v>1851233886</v>
      </c>
      <c r="Y264">
        <f t="shared" si="101"/>
        <v>1.38E-2</v>
      </c>
      <c r="AA264">
        <v>39052.85</v>
      </c>
      <c r="AB264">
        <v>0</v>
      </c>
      <c r="AC264">
        <v>0</v>
      </c>
      <c r="AD264">
        <v>0</v>
      </c>
      <c r="AE264">
        <v>39052.85</v>
      </c>
      <c r="AF264">
        <v>0</v>
      </c>
      <c r="AG264">
        <v>0</v>
      </c>
      <c r="AH264">
        <v>0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1</v>
      </c>
      <c r="AP264">
        <v>1</v>
      </c>
      <c r="AQ264">
        <v>0</v>
      </c>
      <c r="AR264">
        <v>0</v>
      </c>
      <c r="AS264" t="s">
        <v>3</v>
      </c>
      <c r="AT264">
        <v>9.2000000000000003E-4</v>
      </c>
      <c r="AU264" t="s">
        <v>398</v>
      </c>
      <c r="AV264">
        <v>0</v>
      </c>
      <c r="AW264">
        <v>2</v>
      </c>
      <c r="AX264">
        <v>50992236</v>
      </c>
      <c r="AY264">
        <v>1</v>
      </c>
      <c r="AZ264">
        <v>0</v>
      </c>
      <c r="BA264">
        <v>250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ROUND(Y264*Source!I363,9)</f>
        <v>4.6423200000000001E-3</v>
      </c>
      <c r="CY264">
        <f>AA264</f>
        <v>39052.85</v>
      </c>
      <c r="CZ264">
        <f>AE264</f>
        <v>39052.85</v>
      </c>
      <c r="DA264">
        <f>AI264</f>
        <v>1</v>
      </c>
      <c r="DB264">
        <f t="shared" si="102"/>
        <v>538.95000000000005</v>
      </c>
      <c r="DC264">
        <f t="shared" si="103"/>
        <v>0</v>
      </c>
      <c r="DD264" t="s">
        <v>3</v>
      </c>
      <c r="DE264" t="s">
        <v>3</v>
      </c>
      <c r="DF264">
        <f t="shared" si="104"/>
        <v>181.3</v>
      </c>
      <c r="DG264">
        <f t="shared" si="98"/>
        <v>0</v>
      </c>
      <c r="DH264">
        <f t="shared" si="99"/>
        <v>0</v>
      </c>
      <c r="DI264">
        <f t="shared" si="100"/>
        <v>0</v>
      </c>
      <c r="DJ264">
        <f>DF264</f>
        <v>181.3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ROW(Source!A363)</f>
        <v>363</v>
      </c>
      <c r="B265">
        <v>50990267</v>
      </c>
      <c r="C265">
        <v>50992230</v>
      </c>
      <c r="D265">
        <v>46231354</v>
      </c>
      <c r="E265">
        <v>1</v>
      </c>
      <c r="F265">
        <v>1</v>
      </c>
      <c r="G265">
        <v>30570983</v>
      </c>
      <c r="H265">
        <v>3</v>
      </c>
      <c r="I265" t="s">
        <v>391</v>
      </c>
      <c r="J265" t="s">
        <v>393</v>
      </c>
      <c r="K265" t="s">
        <v>392</v>
      </c>
      <c r="L265">
        <v>1348</v>
      </c>
      <c r="N265">
        <v>1009</v>
      </c>
      <c r="O265" t="s">
        <v>48</v>
      </c>
      <c r="P265" t="s">
        <v>48</v>
      </c>
      <c r="Q265">
        <v>1000</v>
      </c>
      <c r="W265">
        <v>0</v>
      </c>
      <c r="X265">
        <v>-2040554772</v>
      </c>
      <c r="Y265">
        <f t="shared" si="101"/>
        <v>2.1</v>
      </c>
      <c r="AA265">
        <v>540.16</v>
      </c>
      <c r="AB265">
        <v>0</v>
      </c>
      <c r="AC265">
        <v>0</v>
      </c>
      <c r="AD265">
        <v>0</v>
      </c>
      <c r="AE265">
        <v>540.16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0</v>
      </c>
      <c r="AN265">
        <v>0</v>
      </c>
      <c r="AO265">
        <v>0</v>
      </c>
      <c r="AP265">
        <v>1</v>
      </c>
      <c r="AQ265">
        <v>0</v>
      </c>
      <c r="AR265">
        <v>0</v>
      </c>
      <c r="AS265" t="s">
        <v>3</v>
      </c>
      <c r="AT265">
        <v>0.14000000000000001</v>
      </c>
      <c r="AU265" t="s">
        <v>398</v>
      </c>
      <c r="AV265">
        <v>0</v>
      </c>
      <c r="AW265">
        <v>1</v>
      </c>
      <c r="AX265">
        <v>-1</v>
      </c>
      <c r="AY265">
        <v>0</v>
      </c>
      <c r="AZ265">
        <v>0</v>
      </c>
      <c r="BA265" t="s">
        <v>3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ROUND(Y265*Source!I363,9)</f>
        <v>0.70643999999999996</v>
      </c>
      <c r="CY265">
        <f>AA265</f>
        <v>540.16</v>
      </c>
      <c r="CZ265">
        <f>AE265</f>
        <v>540.16</v>
      </c>
      <c r="DA265">
        <f>AI265</f>
        <v>1</v>
      </c>
      <c r="DB265">
        <f t="shared" si="102"/>
        <v>1134.3</v>
      </c>
      <c r="DC265">
        <f t="shared" si="103"/>
        <v>0</v>
      </c>
      <c r="DD265" t="s">
        <v>3</v>
      </c>
      <c r="DE265" t="s">
        <v>3</v>
      </c>
      <c r="DF265">
        <f t="shared" si="104"/>
        <v>381.59</v>
      </c>
      <c r="DG265">
        <f t="shared" si="98"/>
        <v>0</v>
      </c>
      <c r="DH265">
        <f t="shared" si="99"/>
        <v>0</v>
      </c>
      <c r="DI265">
        <f t="shared" si="100"/>
        <v>0</v>
      </c>
      <c r="DJ265">
        <f>DF265</f>
        <v>381.59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ROW(Source!A364)</f>
        <v>364</v>
      </c>
      <c r="B266">
        <v>50990268</v>
      </c>
      <c r="C266">
        <v>50992230</v>
      </c>
      <c r="D266">
        <v>45909883</v>
      </c>
      <c r="E266">
        <v>30570983</v>
      </c>
      <c r="F266">
        <v>1</v>
      </c>
      <c r="G266">
        <v>30570983</v>
      </c>
      <c r="H266">
        <v>1</v>
      </c>
      <c r="I266" t="s">
        <v>862</v>
      </c>
      <c r="J266" t="s">
        <v>3</v>
      </c>
      <c r="K266" t="s">
        <v>863</v>
      </c>
      <c r="L266">
        <v>1191</v>
      </c>
      <c r="N266">
        <v>1013</v>
      </c>
      <c r="O266" t="s">
        <v>864</v>
      </c>
      <c r="P266" t="s">
        <v>864</v>
      </c>
      <c r="Q266">
        <v>1</v>
      </c>
      <c r="W266">
        <v>0</v>
      </c>
      <c r="X266">
        <v>476480486</v>
      </c>
      <c r="Y266">
        <f t="shared" si="101"/>
        <v>45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5</v>
      </c>
      <c r="AN266">
        <v>0</v>
      </c>
      <c r="AO266">
        <v>1</v>
      </c>
      <c r="AP266">
        <v>1</v>
      </c>
      <c r="AQ266">
        <v>0</v>
      </c>
      <c r="AR266">
        <v>0</v>
      </c>
      <c r="AS266" t="s">
        <v>3</v>
      </c>
      <c r="AT266">
        <v>3</v>
      </c>
      <c r="AU266" t="s">
        <v>398</v>
      </c>
      <c r="AV266">
        <v>1</v>
      </c>
      <c r="AW266">
        <v>2</v>
      </c>
      <c r="AX266">
        <v>50992231</v>
      </c>
      <c r="AY266">
        <v>1</v>
      </c>
      <c r="AZ266">
        <v>0</v>
      </c>
      <c r="BA266">
        <v>252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U266">
        <f>ROUND(AT266*Source!I364*AH266*AL266,2)</f>
        <v>0</v>
      </c>
      <c r="CV266">
        <f>ROUND(Y266*Source!I364,9)</f>
        <v>15.138</v>
      </c>
      <c r="CW266">
        <v>0</v>
      </c>
      <c r="CX266">
        <f>ROUND(Y266*Source!I364,9)</f>
        <v>15.138</v>
      </c>
      <c r="CY266">
        <f>AD266</f>
        <v>0</v>
      </c>
      <c r="CZ266">
        <f>AH266</f>
        <v>0</v>
      </c>
      <c r="DA266">
        <f>AL266</f>
        <v>1</v>
      </c>
      <c r="DB266">
        <f t="shared" si="102"/>
        <v>0</v>
      </c>
      <c r="DC266">
        <f t="shared" si="103"/>
        <v>0</v>
      </c>
      <c r="DD266" t="s">
        <v>3</v>
      </c>
      <c r="DE266" t="s">
        <v>3</v>
      </c>
      <c r="DF266">
        <f t="shared" si="104"/>
        <v>0</v>
      </c>
      <c r="DG266">
        <f t="shared" si="98"/>
        <v>0</v>
      </c>
      <c r="DH266">
        <f t="shared" si="99"/>
        <v>0</v>
      </c>
      <c r="DI266">
        <f t="shared" si="100"/>
        <v>0</v>
      </c>
      <c r="DJ266">
        <f>DI266</f>
        <v>0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ROW(Source!A364)</f>
        <v>364</v>
      </c>
      <c r="B267">
        <v>50990268</v>
      </c>
      <c r="C267">
        <v>50992230</v>
      </c>
      <c r="D267">
        <v>46170283</v>
      </c>
      <c r="E267">
        <v>1</v>
      </c>
      <c r="F267">
        <v>1</v>
      </c>
      <c r="G267">
        <v>30570983</v>
      </c>
      <c r="H267">
        <v>2</v>
      </c>
      <c r="I267" t="s">
        <v>966</v>
      </c>
      <c r="J267" t="s">
        <v>967</v>
      </c>
      <c r="K267" t="s">
        <v>968</v>
      </c>
      <c r="L267">
        <v>1368</v>
      </c>
      <c r="N267">
        <v>1011</v>
      </c>
      <c r="O267" t="s">
        <v>868</v>
      </c>
      <c r="P267" t="s">
        <v>868</v>
      </c>
      <c r="Q267">
        <v>1</v>
      </c>
      <c r="W267">
        <v>0</v>
      </c>
      <c r="X267">
        <v>-1600368630</v>
      </c>
      <c r="Y267">
        <f t="shared" si="101"/>
        <v>0.15</v>
      </c>
      <c r="AA267">
        <v>0</v>
      </c>
      <c r="AB267">
        <v>1496.83</v>
      </c>
      <c r="AC267">
        <v>450.44</v>
      </c>
      <c r="AD267">
        <v>0</v>
      </c>
      <c r="AE267">
        <v>0</v>
      </c>
      <c r="AF267">
        <v>114.83</v>
      </c>
      <c r="AG267">
        <v>12.62</v>
      </c>
      <c r="AH267">
        <v>0</v>
      </c>
      <c r="AI267">
        <v>1</v>
      </c>
      <c r="AJ267">
        <v>12.45</v>
      </c>
      <c r="AK267">
        <v>34.090000000000003</v>
      </c>
      <c r="AL267">
        <v>1</v>
      </c>
      <c r="AM267">
        <v>2</v>
      </c>
      <c r="AN267">
        <v>0</v>
      </c>
      <c r="AO267">
        <v>1</v>
      </c>
      <c r="AP267">
        <v>1</v>
      </c>
      <c r="AQ267">
        <v>0</v>
      </c>
      <c r="AR267">
        <v>0</v>
      </c>
      <c r="AS267" t="s">
        <v>3</v>
      </c>
      <c r="AT267">
        <v>0.01</v>
      </c>
      <c r="AU267" t="s">
        <v>398</v>
      </c>
      <c r="AV267">
        <v>0</v>
      </c>
      <c r="AW267">
        <v>2</v>
      </c>
      <c r="AX267">
        <v>50992232</v>
      </c>
      <c r="AY267">
        <v>1</v>
      </c>
      <c r="AZ267">
        <v>0</v>
      </c>
      <c r="BA267">
        <v>253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f>ROUND(Y267*Source!I364*DO267,9)</f>
        <v>0</v>
      </c>
      <c r="CX267">
        <f>ROUND(Y267*Source!I364,9)</f>
        <v>5.0459999999999998E-2</v>
      </c>
      <c r="CY267">
        <f>AB267</f>
        <v>1496.83</v>
      </c>
      <c r="CZ267">
        <f>AF267</f>
        <v>114.83</v>
      </c>
      <c r="DA267">
        <f>AJ267</f>
        <v>12.45</v>
      </c>
      <c r="DB267">
        <f t="shared" si="102"/>
        <v>17.25</v>
      </c>
      <c r="DC267">
        <f t="shared" si="103"/>
        <v>1.95</v>
      </c>
      <c r="DD267" t="s">
        <v>3</v>
      </c>
      <c r="DE267" t="s">
        <v>3</v>
      </c>
      <c r="DF267">
        <f t="shared" si="104"/>
        <v>0</v>
      </c>
      <c r="DG267">
        <f>ROUND(ROUND(AF267*AJ267,2)*CX267,2)</f>
        <v>72.14</v>
      </c>
      <c r="DH267">
        <f>ROUND(ROUND(AG267*AK267,2)*CX267,2)</f>
        <v>21.71</v>
      </c>
      <c r="DI267">
        <f t="shared" si="100"/>
        <v>0</v>
      </c>
      <c r="DJ267">
        <f>DG267</f>
        <v>72.14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ROW(Source!A364)</f>
        <v>364</v>
      </c>
      <c r="B268">
        <v>50990268</v>
      </c>
      <c r="C268">
        <v>50992230</v>
      </c>
      <c r="D268">
        <v>46170434</v>
      </c>
      <c r="E268">
        <v>1</v>
      </c>
      <c r="F268">
        <v>1</v>
      </c>
      <c r="G268">
        <v>30570983</v>
      </c>
      <c r="H268">
        <v>2</v>
      </c>
      <c r="I268" t="s">
        <v>996</v>
      </c>
      <c r="J268" t="s">
        <v>997</v>
      </c>
      <c r="K268" t="s">
        <v>998</v>
      </c>
      <c r="L268">
        <v>1368</v>
      </c>
      <c r="N268">
        <v>1011</v>
      </c>
      <c r="O268" t="s">
        <v>868</v>
      </c>
      <c r="P268" t="s">
        <v>868</v>
      </c>
      <c r="Q268">
        <v>1</v>
      </c>
      <c r="W268">
        <v>0</v>
      </c>
      <c r="X268">
        <v>1147486508</v>
      </c>
      <c r="Y268">
        <f t="shared" si="101"/>
        <v>2.25</v>
      </c>
      <c r="AA268">
        <v>0</v>
      </c>
      <c r="AB268">
        <v>457.76</v>
      </c>
      <c r="AC268">
        <v>399.04</v>
      </c>
      <c r="AD268">
        <v>0</v>
      </c>
      <c r="AE268">
        <v>0</v>
      </c>
      <c r="AF268">
        <v>13.71</v>
      </c>
      <c r="AG268">
        <v>11.18</v>
      </c>
      <c r="AH268">
        <v>0</v>
      </c>
      <c r="AI268">
        <v>1</v>
      </c>
      <c r="AJ268">
        <v>31.89</v>
      </c>
      <c r="AK268">
        <v>34.090000000000003</v>
      </c>
      <c r="AL268">
        <v>1</v>
      </c>
      <c r="AM268">
        <v>2</v>
      </c>
      <c r="AN268">
        <v>0</v>
      </c>
      <c r="AO268">
        <v>1</v>
      </c>
      <c r="AP268">
        <v>1</v>
      </c>
      <c r="AQ268">
        <v>0</v>
      </c>
      <c r="AR268">
        <v>0</v>
      </c>
      <c r="AS268" t="s">
        <v>3</v>
      </c>
      <c r="AT268">
        <v>0.15</v>
      </c>
      <c r="AU268" t="s">
        <v>398</v>
      </c>
      <c r="AV268">
        <v>0</v>
      </c>
      <c r="AW268">
        <v>2</v>
      </c>
      <c r="AX268">
        <v>50992233</v>
      </c>
      <c r="AY268">
        <v>1</v>
      </c>
      <c r="AZ268">
        <v>0</v>
      </c>
      <c r="BA268">
        <v>254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f>ROUND(Y268*Source!I364*DO268,9)</f>
        <v>0</v>
      </c>
      <c r="CX268">
        <f>ROUND(Y268*Source!I364,9)</f>
        <v>0.75690000000000002</v>
      </c>
      <c r="CY268">
        <f>AB268</f>
        <v>457.76</v>
      </c>
      <c r="CZ268">
        <f>AF268</f>
        <v>13.71</v>
      </c>
      <c r="DA268">
        <f>AJ268</f>
        <v>31.89</v>
      </c>
      <c r="DB268">
        <f t="shared" si="102"/>
        <v>30.9</v>
      </c>
      <c r="DC268">
        <f t="shared" si="103"/>
        <v>25.2</v>
      </c>
      <c r="DD268" t="s">
        <v>3</v>
      </c>
      <c r="DE268" t="s">
        <v>3</v>
      </c>
      <c r="DF268">
        <f t="shared" si="104"/>
        <v>0</v>
      </c>
      <c r="DG268">
        <f>ROUND(ROUND(AF268*AJ268,2)*CX268,2)</f>
        <v>330.92</v>
      </c>
      <c r="DH268">
        <f>ROUND(ROUND(AG268*AK268,2)*CX268,2)</f>
        <v>288.48</v>
      </c>
      <c r="DI268">
        <f t="shared" si="100"/>
        <v>0</v>
      </c>
      <c r="DJ268">
        <f>DG268</f>
        <v>330.92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ROW(Source!A364)</f>
        <v>364</v>
      </c>
      <c r="B269">
        <v>50990268</v>
      </c>
      <c r="C269">
        <v>50992230</v>
      </c>
      <c r="D269">
        <v>46170448</v>
      </c>
      <c r="E269">
        <v>1</v>
      </c>
      <c r="F269">
        <v>1</v>
      </c>
      <c r="G269">
        <v>30570983</v>
      </c>
      <c r="H269">
        <v>2</v>
      </c>
      <c r="I269" t="s">
        <v>987</v>
      </c>
      <c r="J269" t="s">
        <v>988</v>
      </c>
      <c r="K269" t="s">
        <v>989</v>
      </c>
      <c r="L269">
        <v>1368</v>
      </c>
      <c r="N269">
        <v>1011</v>
      </c>
      <c r="O269" t="s">
        <v>868</v>
      </c>
      <c r="P269" t="s">
        <v>868</v>
      </c>
      <c r="Q269">
        <v>1</v>
      </c>
      <c r="W269">
        <v>0</v>
      </c>
      <c r="X269">
        <v>1976627719</v>
      </c>
      <c r="Y269">
        <f t="shared" si="101"/>
        <v>6</v>
      </c>
      <c r="AA269">
        <v>0</v>
      </c>
      <c r="AB269">
        <v>2.36</v>
      </c>
      <c r="AC269">
        <v>0</v>
      </c>
      <c r="AD269">
        <v>0</v>
      </c>
      <c r="AE269">
        <v>0</v>
      </c>
      <c r="AF269">
        <v>0.23</v>
      </c>
      <c r="AG269">
        <v>0</v>
      </c>
      <c r="AH269">
        <v>0</v>
      </c>
      <c r="AI269">
        <v>1</v>
      </c>
      <c r="AJ269">
        <v>9.7799999999999994</v>
      </c>
      <c r="AK269">
        <v>34.090000000000003</v>
      </c>
      <c r="AL269">
        <v>1</v>
      </c>
      <c r="AM269">
        <v>2</v>
      </c>
      <c r="AN269">
        <v>0</v>
      </c>
      <c r="AO269">
        <v>1</v>
      </c>
      <c r="AP269">
        <v>1</v>
      </c>
      <c r="AQ269">
        <v>0</v>
      </c>
      <c r="AR269">
        <v>0</v>
      </c>
      <c r="AS269" t="s">
        <v>3</v>
      </c>
      <c r="AT269">
        <v>0.4</v>
      </c>
      <c r="AU269" t="s">
        <v>398</v>
      </c>
      <c r="AV269">
        <v>0</v>
      </c>
      <c r="AW269">
        <v>2</v>
      </c>
      <c r="AX269">
        <v>50992234</v>
      </c>
      <c r="AY269">
        <v>1</v>
      </c>
      <c r="AZ269">
        <v>0</v>
      </c>
      <c r="BA269">
        <v>255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f>ROUND(Y269*Source!I364*DO269,9)</f>
        <v>0</v>
      </c>
      <c r="CX269">
        <f>ROUND(Y269*Source!I364,9)</f>
        <v>2.0184000000000002</v>
      </c>
      <c r="CY269">
        <f>AB269</f>
        <v>2.36</v>
      </c>
      <c r="CZ269">
        <f>AF269</f>
        <v>0.23</v>
      </c>
      <c r="DA269">
        <f>AJ269</f>
        <v>9.7799999999999994</v>
      </c>
      <c r="DB269">
        <f t="shared" si="102"/>
        <v>1.35</v>
      </c>
      <c r="DC269">
        <f t="shared" si="103"/>
        <v>0</v>
      </c>
      <c r="DD269" t="s">
        <v>3</v>
      </c>
      <c r="DE269" t="s">
        <v>3</v>
      </c>
      <c r="DF269">
        <f t="shared" si="104"/>
        <v>0</v>
      </c>
      <c r="DG269">
        <f>ROUND(ROUND(AF269*AJ269,2)*CX269,2)</f>
        <v>4.54</v>
      </c>
      <c r="DH269">
        <f>ROUND(ROUND(AG269*AK269,2)*CX269,2)</f>
        <v>0</v>
      </c>
      <c r="DI269">
        <f t="shared" si="100"/>
        <v>0</v>
      </c>
      <c r="DJ269">
        <f>DG269</f>
        <v>4.54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ROW(Source!A364)</f>
        <v>364</v>
      </c>
      <c r="B270">
        <v>50990268</v>
      </c>
      <c r="C270">
        <v>50992230</v>
      </c>
      <c r="D270">
        <v>31110605</v>
      </c>
      <c r="E270">
        <v>1</v>
      </c>
      <c r="F270">
        <v>1</v>
      </c>
      <c r="G270">
        <v>30570983</v>
      </c>
      <c r="H270">
        <v>3</v>
      </c>
      <c r="I270" t="s">
        <v>902</v>
      </c>
      <c r="J270" t="s">
        <v>903</v>
      </c>
      <c r="K270" t="s">
        <v>904</v>
      </c>
      <c r="L270">
        <v>1339</v>
      </c>
      <c r="N270">
        <v>1007</v>
      </c>
      <c r="O270" t="s">
        <v>171</v>
      </c>
      <c r="P270" t="s">
        <v>171</v>
      </c>
      <c r="Q270">
        <v>1</v>
      </c>
      <c r="W270">
        <v>0</v>
      </c>
      <c r="X270">
        <v>1942501623</v>
      </c>
      <c r="Y270">
        <f t="shared" si="101"/>
        <v>0.44999999999999996</v>
      </c>
      <c r="AA270">
        <v>42.42</v>
      </c>
      <c r="AB270">
        <v>0</v>
      </c>
      <c r="AC270">
        <v>0</v>
      </c>
      <c r="AD270">
        <v>0</v>
      </c>
      <c r="AE270">
        <v>7.07</v>
      </c>
      <c r="AF270">
        <v>0</v>
      </c>
      <c r="AG270">
        <v>0</v>
      </c>
      <c r="AH270">
        <v>0</v>
      </c>
      <c r="AI270">
        <v>6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1</v>
      </c>
      <c r="AP270">
        <v>1</v>
      </c>
      <c r="AQ270">
        <v>0</v>
      </c>
      <c r="AR270">
        <v>0</v>
      </c>
      <c r="AS270" t="s">
        <v>3</v>
      </c>
      <c r="AT270">
        <v>0.03</v>
      </c>
      <c r="AU270" t="s">
        <v>398</v>
      </c>
      <c r="AV270">
        <v>0</v>
      </c>
      <c r="AW270">
        <v>2</v>
      </c>
      <c r="AX270">
        <v>50992235</v>
      </c>
      <c r="AY270">
        <v>1</v>
      </c>
      <c r="AZ270">
        <v>0</v>
      </c>
      <c r="BA270">
        <v>256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ROUND(Y270*Source!I364,9)</f>
        <v>0.15137999999999999</v>
      </c>
      <c r="CY270">
        <f>AA270</f>
        <v>42.42</v>
      </c>
      <c r="CZ270">
        <f>AE270</f>
        <v>7.07</v>
      </c>
      <c r="DA270">
        <f>AI270</f>
        <v>6</v>
      </c>
      <c r="DB270">
        <f t="shared" si="102"/>
        <v>3.15</v>
      </c>
      <c r="DC270">
        <f t="shared" si="103"/>
        <v>0</v>
      </c>
      <c r="DD270" t="s">
        <v>3</v>
      </c>
      <c r="DE270" t="s">
        <v>3</v>
      </c>
      <c r="DF270">
        <f>ROUND(ROUND(AE270*AI270,2)*CX270,2)</f>
        <v>6.42</v>
      </c>
      <c r="DG270">
        <f t="shared" ref="DG270:DG280" si="105">ROUND(ROUND(AF270,2)*CX270,2)</f>
        <v>0</v>
      </c>
      <c r="DH270">
        <f t="shared" ref="DH270:DH280" si="106">ROUND(ROUND(AG270,2)*CX270,2)</f>
        <v>0</v>
      </c>
      <c r="DI270">
        <f t="shared" si="100"/>
        <v>0</v>
      </c>
      <c r="DJ270">
        <f>DF270</f>
        <v>6.42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ROW(Source!A364)</f>
        <v>364</v>
      </c>
      <c r="B271">
        <v>50990268</v>
      </c>
      <c r="C271">
        <v>50992230</v>
      </c>
      <c r="D271">
        <v>46136057</v>
      </c>
      <c r="E271">
        <v>1</v>
      </c>
      <c r="F271">
        <v>1</v>
      </c>
      <c r="G271">
        <v>30570983</v>
      </c>
      <c r="H271">
        <v>3</v>
      </c>
      <c r="I271" t="s">
        <v>999</v>
      </c>
      <c r="J271" t="s">
        <v>1000</v>
      </c>
      <c r="K271" t="s">
        <v>1001</v>
      </c>
      <c r="L271">
        <v>1348</v>
      </c>
      <c r="N271">
        <v>1009</v>
      </c>
      <c r="O271" t="s">
        <v>48</v>
      </c>
      <c r="P271" t="s">
        <v>48</v>
      </c>
      <c r="Q271">
        <v>1000</v>
      </c>
      <c r="W271">
        <v>0</v>
      </c>
      <c r="X271">
        <v>1851233886</v>
      </c>
      <c r="Y271">
        <f t="shared" si="101"/>
        <v>1.38E-2</v>
      </c>
      <c r="AA271">
        <v>96460.54</v>
      </c>
      <c r="AB271">
        <v>0</v>
      </c>
      <c r="AC271">
        <v>0</v>
      </c>
      <c r="AD271">
        <v>0</v>
      </c>
      <c r="AE271">
        <v>39052.85</v>
      </c>
      <c r="AF271">
        <v>0</v>
      </c>
      <c r="AG271">
        <v>0</v>
      </c>
      <c r="AH271">
        <v>0</v>
      </c>
      <c r="AI271">
        <v>2.4700000000000002</v>
      </c>
      <c r="AJ271">
        <v>1</v>
      </c>
      <c r="AK271">
        <v>1</v>
      </c>
      <c r="AL271">
        <v>1</v>
      </c>
      <c r="AM271">
        <v>2</v>
      </c>
      <c r="AN271">
        <v>0</v>
      </c>
      <c r="AO271">
        <v>1</v>
      </c>
      <c r="AP271">
        <v>1</v>
      </c>
      <c r="AQ271">
        <v>0</v>
      </c>
      <c r="AR271">
        <v>0</v>
      </c>
      <c r="AS271" t="s">
        <v>3</v>
      </c>
      <c r="AT271">
        <v>9.2000000000000003E-4</v>
      </c>
      <c r="AU271" t="s">
        <v>398</v>
      </c>
      <c r="AV271">
        <v>0</v>
      </c>
      <c r="AW271">
        <v>2</v>
      </c>
      <c r="AX271">
        <v>50992236</v>
      </c>
      <c r="AY271">
        <v>1</v>
      </c>
      <c r="AZ271">
        <v>0</v>
      </c>
      <c r="BA271">
        <v>257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v>0</v>
      </c>
      <c r="CX271">
        <f>ROUND(Y271*Source!I364,9)</f>
        <v>4.6423200000000001E-3</v>
      </c>
      <c r="CY271">
        <f>AA271</f>
        <v>96460.54</v>
      </c>
      <c r="CZ271">
        <f>AE271</f>
        <v>39052.85</v>
      </c>
      <c r="DA271">
        <f>AI271</f>
        <v>2.4700000000000002</v>
      </c>
      <c r="DB271">
        <f t="shared" si="102"/>
        <v>538.95000000000005</v>
      </c>
      <c r="DC271">
        <f t="shared" si="103"/>
        <v>0</v>
      </c>
      <c r="DD271" t="s">
        <v>3</v>
      </c>
      <c r="DE271" t="s">
        <v>3</v>
      </c>
      <c r="DF271">
        <f>ROUND(ROUND(AE271*AI271,2)*CX271,2)</f>
        <v>447.8</v>
      </c>
      <c r="DG271">
        <f t="shared" si="105"/>
        <v>0</v>
      </c>
      <c r="DH271">
        <f t="shared" si="106"/>
        <v>0</v>
      </c>
      <c r="DI271">
        <f t="shared" si="100"/>
        <v>0</v>
      </c>
      <c r="DJ271">
        <f>DF271</f>
        <v>447.8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ROW(Source!A364)</f>
        <v>364</v>
      </c>
      <c r="B272">
        <v>50990268</v>
      </c>
      <c r="C272">
        <v>50992230</v>
      </c>
      <c r="D272">
        <v>46231354</v>
      </c>
      <c r="E272">
        <v>1</v>
      </c>
      <c r="F272">
        <v>1</v>
      </c>
      <c r="G272">
        <v>30570983</v>
      </c>
      <c r="H272">
        <v>3</v>
      </c>
      <c r="I272" t="s">
        <v>391</v>
      </c>
      <c r="J272" t="s">
        <v>393</v>
      </c>
      <c r="K272" t="s">
        <v>392</v>
      </c>
      <c r="L272">
        <v>1348</v>
      </c>
      <c r="N272">
        <v>1009</v>
      </c>
      <c r="O272" t="s">
        <v>48</v>
      </c>
      <c r="P272" t="s">
        <v>48</v>
      </c>
      <c r="Q272">
        <v>1000</v>
      </c>
      <c r="W272">
        <v>0</v>
      </c>
      <c r="X272">
        <v>-2040554772</v>
      </c>
      <c r="Y272">
        <f t="shared" si="101"/>
        <v>2.1</v>
      </c>
      <c r="AA272">
        <v>6870.84</v>
      </c>
      <c r="AB272">
        <v>0</v>
      </c>
      <c r="AC272">
        <v>0</v>
      </c>
      <c r="AD272">
        <v>0</v>
      </c>
      <c r="AE272">
        <v>540.16</v>
      </c>
      <c r="AF272">
        <v>0</v>
      </c>
      <c r="AG272">
        <v>0</v>
      </c>
      <c r="AH272">
        <v>0</v>
      </c>
      <c r="AI272">
        <v>12.72</v>
      </c>
      <c r="AJ272">
        <v>1</v>
      </c>
      <c r="AK272">
        <v>1</v>
      </c>
      <c r="AL272">
        <v>1</v>
      </c>
      <c r="AM272">
        <v>0</v>
      </c>
      <c r="AN272">
        <v>0</v>
      </c>
      <c r="AO272">
        <v>0</v>
      </c>
      <c r="AP272">
        <v>1</v>
      </c>
      <c r="AQ272">
        <v>0</v>
      </c>
      <c r="AR272">
        <v>0</v>
      </c>
      <c r="AS272" t="s">
        <v>3</v>
      </c>
      <c r="AT272">
        <v>0.14000000000000001</v>
      </c>
      <c r="AU272" t="s">
        <v>398</v>
      </c>
      <c r="AV272">
        <v>0</v>
      </c>
      <c r="AW272">
        <v>1</v>
      </c>
      <c r="AX272">
        <v>-1</v>
      </c>
      <c r="AY272">
        <v>0</v>
      </c>
      <c r="AZ272">
        <v>0</v>
      </c>
      <c r="BA272" t="s">
        <v>3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ROUND(Y272*Source!I364,9)</f>
        <v>0.70643999999999996</v>
      </c>
      <c r="CY272">
        <f>AA272</f>
        <v>6870.84</v>
      </c>
      <c r="CZ272">
        <f>AE272</f>
        <v>540.16</v>
      </c>
      <c r="DA272">
        <f>AI272</f>
        <v>12.72</v>
      </c>
      <c r="DB272">
        <f t="shared" si="102"/>
        <v>1134.3</v>
      </c>
      <c r="DC272">
        <f t="shared" si="103"/>
        <v>0</v>
      </c>
      <c r="DD272" t="s">
        <v>3</v>
      </c>
      <c r="DE272" t="s">
        <v>3</v>
      </c>
      <c r="DF272">
        <f>ROUND(ROUND(AE272*AI272,2)*CX272,2)</f>
        <v>4853.84</v>
      </c>
      <c r="DG272">
        <f t="shared" si="105"/>
        <v>0</v>
      </c>
      <c r="DH272">
        <f t="shared" si="106"/>
        <v>0</v>
      </c>
      <c r="DI272">
        <f t="shared" si="100"/>
        <v>0</v>
      </c>
      <c r="DJ272">
        <f>DF272</f>
        <v>4853.84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ROW(Source!A367)</f>
        <v>367</v>
      </c>
      <c r="B273">
        <v>50990267</v>
      </c>
      <c r="C273">
        <v>50992239</v>
      </c>
      <c r="D273">
        <v>45909883</v>
      </c>
      <c r="E273">
        <v>30570983</v>
      </c>
      <c r="F273">
        <v>1</v>
      </c>
      <c r="G273">
        <v>30570983</v>
      </c>
      <c r="H273">
        <v>1</v>
      </c>
      <c r="I273" t="s">
        <v>862</v>
      </c>
      <c r="J273" t="s">
        <v>3</v>
      </c>
      <c r="K273" t="s">
        <v>863</v>
      </c>
      <c r="L273">
        <v>1191</v>
      </c>
      <c r="N273">
        <v>1013</v>
      </c>
      <c r="O273" t="s">
        <v>864</v>
      </c>
      <c r="P273" t="s">
        <v>864</v>
      </c>
      <c r="Q273">
        <v>1</v>
      </c>
      <c r="W273">
        <v>0</v>
      </c>
      <c r="X273">
        <v>476480486</v>
      </c>
      <c r="Y273">
        <f t="shared" ref="Y273:Y336" si="107">AT273</f>
        <v>106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1</v>
      </c>
      <c r="AP273">
        <v>1</v>
      </c>
      <c r="AQ273">
        <v>0</v>
      </c>
      <c r="AR273">
        <v>0</v>
      </c>
      <c r="AS273" t="s">
        <v>3</v>
      </c>
      <c r="AT273">
        <v>106</v>
      </c>
      <c r="AU273" t="s">
        <v>3</v>
      </c>
      <c r="AV273">
        <v>1</v>
      </c>
      <c r="AW273">
        <v>2</v>
      </c>
      <c r="AX273">
        <v>50992240</v>
      </c>
      <c r="AY273">
        <v>1</v>
      </c>
      <c r="AZ273">
        <v>0</v>
      </c>
      <c r="BA273">
        <v>259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U273">
        <f>ROUND(AT273*Source!I367*AH273*AL273,2)</f>
        <v>0</v>
      </c>
      <c r="CV273">
        <f>ROUND(Y273*Source!I367,9)</f>
        <v>35.6584</v>
      </c>
      <c r="CW273">
        <v>0</v>
      </c>
      <c r="CX273">
        <f>ROUND(Y273*Source!I367,9)</f>
        <v>35.6584</v>
      </c>
      <c r="CY273">
        <f>AD273</f>
        <v>0</v>
      </c>
      <c r="CZ273">
        <f>AH273</f>
        <v>0</v>
      </c>
      <c r="DA273">
        <f>AL273</f>
        <v>1</v>
      </c>
      <c r="DB273">
        <f t="shared" ref="DB273:DB336" si="108">ROUND(ROUND(AT273*CZ273,2),6)</f>
        <v>0</v>
      </c>
      <c r="DC273">
        <f t="shared" ref="DC273:DC336" si="109">ROUND(ROUND(AT273*AG273,2),6)</f>
        <v>0</v>
      </c>
      <c r="DD273" t="s">
        <v>3</v>
      </c>
      <c r="DE273" t="s">
        <v>3</v>
      </c>
      <c r="DF273">
        <f t="shared" ref="DF273:DF282" si="110">ROUND(ROUND(AE273,2)*CX273,2)</f>
        <v>0</v>
      </c>
      <c r="DG273">
        <f t="shared" si="105"/>
        <v>0</v>
      </c>
      <c r="DH273">
        <f t="shared" si="106"/>
        <v>0</v>
      </c>
      <c r="DI273">
        <f t="shared" si="100"/>
        <v>0</v>
      </c>
      <c r="DJ273">
        <f>DI273</f>
        <v>0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ROW(Source!A367)</f>
        <v>367</v>
      </c>
      <c r="B274">
        <v>50990267</v>
      </c>
      <c r="C274">
        <v>50992239</v>
      </c>
      <c r="D274">
        <v>46170867</v>
      </c>
      <c r="E274">
        <v>1</v>
      </c>
      <c r="F274">
        <v>1</v>
      </c>
      <c r="G274">
        <v>30570983</v>
      </c>
      <c r="H274">
        <v>2</v>
      </c>
      <c r="I274" t="s">
        <v>905</v>
      </c>
      <c r="J274" t="s">
        <v>906</v>
      </c>
      <c r="K274" t="s">
        <v>907</v>
      </c>
      <c r="L274">
        <v>1368</v>
      </c>
      <c r="N274">
        <v>1011</v>
      </c>
      <c r="O274" t="s">
        <v>868</v>
      </c>
      <c r="P274" t="s">
        <v>868</v>
      </c>
      <c r="Q274">
        <v>1</v>
      </c>
      <c r="W274">
        <v>0</v>
      </c>
      <c r="X274">
        <v>-7781208</v>
      </c>
      <c r="Y274">
        <f t="shared" si="107"/>
        <v>0.28000000000000003</v>
      </c>
      <c r="AA274">
        <v>0</v>
      </c>
      <c r="AB274">
        <v>83.1</v>
      </c>
      <c r="AC274">
        <v>12.62</v>
      </c>
      <c r="AD274">
        <v>0</v>
      </c>
      <c r="AE274">
        <v>0</v>
      </c>
      <c r="AF274">
        <v>83.1</v>
      </c>
      <c r="AG274">
        <v>12.62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1</v>
      </c>
      <c r="AP274">
        <v>1</v>
      </c>
      <c r="AQ274">
        <v>0</v>
      </c>
      <c r="AR274">
        <v>0</v>
      </c>
      <c r="AS274" t="s">
        <v>3</v>
      </c>
      <c r="AT274">
        <v>0.28000000000000003</v>
      </c>
      <c r="AU274" t="s">
        <v>3</v>
      </c>
      <c r="AV274">
        <v>0</v>
      </c>
      <c r="AW274">
        <v>2</v>
      </c>
      <c r="AX274">
        <v>50992241</v>
      </c>
      <c r="AY274">
        <v>1</v>
      </c>
      <c r="AZ274">
        <v>0</v>
      </c>
      <c r="BA274">
        <v>260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f>ROUND(Y274*Source!I367*DO274,9)</f>
        <v>0</v>
      </c>
      <c r="CX274">
        <f>ROUND(Y274*Source!I367,9)</f>
        <v>9.4191999999999998E-2</v>
      </c>
      <c r="CY274">
        <f>AB274</f>
        <v>83.1</v>
      </c>
      <c r="CZ274">
        <f>AF274</f>
        <v>83.1</v>
      </c>
      <c r="DA274">
        <f>AJ274</f>
        <v>1</v>
      </c>
      <c r="DB274">
        <f t="shared" si="108"/>
        <v>23.27</v>
      </c>
      <c r="DC274">
        <f t="shared" si="109"/>
        <v>3.53</v>
      </c>
      <c r="DD274" t="s">
        <v>3</v>
      </c>
      <c r="DE274" t="s">
        <v>3</v>
      </c>
      <c r="DF274">
        <f t="shared" si="110"/>
        <v>0</v>
      </c>
      <c r="DG274">
        <f t="shared" si="105"/>
        <v>7.83</v>
      </c>
      <c r="DH274">
        <f t="shared" si="106"/>
        <v>1.19</v>
      </c>
      <c r="DI274">
        <f t="shared" si="100"/>
        <v>0</v>
      </c>
      <c r="DJ274">
        <f>DG274</f>
        <v>7.83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ROW(Source!A367)</f>
        <v>367</v>
      </c>
      <c r="B275">
        <v>50990267</v>
      </c>
      <c r="C275">
        <v>50992239</v>
      </c>
      <c r="D275">
        <v>46170283</v>
      </c>
      <c r="E275">
        <v>1</v>
      </c>
      <c r="F275">
        <v>1</v>
      </c>
      <c r="G275">
        <v>30570983</v>
      </c>
      <c r="H275">
        <v>2</v>
      </c>
      <c r="I275" t="s">
        <v>966</v>
      </c>
      <c r="J275" t="s">
        <v>967</v>
      </c>
      <c r="K275" t="s">
        <v>968</v>
      </c>
      <c r="L275">
        <v>1368</v>
      </c>
      <c r="N275">
        <v>1011</v>
      </c>
      <c r="O275" t="s">
        <v>868</v>
      </c>
      <c r="P275" t="s">
        <v>868</v>
      </c>
      <c r="Q275">
        <v>1</v>
      </c>
      <c r="W275">
        <v>0</v>
      </c>
      <c r="X275">
        <v>-1600368630</v>
      </c>
      <c r="Y275">
        <f t="shared" si="107"/>
        <v>0.36</v>
      </c>
      <c r="AA275">
        <v>0</v>
      </c>
      <c r="AB275">
        <v>114.83</v>
      </c>
      <c r="AC275">
        <v>12.62</v>
      </c>
      <c r="AD275">
        <v>0</v>
      </c>
      <c r="AE275">
        <v>0</v>
      </c>
      <c r="AF275">
        <v>114.83</v>
      </c>
      <c r="AG275">
        <v>12.62</v>
      </c>
      <c r="AH275">
        <v>0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1</v>
      </c>
      <c r="AP275">
        <v>1</v>
      </c>
      <c r="AQ275">
        <v>0</v>
      </c>
      <c r="AR275">
        <v>0</v>
      </c>
      <c r="AS275" t="s">
        <v>3</v>
      </c>
      <c r="AT275">
        <v>0.36</v>
      </c>
      <c r="AU275" t="s">
        <v>3</v>
      </c>
      <c r="AV275">
        <v>0</v>
      </c>
      <c r="AW275">
        <v>2</v>
      </c>
      <c r="AX275">
        <v>50992242</v>
      </c>
      <c r="AY275">
        <v>1</v>
      </c>
      <c r="AZ275">
        <v>0</v>
      </c>
      <c r="BA275">
        <v>261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f>ROUND(Y275*Source!I367*DO275,9)</f>
        <v>0</v>
      </c>
      <c r="CX275">
        <f>ROUND(Y275*Source!I367,9)</f>
        <v>0.121104</v>
      </c>
      <c r="CY275">
        <f>AB275</f>
        <v>114.83</v>
      </c>
      <c r="CZ275">
        <f>AF275</f>
        <v>114.83</v>
      </c>
      <c r="DA275">
        <f>AJ275</f>
        <v>1</v>
      </c>
      <c r="DB275">
        <f t="shared" si="108"/>
        <v>41.34</v>
      </c>
      <c r="DC275">
        <f t="shared" si="109"/>
        <v>4.54</v>
      </c>
      <c r="DD275" t="s">
        <v>3</v>
      </c>
      <c r="DE275" t="s">
        <v>3</v>
      </c>
      <c r="DF275">
        <f t="shared" si="110"/>
        <v>0</v>
      </c>
      <c r="DG275">
        <f t="shared" si="105"/>
        <v>13.91</v>
      </c>
      <c r="DH275">
        <f t="shared" si="106"/>
        <v>1.53</v>
      </c>
      <c r="DI275">
        <f t="shared" si="100"/>
        <v>0</v>
      </c>
      <c r="DJ275">
        <f>DG275</f>
        <v>13.91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ROW(Source!A367)</f>
        <v>367</v>
      </c>
      <c r="B276">
        <v>50990267</v>
      </c>
      <c r="C276">
        <v>50992239</v>
      </c>
      <c r="D276">
        <v>31110605</v>
      </c>
      <c r="E276">
        <v>1</v>
      </c>
      <c r="F276">
        <v>1</v>
      </c>
      <c r="G276">
        <v>30570983</v>
      </c>
      <c r="H276">
        <v>3</v>
      </c>
      <c r="I276" t="s">
        <v>902</v>
      </c>
      <c r="J276" t="s">
        <v>903</v>
      </c>
      <c r="K276" t="s">
        <v>904</v>
      </c>
      <c r="L276">
        <v>1339</v>
      </c>
      <c r="N276">
        <v>1007</v>
      </c>
      <c r="O276" t="s">
        <v>171</v>
      </c>
      <c r="P276" t="s">
        <v>171</v>
      </c>
      <c r="Q276">
        <v>1</v>
      </c>
      <c r="W276">
        <v>0</v>
      </c>
      <c r="X276">
        <v>1942501623</v>
      </c>
      <c r="Y276">
        <f t="shared" si="107"/>
        <v>3.85</v>
      </c>
      <c r="AA276">
        <v>7.07</v>
      </c>
      <c r="AB276">
        <v>0</v>
      </c>
      <c r="AC276">
        <v>0</v>
      </c>
      <c r="AD276">
        <v>0</v>
      </c>
      <c r="AE276">
        <v>7.07</v>
      </c>
      <c r="AF276">
        <v>0</v>
      </c>
      <c r="AG276">
        <v>0</v>
      </c>
      <c r="AH276">
        <v>0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1</v>
      </c>
      <c r="AP276">
        <v>1</v>
      </c>
      <c r="AQ276">
        <v>0</v>
      </c>
      <c r="AR276">
        <v>0</v>
      </c>
      <c r="AS276" t="s">
        <v>3</v>
      </c>
      <c r="AT276">
        <v>3.85</v>
      </c>
      <c r="AU276" t="s">
        <v>3</v>
      </c>
      <c r="AV276">
        <v>0</v>
      </c>
      <c r="AW276">
        <v>2</v>
      </c>
      <c r="AX276">
        <v>50992243</v>
      </c>
      <c r="AY276">
        <v>1</v>
      </c>
      <c r="AZ276">
        <v>0</v>
      </c>
      <c r="BA276">
        <v>262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ROUND(Y276*Source!I367,9)</f>
        <v>1.29514</v>
      </c>
      <c r="CY276">
        <f>AA276</f>
        <v>7.07</v>
      </c>
      <c r="CZ276">
        <f>AE276</f>
        <v>7.07</v>
      </c>
      <c r="DA276">
        <f>AI276</f>
        <v>1</v>
      </c>
      <c r="DB276">
        <f t="shared" si="108"/>
        <v>27.22</v>
      </c>
      <c r="DC276">
        <f t="shared" si="109"/>
        <v>0</v>
      </c>
      <c r="DD276" t="s">
        <v>3</v>
      </c>
      <c r="DE276" t="s">
        <v>3</v>
      </c>
      <c r="DF276">
        <f t="shared" si="110"/>
        <v>9.16</v>
      </c>
      <c r="DG276">
        <f t="shared" si="105"/>
        <v>0</v>
      </c>
      <c r="DH276">
        <f t="shared" si="106"/>
        <v>0</v>
      </c>
      <c r="DI276">
        <f t="shared" si="100"/>
        <v>0</v>
      </c>
      <c r="DJ276">
        <f>DF276</f>
        <v>9.16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ROW(Source!A367)</f>
        <v>367</v>
      </c>
      <c r="B277">
        <v>50990267</v>
      </c>
      <c r="C277">
        <v>50992239</v>
      </c>
      <c r="D277">
        <v>46137108</v>
      </c>
      <c r="E277">
        <v>1</v>
      </c>
      <c r="F277">
        <v>1</v>
      </c>
      <c r="G277">
        <v>30570983</v>
      </c>
      <c r="H277">
        <v>3</v>
      </c>
      <c r="I277" t="s">
        <v>408</v>
      </c>
      <c r="J277" t="s">
        <v>410</v>
      </c>
      <c r="K277" t="s">
        <v>409</v>
      </c>
      <c r="L277">
        <v>1327</v>
      </c>
      <c r="N277">
        <v>1005</v>
      </c>
      <c r="O277" t="s">
        <v>216</v>
      </c>
      <c r="P277" t="s">
        <v>216</v>
      </c>
      <c r="Q277">
        <v>1</v>
      </c>
      <c r="W277">
        <v>0</v>
      </c>
      <c r="X277">
        <v>-836262405</v>
      </c>
      <c r="Y277">
        <f t="shared" si="107"/>
        <v>102</v>
      </c>
      <c r="AA277">
        <v>186.49</v>
      </c>
      <c r="AB277">
        <v>0</v>
      </c>
      <c r="AC277">
        <v>0</v>
      </c>
      <c r="AD277">
        <v>0</v>
      </c>
      <c r="AE277">
        <v>186.49</v>
      </c>
      <c r="AF277">
        <v>0</v>
      </c>
      <c r="AG277">
        <v>0</v>
      </c>
      <c r="AH277">
        <v>0</v>
      </c>
      <c r="AI277">
        <v>1</v>
      </c>
      <c r="AJ277">
        <v>1</v>
      </c>
      <c r="AK277">
        <v>1</v>
      </c>
      <c r="AL277">
        <v>1</v>
      </c>
      <c r="AM277">
        <v>0</v>
      </c>
      <c r="AN277">
        <v>0</v>
      </c>
      <c r="AO277">
        <v>0</v>
      </c>
      <c r="AP277">
        <v>1</v>
      </c>
      <c r="AQ277">
        <v>0</v>
      </c>
      <c r="AR277">
        <v>0</v>
      </c>
      <c r="AS277" t="s">
        <v>3</v>
      </c>
      <c r="AT277">
        <v>102</v>
      </c>
      <c r="AU277" t="s">
        <v>3</v>
      </c>
      <c r="AV277">
        <v>0</v>
      </c>
      <c r="AW277">
        <v>1</v>
      </c>
      <c r="AX277">
        <v>-1</v>
      </c>
      <c r="AY277">
        <v>0</v>
      </c>
      <c r="AZ277">
        <v>0</v>
      </c>
      <c r="BA277" t="s">
        <v>3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v>0</v>
      </c>
      <c r="CX277">
        <f>ROUND(Y277*Source!I367,9)</f>
        <v>34.312800000000003</v>
      </c>
      <c r="CY277">
        <f>AA277</f>
        <v>186.49</v>
      </c>
      <c r="CZ277">
        <f>AE277</f>
        <v>186.49</v>
      </c>
      <c r="DA277">
        <f>AI277</f>
        <v>1</v>
      </c>
      <c r="DB277">
        <f t="shared" si="108"/>
        <v>19021.98</v>
      </c>
      <c r="DC277">
        <f t="shared" si="109"/>
        <v>0</v>
      </c>
      <c r="DD277" t="s">
        <v>3</v>
      </c>
      <c r="DE277" t="s">
        <v>3</v>
      </c>
      <c r="DF277">
        <f t="shared" si="110"/>
        <v>6398.99</v>
      </c>
      <c r="DG277">
        <f t="shared" si="105"/>
        <v>0</v>
      </c>
      <c r="DH277">
        <f t="shared" si="106"/>
        <v>0</v>
      </c>
      <c r="DI277">
        <f t="shared" si="100"/>
        <v>0</v>
      </c>
      <c r="DJ277">
        <f>DF277</f>
        <v>6398.99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ROW(Source!A367)</f>
        <v>367</v>
      </c>
      <c r="B278">
        <v>50990267</v>
      </c>
      <c r="C278">
        <v>50992239</v>
      </c>
      <c r="D278">
        <v>31111142</v>
      </c>
      <c r="E278">
        <v>1</v>
      </c>
      <c r="F278">
        <v>1</v>
      </c>
      <c r="G278">
        <v>30570983</v>
      </c>
      <c r="H278">
        <v>3</v>
      </c>
      <c r="I278" t="s">
        <v>1002</v>
      </c>
      <c r="J278" t="s">
        <v>1003</v>
      </c>
      <c r="K278" t="s">
        <v>1004</v>
      </c>
      <c r="L278">
        <v>1339</v>
      </c>
      <c r="N278">
        <v>1007</v>
      </c>
      <c r="O278" t="s">
        <v>171</v>
      </c>
      <c r="P278" t="s">
        <v>171</v>
      </c>
      <c r="Q278">
        <v>1</v>
      </c>
      <c r="W278">
        <v>0</v>
      </c>
      <c r="X278">
        <v>1906652108</v>
      </c>
      <c r="Y278">
        <f t="shared" si="107"/>
        <v>3.06</v>
      </c>
      <c r="AA278">
        <v>62.77</v>
      </c>
      <c r="AB278">
        <v>0</v>
      </c>
      <c r="AC278">
        <v>0</v>
      </c>
      <c r="AD278">
        <v>0</v>
      </c>
      <c r="AE278">
        <v>62.77</v>
      </c>
      <c r="AF278">
        <v>0</v>
      </c>
      <c r="AG278">
        <v>0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1</v>
      </c>
      <c r="AP278">
        <v>1</v>
      </c>
      <c r="AQ278">
        <v>0</v>
      </c>
      <c r="AR278">
        <v>0</v>
      </c>
      <c r="AS278" t="s">
        <v>3</v>
      </c>
      <c r="AT278">
        <v>3.06</v>
      </c>
      <c r="AU278" t="s">
        <v>3</v>
      </c>
      <c r="AV278">
        <v>0</v>
      </c>
      <c r="AW278">
        <v>2</v>
      </c>
      <c r="AX278">
        <v>50992244</v>
      </c>
      <c r="AY278">
        <v>1</v>
      </c>
      <c r="AZ278">
        <v>0</v>
      </c>
      <c r="BA278">
        <v>263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ROUND(Y278*Source!I367,9)</f>
        <v>1.0293840000000001</v>
      </c>
      <c r="CY278">
        <f>AA278</f>
        <v>62.77</v>
      </c>
      <c r="CZ278">
        <f>AE278</f>
        <v>62.77</v>
      </c>
      <c r="DA278">
        <f>AI278</f>
        <v>1</v>
      </c>
      <c r="DB278">
        <f t="shared" si="108"/>
        <v>192.08</v>
      </c>
      <c r="DC278">
        <f t="shared" si="109"/>
        <v>0</v>
      </c>
      <c r="DD278" t="s">
        <v>3</v>
      </c>
      <c r="DE278" t="s">
        <v>3</v>
      </c>
      <c r="DF278">
        <f t="shared" si="110"/>
        <v>64.61</v>
      </c>
      <c r="DG278">
        <f t="shared" si="105"/>
        <v>0</v>
      </c>
      <c r="DH278">
        <f t="shared" si="106"/>
        <v>0</v>
      </c>
      <c r="DI278">
        <f t="shared" si="100"/>
        <v>0</v>
      </c>
      <c r="DJ278">
        <f>DF278</f>
        <v>64.61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ROW(Source!A367)</f>
        <v>367</v>
      </c>
      <c r="B279">
        <v>50990267</v>
      </c>
      <c r="C279">
        <v>50992239</v>
      </c>
      <c r="D279">
        <v>46138573</v>
      </c>
      <c r="E279">
        <v>1</v>
      </c>
      <c r="F279">
        <v>1</v>
      </c>
      <c r="G279">
        <v>30570983</v>
      </c>
      <c r="H279">
        <v>3</v>
      </c>
      <c r="I279" t="s">
        <v>1005</v>
      </c>
      <c r="J279" t="s">
        <v>1006</v>
      </c>
      <c r="K279" t="s">
        <v>1007</v>
      </c>
      <c r="L279">
        <v>1339</v>
      </c>
      <c r="N279">
        <v>1007</v>
      </c>
      <c r="O279" t="s">
        <v>171</v>
      </c>
      <c r="P279" t="s">
        <v>171</v>
      </c>
      <c r="Q279">
        <v>1</v>
      </c>
      <c r="W279">
        <v>0</v>
      </c>
      <c r="X279">
        <v>1054197769</v>
      </c>
      <c r="Y279">
        <f t="shared" si="107"/>
        <v>2.54</v>
      </c>
      <c r="AA279">
        <v>478.96</v>
      </c>
      <c r="AB279">
        <v>0</v>
      </c>
      <c r="AC279">
        <v>0</v>
      </c>
      <c r="AD279">
        <v>0</v>
      </c>
      <c r="AE279">
        <v>478.96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1</v>
      </c>
      <c r="AP279">
        <v>1</v>
      </c>
      <c r="AQ279">
        <v>0</v>
      </c>
      <c r="AR279">
        <v>0</v>
      </c>
      <c r="AS279" t="s">
        <v>3</v>
      </c>
      <c r="AT279">
        <v>2.54</v>
      </c>
      <c r="AU279" t="s">
        <v>3</v>
      </c>
      <c r="AV279">
        <v>0</v>
      </c>
      <c r="AW279">
        <v>2</v>
      </c>
      <c r="AX279">
        <v>50992245</v>
      </c>
      <c r="AY279">
        <v>1</v>
      </c>
      <c r="AZ279">
        <v>0</v>
      </c>
      <c r="BA279">
        <v>264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ROUND(Y279*Source!I367,9)</f>
        <v>0.85445599999999999</v>
      </c>
      <c r="CY279">
        <f>AA279</f>
        <v>478.96</v>
      </c>
      <c r="CZ279">
        <f>AE279</f>
        <v>478.96</v>
      </c>
      <c r="DA279">
        <f>AI279</f>
        <v>1</v>
      </c>
      <c r="DB279">
        <f t="shared" si="108"/>
        <v>1216.56</v>
      </c>
      <c r="DC279">
        <f t="shared" si="109"/>
        <v>0</v>
      </c>
      <c r="DD279" t="s">
        <v>3</v>
      </c>
      <c r="DE279" t="s">
        <v>3</v>
      </c>
      <c r="DF279">
        <f t="shared" si="110"/>
        <v>409.25</v>
      </c>
      <c r="DG279">
        <f t="shared" si="105"/>
        <v>0</v>
      </c>
      <c r="DH279">
        <f t="shared" si="106"/>
        <v>0</v>
      </c>
      <c r="DI279">
        <f t="shared" si="100"/>
        <v>0</v>
      </c>
      <c r="DJ279">
        <f>DF279</f>
        <v>409.25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ROW(Source!A368)</f>
        <v>368</v>
      </c>
      <c r="B280">
        <v>50990268</v>
      </c>
      <c r="C280">
        <v>50992239</v>
      </c>
      <c r="D280">
        <v>45909883</v>
      </c>
      <c r="E280">
        <v>30570983</v>
      </c>
      <c r="F280">
        <v>1</v>
      </c>
      <c r="G280">
        <v>30570983</v>
      </c>
      <c r="H280">
        <v>1</v>
      </c>
      <c r="I280" t="s">
        <v>862</v>
      </c>
      <c r="J280" t="s">
        <v>3</v>
      </c>
      <c r="K280" t="s">
        <v>863</v>
      </c>
      <c r="L280">
        <v>1191</v>
      </c>
      <c r="N280">
        <v>1013</v>
      </c>
      <c r="O280" t="s">
        <v>864</v>
      </c>
      <c r="P280" t="s">
        <v>864</v>
      </c>
      <c r="Q280">
        <v>1</v>
      </c>
      <c r="W280">
        <v>0</v>
      </c>
      <c r="X280">
        <v>476480486</v>
      </c>
      <c r="Y280">
        <f t="shared" si="107"/>
        <v>106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1</v>
      </c>
      <c r="AJ280">
        <v>1</v>
      </c>
      <c r="AK280">
        <v>1</v>
      </c>
      <c r="AL280">
        <v>1</v>
      </c>
      <c r="AM280">
        <v>5</v>
      </c>
      <c r="AN280">
        <v>0</v>
      </c>
      <c r="AO280">
        <v>1</v>
      </c>
      <c r="AP280">
        <v>1</v>
      </c>
      <c r="AQ280">
        <v>0</v>
      </c>
      <c r="AR280">
        <v>0</v>
      </c>
      <c r="AS280" t="s">
        <v>3</v>
      </c>
      <c r="AT280">
        <v>106</v>
      </c>
      <c r="AU280" t="s">
        <v>3</v>
      </c>
      <c r="AV280">
        <v>1</v>
      </c>
      <c r="AW280">
        <v>2</v>
      </c>
      <c r="AX280">
        <v>50992240</v>
      </c>
      <c r="AY280">
        <v>1</v>
      </c>
      <c r="AZ280">
        <v>0</v>
      </c>
      <c r="BA280">
        <v>266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U280">
        <f>ROUND(AT280*Source!I368*AH280*AL280,2)</f>
        <v>0</v>
      </c>
      <c r="CV280">
        <f>ROUND(Y280*Source!I368,9)</f>
        <v>35.6584</v>
      </c>
      <c r="CW280">
        <v>0</v>
      </c>
      <c r="CX280">
        <f>ROUND(Y280*Source!I368,9)</f>
        <v>35.6584</v>
      </c>
      <c r="CY280">
        <f>AD280</f>
        <v>0</v>
      </c>
      <c r="CZ280">
        <f>AH280</f>
        <v>0</v>
      </c>
      <c r="DA280">
        <f>AL280</f>
        <v>1</v>
      </c>
      <c r="DB280">
        <f t="shared" si="108"/>
        <v>0</v>
      </c>
      <c r="DC280">
        <f t="shared" si="109"/>
        <v>0</v>
      </c>
      <c r="DD280" t="s">
        <v>3</v>
      </c>
      <c r="DE280" t="s">
        <v>3</v>
      </c>
      <c r="DF280">
        <f t="shared" si="110"/>
        <v>0</v>
      </c>
      <c r="DG280">
        <f t="shared" si="105"/>
        <v>0</v>
      </c>
      <c r="DH280">
        <f t="shared" si="106"/>
        <v>0</v>
      </c>
      <c r="DI280">
        <f t="shared" si="100"/>
        <v>0</v>
      </c>
      <c r="DJ280">
        <f>DI280</f>
        <v>0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ROW(Source!A368)</f>
        <v>368</v>
      </c>
      <c r="B281">
        <v>50990268</v>
      </c>
      <c r="C281">
        <v>50992239</v>
      </c>
      <c r="D281">
        <v>46170867</v>
      </c>
      <c r="E281">
        <v>1</v>
      </c>
      <c r="F281">
        <v>1</v>
      </c>
      <c r="G281">
        <v>30570983</v>
      </c>
      <c r="H281">
        <v>2</v>
      </c>
      <c r="I281" t="s">
        <v>905</v>
      </c>
      <c r="J281" t="s">
        <v>906</v>
      </c>
      <c r="K281" t="s">
        <v>907</v>
      </c>
      <c r="L281">
        <v>1368</v>
      </c>
      <c r="N281">
        <v>1011</v>
      </c>
      <c r="O281" t="s">
        <v>868</v>
      </c>
      <c r="P281" t="s">
        <v>868</v>
      </c>
      <c r="Q281">
        <v>1</v>
      </c>
      <c r="W281">
        <v>0</v>
      </c>
      <c r="X281">
        <v>-7781208</v>
      </c>
      <c r="Y281">
        <f t="shared" si="107"/>
        <v>0.28000000000000003</v>
      </c>
      <c r="AA281">
        <v>0</v>
      </c>
      <c r="AB281">
        <v>1106.71</v>
      </c>
      <c r="AC281">
        <v>450.44</v>
      </c>
      <c r="AD281">
        <v>0</v>
      </c>
      <c r="AE281">
        <v>0</v>
      </c>
      <c r="AF281">
        <v>83.1</v>
      </c>
      <c r="AG281">
        <v>12.62</v>
      </c>
      <c r="AH281">
        <v>0</v>
      </c>
      <c r="AI281">
        <v>1</v>
      </c>
      <c r="AJ281">
        <v>12.72</v>
      </c>
      <c r="AK281">
        <v>34.090000000000003</v>
      </c>
      <c r="AL281">
        <v>1</v>
      </c>
      <c r="AM281">
        <v>2</v>
      </c>
      <c r="AN281">
        <v>0</v>
      </c>
      <c r="AO281">
        <v>1</v>
      </c>
      <c r="AP281">
        <v>1</v>
      </c>
      <c r="AQ281">
        <v>0</v>
      </c>
      <c r="AR281">
        <v>0</v>
      </c>
      <c r="AS281" t="s">
        <v>3</v>
      </c>
      <c r="AT281">
        <v>0.28000000000000003</v>
      </c>
      <c r="AU281" t="s">
        <v>3</v>
      </c>
      <c r="AV281">
        <v>0</v>
      </c>
      <c r="AW281">
        <v>2</v>
      </c>
      <c r="AX281">
        <v>50992241</v>
      </c>
      <c r="AY281">
        <v>1</v>
      </c>
      <c r="AZ281">
        <v>0</v>
      </c>
      <c r="BA281">
        <v>267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f>ROUND(Y281*Source!I368*DO281,9)</f>
        <v>0</v>
      </c>
      <c r="CX281">
        <f>ROUND(Y281*Source!I368,9)</f>
        <v>9.4191999999999998E-2</v>
      </c>
      <c r="CY281">
        <f>AB281</f>
        <v>1106.71</v>
      </c>
      <c r="CZ281">
        <f>AF281</f>
        <v>83.1</v>
      </c>
      <c r="DA281">
        <f>AJ281</f>
        <v>12.72</v>
      </c>
      <c r="DB281">
        <f t="shared" si="108"/>
        <v>23.27</v>
      </c>
      <c r="DC281">
        <f t="shared" si="109"/>
        <v>3.53</v>
      </c>
      <c r="DD281" t="s">
        <v>3</v>
      </c>
      <c r="DE281" t="s">
        <v>3</v>
      </c>
      <c r="DF281">
        <f t="shared" si="110"/>
        <v>0</v>
      </c>
      <c r="DG281">
        <f>ROUND(ROUND(AF281*AJ281,2)*CX281,2)</f>
        <v>99.56</v>
      </c>
      <c r="DH281">
        <f>ROUND(ROUND(AG281*AK281,2)*CX281,2)</f>
        <v>40.520000000000003</v>
      </c>
      <c r="DI281">
        <f t="shared" si="100"/>
        <v>0</v>
      </c>
      <c r="DJ281">
        <f>DG281</f>
        <v>99.56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ROW(Source!A368)</f>
        <v>368</v>
      </c>
      <c r="B282">
        <v>50990268</v>
      </c>
      <c r="C282">
        <v>50992239</v>
      </c>
      <c r="D282">
        <v>46170283</v>
      </c>
      <c r="E282">
        <v>1</v>
      </c>
      <c r="F282">
        <v>1</v>
      </c>
      <c r="G282">
        <v>30570983</v>
      </c>
      <c r="H282">
        <v>2</v>
      </c>
      <c r="I282" t="s">
        <v>966</v>
      </c>
      <c r="J282" t="s">
        <v>967</v>
      </c>
      <c r="K282" t="s">
        <v>968</v>
      </c>
      <c r="L282">
        <v>1368</v>
      </c>
      <c r="N282">
        <v>1011</v>
      </c>
      <c r="O282" t="s">
        <v>868</v>
      </c>
      <c r="P282" t="s">
        <v>868</v>
      </c>
      <c r="Q282">
        <v>1</v>
      </c>
      <c r="W282">
        <v>0</v>
      </c>
      <c r="X282">
        <v>-1600368630</v>
      </c>
      <c r="Y282">
        <f t="shared" si="107"/>
        <v>0.36</v>
      </c>
      <c r="AA282">
        <v>0</v>
      </c>
      <c r="AB282">
        <v>1496.83</v>
      </c>
      <c r="AC282">
        <v>450.44</v>
      </c>
      <c r="AD282">
        <v>0</v>
      </c>
      <c r="AE282">
        <v>0</v>
      </c>
      <c r="AF282">
        <v>114.83</v>
      </c>
      <c r="AG282">
        <v>12.62</v>
      </c>
      <c r="AH282">
        <v>0</v>
      </c>
      <c r="AI282">
        <v>1</v>
      </c>
      <c r="AJ282">
        <v>12.45</v>
      </c>
      <c r="AK282">
        <v>34.090000000000003</v>
      </c>
      <c r="AL282">
        <v>1</v>
      </c>
      <c r="AM282">
        <v>2</v>
      </c>
      <c r="AN282">
        <v>0</v>
      </c>
      <c r="AO282">
        <v>1</v>
      </c>
      <c r="AP282">
        <v>1</v>
      </c>
      <c r="AQ282">
        <v>0</v>
      </c>
      <c r="AR282">
        <v>0</v>
      </c>
      <c r="AS282" t="s">
        <v>3</v>
      </c>
      <c r="AT282">
        <v>0.36</v>
      </c>
      <c r="AU282" t="s">
        <v>3</v>
      </c>
      <c r="AV282">
        <v>0</v>
      </c>
      <c r="AW282">
        <v>2</v>
      </c>
      <c r="AX282">
        <v>50992242</v>
      </c>
      <c r="AY282">
        <v>1</v>
      </c>
      <c r="AZ282">
        <v>0</v>
      </c>
      <c r="BA282">
        <v>268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f>ROUND(Y282*Source!I368*DO282,9)</f>
        <v>0</v>
      </c>
      <c r="CX282">
        <f>ROUND(Y282*Source!I368,9)</f>
        <v>0.121104</v>
      </c>
      <c r="CY282">
        <f>AB282</f>
        <v>1496.83</v>
      </c>
      <c r="CZ282">
        <f>AF282</f>
        <v>114.83</v>
      </c>
      <c r="DA282">
        <f>AJ282</f>
        <v>12.45</v>
      </c>
      <c r="DB282">
        <f t="shared" si="108"/>
        <v>41.34</v>
      </c>
      <c r="DC282">
        <f t="shared" si="109"/>
        <v>4.54</v>
      </c>
      <c r="DD282" t="s">
        <v>3</v>
      </c>
      <c r="DE282" t="s">
        <v>3</v>
      </c>
      <c r="DF282">
        <f t="shared" si="110"/>
        <v>0</v>
      </c>
      <c r="DG282">
        <f>ROUND(ROUND(AF282*AJ282,2)*CX282,2)</f>
        <v>173.13</v>
      </c>
      <c r="DH282">
        <f>ROUND(ROUND(AG282*AK282,2)*CX282,2)</f>
        <v>52.1</v>
      </c>
      <c r="DI282">
        <f t="shared" si="100"/>
        <v>0</v>
      </c>
      <c r="DJ282">
        <f>DG282</f>
        <v>173.13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ROW(Source!A368)</f>
        <v>368</v>
      </c>
      <c r="B283">
        <v>50990268</v>
      </c>
      <c r="C283">
        <v>50992239</v>
      </c>
      <c r="D283">
        <v>31110605</v>
      </c>
      <c r="E283">
        <v>1</v>
      </c>
      <c r="F283">
        <v>1</v>
      </c>
      <c r="G283">
        <v>30570983</v>
      </c>
      <c r="H283">
        <v>3</v>
      </c>
      <c r="I283" t="s">
        <v>902</v>
      </c>
      <c r="J283" t="s">
        <v>903</v>
      </c>
      <c r="K283" t="s">
        <v>904</v>
      </c>
      <c r="L283">
        <v>1339</v>
      </c>
      <c r="N283">
        <v>1007</v>
      </c>
      <c r="O283" t="s">
        <v>171</v>
      </c>
      <c r="P283" t="s">
        <v>171</v>
      </c>
      <c r="Q283">
        <v>1</v>
      </c>
      <c r="W283">
        <v>0</v>
      </c>
      <c r="X283">
        <v>1942501623</v>
      </c>
      <c r="Y283">
        <f t="shared" si="107"/>
        <v>3.85</v>
      </c>
      <c r="AA283">
        <v>42.42</v>
      </c>
      <c r="AB283">
        <v>0</v>
      </c>
      <c r="AC283">
        <v>0</v>
      </c>
      <c r="AD283">
        <v>0</v>
      </c>
      <c r="AE283">
        <v>7.07</v>
      </c>
      <c r="AF283">
        <v>0</v>
      </c>
      <c r="AG283">
        <v>0</v>
      </c>
      <c r="AH283">
        <v>0</v>
      </c>
      <c r="AI283">
        <v>6</v>
      </c>
      <c r="AJ283">
        <v>1</v>
      </c>
      <c r="AK283">
        <v>1</v>
      </c>
      <c r="AL283">
        <v>1</v>
      </c>
      <c r="AM283">
        <v>2</v>
      </c>
      <c r="AN283">
        <v>0</v>
      </c>
      <c r="AO283">
        <v>1</v>
      </c>
      <c r="AP283">
        <v>1</v>
      </c>
      <c r="AQ283">
        <v>0</v>
      </c>
      <c r="AR283">
        <v>0</v>
      </c>
      <c r="AS283" t="s">
        <v>3</v>
      </c>
      <c r="AT283">
        <v>3.85</v>
      </c>
      <c r="AU283" t="s">
        <v>3</v>
      </c>
      <c r="AV283">
        <v>0</v>
      </c>
      <c r="AW283">
        <v>2</v>
      </c>
      <c r="AX283">
        <v>50992243</v>
      </c>
      <c r="AY283">
        <v>1</v>
      </c>
      <c r="AZ283">
        <v>0</v>
      </c>
      <c r="BA283">
        <v>269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v>0</v>
      </c>
      <c r="CX283">
        <f>ROUND(Y283*Source!I368,9)</f>
        <v>1.29514</v>
      </c>
      <c r="CY283">
        <f>AA283</f>
        <v>42.42</v>
      </c>
      <c r="CZ283">
        <f>AE283</f>
        <v>7.07</v>
      </c>
      <c r="DA283">
        <f>AI283</f>
        <v>6</v>
      </c>
      <c r="DB283">
        <f t="shared" si="108"/>
        <v>27.22</v>
      </c>
      <c r="DC283">
        <f t="shared" si="109"/>
        <v>0</v>
      </c>
      <c r="DD283" t="s">
        <v>3</v>
      </c>
      <c r="DE283" t="s">
        <v>3</v>
      </c>
      <c r="DF283">
        <f>ROUND(ROUND(AE283*AI283,2)*CX283,2)</f>
        <v>54.94</v>
      </c>
      <c r="DG283">
        <f t="shared" ref="DG283:DG291" si="111">ROUND(ROUND(AF283,2)*CX283,2)</f>
        <v>0</v>
      </c>
      <c r="DH283">
        <f t="shared" ref="DH283:DH291" si="112">ROUND(ROUND(AG283,2)*CX283,2)</f>
        <v>0</v>
      </c>
      <c r="DI283">
        <f t="shared" si="100"/>
        <v>0</v>
      </c>
      <c r="DJ283">
        <f>DF283</f>
        <v>54.94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ROW(Source!A368)</f>
        <v>368</v>
      </c>
      <c r="B284">
        <v>50990268</v>
      </c>
      <c r="C284">
        <v>50992239</v>
      </c>
      <c r="D284">
        <v>46137108</v>
      </c>
      <c r="E284">
        <v>1</v>
      </c>
      <c r="F284">
        <v>1</v>
      </c>
      <c r="G284">
        <v>30570983</v>
      </c>
      <c r="H284">
        <v>3</v>
      </c>
      <c r="I284" t="s">
        <v>408</v>
      </c>
      <c r="J284" t="s">
        <v>410</v>
      </c>
      <c r="K284" t="s">
        <v>409</v>
      </c>
      <c r="L284">
        <v>1327</v>
      </c>
      <c r="N284">
        <v>1005</v>
      </c>
      <c r="O284" t="s">
        <v>216</v>
      </c>
      <c r="P284" t="s">
        <v>216</v>
      </c>
      <c r="Q284">
        <v>1</v>
      </c>
      <c r="W284">
        <v>0</v>
      </c>
      <c r="X284">
        <v>-836262405</v>
      </c>
      <c r="Y284">
        <f t="shared" si="107"/>
        <v>102</v>
      </c>
      <c r="AA284">
        <v>1320.35</v>
      </c>
      <c r="AB284">
        <v>0</v>
      </c>
      <c r="AC284">
        <v>0</v>
      </c>
      <c r="AD284">
        <v>0</v>
      </c>
      <c r="AE284">
        <v>186.49</v>
      </c>
      <c r="AF284">
        <v>0</v>
      </c>
      <c r="AG284">
        <v>0</v>
      </c>
      <c r="AH284">
        <v>0</v>
      </c>
      <c r="AI284">
        <v>7.08</v>
      </c>
      <c r="AJ284">
        <v>1</v>
      </c>
      <c r="AK284">
        <v>1</v>
      </c>
      <c r="AL284">
        <v>1</v>
      </c>
      <c r="AM284">
        <v>0</v>
      </c>
      <c r="AN284">
        <v>0</v>
      </c>
      <c r="AO284">
        <v>0</v>
      </c>
      <c r="AP284">
        <v>1</v>
      </c>
      <c r="AQ284">
        <v>0</v>
      </c>
      <c r="AR284">
        <v>0</v>
      </c>
      <c r="AS284" t="s">
        <v>3</v>
      </c>
      <c r="AT284">
        <v>102</v>
      </c>
      <c r="AU284" t="s">
        <v>3</v>
      </c>
      <c r="AV284">
        <v>0</v>
      </c>
      <c r="AW284">
        <v>1</v>
      </c>
      <c r="AX284">
        <v>-1</v>
      </c>
      <c r="AY284">
        <v>0</v>
      </c>
      <c r="AZ284">
        <v>0</v>
      </c>
      <c r="BA284" t="s">
        <v>3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v>0</v>
      </c>
      <c r="CX284">
        <f>ROUND(Y284*Source!I368,9)</f>
        <v>34.312800000000003</v>
      </c>
      <c r="CY284">
        <f>AA284</f>
        <v>1320.35</v>
      </c>
      <c r="CZ284">
        <f>AE284</f>
        <v>186.49</v>
      </c>
      <c r="DA284">
        <f>AI284</f>
        <v>7.08</v>
      </c>
      <c r="DB284">
        <f t="shared" si="108"/>
        <v>19021.98</v>
      </c>
      <c r="DC284">
        <f t="shared" si="109"/>
        <v>0</v>
      </c>
      <c r="DD284" t="s">
        <v>3</v>
      </c>
      <c r="DE284" t="s">
        <v>3</v>
      </c>
      <c r="DF284">
        <f>ROUND(ROUND(AE284*AI284,2)*CX284,2)</f>
        <v>45304.91</v>
      </c>
      <c r="DG284">
        <f t="shared" si="111"/>
        <v>0</v>
      </c>
      <c r="DH284">
        <f t="shared" si="112"/>
        <v>0</v>
      </c>
      <c r="DI284">
        <f t="shared" si="100"/>
        <v>0</v>
      </c>
      <c r="DJ284">
        <f>DF284</f>
        <v>45304.91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ROW(Source!A368)</f>
        <v>368</v>
      </c>
      <c r="B285">
        <v>50990268</v>
      </c>
      <c r="C285">
        <v>50992239</v>
      </c>
      <c r="D285">
        <v>31111142</v>
      </c>
      <c r="E285">
        <v>1</v>
      </c>
      <c r="F285">
        <v>1</v>
      </c>
      <c r="G285">
        <v>30570983</v>
      </c>
      <c r="H285">
        <v>3</v>
      </c>
      <c r="I285" t="s">
        <v>1002</v>
      </c>
      <c r="J285" t="s">
        <v>1003</v>
      </c>
      <c r="K285" t="s">
        <v>1004</v>
      </c>
      <c r="L285">
        <v>1339</v>
      </c>
      <c r="N285">
        <v>1007</v>
      </c>
      <c r="O285" t="s">
        <v>171</v>
      </c>
      <c r="P285" t="s">
        <v>171</v>
      </c>
      <c r="Q285">
        <v>1</v>
      </c>
      <c r="W285">
        <v>0</v>
      </c>
      <c r="X285">
        <v>1906652108</v>
      </c>
      <c r="Y285">
        <f t="shared" si="107"/>
        <v>3.06</v>
      </c>
      <c r="AA285">
        <v>620.79999999999995</v>
      </c>
      <c r="AB285">
        <v>0</v>
      </c>
      <c r="AC285">
        <v>0</v>
      </c>
      <c r="AD285">
        <v>0</v>
      </c>
      <c r="AE285">
        <v>62.77</v>
      </c>
      <c r="AF285">
        <v>0</v>
      </c>
      <c r="AG285">
        <v>0</v>
      </c>
      <c r="AH285">
        <v>0</v>
      </c>
      <c r="AI285">
        <v>9.89</v>
      </c>
      <c r="AJ285">
        <v>1</v>
      </c>
      <c r="AK285">
        <v>1</v>
      </c>
      <c r="AL285">
        <v>1</v>
      </c>
      <c r="AM285">
        <v>2</v>
      </c>
      <c r="AN285">
        <v>0</v>
      </c>
      <c r="AO285">
        <v>1</v>
      </c>
      <c r="AP285">
        <v>1</v>
      </c>
      <c r="AQ285">
        <v>0</v>
      </c>
      <c r="AR285">
        <v>0</v>
      </c>
      <c r="AS285" t="s">
        <v>3</v>
      </c>
      <c r="AT285">
        <v>3.06</v>
      </c>
      <c r="AU285" t="s">
        <v>3</v>
      </c>
      <c r="AV285">
        <v>0</v>
      </c>
      <c r="AW285">
        <v>2</v>
      </c>
      <c r="AX285">
        <v>50992244</v>
      </c>
      <c r="AY285">
        <v>1</v>
      </c>
      <c r="AZ285">
        <v>0</v>
      </c>
      <c r="BA285">
        <v>270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ROUND(Y285*Source!I368,9)</f>
        <v>1.0293840000000001</v>
      </c>
      <c r="CY285">
        <f>AA285</f>
        <v>620.79999999999995</v>
      </c>
      <c r="CZ285">
        <f>AE285</f>
        <v>62.77</v>
      </c>
      <c r="DA285">
        <f>AI285</f>
        <v>9.89</v>
      </c>
      <c r="DB285">
        <f t="shared" si="108"/>
        <v>192.08</v>
      </c>
      <c r="DC285">
        <f t="shared" si="109"/>
        <v>0</v>
      </c>
      <c r="DD285" t="s">
        <v>3</v>
      </c>
      <c r="DE285" t="s">
        <v>3</v>
      </c>
      <c r="DF285">
        <f>ROUND(ROUND(AE285*AI285,2)*CX285,2)</f>
        <v>639.04</v>
      </c>
      <c r="DG285">
        <f t="shared" si="111"/>
        <v>0</v>
      </c>
      <c r="DH285">
        <f t="shared" si="112"/>
        <v>0</v>
      </c>
      <c r="DI285">
        <f t="shared" si="100"/>
        <v>0</v>
      </c>
      <c r="DJ285">
        <f>DF285</f>
        <v>639.04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ROW(Source!A368)</f>
        <v>368</v>
      </c>
      <c r="B286">
        <v>50990268</v>
      </c>
      <c r="C286">
        <v>50992239</v>
      </c>
      <c r="D286">
        <v>46138573</v>
      </c>
      <c r="E286">
        <v>1</v>
      </c>
      <c r="F286">
        <v>1</v>
      </c>
      <c r="G286">
        <v>30570983</v>
      </c>
      <c r="H286">
        <v>3</v>
      </c>
      <c r="I286" t="s">
        <v>1005</v>
      </c>
      <c r="J286" t="s">
        <v>1006</v>
      </c>
      <c r="K286" t="s">
        <v>1007</v>
      </c>
      <c r="L286">
        <v>1339</v>
      </c>
      <c r="N286">
        <v>1007</v>
      </c>
      <c r="O286" t="s">
        <v>171</v>
      </c>
      <c r="P286" t="s">
        <v>171</v>
      </c>
      <c r="Q286">
        <v>1</v>
      </c>
      <c r="W286">
        <v>0</v>
      </c>
      <c r="X286">
        <v>1054197769</v>
      </c>
      <c r="Y286">
        <f t="shared" si="107"/>
        <v>2.54</v>
      </c>
      <c r="AA286">
        <v>4621.96</v>
      </c>
      <c r="AB286">
        <v>0</v>
      </c>
      <c r="AC286">
        <v>0</v>
      </c>
      <c r="AD286">
        <v>0</v>
      </c>
      <c r="AE286">
        <v>478.96</v>
      </c>
      <c r="AF286">
        <v>0</v>
      </c>
      <c r="AG286">
        <v>0</v>
      </c>
      <c r="AH286">
        <v>0</v>
      </c>
      <c r="AI286">
        <v>9.65</v>
      </c>
      <c r="AJ286">
        <v>1</v>
      </c>
      <c r="AK286">
        <v>1</v>
      </c>
      <c r="AL286">
        <v>1</v>
      </c>
      <c r="AM286">
        <v>2</v>
      </c>
      <c r="AN286">
        <v>0</v>
      </c>
      <c r="AO286">
        <v>1</v>
      </c>
      <c r="AP286">
        <v>1</v>
      </c>
      <c r="AQ286">
        <v>0</v>
      </c>
      <c r="AR286">
        <v>0</v>
      </c>
      <c r="AS286" t="s">
        <v>3</v>
      </c>
      <c r="AT286">
        <v>2.54</v>
      </c>
      <c r="AU286" t="s">
        <v>3</v>
      </c>
      <c r="AV286">
        <v>0</v>
      </c>
      <c r="AW286">
        <v>2</v>
      </c>
      <c r="AX286">
        <v>50992245</v>
      </c>
      <c r="AY286">
        <v>1</v>
      </c>
      <c r="AZ286">
        <v>0</v>
      </c>
      <c r="BA286">
        <v>271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ROUND(Y286*Source!I368,9)</f>
        <v>0.85445599999999999</v>
      </c>
      <c r="CY286">
        <f>AA286</f>
        <v>4621.96</v>
      </c>
      <c r="CZ286">
        <f>AE286</f>
        <v>478.96</v>
      </c>
      <c r="DA286">
        <f>AI286</f>
        <v>9.65</v>
      </c>
      <c r="DB286">
        <f t="shared" si="108"/>
        <v>1216.56</v>
      </c>
      <c r="DC286">
        <f t="shared" si="109"/>
        <v>0</v>
      </c>
      <c r="DD286" t="s">
        <v>3</v>
      </c>
      <c r="DE286" t="s">
        <v>3</v>
      </c>
      <c r="DF286">
        <f>ROUND(ROUND(AE286*AI286,2)*CX286,2)</f>
        <v>3949.26</v>
      </c>
      <c r="DG286">
        <f t="shared" si="111"/>
        <v>0</v>
      </c>
      <c r="DH286">
        <f t="shared" si="112"/>
        <v>0</v>
      </c>
      <c r="DI286">
        <f t="shared" si="100"/>
        <v>0</v>
      </c>
      <c r="DJ286">
        <f>DF286</f>
        <v>3949.26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ROW(Source!A371)</f>
        <v>371</v>
      </c>
      <c r="B287">
        <v>50990267</v>
      </c>
      <c r="C287">
        <v>50992248</v>
      </c>
      <c r="D287">
        <v>45909883</v>
      </c>
      <c r="E287">
        <v>30570983</v>
      </c>
      <c r="F287">
        <v>1</v>
      </c>
      <c r="G287">
        <v>30570983</v>
      </c>
      <c r="H287">
        <v>1</v>
      </c>
      <c r="I287" t="s">
        <v>862</v>
      </c>
      <c r="J287" t="s">
        <v>3</v>
      </c>
      <c r="K287" t="s">
        <v>863</v>
      </c>
      <c r="L287">
        <v>1191</v>
      </c>
      <c r="N287">
        <v>1013</v>
      </c>
      <c r="O287" t="s">
        <v>864</v>
      </c>
      <c r="P287" t="s">
        <v>864</v>
      </c>
      <c r="Q287">
        <v>1</v>
      </c>
      <c r="W287">
        <v>0</v>
      </c>
      <c r="X287">
        <v>476480486</v>
      </c>
      <c r="Y287">
        <f t="shared" si="107"/>
        <v>8.99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1</v>
      </c>
      <c r="AP287">
        <v>1</v>
      </c>
      <c r="AQ287">
        <v>0</v>
      </c>
      <c r="AR287">
        <v>0</v>
      </c>
      <c r="AS287" t="s">
        <v>3</v>
      </c>
      <c r="AT287">
        <v>8.99</v>
      </c>
      <c r="AU287" t="s">
        <v>3</v>
      </c>
      <c r="AV287">
        <v>1</v>
      </c>
      <c r="AW287">
        <v>2</v>
      </c>
      <c r="AX287">
        <v>50992249</v>
      </c>
      <c r="AY287">
        <v>1</v>
      </c>
      <c r="AZ287">
        <v>0</v>
      </c>
      <c r="BA287">
        <v>273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U287">
        <f>ROUND(AT287*Source!I371*AH287*AL287,2)</f>
        <v>0</v>
      </c>
      <c r="CV287">
        <f>ROUND(Y287*Source!I371,9)</f>
        <v>2.0676999999999999</v>
      </c>
      <c r="CW287">
        <v>0</v>
      </c>
      <c r="CX287">
        <f>ROUND(Y287*Source!I371,9)</f>
        <v>2.0676999999999999</v>
      </c>
      <c r="CY287">
        <f>AD287</f>
        <v>0</v>
      </c>
      <c r="CZ287">
        <f>AH287</f>
        <v>0</v>
      </c>
      <c r="DA287">
        <f>AL287</f>
        <v>1</v>
      </c>
      <c r="DB287">
        <f t="shared" si="108"/>
        <v>0</v>
      </c>
      <c r="DC287">
        <f t="shared" si="109"/>
        <v>0</v>
      </c>
      <c r="DD287" t="s">
        <v>3</v>
      </c>
      <c r="DE287" t="s">
        <v>3</v>
      </c>
      <c r="DF287">
        <f t="shared" ref="DF287:DF292" si="113">ROUND(ROUND(AE287,2)*CX287,2)</f>
        <v>0</v>
      </c>
      <c r="DG287">
        <f t="shared" si="111"/>
        <v>0</v>
      </c>
      <c r="DH287">
        <f t="shared" si="112"/>
        <v>0</v>
      </c>
      <c r="DI287">
        <f t="shared" si="100"/>
        <v>0</v>
      </c>
      <c r="DJ287">
        <f>DI287</f>
        <v>0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ROW(Source!A371)</f>
        <v>371</v>
      </c>
      <c r="B288">
        <v>50990267</v>
      </c>
      <c r="C288">
        <v>50992248</v>
      </c>
      <c r="D288">
        <v>46170867</v>
      </c>
      <c r="E288">
        <v>1</v>
      </c>
      <c r="F288">
        <v>1</v>
      </c>
      <c r="G288">
        <v>30570983</v>
      </c>
      <c r="H288">
        <v>2</v>
      </c>
      <c r="I288" t="s">
        <v>905</v>
      </c>
      <c r="J288" t="s">
        <v>906</v>
      </c>
      <c r="K288" t="s">
        <v>907</v>
      </c>
      <c r="L288">
        <v>1368</v>
      </c>
      <c r="N288">
        <v>1011</v>
      </c>
      <c r="O288" t="s">
        <v>868</v>
      </c>
      <c r="P288" t="s">
        <v>868</v>
      </c>
      <c r="Q288">
        <v>1</v>
      </c>
      <c r="W288">
        <v>0</v>
      </c>
      <c r="X288">
        <v>-7781208</v>
      </c>
      <c r="Y288">
        <f t="shared" si="107"/>
        <v>0.03</v>
      </c>
      <c r="AA288">
        <v>0</v>
      </c>
      <c r="AB288">
        <v>83.1</v>
      </c>
      <c r="AC288">
        <v>12.62</v>
      </c>
      <c r="AD288">
        <v>0</v>
      </c>
      <c r="AE288">
        <v>0</v>
      </c>
      <c r="AF288">
        <v>83.1</v>
      </c>
      <c r="AG288">
        <v>12.62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1</v>
      </c>
      <c r="AP288">
        <v>1</v>
      </c>
      <c r="AQ288">
        <v>0</v>
      </c>
      <c r="AR288">
        <v>0</v>
      </c>
      <c r="AS288" t="s">
        <v>3</v>
      </c>
      <c r="AT288">
        <v>0.03</v>
      </c>
      <c r="AU288" t="s">
        <v>3</v>
      </c>
      <c r="AV288">
        <v>0</v>
      </c>
      <c r="AW288">
        <v>2</v>
      </c>
      <c r="AX288">
        <v>50992250</v>
      </c>
      <c r="AY288">
        <v>1</v>
      </c>
      <c r="AZ288">
        <v>0</v>
      </c>
      <c r="BA288">
        <v>274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f>ROUND(Y288*Source!I371*DO288,9)</f>
        <v>0</v>
      </c>
      <c r="CX288">
        <f>ROUND(Y288*Source!I371,9)</f>
        <v>6.8999999999999999E-3</v>
      </c>
      <c r="CY288">
        <f>AB288</f>
        <v>83.1</v>
      </c>
      <c r="CZ288">
        <f>AF288</f>
        <v>83.1</v>
      </c>
      <c r="DA288">
        <f>AJ288</f>
        <v>1</v>
      </c>
      <c r="DB288">
        <f t="shared" si="108"/>
        <v>2.4900000000000002</v>
      </c>
      <c r="DC288">
        <f t="shared" si="109"/>
        <v>0.38</v>
      </c>
      <c r="DD288" t="s">
        <v>3</v>
      </c>
      <c r="DE288" t="s">
        <v>3</v>
      </c>
      <c r="DF288">
        <f t="shared" si="113"/>
        <v>0</v>
      </c>
      <c r="DG288">
        <f t="shared" si="111"/>
        <v>0.56999999999999995</v>
      </c>
      <c r="DH288">
        <f t="shared" si="112"/>
        <v>0.09</v>
      </c>
      <c r="DI288">
        <f t="shared" si="100"/>
        <v>0</v>
      </c>
      <c r="DJ288">
        <f>DG288</f>
        <v>0.56999999999999995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ROW(Source!A371)</f>
        <v>371</v>
      </c>
      <c r="B289">
        <v>50990267</v>
      </c>
      <c r="C289">
        <v>50992248</v>
      </c>
      <c r="D289">
        <v>46136102</v>
      </c>
      <c r="E289">
        <v>1</v>
      </c>
      <c r="F289">
        <v>1</v>
      </c>
      <c r="G289">
        <v>30570983</v>
      </c>
      <c r="H289">
        <v>3</v>
      </c>
      <c r="I289" t="s">
        <v>421</v>
      </c>
      <c r="J289" t="s">
        <v>424</v>
      </c>
      <c r="K289" t="s">
        <v>422</v>
      </c>
      <c r="L289">
        <v>1301</v>
      </c>
      <c r="N289">
        <v>1003</v>
      </c>
      <c r="O289" t="s">
        <v>423</v>
      </c>
      <c r="P289" t="s">
        <v>423</v>
      </c>
      <c r="Q289">
        <v>1</v>
      </c>
      <c r="W289">
        <v>0</v>
      </c>
      <c r="X289">
        <v>1997169182</v>
      </c>
      <c r="Y289">
        <f t="shared" si="107"/>
        <v>101</v>
      </c>
      <c r="AA289">
        <v>22.18</v>
      </c>
      <c r="AB289">
        <v>0</v>
      </c>
      <c r="AC289">
        <v>0</v>
      </c>
      <c r="AD289">
        <v>0</v>
      </c>
      <c r="AE289">
        <v>22.18</v>
      </c>
      <c r="AF289">
        <v>0</v>
      </c>
      <c r="AG289">
        <v>0</v>
      </c>
      <c r="AH289">
        <v>0</v>
      </c>
      <c r="AI289">
        <v>1</v>
      </c>
      <c r="AJ289">
        <v>1</v>
      </c>
      <c r="AK289">
        <v>1</v>
      </c>
      <c r="AL289">
        <v>1</v>
      </c>
      <c r="AM289">
        <v>0</v>
      </c>
      <c r="AN289">
        <v>0</v>
      </c>
      <c r="AO289">
        <v>0</v>
      </c>
      <c r="AP289">
        <v>1</v>
      </c>
      <c r="AQ289">
        <v>0</v>
      </c>
      <c r="AR289">
        <v>0</v>
      </c>
      <c r="AS289" t="s">
        <v>3</v>
      </c>
      <c r="AT289">
        <v>101</v>
      </c>
      <c r="AU289" t="s">
        <v>3</v>
      </c>
      <c r="AV289">
        <v>0</v>
      </c>
      <c r="AW289">
        <v>1</v>
      </c>
      <c r="AX289">
        <v>-1</v>
      </c>
      <c r="AY289">
        <v>0</v>
      </c>
      <c r="AZ289">
        <v>0</v>
      </c>
      <c r="BA289" t="s">
        <v>3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v>0</v>
      </c>
      <c r="CX289">
        <f>ROUND(Y289*Source!I371,9)</f>
        <v>23.23</v>
      </c>
      <c r="CY289">
        <f>AA289</f>
        <v>22.18</v>
      </c>
      <c r="CZ289">
        <f>AE289</f>
        <v>22.18</v>
      </c>
      <c r="DA289">
        <f>AI289</f>
        <v>1</v>
      </c>
      <c r="DB289">
        <f t="shared" si="108"/>
        <v>2240.1799999999998</v>
      </c>
      <c r="DC289">
        <f t="shared" si="109"/>
        <v>0</v>
      </c>
      <c r="DD289" t="s">
        <v>3</v>
      </c>
      <c r="DE289" t="s">
        <v>3</v>
      </c>
      <c r="DF289">
        <f t="shared" si="113"/>
        <v>515.24</v>
      </c>
      <c r="DG289">
        <f t="shared" si="111"/>
        <v>0</v>
      </c>
      <c r="DH289">
        <f t="shared" si="112"/>
        <v>0</v>
      </c>
      <c r="DI289">
        <f t="shared" si="100"/>
        <v>0</v>
      </c>
      <c r="DJ289">
        <f>DF289</f>
        <v>515.24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ROW(Source!A371)</f>
        <v>371</v>
      </c>
      <c r="B290">
        <v>50990267</v>
      </c>
      <c r="C290">
        <v>50992248</v>
      </c>
      <c r="D290">
        <v>46231058</v>
      </c>
      <c r="E290">
        <v>1</v>
      </c>
      <c r="F290">
        <v>1</v>
      </c>
      <c r="G290">
        <v>30570983</v>
      </c>
      <c r="H290">
        <v>3</v>
      </c>
      <c r="I290" t="s">
        <v>417</v>
      </c>
      <c r="J290" t="s">
        <v>419</v>
      </c>
      <c r="K290" t="s">
        <v>418</v>
      </c>
      <c r="L290">
        <v>1346</v>
      </c>
      <c r="N290">
        <v>1009</v>
      </c>
      <c r="O290" t="s">
        <v>327</v>
      </c>
      <c r="P290" t="s">
        <v>327</v>
      </c>
      <c r="Q290">
        <v>1</v>
      </c>
      <c r="W290">
        <v>0</v>
      </c>
      <c r="X290">
        <v>779866210</v>
      </c>
      <c r="Y290">
        <f t="shared" si="107"/>
        <v>5.15</v>
      </c>
      <c r="AA290">
        <v>9.99</v>
      </c>
      <c r="AB290">
        <v>0</v>
      </c>
      <c r="AC290">
        <v>0</v>
      </c>
      <c r="AD290">
        <v>0</v>
      </c>
      <c r="AE290">
        <v>9.99</v>
      </c>
      <c r="AF290">
        <v>0</v>
      </c>
      <c r="AG290">
        <v>0</v>
      </c>
      <c r="AH290">
        <v>0</v>
      </c>
      <c r="AI290">
        <v>1</v>
      </c>
      <c r="AJ290">
        <v>1</v>
      </c>
      <c r="AK290">
        <v>1</v>
      </c>
      <c r="AL290">
        <v>1</v>
      </c>
      <c r="AM290">
        <v>0</v>
      </c>
      <c r="AN290">
        <v>0</v>
      </c>
      <c r="AO290">
        <v>0</v>
      </c>
      <c r="AP290">
        <v>1</v>
      </c>
      <c r="AQ290">
        <v>0</v>
      </c>
      <c r="AR290">
        <v>0</v>
      </c>
      <c r="AS290" t="s">
        <v>3</v>
      </c>
      <c r="AT290">
        <v>5.15</v>
      </c>
      <c r="AU290" t="s">
        <v>3</v>
      </c>
      <c r="AV290">
        <v>0</v>
      </c>
      <c r="AW290">
        <v>1</v>
      </c>
      <c r="AX290">
        <v>-1</v>
      </c>
      <c r="AY290">
        <v>0</v>
      </c>
      <c r="AZ290">
        <v>0</v>
      </c>
      <c r="BA290" t="s">
        <v>3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v>0</v>
      </c>
      <c r="CX290">
        <f>ROUND(Y290*Source!I371,9)</f>
        <v>1.1845000000000001</v>
      </c>
      <c r="CY290">
        <f>AA290</f>
        <v>9.99</v>
      </c>
      <c r="CZ290">
        <f>AE290</f>
        <v>9.99</v>
      </c>
      <c r="DA290">
        <f>AI290</f>
        <v>1</v>
      </c>
      <c r="DB290">
        <f t="shared" si="108"/>
        <v>51.45</v>
      </c>
      <c r="DC290">
        <f t="shared" si="109"/>
        <v>0</v>
      </c>
      <c r="DD290" t="s">
        <v>3</v>
      </c>
      <c r="DE290" t="s">
        <v>3</v>
      </c>
      <c r="DF290">
        <f t="shared" si="113"/>
        <v>11.83</v>
      </c>
      <c r="DG290">
        <f t="shared" si="111"/>
        <v>0</v>
      </c>
      <c r="DH290">
        <f t="shared" si="112"/>
        <v>0</v>
      </c>
      <c r="DI290">
        <f t="shared" si="100"/>
        <v>0</v>
      </c>
      <c r="DJ290">
        <f>DF290</f>
        <v>11.83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ROW(Source!A372)</f>
        <v>372</v>
      </c>
      <c r="B291">
        <v>50990268</v>
      </c>
      <c r="C291">
        <v>50992248</v>
      </c>
      <c r="D291">
        <v>45909883</v>
      </c>
      <c r="E291">
        <v>30570983</v>
      </c>
      <c r="F291">
        <v>1</v>
      </c>
      <c r="G291">
        <v>30570983</v>
      </c>
      <c r="H291">
        <v>1</v>
      </c>
      <c r="I291" t="s">
        <v>862</v>
      </c>
      <c r="J291" t="s">
        <v>3</v>
      </c>
      <c r="K291" t="s">
        <v>863</v>
      </c>
      <c r="L291">
        <v>1191</v>
      </c>
      <c r="N291">
        <v>1013</v>
      </c>
      <c r="O291" t="s">
        <v>864</v>
      </c>
      <c r="P291" t="s">
        <v>864</v>
      </c>
      <c r="Q291">
        <v>1</v>
      </c>
      <c r="W291">
        <v>0</v>
      </c>
      <c r="X291">
        <v>476480486</v>
      </c>
      <c r="Y291">
        <f t="shared" si="107"/>
        <v>8.99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1</v>
      </c>
      <c r="AJ291">
        <v>1</v>
      </c>
      <c r="AK291">
        <v>1</v>
      </c>
      <c r="AL291">
        <v>1</v>
      </c>
      <c r="AM291">
        <v>5</v>
      </c>
      <c r="AN291">
        <v>0</v>
      </c>
      <c r="AO291">
        <v>1</v>
      </c>
      <c r="AP291">
        <v>1</v>
      </c>
      <c r="AQ291">
        <v>0</v>
      </c>
      <c r="AR291">
        <v>0</v>
      </c>
      <c r="AS291" t="s">
        <v>3</v>
      </c>
      <c r="AT291">
        <v>8.99</v>
      </c>
      <c r="AU291" t="s">
        <v>3</v>
      </c>
      <c r="AV291">
        <v>1</v>
      </c>
      <c r="AW291">
        <v>2</v>
      </c>
      <c r="AX291">
        <v>50992249</v>
      </c>
      <c r="AY291">
        <v>1</v>
      </c>
      <c r="AZ291">
        <v>0</v>
      </c>
      <c r="BA291">
        <v>277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U291">
        <f>ROUND(AT291*Source!I372*AH291*AL291,2)</f>
        <v>0</v>
      </c>
      <c r="CV291">
        <f>ROUND(Y291*Source!I372,9)</f>
        <v>2.0676999999999999</v>
      </c>
      <c r="CW291">
        <v>0</v>
      </c>
      <c r="CX291">
        <f>ROUND(Y291*Source!I372,9)</f>
        <v>2.0676999999999999</v>
      </c>
      <c r="CY291">
        <f>AD291</f>
        <v>0</v>
      </c>
      <c r="CZ291">
        <f>AH291</f>
        <v>0</v>
      </c>
      <c r="DA291">
        <f>AL291</f>
        <v>1</v>
      </c>
      <c r="DB291">
        <f t="shared" si="108"/>
        <v>0</v>
      </c>
      <c r="DC291">
        <f t="shared" si="109"/>
        <v>0</v>
      </c>
      <c r="DD291" t="s">
        <v>3</v>
      </c>
      <c r="DE291" t="s">
        <v>3</v>
      </c>
      <c r="DF291">
        <f t="shared" si="113"/>
        <v>0</v>
      </c>
      <c r="DG291">
        <f t="shared" si="111"/>
        <v>0</v>
      </c>
      <c r="DH291">
        <f t="shared" si="112"/>
        <v>0</v>
      </c>
      <c r="DI291">
        <f t="shared" si="100"/>
        <v>0</v>
      </c>
      <c r="DJ291">
        <f>DI291</f>
        <v>0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ROW(Source!A372)</f>
        <v>372</v>
      </c>
      <c r="B292">
        <v>50990268</v>
      </c>
      <c r="C292">
        <v>50992248</v>
      </c>
      <c r="D292">
        <v>46170867</v>
      </c>
      <c r="E292">
        <v>1</v>
      </c>
      <c r="F292">
        <v>1</v>
      </c>
      <c r="G292">
        <v>30570983</v>
      </c>
      <c r="H292">
        <v>2</v>
      </c>
      <c r="I292" t="s">
        <v>905</v>
      </c>
      <c r="J292" t="s">
        <v>906</v>
      </c>
      <c r="K292" t="s">
        <v>907</v>
      </c>
      <c r="L292">
        <v>1368</v>
      </c>
      <c r="N292">
        <v>1011</v>
      </c>
      <c r="O292" t="s">
        <v>868</v>
      </c>
      <c r="P292" t="s">
        <v>868</v>
      </c>
      <c r="Q292">
        <v>1</v>
      </c>
      <c r="W292">
        <v>0</v>
      </c>
      <c r="X292">
        <v>-7781208</v>
      </c>
      <c r="Y292">
        <f t="shared" si="107"/>
        <v>0.03</v>
      </c>
      <c r="AA292">
        <v>0</v>
      </c>
      <c r="AB292">
        <v>1106.71</v>
      </c>
      <c r="AC292">
        <v>450.44</v>
      </c>
      <c r="AD292">
        <v>0</v>
      </c>
      <c r="AE292">
        <v>0</v>
      </c>
      <c r="AF292">
        <v>83.1</v>
      </c>
      <c r="AG292">
        <v>12.62</v>
      </c>
      <c r="AH292">
        <v>0</v>
      </c>
      <c r="AI292">
        <v>1</v>
      </c>
      <c r="AJ292">
        <v>12.72</v>
      </c>
      <c r="AK292">
        <v>34.090000000000003</v>
      </c>
      <c r="AL292">
        <v>1</v>
      </c>
      <c r="AM292">
        <v>2</v>
      </c>
      <c r="AN292">
        <v>0</v>
      </c>
      <c r="AO292">
        <v>1</v>
      </c>
      <c r="AP292">
        <v>1</v>
      </c>
      <c r="AQ292">
        <v>0</v>
      </c>
      <c r="AR292">
        <v>0</v>
      </c>
      <c r="AS292" t="s">
        <v>3</v>
      </c>
      <c r="AT292">
        <v>0.03</v>
      </c>
      <c r="AU292" t="s">
        <v>3</v>
      </c>
      <c r="AV292">
        <v>0</v>
      </c>
      <c r="AW292">
        <v>2</v>
      </c>
      <c r="AX292">
        <v>50992250</v>
      </c>
      <c r="AY292">
        <v>1</v>
      </c>
      <c r="AZ292">
        <v>0</v>
      </c>
      <c r="BA292">
        <v>278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f>ROUND(Y292*Source!I372*DO292,9)</f>
        <v>0</v>
      </c>
      <c r="CX292">
        <f>ROUND(Y292*Source!I372,9)</f>
        <v>6.8999999999999999E-3</v>
      </c>
      <c r="CY292">
        <f>AB292</f>
        <v>1106.71</v>
      </c>
      <c r="CZ292">
        <f>AF292</f>
        <v>83.1</v>
      </c>
      <c r="DA292">
        <f>AJ292</f>
        <v>12.72</v>
      </c>
      <c r="DB292">
        <f t="shared" si="108"/>
        <v>2.4900000000000002</v>
      </c>
      <c r="DC292">
        <f t="shared" si="109"/>
        <v>0.38</v>
      </c>
      <c r="DD292" t="s">
        <v>3</v>
      </c>
      <c r="DE292" t="s">
        <v>3</v>
      </c>
      <c r="DF292">
        <f t="shared" si="113"/>
        <v>0</v>
      </c>
      <c r="DG292">
        <f>ROUND(ROUND(AF292*AJ292,2)*CX292,2)</f>
        <v>7.29</v>
      </c>
      <c r="DH292">
        <f>ROUND(ROUND(AG292*AK292,2)*CX292,2)</f>
        <v>2.97</v>
      </c>
      <c r="DI292">
        <f t="shared" si="100"/>
        <v>0</v>
      </c>
      <c r="DJ292">
        <f>DG292</f>
        <v>7.29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ROW(Source!A372)</f>
        <v>372</v>
      </c>
      <c r="B293">
        <v>50990268</v>
      </c>
      <c r="C293">
        <v>50992248</v>
      </c>
      <c r="D293">
        <v>46136102</v>
      </c>
      <c r="E293">
        <v>1</v>
      </c>
      <c r="F293">
        <v>1</v>
      </c>
      <c r="G293">
        <v>30570983</v>
      </c>
      <c r="H293">
        <v>3</v>
      </c>
      <c r="I293" t="s">
        <v>421</v>
      </c>
      <c r="J293" t="s">
        <v>424</v>
      </c>
      <c r="K293" t="s">
        <v>422</v>
      </c>
      <c r="L293">
        <v>1301</v>
      </c>
      <c r="N293">
        <v>1003</v>
      </c>
      <c r="O293" t="s">
        <v>423</v>
      </c>
      <c r="P293" t="s">
        <v>423</v>
      </c>
      <c r="Q293">
        <v>1</v>
      </c>
      <c r="W293">
        <v>0</v>
      </c>
      <c r="X293">
        <v>1997169182</v>
      </c>
      <c r="Y293">
        <f t="shared" si="107"/>
        <v>101</v>
      </c>
      <c r="AA293">
        <v>39.04</v>
      </c>
      <c r="AB293">
        <v>0</v>
      </c>
      <c r="AC293">
        <v>0</v>
      </c>
      <c r="AD293">
        <v>0</v>
      </c>
      <c r="AE293">
        <v>22.18</v>
      </c>
      <c r="AF293">
        <v>0</v>
      </c>
      <c r="AG293">
        <v>0</v>
      </c>
      <c r="AH293">
        <v>0</v>
      </c>
      <c r="AI293">
        <v>1.76</v>
      </c>
      <c r="AJ293">
        <v>1</v>
      </c>
      <c r="AK293">
        <v>1</v>
      </c>
      <c r="AL293">
        <v>1</v>
      </c>
      <c r="AM293">
        <v>0</v>
      </c>
      <c r="AN293">
        <v>0</v>
      </c>
      <c r="AO293">
        <v>0</v>
      </c>
      <c r="AP293">
        <v>1</v>
      </c>
      <c r="AQ293">
        <v>0</v>
      </c>
      <c r="AR293">
        <v>0</v>
      </c>
      <c r="AS293" t="s">
        <v>3</v>
      </c>
      <c r="AT293">
        <v>101</v>
      </c>
      <c r="AU293" t="s">
        <v>3</v>
      </c>
      <c r="AV293">
        <v>0</v>
      </c>
      <c r="AW293">
        <v>1</v>
      </c>
      <c r="AX293">
        <v>-1</v>
      </c>
      <c r="AY293">
        <v>0</v>
      </c>
      <c r="AZ293">
        <v>0</v>
      </c>
      <c r="BA293" t="s">
        <v>3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ROUND(Y293*Source!I372,9)</f>
        <v>23.23</v>
      </c>
      <c r="CY293">
        <f>AA293</f>
        <v>39.04</v>
      </c>
      <c r="CZ293">
        <f>AE293</f>
        <v>22.18</v>
      </c>
      <c r="DA293">
        <f>AI293</f>
        <v>1.76</v>
      </c>
      <c r="DB293">
        <f t="shared" si="108"/>
        <v>2240.1799999999998</v>
      </c>
      <c r="DC293">
        <f t="shared" si="109"/>
        <v>0</v>
      </c>
      <c r="DD293" t="s">
        <v>3</v>
      </c>
      <c r="DE293" t="s">
        <v>3</v>
      </c>
      <c r="DF293">
        <f>ROUND(ROUND(AE293*AI293,2)*CX293,2)</f>
        <v>906.9</v>
      </c>
      <c r="DG293">
        <f t="shared" ref="DG293:DG304" si="114">ROUND(ROUND(AF293,2)*CX293,2)</f>
        <v>0</v>
      </c>
      <c r="DH293">
        <f t="shared" ref="DH293:DH304" si="115">ROUND(ROUND(AG293,2)*CX293,2)</f>
        <v>0</v>
      </c>
      <c r="DI293">
        <f t="shared" si="100"/>
        <v>0</v>
      </c>
      <c r="DJ293">
        <f>DF293</f>
        <v>906.9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ROW(Source!A372)</f>
        <v>372</v>
      </c>
      <c r="B294">
        <v>50990268</v>
      </c>
      <c r="C294">
        <v>50992248</v>
      </c>
      <c r="D294">
        <v>46231058</v>
      </c>
      <c r="E294">
        <v>1</v>
      </c>
      <c r="F294">
        <v>1</v>
      </c>
      <c r="G294">
        <v>30570983</v>
      </c>
      <c r="H294">
        <v>3</v>
      </c>
      <c r="I294" t="s">
        <v>417</v>
      </c>
      <c r="J294" t="s">
        <v>419</v>
      </c>
      <c r="K294" t="s">
        <v>418</v>
      </c>
      <c r="L294">
        <v>1346</v>
      </c>
      <c r="N294">
        <v>1009</v>
      </c>
      <c r="O294" t="s">
        <v>327</v>
      </c>
      <c r="P294" t="s">
        <v>327</v>
      </c>
      <c r="Q294">
        <v>1</v>
      </c>
      <c r="W294">
        <v>0</v>
      </c>
      <c r="X294">
        <v>779866210</v>
      </c>
      <c r="Y294">
        <f t="shared" si="107"/>
        <v>5.15</v>
      </c>
      <c r="AA294">
        <v>94.81</v>
      </c>
      <c r="AB294">
        <v>0</v>
      </c>
      <c r="AC294">
        <v>0</v>
      </c>
      <c r="AD294">
        <v>0</v>
      </c>
      <c r="AE294">
        <v>9.99</v>
      </c>
      <c r="AF294">
        <v>0</v>
      </c>
      <c r="AG294">
        <v>0</v>
      </c>
      <c r="AH294">
        <v>0</v>
      </c>
      <c r="AI294">
        <v>9.49</v>
      </c>
      <c r="AJ294">
        <v>1</v>
      </c>
      <c r="AK294">
        <v>1</v>
      </c>
      <c r="AL294">
        <v>1</v>
      </c>
      <c r="AM294">
        <v>0</v>
      </c>
      <c r="AN294">
        <v>0</v>
      </c>
      <c r="AO294">
        <v>0</v>
      </c>
      <c r="AP294">
        <v>1</v>
      </c>
      <c r="AQ294">
        <v>0</v>
      </c>
      <c r="AR294">
        <v>0</v>
      </c>
      <c r="AS294" t="s">
        <v>3</v>
      </c>
      <c r="AT294">
        <v>5.15</v>
      </c>
      <c r="AU294" t="s">
        <v>3</v>
      </c>
      <c r="AV294">
        <v>0</v>
      </c>
      <c r="AW294">
        <v>1</v>
      </c>
      <c r="AX294">
        <v>-1</v>
      </c>
      <c r="AY294">
        <v>0</v>
      </c>
      <c r="AZ294">
        <v>0</v>
      </c>
      <c r="BA294" t="s">
        <v>3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ROUND(Y294*Source!I372,9)</f>
        <v>1.1845000000000001</v>
      </c>
      <c r="CY294">
        <f>AA294</f>
        <v>94.81</v>
      </c>
      <c r="CZ294">
        <f>AE294</f>
        <v>9.99</v>
      </c>
      <c r="DA294">
        <f>AI294</f>
        <v>9.49</v>
      </c>
      <c r="DB294">
        <f t="shared" si="108"/>
        <v>51.45</v>
      </c>
      <c r="DC294">
        <f t="shared" si="109"/>
        <v>0</v>
      </c>
      <c r="DD294" t="s">
        <v>3</v>
      </c>
      <c r="DE294" t="s">
        <v>3</v>
      </c>
      <c r="DF294">
        <f>ROUND(ROUND(AE294*AI294,2)*CX294,2)</f>
        <v>112.3</v>
      </c>
      <c r="DG294">
        <f t="shared" si="114"/>
        <v>0</v>
      </c>
      <c r="DH294">
        <f t="shared" si="115"/>
        <v>0</v>
      </c>
      <c r="DI294">
        <f t="shared" si="100"/>
        <v>0</v>
      </c>
      <c r="DJ294">
        <f>DF294</f>
        <v>112.3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ROW(Source!A412)</f>
        <v>412</v>
      </c>
      <c r="B295">
        <v>50990267</v>
      </c>
      <c r="C295">
        <v>50992313</v>
      </c>
      <c r="D295">
        <v>45909883</v>
      </c>
      <c r="E295">
        <v>30570983</v>
      </c>
      <c r="F295">
        <v>1</v>
      </c>
      <c r="G295">
        <v>30570983</v>
      </c>
      <c r="H295">
        <v>1</v>
      </c>
      <c r="I295" t="s">
        <v>862</v>
      </c>
      <c r="J295" t="s">
        <v>3</v>
      </c>
      <c r="K295" t="s">
        <v>863</v>
      </c>
      <c r="L295">
        <v>1191</v>
      </c>
      <c r="N295">
        <v>1013</v>
      </c>
      <c r="O295" t="s">
        <v>864</v>
      </c>
      <c r="P295" t="s">
        <v>864</v>
      </c>
      <c r="Q295">
        <v>1</v>
      </c>
      <c r="W295">
        <v>0</v>
      </c>
      <c r="X295">
        <v>476480486</v>
      </c>
      <c r="Y295">
        <f t="shared" si="107"/>
        <v>33.020000000000003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1</v>
      </c>
      <c r="AP295">
        <v>1</v>
      </c>
      <c r="AQ295">
        <v>0</v>
      </c>
      <c r="AR295">
        <v>0</v>
      </c>
      <c r="AS295" t="s">
        <v>3</v>
      </c>
      <c r="AT295">
        <v>33.020000000000003</v>
      </c>
      <c r="AU295" t="s">
        <v>3</v>
      </c>
      <c r="AV295">
        <v>1</v>
      </c>
      <c r="AW295">
        <v>2</v>
      </c>
      <c r="AX295">
        <v>50992314</v>
      </c>
      <c r="AY295">
        <v>1</v>
      </c>
      <c r="AZ295">
        <v>0</v>
      </c>
      <c r="BA295">
        <v>281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U295">
        <f>ROUND(AT295*Source!I412*AH295*AL295,2)</f>
        <v>0</v>
      </c>
      <c r="CV295">
        <f>ROUND(Y295*Source!I412,9)</f>
        <v>11.107927999999999</v>
      </c>
      <c r="CW295">
        <v>0</v>
      </c>
      <c r="CX295">
        <f>ROUND(Y295*Source!I412,9)</f>
        <v>11.107927999999999</v>
      </c>
      <c r="CY295">
        <f>AD295</f>
        <v>0</v>
      </c>
      <c r="CZ295">
        <f>AH295</f>
        <v>0</v>
      </c>
      <c r="DA295">
        <f>AL295</f>
        <v>1</v>
      </c>
      <c r="DB295">
        <f t="shared" si="108"/>
        <v>0</v>
      </c>
      <c r="DC295">
        <f t="shared" si="109"/>
        <v>0</v>
      </c>
      <c r="DD295" t="s">
        <v>3</v>
      </c>
      <c r="DE295" t="s">
        <v>3</v>
      </c>
      <c r="DF295">
        <f t="shared" ref="DF295:DF308" si="116">ROUND(ROUND(AE295,2)*CX295,2)</f>
        <v>0</v>
      </c>
      <c r="DG295">
        <f t="shared" si="114"/>
        <v>0</v>
      </c>
      <c r="DH295">
        <f t="shared" si="115"/>
        <v>0</v>
      </c>
      <c r="DI295">
        <f t="shared" si="100"/>
        <v>0</v>
      </c>
      <c r="DJ295">
        <f>DI295</f>
        <v>0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ROW(Source!A412)</f>
        <v>412</v>
      </c>
      <c r="B296">
        <v>50990267</v>
      </c>
      <c r="C296">
        <v>50992313</v>
      </c>
      <c r="D296">
        <v>46170655</v>
      </c>
      <c r="E296">
        <v>1</v>
      </c>
      <c r="F296">
        <v>1</v>
      </c>
      <c r="G296">
        <v>30570983</v>
      </c>
      <c r="H296">
        <v>2</v>
      </c>
      <c r="I296" t="s">
        <v>1008</v>
      </c>
      <c r="J296" t="s">
        <v>1009</v>
      </c>
      <c r="K296" t="s">
        <v>1010</v>
      </c>
      <c r="L296">
        <v>1368</v>
      </c>
      <c r="N296">
        <v>1011</v>
      </c>
      <c r="O296" t="s">
        <v>868</v>
      </c>
      <c r="P296" t="s">
        <v>868</v>
      </c>
      <c r="Q296">
        <v>1</v>
      </c>
      <c r="W296">
        <v>0</v>
      </c>
      <c r="X296">
        <v>-1738925214</v>
      </c>
      <c r="Y296">
        <f t="shared" si="107"/>
        <v>2.4</v>
      </c>
      <c r="AA296">
        <v>0</v>
      </c>
      <c r="AB296">
        <v>4.6900000000000004</v>
      </c>
      <c r="AC296">
        <v>0</v>
      </c>
      <c r="AD296">
        <v>0</v>
      </c>
      <c r="AE296">
        <v>0</v>
      </c>
      <c r="AF296">
        <v>4.6900000000000004</v>
      </c>
      <c r="AG296">
        <v>0</v>
      </c>
      <c r="AH296">
        <v>0</v>
      </c>
      <c r="AI296">
        <v>1</v>
      </c>
      <c r="AJ296">
        <v>1</v>
      </c>
      <c r="AK296">
        <v>1</v>
      </c>
      <c r="AL296">
        <v>1</v>
      </c>
      <c r="AM296">
        <v>-2</v>
      </c>
      <c r="AN296">
        <v>0</v>
      </c>
      <c r="AO296">
        <v>1</v>
      </c>
      <c r="AP296">
        <v>1</v>
      </c>
      <c r="AQ296">
        <v>0</v>
      </c>
      <c r="AR296">
        <v>0</v>
      </c>
      <c r="AS296" t="s">
        <v>3</v>
      </c>
      <c r="AT296">
        <v>2.4</v>
      </c>
      <c r="AU296" t="s">
        <v>3</v>
      </c>
      <c r="AV296">
        <v>0</v>
      </c>
      <c r="AW296">
        <v>2</v>
      </c>
      <c r="AX296">
        <v>50992315</v>
      </c>
      <c r="AY296">
        <v>1</v>
      </c>
      <c r="AZ296">
        <v>0</v>
      </c>
      <c r="BA296">
        <v>282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f>ROUND(Y296*Source!I412*DO296,9)</f>
        <v>0</v>
      </c>
      <c r="CX296">
        <f>ROUND(Y296*Source!I412,9)</f>
        <v>0.80735999999999997</v>
      </c>
      <c r="CY296">
        <f>AB296</f>
        <v>4.6900000000000004</v>
      </c>
      <c r="CZ296">
        <f>AF296</f>
        <v>4.6900000000000004</v>
      </c>
      <c r="DA296">
        <f>AJ296</f>
        <v>1</v>
      </c>
      <c r="DB296">
        <f t="shared" si="108"/>
        <v>11.26</v>
      </c>
      <c r="DC296">
        <f t="shared" si="109"/>
        <v>0</v>
      </c>
      <c r="DD296" t="s">
        <v>3</v>
      </c>
      <c r="DE296" t="s">
        <v>3</v>
      </c>
      <c r="DF296">
        <f t="shared" si="116"/>
        <v>0</v>
      </c>
      <c r="DG296">
        <f t="shared" si="114"/>
        <v>3.79</v>
      </c>
      <c r="DH296">
        <f t="shared" si="115"/>
        <v>0</v>
      </c>
      <c r="DI296">
        <f t="shared" si="100"/>
        <v>0</v>
      </c>
      <c r="DJ296">
        <f>DG296</f>
        <v>3.79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ROW(Source!A412)</f>
        <v>412</v>
      </c>
      <c r="B297">
        <v>50990267</v>
      </c>
      <c r="C297">
        <v>50992313</v>
      </c>
      <c r="D297">
        <v>46170867</v>
      </c>
      <c r="E297">
        <v>1</v>
      </c>
      <c r="F297">
        <v>1</v>
      </c>
      <c r="G297">
        <v>30570983</v>
      </c>
      <c r="H297">
        <v>2</v>
      </c>
      <c r="I297" t="s">
        <v>905</v>
      </c>
      <c r="J297" t="s">
        <v>906</v>
      </c>
      <c r="K297" t="s">
        <v>907</v>
      </c>
      <c r="L297">
        <v>1368</v>
      </c>
      <c r="N297">
        <v>1011</v>
      </c>
      <c r="O297" t="s">
        <v>868</v>
      </c>
      <c r="P297" t="s">
        <v>868</v>
      </c>
      <c r="Q297">
        <v>1</v>
      </c>
      <c r="W297">
        <v>0</v>
      </c>
      <c r="X297">
        <v>-7781208</v>
      </c>
      <c r="Y297">
        <f t="shared" si="107"/>
        <v>0.47</v>
      </c>
      <c r="AA297">
        <v>0</v>
      </c>
      <c r="AB297">
        <v>83.1</v>
      </c>
      <c r="AC297">
        <v>12.62</v>
      </c>
      <c r="AD297">
        <v>0</v>
      </c>
      <c r="AE297">
        <v>0</v>
      </c>
      <c r="AF297">
        <v>83.1</v>
      </c>
      <c r="AG297">
        <v>12.62</v>
      </c>
      <c r="AH297">
        <v>0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1</v>
      </c>
      <c r="AP297">
        <v>1</v>
      </c>
      <c r="AQ297">
        <v>0</v>
      </c>
      <c r="AR297">
        <v>0</v>
      </c>
      <c r="AS297" t="s">
        <v>3</v>
      </c>
      <c r="AT297">
        <v>0.47</v>
      </c>
      <c r="AU297" t="s">
        <v>3</v>
      </c>
      <c r="AV297">
        <v>0</v>
      </c>
      <c r="AW297">
        <v>2</v>
      </c>
      <c r="AX297">
        <v>50992316</v>
      </c>
      <c r="AY297">
        <v>1</v>
      </c>
      <c r="AZ297">
        <v>0</v>
      </c>
      <c r="BA297">
        <v>283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f>ROUND(Y297*Source!I412*DO297,9)</f>
        <v>0</v>
      </c>
      <c r="CX297">
        <f>ROUND(Y297*Source!I412,9)</f>
        <v>0.158108</v>
      </c>
      <c r="CY297">
        <f>AB297</f>
        <v>83.1</v>
      </c>
      <c r="CZ297">
        <f>AF297</f>
        <v>83.1</v>
      </c>
      <c r="DA297">
        <f>AJ297</f>
        <v>1</v>
      </c>
      <c r="DB297">
        <f t="shared" si="108"/>
        <v>39.06</v>
      </c>
      <c r="DC297">
        <f t="shared" si="109"/>
        <v>5.93</v>
      </c>
      <c r="DD297" t="s">
        <v>3</v>
      </c>
      <c r="DE297" t="s">
        <v>3</v>
      </c>
      <c r="DF297">
        <f t="shared" si="116"/>
        <v>0</v>
      </c>
      <c r="DG297">
        <f t="shared" si="114"/>
        <v>13.14</v>
      </c>
      <c r="DH297">
        <f t="shared" si="115"/>
        <v>2</v>
      </c>
      <c r="DI297">
        <f t="shared" si="100"/>
        <v>0</v>
      </c>
      <c r="DJ297">
        <f>DG297</f>
        <v>13.14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ROW(Source!A412)</f>
        <v>412</v>
      </c>
      <c r="B298">
        <v>50990267</v>
      </c>
      <c r="C298">
        <v>50992313</v>
      </c>
      <c r="D298">
        <v>46170978</v>
      </c>
      <c r="E298">
        <v>1</v>
      </c>
      <c r="F298">
        <v>1</v>
      </c>
      <c r="G298">
        <v>30570983</v>
      </c>
      <c r="H298">
        <v>2</v>
      </c>
      <c r="I298" t="s">
        <v>1011</v>
      </c>
      <c r="J298" t="s">
        <v>1012</v>
      </c>
      <c r="K298" t="s">
        <v>1013</v>
      </c>
      <c r="L298">
        <v>1368</v>
      </c>
      <c r="N298">
        <v>1011</v>
      </c>
      <c r="O298" t="s">
        <v>868</v>
      </c>
      <c r="P298" t="s">
        <v>868</v>
      </c>
      <c r="Q298">
        <v>1</v>
      </c>
      <c r="W298">
        <v>0</v>
      </c>
      <c r="X298">
        <v>1418724707</v>
      </c>
      <c r="Y298">
        <f t="shared" si="107"/>
        <v>3.32</v>
      </c>
      <c r="AA298">
        <v>0</v>
      </c>
      <c r="AB298">
        <v>1.1100000000000001</v>
      </c>
      <c r="AC298">
        <v>0</v>
      </c>
      <c r="AD298">
        <v>0</v>
      </c>
      <c r="AE298">
        <v>0</v>
      </c>
      <c r="AF298">
        <v>1.1100000000000001</v>
      </c>
      <c r="AG298">
        <v>0</v>
      </c>
      <c r="AH298">
        <v>0</v>
      </c>
      <c r="AI298">
        <v>1</v>
      </c>
      <c r="AJ298">
        <v>1</v>
      </c>
      <c r="AK298">
        <v>1</v>
      </c>
      <c r="AL298">
        <v>1</v>
      </c>
      <c r="AM298">
        <v>-2</v>
      </c>
      <c r="AN298">
        <v>0</v>
      </c>
      <c r="AO298">
        <v>1</v>
      </c>
      <c r="AP298">
        <v>1</v>
      </c>
      <c r="AQ298">
        <v>0</v>
      </c>
      <c r="AR298">
        <v>0</v>
      </c>
      <c r="AS298" t="s">
        <v>3</v>
      </c>
      <c r="AT298">
        <v>3.32</v>
      </c>
      <c r="AU298" t="s">
        <v>3</v>
      </c>
      <c r="AV298">
        <v>0</v>
      </c>
      <c r="AW298">
        <v>2</v>
      </c>
      <c r="AX298">
        <v>50992317</v>
      </c>
      <c r="AY298">
        <v>1</v>
      </c>
      <c r="AZ298">
        <v>0</v>
      </c>
      <c r="BA298">
        <v>284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f>ROUND(Y298*Source!I412*DO298,9)</f>
        <v>0</v>
      </c>
      <c r="CX298">
        <f>ROUND(Y298*Source!I412,9)</f>
        <v>1.1168480000000001</v>
      </c>
      <c r="CY298">
        <f>AB298</f>
        <v>1.1100000000000001</v>
      </c>
      <c r="CZ298">
        <f>AF298</f>
        <v>1.1100000000000001</v>
      </c>
      <c r="DA298">
        <f>AJ298</f>
        <v>1</v>
      </c>
      <c r="DB298">
        <f t="shared" si="108"/>
        <v>3.69</v>
      </c>
      <c r="DC298">
        <f t="shared" si="109"/>
        <v>0</v>
      </c>
      <c r="DD298" t="s">
        <v>3</v>
      </c>
      <c r="DE298" t="s">
        <v>3</v>
      </c>
      <c r="DF298">
        <f t="shared" si="116"/>
        <v>0</v>
      </c>
      <c r="DG298">
        <f t="shared" si="114"/>
        <v>1.24</v>
      </c>
      <c r="DH298">
        <f t="shared" si="115"/>
        <v>0</v>
      </c>
      <c r="DI298">
        <f t="shared" si="100"/>
        <v>0</v>
      </c>
      <c r="DJ298">
        <f>DG298</f>
        <v>1.24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ROW(Source!A412)</f>
        <v>412</v>
      </c>
      <c r="B299">
        <v>50990267</v>
      </c>
      <c r="C299">
        <v>50992313</v>
      </c>
      <c r="D299">
        <v>46170280</v>
      </c>
      <c r="E299">
        <v>1</v>
      </c>
      <c r="F299">
        <v>1</v>
      </c>
      <c r="G299">
        <v>30570983</v>
      </c>
      <c r="H299">
        <v>2</v>
      </c>
      <c r="I299" t="s">
        <v>1014</v>
      </c>
      <c r="J299" t="s">
        <v>1015</v>
      </c>
      <c r="K299" t="s">
        <v>1016</v>
      </c>
      <c r="L299">
        <v>1368</v>
      </c>
      <c r="N299">
        <v>1011</v>
      </c>
      <c r="O299" t="s">
        <v>868</v>
      </c>
      <c r="P299" t="s">
        <v>868</v>
      </c>
      <c r="Q299">
        <v>1</v>
      </c>
      <c r="W299">
        <v>0</v>
      </c>
      <c r="X299">
        <v>-1742332592</v>
      </c>
      <c r="Y299">
        <f t="shared" si="107"/>
        <v>0.02</v>
      </c>
      <c r="AA299">
        <v>0</v>
      </c>
      <c r="AB299">
        <v>53.9</v>
      </c>
      <c r="AC299">
        <v>12.62</v>
      </c>
      <c r="AD299">
        <v>0</v>
      </c>
      <c r="AE299">
        <v>0</v>
      </c>
      <c r="AF299">
        <v>53.9</v>
      </c>
      <c r="AG299">
        <v>12.62</v>
      </c>
      <c r="AH299">
        <v>0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1</v>
      </c>
      <c r="AP299">
        <v>1</v>
      </c>
      <c r="AQ299">
        <v>0</v>
      </c>
      <c r="AR299">
        <v>0</v>
      </c>
      <c r="AS299" t="s">
        <v>3</v>
      </c>
      <c r="AT299">
        <v>0.02</v>
      </c>
      <c r="AU299" t="s">
        <v>3</v>
      </c>
      <c r="AV299">
        <v>0</v>
      </c>
      <c r="AW299">
        <v>2</v>
      </c>
      <c r="AX299">
        <v>50992318</v>
      </c>
      <c r="AY299">
        <v>1</v>
      </c>
      <c r="AZ299">
        <v>0</v>
      </c>
      <c r="BA299">
        <v>285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f>ROUND(Y299*Source!I412*DO299,9)</f>
        <v>0</v>
      </c>
      <c r="CX299">
        <f>ROUND(Y299*Source!I412,9)</f>
        <v>6.7279999999999996E-3</v>
      </c>
      <c r="CY299">
        <f>AB299</f>
        <v>53.9</v>
      </c>
      <c r="CZ299">
        <f>AF299</f>
        <v>53.9</v>
      </c>
      <c r="DA299">
        <f>AJ299</f>
        <v>1</v>
      </c>
      <c r="DB299">
        <f t="shared" si="108"/>
        <v>1.08</v>
      </c>
      <c r="DC299">
        <f t="shared" si="109"/>
        <v>0.25</v>
      </c>
      <c r="DD299" t="s">
        <v>3</v>
      </c>
      <c r="DE299" t="s">
        <v>3</v>
      </c>
      <c r="DF299">
        <f t="shared" si="116"/>
        <v>0</v>
      </c>
      <c r="DG299">
        <f t="shared" si="114"/>
        <v>0.36</v>
      </c>
      <c r="DH299">
        <f t="shared" si="115"/>
        <v>0.08</v>
      </c>
      <c r="DI299">
        <f t="shared" si="100"/>
        <v>0</v>
      </c>
      <c r="DJ299">
        <f>DG299</f>
        <v>0.36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ROW(Source!A412)</f>
        <v>412</v>
      </c>
      <c r="B300">
        <v>50990267</v>
      </c>
      <c r="C300">
        <v>50992313</v>
      </c>
      <c r="D300">
        <v>31110605</v>
      </c>
      <c r="E300">
        <v>1</v>
      </c>
      <c r="F300">
        <v>1</v>
      </c>
      <c r="G300">
        <v>30570983</v>
      </c>
      <c r="H300">
        <v>3</v>
      </c>
      <c r="I300" t="s">
        <v>902</v>
      </c>
      <c r="J300" t="s">
        <v>903</v>
      </c>
      <c r="K300" t="s">
        <v>904</v>
      </c>
      <c r="L300">
        <v>1339</v>
      </c>
      <c r="N300">
        <v>1007</v>
      </c>
      <c r="O300" t="s">
        <v>171</v>
      </c>
      <c r="P300" t="s">
        <v>171</v>
      </c>
      <c r="Q300">
        <v>1</v>
      </c>
      <c r="W300">
        <v>0</v>
      </c>
      <c r="X300">
        <v>1942501623</v>
      </c>
      <c r="Y300">
        <f t="shared" si="107"/>
        <v>0.30199999999999999</v>
      </c>
      <c r="AA300">
        <v>7.07</v>
      </c>
      <c r="AB300">
        <v>0</v>
      </c>
      <c r="AC300">
        <v>0</v>
      </c>
      <c r="AD300">
        <v>0</v>
      </c>
      <c r="AE300">
        <v>7.07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1</v>
      </c>
      <c r="AP300">
        <v>1</v>
      </c>
      <c r="AQ300">
        <v>0</v>
      </c>
      <c r="AR300">
        <v>0</v>
      </c>
      <c r="AS300" t="s">
        <v>3</v>
      </c>
      <c r="AT300">
        <v>0.30199999999999999</v>
      </c>
      <c r="AU300" t="s">
        <v>3</v>
      </c>
      <c r="AV300">
        <v>0</v>
      </c>
      <c r="AW300">
        <v>2</v>
      </c>
      <c r="AX300">
        <v>50992319</v>
      </c>
      <c r="AY300">
        <v>1</v>
      </c>
      <c r="AZ300">
        <v>0</v>
      </c>
      <c r="BA300">
        <v>286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ROUND(Y300*Source!I412,9)</f>
        <v>0.1015928</v>
      </c>
      <c r="CY300">
        <f>AA300</f>
        <v>7.07</v>
      </c>
      <c r="CZ300">
        <f>AE300</f>
        <v>7.07</v>
      </c>
      <c r="DA300">
        <f>AI300</f>
        <v>1</v>
      </c>
      <c r="DB300">
        <f t="shared" si="108"/>
        <v>2.14</v>
      </c>
      <c r="DC300">
        <f t="shared" si="109"/>
        <v>0</v>
      </c>
      <c r="DD300" t="s">
        <v>3</v>
      </c>
      <c r="DE300" t="s">
        <v>3</v>
      </c>
      <c r="DF300">
        <f t="shared" si="116"/>
        <v>0.72</v>
      </c>
      <c r="DG300">
        <f t="shared" si="114"/>
        <v>0</v>
      </c>
      <c r="DH300">
        <f t="shared" si="115"/>
        <v>0</v>
      </c>
      <c r="DI300">
        <f t="shared" si="100"/>
        <v>0</v>
      </c>
      <c r="DJ300">
        <f>DF300</f>
        <v>0.72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ROW(Source!A412)</f>
        <v>412</v>
      </c>
      <c r="B301">
        <v>50990267</v>
      </c>
      <c r="C301">
        <v>50992313</v>
      </c>
      <c r="D301">
        <v>31112729</v>
      </c>
      <c r="E301">
        <v>1</v>
      </c>
      <c r="F301">
        <v>1</v>
      </c>
      <c r="G301">
        <v>30570983</v>
      </c>
      <c r="H301">
        <v>3</v>
      </c>
      <c r="I301" t="s">
        <v>1017</v>
      </c>
      <c r="J301" t="s">
        <v>1018</v>
      </c>
      <c r="K301" t="s">
        <v>1019</v>
      </c>
      <c r="L301">
        <v>1327</v>
      </c>
      <c r="N301">
        <v>1005</v>
      </c>
      <c r="O301" t="s">
        <v>216</v>
      </c>
      <c r="P301" t="s">
        <v>216</v>
      </c>
      <c r="Q301">
        <v>1</v>
      </c>
      <c r="W301">
        <v>0</v>
      </c>
      <c r="X301">
        <v>1997420771</v>
      </c>
      <c r="Y301">
        <f t="shared" si="107"/>
        <v>10</v>
      </c>
      <c r="AA301">
        <v>2.31</v>
      </c>
      <c r="AB301">
        <v>0</v>
      </c>
      <c r="AC301">
        <v>0</v>
      </c>
      <c r="AD301">
        <v>0</v>
      </c>
      <c r="AE301">
        <v>2.31</v>
      </c>
      <c r="AF301">
        <v>0</v>
      </c>
      <c r="AG301">
        <v>0</v>
      </c>
      <c r="AH301">
        <v>0</v>
      </c>
      <c r="AI301">
        <v>1</v>
      </c>
      <c r="AJ301">
        <v>1</v>
      </c>
      <c r="AK301">
        <v>1</v>
      </c>
      <c r="AL301">
        <v>1</v>
      </c>
      <c r="AM301">
        <v>-2</v>
      </c>
      <c r="AN301">
        <v>0</v>
      </c>
      <c r="AO301">
        <v>1</v>
      </c>
      <c r="AP301">
        <v>1</v>
      </c>
      <c r="AQ301">
        <v>0</v>
      </c>
      <c r="AR301">
        <v>0</v>
      </c>
      <c r="AS301" t="s">
        <v>3</v>
      </c>
      <c r="AT301">
        <v>10</v>
      </c>
      <c r="AU301" t="s">
        <v>3</v>
      </c>
      <c r="AV301">
        <v>0</v>
      </c>
      <c r="AW301">
        <v>2</v>
      </c>
      <c r="AX301">
        <v>50992320</v>
      </c>
      <c r="AY301">
        <v>1</v>
      </c>
      <c r="AZ301">
        <v>0</v>
      </c>
      <c r="BA301">
        <v>287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v>0</v>
      </c>
      <c r="CX301">
        <f>ROUND(Y301*Source!I412,9)</f>
        <v>3.3639999999999999</v>
      </c>
      <c r="CY301">
        <f>AA301</f>
        <v>2.31</v>
      </c>
      <c r="CZ301">
        <f>AE301</f>
        <v>2.31</v>
      </c>
      <c r="DA301">
        <f>AI301</f>
        <v>1</v>
      </c>
      <c r="DB301">
        <f t="shared" si="108"/>
        <v>23.1</v>
      </c>
      <c r="DC301">
        <f t="shared" si="109"/>
        <v>0</v>
      </c>
      <c r="DD301" t="s">
        <v>3</v>
      </c>
      <c r="DE301" t="s">
        <v>3</v>
      </c>
      <c r="DF301">
        <f t="shared" si="116"/>
        <v>7.77</v>
      </c>
      <c r="DG301">
        <f t="shared" si="114"/>
        <v>0</v>
      </c>
      <c r="DH301">
        <f t="shared" si="115"/>
        <v>0</v>
      </c>
      <c r="DI301">
        <f t="shared" si="100"/>
        <v>0</v>
      </c>
      <c r="DJ301">
        <f>DF301</f>
        <v>7.77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ROW(Source!A412)</f>
        <v>412</v>
      </c>
      <c r="B302">
        <v>50990267</v>
      </c>
      <c r="C302">
        <v>50992313</v>
      </c>
      <c r="D302">
        <v>46137433</v>
      </c>
      <c r="E302">
        <v>1</v>
      </c>
      <c r="F302">
        <v>1</v>
      </c>
      <c r="G302">
        <v>30570983</v>
      </c>
      <c r="H302">
        <v>3</v>
      </c>
      <c r="I302" t="s">
        <v>433</v>
      </c>
      <c r="J302" t="s">
        <v>435</v>
      </c>
      <c r="K302" t="s">
        <v>434</v>
      </c>
      <c r="L302">
        <v>1346</v>
      </c>
      <c r="N302">
        <v>1009</v>
      </c>
      <c r="O302" t="s">
        <v>327</v>
      </c>
      <c r="P302" t="s">
        <v>327</v>
      </c>
      <c r="Q302">
        <v>1</v>
      </c>
      <c r="W302">
        <v>0</v>
      </c>
      <c r="X302">
        <v>2145136649</v>
      </c>
      <c r="Y302">
        <f t="shared" si="107"/>
        <v>20</v>
      </c>
      <c r="AA302">
        <v>21.24</v>
      </c>
      <c r="AB302">
        <v>0</v>
      </c>
      <c r="AC302">
        <v>0</v>
      </c>
      <c r="AD302">
        <v>0</v>
      </c>
      <c r="AE302">
        <v>21.24</v>
      </c>
      <c r="AF302">
        <v>0</v>
      </c>
      <c r="AG302">
        <v>0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0</v>
      </c>
      <c r="AN302">
        <v>0</v>
      </c>
      <c r="AO302">
        <v>0</v>
      </c>
      <c r="AP302">
        <v>1</v>
      </c>
      <c r="AQ302">
        <v>0</v>
      </c>
      <c r="AR302">
        <v>0</v>
      </c>
      <c r="AS302" t="s">
        <v>3</v>
      </c>
      <c r="AT302">
        <v>20</v>
      </c>
      <c r="AU302" t="s">
        <v>3</v>
      </c>
      <c r="AV302">
        <v>0</v>
      </c>
      <c r="AW302">
        <v>1</v>
      </c>
      <c r="AX302">
        <v>-1</v>
      </c>
      <c r="AY302">
        <v>0</v>
      </c>
      <c r="AZ302">
        <v>0</v>
      </c>
      <c r="BA302" t="s">
        <v>3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ROUND(Y302*Source!I412,9)</f>
        <v>6.7279999999999998</v>
      </c>
      <c r="CY302">
        <f>AA302</f>
        <v>21.24</v>
      </c>
      <c r="CZ302">
        <f>AE302</f>
        <v>21.24</v>
      </c>
      <c r="DA302">
        <f>AI302</f>
        <v>1</v>
      </c>
      <c r="DB302">
        <f t="shared" si="108"/>
        <v>424.8</v>
      </c>
      <c r="DC302">
        <f t="shared" si="109"/>
        <v>0</v>
      </c>
      <c r="DD302" t="s">
        <v>3</v>
      </c>
      <c r="DE302" t="s">
        <v>3</v>
      </c>
      <c r="DF302">
        <f t="shared" si="116"/>
        <v>142.9</v>
      </c>
      <c r="DG302">
        <f t="shared" si="114"/>
        <v>0</v>
      </c>
      <c r="DH302">
        <f t="shared" si="115"/>
        <v>0</v>
      </c>
      <c r="DI302">
        <f t="shared" si="100"/>
        <v>0</v>
      </c>
      <c r="DJ302">
        <f>DF302</f>
        <v>142.9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">
      <c r="A303">
        <f>ROW(Source!A412)</f>
        <v>412</v>
      </c>
      <c r="B303">
        <v>50990267</v>
      </c>
      <c r="C303">
        <v>50992313</v>
      </c>
      <c r="D303">
        <v>46231371</v>
      </c>
      <c r="E303">
        <v>1</v>
      </c>
      <c r="F303">
        <v>1</v>
      </c>
      <c r="G303">
        <v>30570983</v>
      </c>
      <c r="H303">
        <v>3</v>
      </c>
      <c r="I303" t="s">
        <v>437</v>
      </c>
      <c r="J303" t="s">
        <v>438</v>
      </c>
      <c r="K303" t="s">
        <v>1324</v>
      </c>
      <c r="L303">
        <v>1348</v>
      </c>
      <c r="N303">
        <v>1009</v>
      </c>
      <c r="O303" t="s">
        <v>48</v>
      </c>
      <c r="P303" t="s">
        <v>48</v>
      </c>
      <c r="Q303">
        <v>1000</v>
      </c>
      <c r="W303">
        <v>0</v>
      </c>
      <c r="X303">
        <v>-1817840664</v>
      </c>
      <c r="Y303">
        <f t="shared" si="107"/>
        <v>0.84199999999999997</v>
      </c>
      <c r="AA303">
        <v>10322.83</v>
      </c>
      <c r="AB303">
        <v>0</v>
      </c>
      <c r="AC303">
        <v>0</v>
      </c>
      <c r="AD303">
        <v>0</v>
      </c>
      <c r="AE303">
        <v>10322.83</v>
      </c>
      <c r="AF303">
        <v>0</v>
      </c>
      <c r="AG303">
        <v>0</v>
      </c>
      <c r="AH303">
        <v>0</v>
      </c>
      <c r="AI303">
        <v>1</v>
      </c>
      <c r="AJ303">
        <v>1</v>
      </c>
      <c r="AK303">
        <v>1</v>
      </c>
      <c r="AL303">
        <v>1</v>
      </c>
      <c r="AM303">
        <v>0</v>
      </c>
      <c r="AN303">
        <v>0</v>
      </c>
      <c r="AO303">
        <v>0</v>
      </c>
      <c r="AP303">
        <v>1</v>
      </c>
      <c r="AQ303">
        <v>0</v>
      </c>
      <c r="AR303">
        <v>0</v>
      </c>
      <c r="AS303" t="s">
        <v>3</v>
      </c>
      <c r="AT303">
        <v>0.84199999999999997</v>
      </c>
      <c r="AU303" t="s">
        <v>3</v>
      </c>
      <c r="AV303">
        <v>0</v>
      </c>
      <c r="AW303">
        <v>1</v>
      </c>
      <c r="AX303">
        <v>-1</v>
      </c>
      <c r="AY303">
        <v>0</v>
      </c>
      <c r="AZ303">
        <v>0</v>
      </c>
      <c r="BA303" t="s">
        <v>3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v>0</v>
      </c>
      <c r="CX303">
        <f>ROUND(Y303*Source!I412,9)</f>
        <v>0.28324880000000002</v>
      </c>
      <c r="CY303">
        <f>AA303</f>
        <v>10322.83</v>
      </c>
      <c r="CZ303">
        <f>AE303</f>
        <v>10322.83</v>
      </c>
      <c r="DA303">
        <f>AI303</f>
        <v>1</v>
      </c>
      <c r="DB303">
        <f t="shared" si="108"/>
        <v>8691.82</v>
      </c>
      <c r="DC303">
        <f t="shared" si="109"/>
        <v>0</v>
      </c>
      <c r="DD303" t="s">
        <v>3</v>
      </c>
      <c r="DE303" t="s">
        <v>3</v>
      </c>
      <c r="DF303">
        <f t="shared" si="116"/>
        <v>2923.93</v>
      </c>
      <c r="DG303">
        <f t="shared" si="114"/>
        <v>0</v>
      </c>
      <c r="DH303">
        <f t="shared" si="115"/>
        <v>0</v>
      </c>
      <c r="DI303">
        <f t="shared" si="100"/>
        <v>0</v>
      </c>
      <c r="DJ303">
        <f>DF303</f>
        <v>2923.93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ROW(Source!A413)</f>
        <v>413</v>
      </c>
      <c r="B304">
        <v>50990268</v>
      </c>
      <c r="C304">
        <v>50992313</v>
      </c>
      <c r="D304">
        <v>45909883</v>
      </c>
      <c r="E304">
        <v>30570983</v>
      </c>
      <c r="F304">
        <v>1</v>
      </c>
      <c r="G304">
        <v>30570983</v>
      </c>
      <c r="H304">
        <v>1</v>
      </c>
      <c r="I304" t="s">
        <v>862</v>
      </c>
      <c r="J304" t="s">
        <v>3</v>
      </c>
      <c r="K304" t="s">
        <v>863</v>
      </c>
      <c r="L304">
        <v>1191</v>
      </c>
      <c r="N304">
        <v>1013</v>
      </c>
      <c r="O304" t="s">
        <v>864</v>
      </c>
      <c r="P304" t="s">
        <v>864</v>
      </c>
      <c r="Q304">
        <v>1</v>
      </c>
      <c r="W304">
        <v>0</v>
      </c>
      <c r="X304">
        <v>476480486</v>
      </c>
      <c r="Y304">
        <f t="shared" si="107"/>
        <v>33.020000000000003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1</v>
      </c>
      <c r="AJ304">
        <v>1</v>
      </c>
      <c r="AK304">
        <v>1</v>
      </c>
      <c r="AL304">
        <v>1</v>
      </c>
      <c r="AM304">
        <v>5</v>
      </c>
      <c r="AN304">
        <v>0</v>
      </c>
      <c r="AO304">
        <v>1</v>
      </c>
      <c r="AP304">
        <v>1</v>
      </c>
      <c r="AQ304">
        <v>0</v>
      </c>
      <c r="AR304">
        <v>0</v>
      </c>
      <c r="AS304" t="s">
        <v>3</v>
      </c>
      <c r="AT304">
        <v>33.020000000000003</v>
      </c>
      <c r="AU304" t="s">
        <v>3</v>
      </c>
      <c r="AV304">
        <v>1</v>
      </c>
      <c r="AW304">
        <v>2</v>
      </c>
      <c r="AX304">
        <v>50992314</v>
      </c>
      <c r="AY304">
        <v>1</v>
      </c>
      <c r="AZ304">
        <v>0</v>
      </c>
      <c r="BA304">
        <v>290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U304">
        <f>ROUND(AT304*Source!I413*AH304*AL304,2)</f>
        <v>0</v>
      </c>
      <c r="CV304">
        <f>ROUND(Y304*Source!I413,9)</f>
        <v>11.107927999999999</v>
      </c>
      <c r="CW304">
        <v>0</v>
      </c>
      <c r="CX304">
        <f>ROUND(Y304*Source!I413,9)</f>
        <v>11.107927999999999</v>
      </c>
      <c r="CY304">
        <f>AD304</f>
        <v>0</v>
      </c>
      <c r="CZ304">
        <f>AH304</f>
        <v>0</v>
      </c>
      <c r="DA304">
        <f>AL304</f>
        <v>1</v>
      </c>
      <c r="DB304">
        <f t="shared" si="108"/>
        <v>0</v>
      </c>
      <c r="DC304">
        <f t="shared" si="109"/>
        <v>0</v>
      </c>
      <c r="DD304" t="s">
        <v>3</v>
      </c>
      <c r="DE304" t="s">
        <v>3</v>
      </c>
      <c r="DF304">
        <f t="shared" si="116"/>
        <v>0</v>
      </c>
      <c r="DG304">
        <f t="shared" si="114"/>
        <v>0</v>
      </c>
      <c r="DH304">
        <f t="shared" si="115"/>
        <v>0</v>
      </c>
      <c r="DI304">
        <f t="shared" si="100"/>
        <v>0</v>
      </c>
      <c r="DJ304">
        <f>DI304</f>
        <v>0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ROW(Source!A413)</f>
        <v>413</v>
      </c>
      <c r="B305">
        <v>50990268</v>
      </c>
      <c r="C305">
        <v>50992313</v>
      </c>
      <c r="D305">
        <v>46170655</v>
      </c>
      <c r="E305">
        <v>1</v>
      </c>
      <c r="F305">
        <v>1</v>
      </c>
      <c r="G305">
        <v>30570983</v>
      </c>
      <c r="H305">
        <v>2</v>
      </c>
      <c r="I305" t="s">
        <v>1008</v>
      </c>
      <c r="J305" t="s">
        <v>1009</v>
      </c>
      <c r="K305" t="s">
        <v>1010</v>
      </c>
      <c r="L305">
        <v>1368</v>
      </c>
      <c r="N305">
        <v>1011</v>
      </c>
      <c r="O305" t="s">
        <v>868</v>
      </c>
      <c r="P305" t="s">
        <v>868</v>
      </c>
      <c r="Q305">
        <v>1</v>
      </c>
      <c r="W305">
        <v>0</v>
      </c>
      <c r="X305">
        <v>-1738925214</v>
      </c>
      <c r="Y305">
        <f t="shared" si="107"/>
        <v>2.4</v>
      </c>
      <c r="AA305">
        <v>0</v>
      </c>
      <c r="AB305">
        <v>43.95</v>
      </c>
      <c r="AC305">
        <v>0</v>
      </c>
      <c r="AD305">
        <v>0</v>
      </c>
      <c r="AE305">
        <v>0</v>
      </c>
      <c r="AF305">
        <v>4.6900000000000004</v>
      </c>
      <c r="AG305">
        <v>0</v>
      </c>
      <c r="AH305">
        <v>0</v>
      </c>
      <c r="AI305">
        <v>1</v>
      </c>
      <c r="AJ305">
        <v>8.9499999999999993</v>
      </c>
      <c r="AK305">
        <v>34.090000000000003</v>
      </c>
      <c r="AL305">
        <v>1</v>
      </c>
      <c r="AM305">
        <v>2</v>
      </c>
      <c r="AN305">
        <v>0</v>
      </c>
      <c r="AO305">
        <v>1</v>
      </c>
      <c r="AP305">
        <v>1</v>
      </c>
      <c r="AQ305">
        <v>0</v>
      </c>
      <c r="AR305">
        <v>0</v>
      </c>
      <c r="AS305" t="s">
        <v>3</v>
      </c>
      <c r="AT305">
        <v>2.4</v>
      </c>
      <c r="AU305" t="s">
        <v>3</v>
      </c>
      <c r="AV305">
        <v>0</v>
      </c>
      <c r="AW305">
        <v>2</v>
      </c>
      <c r="AX305">
        <v>50992315</v>
      </c>
      <c r="AY305">
        <v>1</v>
      </c>
      <c r="AZ305">
        <v>0</v>
      </c>
      <c r="BA305">
        <v>291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f>ROUND(Y305*Source!I413*DO305,9)</f>
        <v>0</v>
      </c>
      <c r="CX305">
        <f>ROUND(Y305*Source!I413,9)</f>
        <v>0.80735999999999997</v>
      </c>
      <c r="CY305">
        <f>AB305</f>
        <v>43.95</v>
      </c>
      <c r="CZ305">
        <f>AF305</f>
        <v>4.6900000000000004</v>
      </c>
      <c r="DA305">
        <f>AJ305</f>
        <v>8.9499999999999993</v>
      </c>
      <c r="DB305">
        <f t="shared" si="108"/>
        <v>11.26</v>
      </c>
      <c r="DC305">
        <f t="shared" si="109"/>
        <v>0</v>
      </c>
      <c r="DD305" t="s">
        <v>3</v>
      </c>
      <c r="DE305" t="s">
        <v>3</v>
      </c>
      <c r="DF305">
        <f t="shared" si="116"/>
        <v>0</v>
      </c>
      <c r="DG305">
        <f>ROUND(ROUND(AF305*AJ305,2)*CX305,2)</f>
        <v>33.89</v>
      </c>
      <c r="DH305">
        <f>ROUND(ROUND(AG305*AK305,2)*CX305,2)</f>
        <v>0</v>
      </c>
      <c r="DI305">
        <f t="shared" si="100"/>
        <v>0</v>
      </c>
      <c r="DJ305">
        <f>DG305</f>
        <v>33.89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ROW(Source!A413)</f>
        <v>413</v>
      </c>
      <c r="B306">
        <v>50990268</v>
      </c>
      <c r="C306">
        <v>50992313</v>
      </c>
      <c r="D306">
        <v>46170867</v>
      </c>
      <c r="E306">
        <v>1</v>
      </c>
      <c r="F306">
        <v>1</v>
      </c>
      <c r="G306">
        <v>30570983</v>
      </c>
      <c r="H306">
        <v>2</v>
      </c>
      <c r="I306" t="s">
        <v>905</v>
      </c>
      <c r="J306" t="s">
        <v>906</v>
      </c>
      <c r="K306" t="s">
        <v>907</v>
      </c>
      <c r="L306">
        <v>1368</v>
      </c>
      <c r="N306">
        <v>1011</v>
      </c>
      <c r="O306" t="s">
        <v>868</v>
      </c>
      <c r="P306" t="s">
        <v>868</v>
      </c>
      <c r="Q306">
        <v>1</v>
      </c>
      <c r="W306">
        <v>0</v>
      </c>
      <c r="X306">
        <v>-7781208</v>
      </c>
      <c r="Y306">
        <f t="shared" si="107"/>
        <v>0.47</v>
      </c>
      <c r="AA306">
        <v>0</v>
      </c>
      <c r="AB306">
        <v>1106.71</v>
      </c>
      <c r="AC306">
        <v>450.44</v>
      </c>
      <c r="AD306">
        <v>0</v>
      </c>
      <c r="AE306">
        <v>0</v>
      </c>
      <c r="AF306">
        <v>83.1</v>
      </c>
      <c r="AG306">
        <v>12.62</v>
      </c>
      <c r="AH306">
        <v>0</v>
      </c>
      <c r="AI306">
        <v>1</v>
      </c>
      <c r="AJ306">
        <v>12.72</v>
      </c>
      <c r="AK306">
        <v>34.090000000000003</v>
      </c>
      <c r="AL306">
        <v>1</v>
      </c>
      <c r="AM306">
        <v>2</v>
      </c>
      <c r="AN306">
        <v>0</v>
      </c>
      <c r="AO306">
        <v>1</v>
      </c>
      <c r="AP306">
        <v>1</v>
      </c>
      <c r="AQ306">
        <v>0</v>
      </c>
      <c r="AR306">
        <v>0</v>
      </c>
      <c r="AS306" t="s">
        <v>3</v>
      </c>
      <c r="AT306">
        <v>0.47</v>
      </c>
      <c r="AU306" t="s">
        <v>3</v>
      </c>
      <c r="AV306">
        <v>0</v>
      </c>
      <c r="AW306">
        <v>2</v>
      </c>
      <c r="AX306">
        <v>50992316</v>
      </c>
      <c r="AY306">
        <v>1</v>
      </c>
      <c r="AZ306">
        <v>0</v>
      </c>
      <c r="BA306">
        <v>292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f>ROUND(Y306*Source!I413*DO306,9)</f>
        <v>0</v>
      </c>
      <c r="CX306">
        <f>ROUND(Y306*Source!I413,9)</f>
        <v>0.158108</v>
      </c>
      <c r="CY306">
        <f>AB306</f>
        <v>1106.71</v>
      </c>
      <c r="CZ306">
        <f>AF306</f>
        <v>83.1</v>
      </c>
      <c r="DA306">
        <f>AJ306</f>
        <v>12.72</v>
      </c>
      <c r="DB306">
        <f t="shared" si="108"/>
        <v>39.06</v>
      </c>
      <c r="DC306">
        <f t="shared" si="109"/>
        <v>5.93</v>
      </c>
      <c r="DD306" t="s">
        <v>3</v>
      </c>
      <c r="DE306" t="s">
        <v>3</v>
      </c>
      <c r="DF306">
        <f t="shared" si="116"/>
        <v>0</v>
      </c>
      <c r="DG306">
        <f>ROUND(ROUND(AF306*AJ306,2)*CX306,2)</f>
        <v>167.12</v>
      </c>
      <c r="DH306">
        <f>ROUND(ROUND(AG306*AK306,2)*CX306,2)</f>
        <v>68.02</v>
      </c>
      <c r="DI306">
        <f t="shared" si="100"/>
        <v>0</v>
      </c>
      <c r="DJ306">
        <f>DG306</f>
        <v>167.12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ROW(Source!A413)</f>
        <v>413</v>
      </c>
      <c r="B307">
        <v>50990268</v>
      </c>
      <c r="C307">
        <v>50992313</v>
      </c>
      <c r="D307">
        <v>46170978</v>
      </c>
      <c r="E307">
        <v>1</v>
      </c>
      <c r="F307">
        <v>1</v>
      </c>
      <c r="G307">
        <v>30570983</v>
      </c>
      <c r="H307">
        <v>2</v>
      </c>
      <c r="I307" t="s">
        <v>1011</v>
      </c>
      <c r="J307" t="s">
        <v>1012</v>
      </c>
      <c r="K307" t="s">
        <v>1013</v>
      </c>
      <c r="L307">
        <v>1368</v>
      </c>
      <c r="N307">
        <v>1011</v>
      </c>
      <c r="O307" t="s">
        <v>868</v>
      </c>
      <c r="P307" t="s">
        <v>868</v>
      </c>
      <c r="Q307">
        <v>1</v>
      </c>
      <c r="W307">
        <v>0</v>
      </c>
      <c r="X307">
        <v>1418724707</v>
      </c>
      <c r="Y307">
        <f t="shared" si="107"/>
        <v>3.32</v>
      </c>
      <c r="AA307">
        <v>0</v>
      </c>
      <c r="AB307">
        <v>9.86</v>
      </c>
      <c r="AC307">
        <v>0</v>
      </c>
      <c r="AD307">
        <v>0</v>
      </c>
      <c r="AE307">
        <v>0</v>
      </c>
      <c r="AF307">
        <v>1.1100000000000001</v>
      </c>
      <c r="AG307">
        <v>0</v>
      </c>
      <c r="AH307">
        <v>0</v>
      </c>
      <c r="AI307">
        <v>1</v>
      </c>
      <c r="AJ307">
        <v>8.48</v>
      </c>
      <c r="AK307">
        <v>34.090000000000003</v>
      </c>
      <c r="AL307">
        <v>1</v>
      </c>
      <c r="AM307">
        <v>2</v>
      </c>
      <c r="AN307">
        <v>0</v>
      </c>
      <c r="AO307">
        <v>1</v>
      </c>
      <c r="AP307">
        <v>1</v>
      </c>
      <c r="AQ307">
        <v>0</v>
      </c>
      <c r="AR307">
        <v>0</v>
      </c>
      <c r="AS307" t="s">
        <v>3</v>
      </c>
      <c r="AT307">
        <v>3.32</v>
      </c>
      <c r="AU307" t="s">
        <v>3</v>
      </c>
      <c r="AV307">
        <v>0</v>
      </c>
      <c r="AW307">
        <v>2</v>
      </c>
      <c r="AX307">
        <v>50992317</v>
      </c>
      <c r="AY307">
        <v>1</v>
      </c>
      <c r="AZ307">
        <v>0</v>
      </c>
      <c r="BA307">
        <v>293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f>ROUND(Y307*Source!I413*DO307,9)</f>
        <v>0</v>
      </c>
      <c r="CX307">
        <f>ROUND(Y307*Source!I413,9)</f>
        <v>1.1168480000000001</v>
      </c>
      <c r="CY307">
        <f>AB307</f>
        <v>9.86</v>
      </c>
      <c r="CZ307">
        <f>AF307</f>
        <v>1.1100000000000001</v>
      </c>
      <c r="DA307">
        <f>AJ307</f>
        <v>8.48</v>
      </c>
      <c r="DB307">
        <f t="shared" si="108"/>
        <v>3.69</v>
      </c>
      <c r="DC307">
        <f t="shared" si="109"/>
        <v>0</v>
      </c>
      <c r="DD307" t="s">
        <v>3</v>
      </c>
      <c r="DE307" t="s">
        <v>3</v>
      </c>
      <c r="DF307">
        <f t="shared" si="116"/>
        <v>0</v>
      </c>
      <c r="DG307">
        <f>ROUND(ROUND(AF307*AJ307,2)*CX307,2)</f>
        <v>10.51</v>
      </c>
      <c r="DH307">
        <f>ROUND(ROUND(AG307*AK307,2)*CX307,2)</f>
        <v>0</v>
      </c>
      <c r="DI307">
        <f t="shared" si="100"/>
        <v>0</v>
      </c>
      <c r="DJ307">
        <f>DG307</f>
        <v>10.51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ROW(Source!A413)</f>
        <v>413</v>
      </c>
      <c r="B308">
        <v>50990268</v>
      </c>
      <c r="C308">
        <v>50992313</v>
      </c>
      <c r="D308">
        <v>46170280</v>
      </c>
      <c r="E308">
        <v>1</v>
      </c>
      <c r="F308">
        <v>1</v>
      </c>
      <c r="G308">
        <v>30570983</v>
      </c>
      <c r="H308">
        <v>2</v>
      </c>
      <c r="I308" t="s">
        <v>1014</v>
      </c>
      <c r="J308" t="s">
        <v>1015</v>
      </c>
      <c r="K308" t="s">
        <v>1016</v>
      </c>
      <c r="L308">
        <v>1368</v>
      </c>
      <c r="N308">
        <v>1011</v>
      </c>
      <c r="O308" t="s">
        <v>868</v>
      </c>
      <c r="P308" t="s">
        <v>868</v>
      </c>
      <c r="Q308">
        <v>1</v>
      </c>
      <c r="W308">
        <v>0</v>
      </c>
      <c r="X308">
        <v>-1742332592</v>
      </c>
      <c r="Y308">
        <f t="shared" si="107"/>
        <v>0.02</v>
      </c>
      <c r="AA308">
        <v>0</v>
      </c>
      <c r="AB308">
        <v>901.24</v>
      </c>
      <c r="AC308">
        <v>450.44</v>
      </c>
      <c r="AD308">
        <v>0</v>
      </c>
      <c r="AE308">
        <v>0</v>
      </c>
      <c r="AF308">
        <v>53.9</v>
      </c>
      <c r="AG308">
        <v>12.62</v>
      </c>
      <c r="AH308">
        <v>0</v>
      </c>
      <c r="AI308">
        <v>1</v>
      </c>
      <c r="AJ308">
        <v>15.97</v>
      </c>
      <c r="AK308">
        <v>34.090000000000003</v>
      </c>
      <c r="AL308">
        <v>1</v>
      </c>
      <c r="AM308">
        <v>2</v>
      </c>
      <c r="AN308">
        <v>0</v>
      </c>
      <c r="AO308">
        <v>1</v>
      </c>
      <c r="AP308">
        <v>1</v>
      </c>
      <c r="AQ308">
        <v>0</v>
      </c>
      <c r="AR308">
        <v>0</v>
      </c>
      <c r="AS308" t="s">
        <v>3</v>
      </c>
      <c r="AT308">
        <v>0.02</v>
      </c>
      <c r="AU308" t="s">
        <v>3</v>
      </c>
      <c r="AV308">
        <v>0</v>
      </c>
      <c r="AW308">
        <v>2</v>
      </c>
      <c r="AX308">
        <v>50992318</v>
      </c>
      <c r="AY308">
        <v>1</v>
      </c>
      <c r="AZ308">
        <v>0</v>
      </c>
      <c r="BA308">
        <v>294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f>ROUND(Y308*Source!I413*DO308,9)</f>
        <v>0</v>
      </c>
      <c r="CX308">
        <f>ROUND(Y308*Source!I413,9)</f>
        <v>6.7279999999999996E-3</v>
      </c>
      <c r="CY308">
        <f>AB308</f>
        <v>901.24</v>
      </c>
      <c r="CZ308">
        <f>AF308</f>
        <v>53.9</v>
      </c>
      <c r="DA308">
        <f>AJ308</f>
        <v>15.97</v>
      </c>
      <c r="DB308">
        <f t="shared" si="108"/>
        <v>1.08</v>
      </c>
      <c r="DC308">
        <f t="shared" si="109"/>
        <v>0.25</v>
      </c>
      <c r="DD308" t="s">
        <v>3</v>
      </c>
      <c r="DE308" t="s">
        <v>3</v>
      </c>
      <c r="DF308">
        <f t="shared" si="116"/>
        <v>0</v>
      </c>
      <c r="DG308">
        <f>ROUND(ROUND(AF308*AJ308,2)*CX308,2)</f>
        <v>5.79</v>
      </c>
      <c r="DH308">
        <f>ROUND(ROUND(AG308*AK308,2)*CX308,2)</f>
        <v>2.89</v>
      </c>
      <c r="DI308">
        <f t="shared" si="100"/>
        <v>0</v>
      </c>
      <c r="DJ308">
        <f>DG308</f>
        <v>5.79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ROW(Source!A413)</f>
        <v>413</v>
      </c>
      <c r="B309">
        <v>50990268</v>
      </c>
      <c r="C309">
        <v>50992313</v>
      </c>
      <c r="D309">
        <v>31110605</v>
      </c>
      <c r="E309">
        <v>1</v>
      </c>
      <c r="F309">
        <v>1</v>
      </c>
      <c r="G309">
        <v>30570983</v>
      </c>
      <c r="H309">
        <v>3</v>
      </c>
      <c r="I309" t="s">
        <v>902</v>
      </c>
      <c r="J309" t="s">
        <v>903</v>
      </c>
      <c r="K309" t="s">
        <v>904</v>
      </c>
      <c r="L309">
        <v>1339</v>
      </c>
      <c r="N309">
        <v>1007</v>
      </c>
      <c r="O309" t="s">
        <v>171</v>
      </c>
      <c r="P309" t="s">
        <v>171</v>
      </c>
      <c r="Q309">
        <v>1</v>
      </c>
      <c r="W309">
        <v>0</v>
      </c>
      <c r="X309">
        <v>1942501623</v>
      </c>
      <c r="Y309">
        <f t="shared" si="107"/>
        <v>0.30199999999999999</v>
      </c>
      <c r="AA309">
        <v>42.42</v>
      </c>
      <c r="AB309">
        <v>0</v>
      </c>
      <c r="AC309">
        <v>0</v>
      </c>
      <c r="AD309">
        <v>0</v>
      </c>
      <c r="AE309">
        <v>7.07</v>
      </c>
      <c r="AF309">
        <v>0</v>
      </c>
      <c r="AG309">
        <v>0</v>
      </c>
      <c r="AH309">
        <v>0</v>
      </c>
      <c r="AI309">
        <v>6</v>
      </c>
      <c r="AJ309">
        <v>1</v>
      </c>
      <c r="AK309">
        <v>1</v>
      </c>
      <c r="AL309">
        <v>1</v>
      </c>
      <c r="AM309">
        <v>2</v>
      </c>
      <c r="AN309">
        <v>0</v>
      </c>
      <c r="AO309">
        <v>1</v>
      </c>
      <c r="AP309">
        <v>1</v>
      </c>
      <c r="AQ309">
        <v>0</v>
      </c>
      <c r="AR309">
        <v>0</v>
      </c>
      <c r="AS309" t="s">
        <v>3</v>
      </c>
      <c r="AT309">
        <v>0.30199999999999999</v>
      </c>
      <c r="AU309" t="s">
        <v>3</v>
      </c>
      <c r="AV309">
        <v>0</v>
      </c>
      <c r="AW309">
        <v>2</v>
      </c>
      <c r="AX309">
        <v>50992319</v>
      </c>
      <c r="AY309">
        <v>1</v>
      </c>
      <c r="AZ309">
        <v>0</v>
      </c>
      <c r="BA309">
        <v>295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v>0</v>
      </c>
      <c r="CX309">
        <f>ROUND(Y309*Source!I413,9)</f>
        <v>0.1015928</v>
      </c>
      <c r="CY309">
        <f>AA309</f>
        <v>42.42</v>
      </c>
      <c r="CZ309">
        <f>AE309</f>
        <v>7.07</v>
      </c>
      <c r="DA309">
        <f>AI309</f>
        <v>6</v>
      </c>
      <c r="DB309">
        <f t="shared" si="108"/>
        <v>2.14</v>
      </c>
      <c r="DC309">
        <f t="shared" si="109"/>
        <v>0</v>
      </c>
      <c r="DD309" t="s">
        <v>3</v>
      </c>
      <c r="DE309" t="s">
        <v>3</v>
      </c>
      <c r="DF309">
        <f>ROUND(ROUND(AE309*AI309,2)*CX309,2)</f>
        <v>4.3099999999999996</v>
      </c>
      <c r="DG309">
        <f t="shared" ref="DG309:DG320" si="117">ROUND(ROUND(AF309,2)*CX309,2)</f>
        <v>0</v>
      </c>
      <c r="DH309">
        <f t="shared" ref="DH309:DH320" si="118">ROUND(ROUND(AG309,2)*CX309,2)</f>
        <v>0</v>
      </c>
      <c r="DI309">
        <f t="shared" si="100"/>
        <v>0</v>
      </c>
      <c r="DJ309">
        <f>DF309</f>
        <v>4.3099999999999996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ROW(Source!A413)</f>
        <v>413</v>
      </c>
      <c r="B310">
        <v>50990268</v>
      </c>
      <c r="C310">
        <v>50992313</v>
      </c>
      <c r="D310">
        <v>31112729</v>
      </c>
      <c r="E310">
        <v>1</v>
      </c>
      <c r="F310">
        <v>1</v>
      </c>
      <c r="G310">
        <v>30570983</v>
      </c>
      <c r="H310">
        <v>3</v>
      </c>
      <c r="I310" t="s">
        <v>1017</v>
      </c>
      <c r="J310" t="s">
        <v>1018</v>
      </c>
      <c r="K310" t="s">
        <v>1019</v>
      </c>
      <c r="L310">
        <v>1327</v>
      </c>
      <c r="N310">
        <v>1005</v>
      </c>
      <c r="O310" t="s">
        <v>216</v>
      </c>
      <c r="P310" t="s">
        <v>216</v>
      </c>
      <c r="Q310">
        <v>1</v>
      </c>
      <c r="W310">
        <v>0</v>
      </c>
      <c r="X310">
        <v>1997420771</v>
      </c>
      <c r="Y310">
        <f t="shared" si="107"/>
        <v>10</v>
      </c>
      <c r="AA310">
        <v>7.65</v>
      </c>
      <c r="AB310">
        <v>0</v>
      </c>
      <c r="AC310">
        <v>0</v>
      </c>
      <c r="AD310">
        <v>0</v>
      </c>
      <c r="AE310">
        <v>2.31</v>
      </c>
      <c r="AF310">
        <v>0</v>
      </c>
      <c r="AG310">
        <v>0</v>
      </c>
      <c r="AH310">
        <v>0</v>
      </c>
      <c r="AI310">
        <v>3.31</v>
      </c>
      <c r="AJ310">
        <v>1</v>
      </c>
      <c r="AK310">
        <v>1</v>
      </c>
      <c r="AL310">
        <v>1</v>
      </c>
      <c r="AM310">
        <v>2</v>
      </c>
      <c r="AN310">
        <v>0</v>
      </c>
      <c r="AO310">
        <v>1</v>
      </c>
      <c r="AP310">
        <v>1</v>
      </c>
      <c r="AQ310">
        <v>0</v>
      </c>
      <c r="AR310">
        <v>0</v>
      </c>
      <c r="AS310" t="s">
        <v>3</v>
      </c>
      <c r="AT310">
        <v>10</v>
      </c>
      <c r="AU310" t="s">
        <v>3</v>
      </c>
      <c r="AV310">
        <v>0</v>
      </c>
      <c r="AW310">
        <v>2</v>
      </c>
      <c r="AX310">
        <v>50992320</v>
      </c>
      <c r="AY310">
        <v>1</v>
      </c>
      <c r="AZ310">
        <v>0</v>
      </c>
      <c r="BA310">
        <v>296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v>0</v>
      </c>
      <c r="CX310">
        <f>ROUND(Y310*Source!I413,9)</f>
        <v>3.3639999999999999</v>
      </c>
      <c r="CY310">
        <f>AA310</f>
        <v>7.65</v>
      </c>
      <c r="CZ310">
        <f>AE310</f>
        <v>2.31</v>
      </c>
      <c r="DA310">
        <f>AI310</f>
        <v>3.31</v>
      </c>
      <c r="DB310">
        <f t="shared" si="108"/>
        <v>23.1</v>
      </c>
      <c r="DC310">
        <f t="shared" si="109"/>
        <v>0</v>
      </c>
      <c r="DD310" t="s">
        <v>3</v>
      </c>
      <c r="DE310" t="s">
        <v>3</v>
      </c>
      <c r="DF310">
        <f>ROUND(ROUND(AE310*AI310,2)*CX310,2)</f>
        <v>25.73</v>
      </c>
      <c r="DG310">
        <f t="shared" si="117"/>
        <v>0</v>
      </c>
      <c r="DH310">
        <f t="shared" si="118"/>
        <v>0</v>
      </c>
      <c r="DI310">
        <f t="shared" si="100"/>
        <v>0</v>
      </c>
      <c r="DJ310">
        <f>DF310</f>
        <v>25.73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ROW(Source!A413)</f>
        <v>413</v>
      </c>
      <c r="B311">
        <v>50990268</v>
      </c>
      <c r="C311">
        <v>50992313</v>
      </c>
      <c r="D311">
        <v>46137433</v>
      </c>
      <c r="E311">
        <v>1</v>
      </c>
      <c r="F311">
        <v>1</v>
      </c>
      <c r="G311">
        <v>30570983</v>
      </c>
      <c r="H311">
        <v>3</v>
      </c>
      <c r="I311" t="s">
        <v>433</v>
      </c>
      <c r="J311" t="s">
        <v>435</v>
      </c>
      <c r="K311" t="s">
        <v>434</v>
      </c>
      <c r="L311">
        <v>1346</v>
      </c>
      <c r="N311">
        <v>1009</v>
      </c>
      <c r="O311" t="s">
        <v>327</v>
      </c>
      <c r="P311" t="s">
        <v>327</v>
      </c>
      <c r="Q311">
        <v>1</v>
      </c>
      <c r="W311">
        <v>0</v>
      </c>
      <c r="X311">
        <v>2145136649</v>
      </c>
      <c r="Y311">
        <f t="shared" si="107"/>
        <v>20</v>
      </c>
      <c r="AA311">
        <v>78.16</v>
      </c>
      <c r="AB311">
        <v>0</v>
      </c>
      <c r="AC311">
        <v>0</v>
      </c>
      <c r="AD311">
        <v>0</v>
      </c>
      <c r="AE311">
        <v>21.24</v>
      </c>
      <c r="AF311">
        <v>0</v>
      </c>
      <c r="AG311">
        <v>0</v>
      </c>
      <c r="AH311">
        <v>0</v>
      </c>
      <c r="AI311">
        <v>3.68</v>
      </c>
      <c r="AJ311">
        <v>1</v>
      </c>
      <c r="AK311">
        <v>1</v>
      </c>
      <c r="AL311">
        <v>1</v>
      </c>
      <c r="AM311">
        <v>0</v>
      </c>
      <c r="AN311">
        <v>0</v>
      </c>
      <c r="AO311">
        <v>0</v>
      </c>
      <c r="AP311">
        <v>1</v>
      </c>
      <c r="AQ311">
        <v>0</v>
      </c>
      <c r="AR311">
        <v>0</v>
      </c>
      <c r="AS311" t="s">
        <v>3</v>
      </c>
      <c r="AT311">
        <v>20</v>
      </c>
      <c r="AU311" t="s">
        <v>3</v>
      </c>
      <c r="AV311">
        <v>0</v>
      </c>
      <c r="AW311">
        <v>1</v>
      </c>
      <c r="AX311">
        <v>-1</v>
      </c>
      <c r="AY311">
        <v>0</v>
      </c>
      <c r="AZ311">
        <v>0</v>
      </c>
      <c r="BA311" t="s">
        <v>3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v>0</v>
      </c>
      <c r="CX311">
        <f>ROUND(Y311*Source!I413,9)</f>
        <v>6.7279999999999998</v>
      </c>
      <c r="CY311">
        <f>AA311</f>
        <v>78.16</v>
      </c>
      <c r="CZ311">
        <f>AE311</f>
        <v>21.24</v>
      </c>
      <c r="DA311">
        <f>AI311</f>
        <v>3.68</v>
      </c>
      <c r="DB311">
        <f t="shared" si="108"/>
        <v>424.8</v>
      </c>
      <c r="DC311">
        <f t="shared" si="109"/>
        <v>0</v>
      </c>
      <c r="DD311" t="s">
        <v>3</v>
      </c>
      <c r="DE311" t="s">
        <v>3</v>
      </c>
      <c r="DF311">
        <f>ROUND(ROUND(AE311*AI311,2)*CX311,2)</f>
        <v>525.86</v>
      </c>
      <c r="DG311">
        <f t="shared" si="117"/>
        <v>0</v>
      </c>
      <c r="DH311">
        <f t="shared" si="118"/>
        <v>0</v>
      </c>
      <c r="DI311">
        <f t="shared" si="100"/>
        <v>0</v>
      </c>
      <c r="DJ311">
        <f>DF311</f>
        <v>525.86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ROW(Source!A413)</f>
        <v>413</v>
      </c>
      <c r="B312">
        <v>50990268</v>
      </c>
      <c r="C312">
        <v>50992313</v>
      </c>
      <c r="D312">
        <v>46231371</v>
      </c>
      <c r="E312">
        <v>1</v>
      </c>
      <c r="F312">
        <v>1</v>
      </c>
      <c r="G312">
        <v>30570983</v>
      </c>
      <c r="H312">
        <v>3</v>
      </c>
      <c r="I312" t="s">
        <v>437</v>
      </c>
      <c r="J312" t="s">
        <v>438</v>
      </c>
      <c r="K312" t="s">
        <v>1324</v>
      </c>
      <c r="L312">
        <v>1348</v>
      </c>
      <c r="N312">
        <v>1009</v>
      </c>
      <c r="O312" t="s">
        <v>48</v>
      </c>
      <c r="P312" t="s">
        <v>48</v>
      </c>
      <c r="Q312">
        <v>1000</v>
      </c>
      <c r="W312">
        <v>0</v>
      </c>
      <c r="X312">
        <v>-1817840664</v>
      </c>
      <c r="Y312">
        <f t="shared" si="107"/>
        <v>0.84199999999999997</v>
      </c>
      <c r="AA312">
        <v>38297.699999999997</v>
      </c>
      <c r="AB312">
        <v>0</v>
      </c>
      <c r="AC312">
        <v>0</v>
      </c>
      <c r="AD312">
        <v>0</v>
      </c>
      <c r="AE312">
        <v>10322.83</v>
      </c>
      <c r="AF312">
        <v>0</v>
      </c>
      <c r="AG312">
        <v>0</v>
      </c>
      <c r="AH312">
        <v>0</v>
      </c>
      <c r="AI312">
        <v>3.71</v>
      </c>
      <c r="AJ312">
        <v>1</v>
      </c>
      <c r="AK312">
        <v>1</v>
      </c>
      <c r="AL312">
        <v>1</v>
      </c>
      <c r="AM312">
        <v>0</v>
      </c>
      <c r="AN312">
        <v>0</v>
      </c>
      <c r="AO312">
        <v>0</v>
      </c>
      <c r="AP312">
        <v>1</v>
      </c>
      <c r="AQ312">
        <v>0</v>
      </c>
      <c r="AR312">
        <v>0</v>
      </c>
      <c r="AS312" t="s">
        <v>3</v>
      </c>
      <c r="AT312">
        <v>0.84199999999999997</v>
      </c>
      <c r="AU312" t="s">
        <v>3</v>
      </c>
      <c r="AV312">
        <v>0</v>
      </c>
      <c r="AW312">
        <v>1</v>
      </c>
      <c r="AX312">
        <v>-1</v>
      </c>
      <c r="AY312">
        <v>0</v>
      </c>
      <c r="AZ312">
        <v>0</v>
      </c>
      <c r="BA312" t="s">
        <v>3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v>0</v>
      </c>
      <c r="CX312">
        <f>ROUND(Y312*Source!I413,9)</f>
        <v>0.28324880000000002</v>
      </c>
      <c r="CY312">
        <f>AA312</f>
        <v>38297.699999999997</v>
      </c>
      <c r="CZ312">
        <f>AE312</f>
        <v>10322.83</v>
      </c>
      <c r="DA312">
        <f>AI312</f>
        <v>3.71</v>
      </c>
      <c r="DB312">
        <f t="shared" si="108"/>
        <v>8691.82</v>
      </c>
      <c r="DC312">
        <f t="shared" si="109"/>
        <v>0</v>
      </c>
      <c r="DD312" t="s">
        <v>3</v>
      </c>
      <c r="DE312" t="s">
        <v>3</v>
      </c>
      <c r="DF312">
        <f>ROUND(ROUND(AE312*AI312,2)*CX312,2)</f>
        <v>10847.78</v>
      </c>
      <c r="DG312">
        <f t="shared" si="117"/>
        <v>0</v>
      </c>
      <c r="DH312">
        <f t="shared" si="118"/>
        <v>0</v>
      </c>
      <c r="DI312">
        <f t="shared" si="100"/>
        <v>0</v>
      </c>
      <c r="DJ312">
        <f>DF312</f>
        <v>10847.78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ROW(Source!A418)</f>
        <v>418</v>
      </c>
      <c r="B313">
        <v>50990267</v>
      </c>
      <c r="C313">
        <v>50992325</v>
      </c>
      <c r="D313">
        <v>45897171</v>
      </c>
      <c r="E313">
        <v>30570983</v>
      </c>
      <c r="F313">
        <v>1</v>
      </c>
      <c r="G313">
        <v>30570983</v>
      </c>
      <c r="H313">
        <v>1</v>
      </c>
      <c r="I313" t="s">
        <v>862</v>
      </c>
      <c r="J313" t="s">
        <v>3</v>
      </c>
      <c r="K313" t="s">
        <v>863</v>
      </c>
      <c r="L313">
        <v>1191</v>
      </c>
      <c r="N313">
        <v>1013</v>
      </c>
      <c r="O313" t="s">
        <v>864</v>
      </c>
      <c r="P313" t="s">
        <v>864</v>
      </c>
      <c r="Q313">
        <v>1</v>
      </c>
      <c r="W313">
        <v>0</v>
      </c>
      <c r="X313">
        <v>476480486</v>
      </c>
      <c r="Y313">
        <f t="shared" si="107"/>
        <v>25.73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1</v>
      </c>
      <c r="AP313">
        <v>1</v>
      </c>
      <c r="AQ313">
        <v>0</v>
      </c>
      <c r="AR313">
        <v>0</v>
      </c>
      <c r="AS313" t="s">
        <v>3</v>
      </c>
      <c r="AT313">
        <v>25.73</v>
      </c>
      <c r="AU313" t="s">
        <v>3</v>
      </c>
      <c r="AV313">
        <v>1</v>
      </c>
      <c r="AW313">
        <v>2</v>
      </c>
      <c r="AX313">
        <v>50992326</v>
      </c>
      <c r="AY313">
        <v>1</v>
      </c>
      <c r="AZ313">
        <v>0</v>
      </c>
      <c r="BA313">
        <v>299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U313">
        <f>ROUND(AT313*Source!I418*AH313*AL313,2)</f>
        <v>0</v>
      </c>
      <c r="CV313">
        <f>ROUND(Y313*Source!I418,9)</f>
        <v>8.6555719999999994</v>
      </c>
      <c r="CW313">
        <v>0</v>
      </c>
      <c r="CX313">
        <f>ROUND(Y313*Source!I418,9)</f>
        <v>8.6555719999999994</v>
      </c>
      <c r="CY313">
        <f>AD313</f>
        <v>0</v>
      </c>
      <c r="CZ313">
        <f>AH313</f>
        <v>0</v>
      </c>
      <c r="DA313">
        <f>AL313</f>
        <v>1</v>
      </c>
      <c r="DB313">
        <f t="shared" si="108"/>
        <v>0</v>
      </c>
      <c r="DC313">
        <f t="shared" si="109"/>
        <v>0</v>
      </c>
      <c r="DD313" t="s">
        <v>3</v>
      </c>
      <c r="DE313" t="s">
        <v>3</v>
      </c>
      <c r="DF313">
        <f t="shared" ref="DF313:DF323" si="119">ROUND(ROUND(AE313,2)*CX313,2)</f>
        <v>0</v>
      </c>
      <c r="DG313">
        <f t="shared" si="117"/>
        <v>0</v>
      </c>
      <c r="DH313">
        <f t="shared" si="118"/>
        <v>0</v>
      </c>
      <c r="DI313">
        <f t="shared" si="100"/>
        <v>0</v>
      </c>
      <c r="DJ313">
        <f>DI313</f>
        <v>0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ROW(Source!A418)</f>
        <v>418</v>
      </c>
      <c r="B314">
        <v>50990267</v>
      </c>
      <c r="C314">
        <v>50992325</v>
      </c>
      <c r="D314">
        <v>46170655</v>
      </c>
      <c r="E314">
        <v>1</v>
      </c>
      <c r="F314">
        <v>1</v>
      </c>
      <c r="G314">
        <v>30570983</v>
      </c>
      <c r="H314">
        <v>2</v>
      </c>
      <c r="I314" t="s">
        <v>1008</v>
      </c>
      <c r="J314" t="s">
        <v>1009</v>
      </c>
      <c r="K314" t="s">
        <v>1010</v>
      </c>
      <c r="L314">
        <v>1368</v>
      </c>
      <c r="N314">
        <v>1011</v>
      </c>
      <c r="O314" t="s">
        <v>868</v>
      </c>
      <c r="P314" t="s">
        <v>868</v>
      </c>
      <c r="Q314">
        <v>1</v>
      </c>
      <c r="W314">
        <v>0</v>
      </c>
      <c r="X314">
        <v>-1738925214</v>
      </c>
      <c r="Y314">
        <f t="shared" si="107"/>
        <v>5.31</v>
      </c>
      <c r="AA314">
        <v>0</v>
      </c>
      <c r="AB314">
        <v>4.6900000000000004</v>
      </c>
      <c r="AC314">
        <v>0</v>
      </c>
      <c r="AD314">
        <v>0</v>
      </c>
      <c r="AE314">
        <v>0</v>
      </c>
      <c r="AF314">
        <v>4.6900000000000004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1</v>
      </c>
      <c r="AP314">
        <v>1</v>
      </c>
      <c r="AQ314">
        <v>0</v>
      </c>
      <c r="AR314">
        <v>0</v>
      </c>
      <c r="AS314" t="s">
        <v>3</v>
      </c>
      <c r="AT314">
        <v>5.31</v>
      </c>
      <c r="AU314" t="s">
        <v>3</v>
      </c>
      <c r="AV314">
        <v>0</v>
      </c>
      <c r="AW314">
        <v>2</v>
      </c>
      <c r="AX314">
        <v>50992327</v>
      </c>
      <c r="AY314">
        <v>1</v>
      </c>
      <c r="AZ314">
        <v>0</v>
      </c>
      <c r="BA314">
        <v>300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f>ROUND(Y314*Source!I418*DO314,9)</f>
        <v>0</v>
      </c>
      <c r="CX314">
        <f>ROUND(Y314*Source!I418,9)</f>
        <v>1.786284</v>
      </c>
      <c r="CY314">
        <f>AB314</f>
        <v>4.6900000000000004</v>
      </c>
      <c r="CZ314">
        <f>AF314</f>
        <v>4.6900000000000004</v>
      </c>
      <c r="DA314">
        <f>AJ314</f>
        <v>1</v>
      </c>
      <c r="DB314">
        <f t="shared" si="108"/>
        <v>24.9</v>
      </c>
      <c r="DC314">
        <f t="shared" si="109"/>
        <v>0</v>
      </c>
      <c r="DD314" t="s">
        <v>3</v>
      </c>
      <c r="DE314" t="s">
        <v>3</v>
      </c>
      <c r="DF314">
        <f t="shared" si="119"/>
        <v>0</v>
      </c>
      <c r="DG314">
        <f t="shared" si="117"/>
        <v>8.3800000000000008</v>
      </c>
      <c r="DH314">
        <f t="shared" si="118"/>
        <v>0</v>
      </c>
      <c r="DI314">
        <f t="shared" si="100"/>
        <v>0</v>
      </c>
      <c r="DJ314">
        <f>DG314</f>
        <v>8.3800000000000008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ROW(Source!A418)</f>
        <v>418</v>
      </c>
      <c r="B315">
        <v>50990267</v>
      </c>
      <c r="C315">
        <v>50992325</v>
      </c>
      <c r="D315">
        <v>46170867</v>
      </c>
      <c r="E315">
        <v>1</v>
      </c>
      <c r="F315">
        <v>1</v>
      </c>
      <c r="G315">
        <v>30570983</v>
      </c>
      <c r="H315">
        <v>2</v>
      </c>
      <c r="I315" t="s">
        <v>905</v>
      </c>
      <c r="J315" t="s">
        <v>906</v>
      </c>
      <c r="K315" t="s">
        <v>907</v>
      </c>
      <c r="L315">
        <v>1368</v>
      </c>
      <c r="N315">
        <v>1011</v>
      </c>
      <c r="O315" t="s">
        <v>868</v>
      </c>
      <c r="P315" t="s">
        <v>868</v>
      </c>
      <c r="Q315">
        <v>1</v>
      </c>
      <c r="W315">
        <v>0</v>
      </c>
      <c r="X315">
        <v>-7781208</v>
      </c>
      <c r="Y315">
        <f t="shared" si="107"/>
        <v>7.0000000000000007E-2</v>
      </c>
      <c r="AA315">
        <v>0</v>
      </c>
      <c r="AB315">
        <v>83.1</v>
      </c>
      <c r="AC315">
        <v>12.62</v>
      </c>
      <c r="AD315">
        <v>0</v>
      </c>
      <c r="AE315">
        <v>0</v>
      </c>
      <c r="AF315">
        <v>83.1</v>
      </c>
      <c r="AG315">
        <v>12.62</v>
      </c>
      <c r="AH315">
        <v>0</v>
      </c>
      <c r="AI315">
        <v>1</v>
      </c>
      <c r="AJ315">
        <v>1</v>
      </c>
      <c r="AK315">
        <v>1</v>
      </c>
      <c r="AL315">
        <v>1</v>
      </c>
      <c r="AM315">
        <v>-2</v>
      </c>
      <c r="AN315">
        <v>0</v>
      </c>
      <c r="AO315">
        <v>1</v>
      </c>
      <c r="AP315">
        <v>1</v>
      </c>
      <c r="AQ315">
        <v>0</v>
      </c>
      <c r="AR315">
        <v>0</v>
      </c>
      <c r="AS315" t="s">
        <v>3</v>
      </c>
      <c r="AT315">
        <v>7.0000000000000007E-2</v>
      </c>
      <c r="AU315" t="s">
        <v>3</v>
      </c>
      <c r="AV315">
        <v>0</v>
      </c>
      <c r="AW315">
        <v>2</v>
      </c>
      <c r="AX315">
        <v>50992328</v>
      </c>
      <c r="AY315">
        <v>1</v>
      </c>
      <c r="AZ315">
        <v>0</v>
      </c>
      <c r="BA315">
        <v>301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f>ROUND(Y315*Source!I418*DO315,9)</f>
        <v>0</v>
      </c>
      <c r="CX315">
        <f>ROUND(Y315*Source!I418,9)</f>
        <v>2.3547999999999999E-2</v>
      </c>
      <c r="CY315">
        <f>AB315</f>
        <v>83.1</v>
      </c>
      <c r="CZ315">
        <f>AF315</f>
        <v>83.1</v>
      </c>
      <c r="DA315">
        <f>AJ315</f>
        <v>1</v>
      </c>
      <c r="DB315">
        <f t="shared" si="108"/>
        <v>5.82</v>
      </c>
      <c r="DC315">
        <f t="shared" si="109"/>
        <v>0.88</v>
      </c>
      <c r="DD315" t="s">
        <v>3</v>
      </c>
      <c r="DE315" t="s">
        <v>3</v>
      </c>
      <c r="DF315">
        <f t="shared" si="119"/>
        <v>0</v>
      </c>
      <c r="DG315">
        <f t="shared" si="117"/>
        <v>1.96</v>
      </c>
      <c r="DH315">
        <f t="shared" si="118"/>
        <v>0.3</v>
      </c>
      <c r="DI315">
        <f t="shared" si="100"/>
        <v>0</v>
      </c>
      <c r="DJ315">
        <f>DG315</f>
        <v>1.96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">
      <c r="A316">
        <f>ROW(Source!A418)</f>
        <v>418</v>
      </c>
      <c r="B316">
        <v>50990267</v>
      </c>
      <c r="C316">
        <v>50992325</v>
      </c>
      <c r="D316">
        <v>45898358</v>
      </c>
      <c r="E316">
        <v>30570983</v>
      </c>
      <c r="F316">
        <v>1</v>
      </c>
      <c r="G316">
        <v>30570983</v>
      </c>
      <c r="H316">
        <v>2</v>
      </c>
      <c r="I316" t="s">
        <v>875</v>
      </c>
      <c r="J316" t="s">
        <v>3</v>
      </c>
      <c r="K316" t="s">
        <v>876</v>
      </c>
      <c r="L316">
        <v>1344</v>
      </c>
      <c r="N316">
        <v>1008</v>
      </c>
      <c r="O316" t="s">
        <v>877</v>
      </c>
      <c r="P316" t="s">
        <v>877</v>
      </c>
      <c r="Q316">
        <v>1</v>
      </c>
      <c r="W316">
        <v>0</v>
      </c>
      <c r="X316">
        <v>-1180195794</v>
      </c>
      <c r="Y316">
        <f t="shared" si="107"/>
        <v>0.01</v>
      </c>
      <c r="AA316">
        <v>0</v>
      </c>
      <c r="AB316">
        <v>1</v>
      </c>
      <c r="AC316">
        <v>0</v>
      </c>
      <c r="AD316">
        <v>0</v>
      </c>
      <c r="AE316">
        <v>0</v>
      </c>
      <c r="AF316">
        <v>1</v>
      </c>
      <c r="AG316">
        <v>0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1</v>
      </c>
      <c r="AP316">
        <v>1</v>
      </c>
      <c r="AQ316">
        <v>0</v>
      </c>
      <c r="AR316">
        <v>0</v>
      </c>
      <c r="AS316" t="s">
        <v>3</v>
      </c>
      <c r="AT316">
        <v>0.01</v>
      </c>
      <c r="AU316" t="s">
        <v>3</v>
      </c>
      <c r="AV316">
        <v>0</v>
      </c>
      <c r="AW316">
        <v>2</v>
      </c>
      <c r="AX316">
        <v>50992329</v>
      </c>
      <c r="AY316">
        <v>1</v>
      </c>
      <c r="AZ316">
        <v>0</v>
      </c>
      <c r="BA316">
        <v>302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f>ROUND(Y316*Source!I418*DO316,9)</f>
        <v>0</v>
      </c>
      <c r="CX316">
        <f>ROUND(Y316*Source!I418,9)</f>
        <v>3.3639999999999998E-3</v>
      </c>
      <c r="CY316">
        <f>AB316</f>
        <v>1</v>
      </c>
      <c r="CZ316">
        <f>AF316</f>
        <v>1</v>
      </c>
      <c r="DA316">
        <f>AJ316</f>
        <v>1</v>
      </c>
      <c r="DB316">
        <f t="shared" si="108"/>
        <v>0.01</v>
      </c>
      <c r="DC316">
        <f t="shared" si="109"/>
        <v>0</v>
      </c>
      <c r="DD316" t="s">
        <v>3</v>
      </c>
      <c r="DE316" t="s">
        <v>3</v>
      </c>
      <c r="DF316">
        <f t="shared" si="119"/>
        <v>0</v>
      </c>
      <c r="DG316">
        <f t="shared" si="117"/>
        <v>0</v>
      </c>
      <c r="DH316">
        <f t="shared" si="118"/>
        <v>0</v>
      </c>
      <c r="DI316">
        <f t="shared" si="100"/>
        <v>0</v>
      </c>
      <c r="DJ316">
        <f>DG316</f>
        <v>0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">
      <c r="A317">
        <f>ROW(Source!A418)</f>
        <v>418</v>
      </c>
      <c r="B317">
        <v>50990267</v>
      </c>
      <c r="C317">
        <v>50992325</v>
      </c>
      <c r="D317">
        <v>31113360</v>
      </c>
      <c r="E317">
        <v>1</v>
      </c>
      <c r="F317">
        <v>1</v>
      </c>
      <c r="G317">
        <v>30570983</v>
      </c>
      <c r="H317">
        <v>3</v>
      </c>
      <c r="I317" t="s">
        <v>1020</v>
      </c>
      <c r="J317" t="s">
        <v>1021</v>
      </c>
      <c r="K317" t="s">
        <v>1022</v>
      </c>
      <c r="L317">
        <v>1346</v>
      </c>
      <c r="N317">
        <v>1009</v>
      </c>
      <c r="O317" t="s">
        <v>327</v>
      </c>
      <c r="P317" t="s">
        <v>327</v>
      </c>
      <c r="Q317">
        <v>1</v>
      </c>
      <c r="W317">
        <v>0</v>
      </c>
      <c r="X317">
        <v>667343267</v>
      </c>
      <c r="Y317">
        <f t="shared" si="107"/>
        <v>10.3</v>
      </c>
      <c r="AA317">
        <v>17.309999999999999</v>
      </c>
      <c r="AB317">
        <v>0</v>
      </c>
      <c r="AC317">
        <v>0</v>
      </c>
      <c r="AD317">
        <v>0</v>
      </c>
      <c r="AE317">
        <v>17.309999999999999</v>
      </c>
      <c r="AF317">
        <v>0</v>
      </c>
      <c r="AG317">
        <v>0</v>
      </c>
      <c r="AH317">
        <v>0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1</v>
      </c>
      <c r="AP317">
        <v>1</v>
      </c>
      <c r="AQ317">
        <v>0</v>
      </c>
      <c r="AR317">
        <v>0</v>
      </c>
      <c r="AS317" t="s">
        <v>3</v>
      </c>
      <c r="AT317">
        <v>10.3</v>
      </c>
      <c r="AU317" t="s">
        <v>3</v>
      </c>
      <c r="AV317">
        <v>0</v>
      </c>
      <c r="AW317">
        <v>2</v>
      </c>
      <c r="AX317">
        <v>50992330</v>
      </c>
      <c r="AY317">
        <v>1</v>
      </c>
      <c r="AZ317">
        <v>0</v>
      </c>
      <c r="BA317">
        <v>303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v>0</v>
      </c>
      <c r="CX317">
        <f>ROUND(Y317*Source!I418,9)</f>
        <v>3.4649200000000002</v>
      </c>
      <c r="CY317">
        <f>AA317</f>
        <v>17.309999999999999</v>
      </c>
      <c r="CZ317">
        <f>AE317</f>
        <v>17.309999999999999</v>
      </c>
      <c r="DA317">
        <f>AI317</f>
        <v>1</v>
      </c>
      <c r="DB317">
        <f t="shared" si="108"/>
        <v>178.29</v>
      </c>
      <c r="DC317">
        <f t="shared" si="109"/>
        <v>0</v>
      </c>
      <c r="DD317" t="s">
        <v>3</v>
      </c>
      <c r="DE317" t="s">
        <v>3</v>
      </c>
      <c r="DF317">
        <f t="shared" si="119"/>
        <v>59.98</v>
      </c>
      <c r="DG317">
        <f t="shared" si="117"/>
        <v>0</v>
      </c>
      <c r="DH317">
        <f t="shared" si="118"/>
        <v>0</v>
      </c>
      <c r="DI317">
        <f t="shared" si="100"/>
        <v>0</v>
      </c>
      <c r="DJ317">
        <f>DF317</f>
        <v>59.98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ROW(Source!A418)</f>
        <v>418</v>
      </c>
      <c r="B318">
        <v>50990267</v>
      </c>
      <c r="C318">
        <v>50992325</v>
      </c>
      <c r="D318">
        <v>46137583</v>
      </c>
      <c r="E318">
        <v>1</v>
      </c>
      <c r="F318">
        <v>1</v>
      </c>
      <c r="G318">
        <v>30570983</v>
      </c>
      <c r="H318">
        <v>3</v>
      </c>
      <c r="I318" t="s">
        <v>451</v>
      </c>
      <c r="J318" t="s">
        <v>453</v>
      </c>
      <c r="K318" t="s">
        <v>452</v>
      </c>
      <c r="L318">
        <v>1327</v>
      </c>
      <c r="N318">
        <v>1005</v>
      </c>
      <c r="O318" t="s">
        <v>216</v>
      </c>
      <c r="P318" t="s">
        <v>216</v>
      </c>
      <c r="Q318">
        <v>1</v>
      </c>
      <c r="W318">
        <v>0</v>
      </c>
      <c r="X318">
        <v>-1507796195</v>
      </c>
      <c r="Y318">
        <f t="shared" si="107"/>
        <v>103</v>
      </c>
      <c r="AA318">
        <v>79.88</v>
      </c>
      <c r="AB318">
        <v>0</v>
      </c>
      <c r="AC318">
        <v>0</v>
      </c>
      <c r="AD318">
        <v>0</v>
      </c>
      <c r="AE318">
        <v>79.88</v>
      </c>
      <c r="AF318">
        <v>0</v>
      </c>
      <c r="AG318">
        <v>0</v>
      </c>
      <c r="AH318">
        <v>0</v>
      </c>
      <c r="AI318">
        <v>1</v>
      </c>
      <c r="AJ318">
        <v>1</v>
      </c>
      <c r="AK318">
        <v>1</v>
      </c>
      <c r="AL318">
        <v>1</v>
      </c>
      <c r="AM318">
        <v>0</v>
      </c>
      <c r="AN318">
        <v>0</v>
      </c>
      <c r="AO318">
        <v>0</v>
      </c>
      <c r="AP318">
        <v>1</v>
      </c>
      <c r="AQ318">
        <v>0</v>
      </c>
      <c r="AR318">
        <v>0</v>
      </c>
      <c r="AS318" t="s">
        <v>3</v>
      </c>
      <c r="AT318">
        <v>103</v>
      </c>
      <c r="AU318" t="s">
        <v>3</v>
      </c>
      <c r="AV318">
        <v>0</v>
      </c>
      <c r="AW318">
        <v>1</v>
      </c>
      <c r="AX318">
        <v>-1</v>
      </c>
      <c r="AY318">
        <v>0</v>
      </c>
      <c r="AZ318">
        <v>0</v>
      </c>
      <c r="BA318" t="s">
        <v>3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v>0</v>
      </c>
      <c r="CX318">
        <f>ROUND(Y318*Source!I418,9)</f>
        <v>34.6492</v>
      </c>
      <c r="CY318">
        <f>AA318</f>
        <v>79.88</v>
      </c>
      <c r="CZ318">
        <f>AE318</f>
        <v>79.88</v>
      </c>
      <c r="DA318">
        <f>AI318</f>
        <v>1</v>
      </c>
      <c r="DB318">
        <f t="shared" si="108"/>
        <v>8227.64</v>
      </c>
      <c r="DC318">
        <f t="shared" si="109"/>
        <v>0</v>
      </c>
      <c r="DD318" t="s">
        <v>3</v>
      </c>
      <c r="DE318" t="s">
        <v>3</v>
      </c>
      <c r="DF318">
        <f t="shared" si="119"/>
        <v>2767.78</v>
      </c>
      <c r="DG318">
        <f t="shared" si="117"/>
        <v>0</v>
      </c>
      <c r="DH318">
        <f t="shared" si="118"/>
        <v>0</v>
      </c>
      <c r="DI318">
        <f t="shared" si="100"/>
        <v>0</v>
      </c>
      <c r="DJ318">
        <f>DF318</f>
        <v>2767.78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ROW(Source!A418)</f>
        <v>418</v>
      </c>
      <c r="B319">
        <v>50990267</v>
      </c>
      <c r="C319">
        <v>50992325</v>
      </c>
      <c r="D319">
        <v>46137613</v>
      </c>
      <c r="E319">
        <v>1</v>
      </c>
      <c r="F319">
        <v>1</v>
      </c>
      <c r="G319">
        <v>30570983</v>
      </c>
      <c r="H319">
        <v>3</v>
      </c>
      <c r="I319" t="s">
        <v>446</v>
      </c>
      <c r="J319" t="s">
        <v>449</v>
      </c>
      <c r="K319" t="s">
        <v>447</v>
      </c>
      <c r="L319">
        <v>1296</v>
      </c>
      <c r="N319">
        <v>1002</v>
      </c>
      <c r="O319" t="s">
        <v>448</v>
      </c>
      <c r="P319" t="s">
        <v>448</v>
      </c>
      <c r="Q319">
        <v>1</v>
      </c>
      <c r="W319">
        <v>0</v>
      </c>
      <c r="X319">
        <v>559638539</v>
      </c>
      <c r="Y319">
        <f t="shared" si="107"/>
        <v>30.9</v>
      </c>
      <c r="AA319">
        <v>53.02</v>
      </c>
      <c r="AB319">
        <v>0</v>
      </c>
      <c r="AC319">
        <v>0</v>
      </c>
      <c r="AD319">
        <v>0</v>
      </c>
      <c r="AE319">
        <v>53.02</v>
      </c>
      <c r="AF319">
        <v>0</v>
      </c>
      <c r="AG319">
        <v>0</v>
      </c>
      <c r="AH319">
        <v>0</v>
      </c>
      <c r="AI319">
        <v>1</v>
      </c>
      <c r="AJ319">
        <v>1</v>
      </c>
      <c r="AK319">
        <v>1</v>
      </c>
      <c r="AL319">
        <v>1</v>
      </c>
      <c r="AM319">
        <v>0</v>
      </c>
      <c r="AN319">
        <v>0</v>
      </c>
      <c r="AO319">
        <v>0</v>
      </c>
      <c r="AP319">
        <v>1</v>
      </c>
      <c r="AQ319">
        <v>0</v>
      </c>
      <c r="AR319">
        <v>0</v>
      </c>
      <c r="AS319" t="s">
        <v>3</v>
      </c>
      <c r="AT319">
        <v>30.9</v>
      </c>
      <c r="AU319" t="s">
        <v>3</v>
      </c>
      <c r="AV319">
        <v>0</v>
      </c>
      <c r="AW319">
        <v>1</v>
      </c>
      <c r="AX319">
        <v>-1</v>
      </c>
      <c r="AY319">
        <v>0</v>
      </c>
      <c r="AZ319">
        <v>0</v>
      </c>
      <c r="BA319" t="s">
        <v>3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v>0</v>
      </c>
      <c r="CX319">
        <f>ROUND(Y319*Source!I418,9)</f>
        <v>10.39476</v>
      </c>
      <c r="CY319">
        <f>AA319</f>
        <v>53.02</v>
      </c>
      <c r="CZ319">
        <f>AE319</f>
        <v>53.02</v>
      </c>
      <c r="DA319">
        <f>AI319</f>
        <v>1</v>
      </c>
      <c r="DB319">
        <f t="shared" si="108"/>
        <v>1638.32</v>
      </c>
      <c r="DC319">
        <f t="shared" si="109"/>
        <v>0</v>
      </c>
      <c r="DD319" t="s">
        <v>3</v>
      </c>
      <c r="DE319" t="s">
        <v>3</v>
      </c>
      <c r="DF319">
        <f t="shared" si="119"/>
        <v>551.13</v>
      </c>
      <c r="DG319">
        <f t="shared" si="117"/>
        <v>0</v>
      </c>
      <c r="DH319">
        <f t="shared" si="118"/>
        <v>0</v>
      </c>
      <c r="DI319">
        <f t="shared" si="100"/>
        <v>0</v>
      </c>
      <c r="DJ319">
        <f>DF319</f>
        <v>551.13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ROW(Source!A419)</f>
        <v>419</v>
      </c>
      <c r="B320">
        <v>50990268</v>
      </c>
      <c r="C320">
        <v>50992325</v>
      </c>
      <c r="D320">
        <v>45897171</v>
      </c>
      <c r="E320">
        <v>30570983</v>
      </c>
      <c r="F320">
        <v>1</v>
      </c>
      <c r="G320">
        <v>30570983</v>
      </c>
      <c r="H320">
        <v>1</v>
      </c>
      <c r="I320" t="s">
        <v>862</v>
      </c>
      <c r="J320" t="s">
        <v>3</v>
      </c>
      <c r="K320" t="s">
        <v>863</v>
      </c>
      <c r="L320">
        <v>1191</v>
      </c>
      <c r="N320">
        <v>1013</v>
      </c>
      <c r="O320" t="s">
        <v>864</v>
      </c>
      <c r="P320" t="s">
        <v>864</v>
      </c>
      <c r="Q320">
        <v>1</v>
      </c>
      <c r="W320">
        <v>0</v>
      </c>
      <c r="X320">
        <v>476480486</v>
      </c>
      <c r="Y320">
        <f t="shared" si="107"/>
        <v>25.73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1</v>
      </c>
      <c r="AJ320">
        <v>1</v>
      </c>
      <c r="AK320">
        <v>1</v>
      </c>
      <c r="AL320">
        <v>1</v>
      </c>
      <c r="AM320">
        <v>5</v>
      </c>
      <c r="AN320">
        <v>0</v>
      </c>
      <c r="AO320">
        <v>1</v>
      </c>
      <c r="AP320">
        <v>1</v>
      </c>
      <c r="AQ320">
        <v>0</v>
      </c>
      <c r="AR320">
        <v>0</v>
      </c>
      <c r="AS320" t="s">
        <v>3</v>
      </c>
      <c r="AT320">
        <v>25.73</v>
      </c>
      <c r="AU320" t="s">
        <v>3</v>
      </c>
      <c r="AV320">
        <v>1</v>
      </c>
      <c r="AW320">
        <v>2</v>
      </c>
      <c r="AX320">
        <v>50992326</v>
      </c>
      <c r="AY320">
        <v>1</v>
      </c>
      <c r="AZ320">
        <v>0</v>
      </c>
      <c r="BA320">
        <v>306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U320">
        <f>ROUND(AT320*Source!I419*AH320*AL320,2)</f>
        <v>0</v>
      </c>
      <c r="CV320">
        <f>ROUND(Y320*Source!I419,9)</f>
        <v>8.6555719999999994</v>
      </c>
      <c r="CW320">
        <v>0</v>
      </c>
      <c r="CX320">
        <f>ROUND(Y320*Source!I419,9)</f>
        <v>8.6555719999999994</v>
      </c>
      <c r="CY320">
        <f>AD320</f>
        <v>0</v>
      </c>
      <c r="CZ320">
        <f>AH320</f>
        <v>0</v>
      </c>
      <c r="DA320">
        <f>AL320</f>
        <v>1</v>
      </c>
      <c r="DB320">
        <f t="shared" si="108"/>
        <v>0</v>
      </c>
      <c r="DC320">
        <f t="shared" si="109"/>
        <v>0</v>
      </c>
      <c r="DD320" t="s">
        <v>3</v>
      </c>
      <c r="DE320" t="s">
        <v>3</v>
      </c>
      <c r="DF320">
        <f t="shared" si="119"/>
        <v>0</v>
      </c>
      <c r="DG320">
        <f t="shared" si="117"/>
        <v>0</v>
      </c>
      <c r="DH320">
        <f t="shared" si="118"/>
        <v>0</v>
      </c>
      <c r="DI320">
        <f t="shared" si="100"/>
        <v>0</v>
      </c>
      <c r="DJ320">
        <f>DI320</f>
        <v>0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ROW(Source!A419)</f>
        <v>419</v>
      </c>
      <c r="B321">
        <v>50990268</v>
      </c>
      <c r="C321">
        <v>50992325</v>
      </c>
      <c r="D321">
        <v>46170655</v>
      </c>
      <c r="E321">
        <v>1</v>
      </c>
      <c r="F321">
        <v>1</v>
      </c>
      <c r="G321">
        <v>30570983</v>
      </c>
      <c r="H321">
        <v>2</v>
      </c>
      <c r="I321" t="s">
        <v>1008</v>
      </c>
      <c r="J321" t="s">
        <v>1009</v>
      </c>
      <c r="K321" t="s">
        <v>1010</v>
      </c>
      <c r="L321">
        <v>1368</v>
      </c>
      <c r="N321">
        <v>1011</v>
      </c>
      <c r="O321" t="s">
        <v>868</v>
      </c>
      <c r="P321" t="s">
        <v>868</v>
      </c>
      <c r="Q321">
        <v>1</v>
      </c>
      <c r="W321">
        <v>0</v>
      </c>
      <c r="X321">
        <v>-1738925214</v>
      </c>
      <c r="Y321">
        <f t="shared" si="107"/>
        <v>5.31</v>
      </c>
      <c r="AA321">
        <v>0</v>
      </c>
      <c r="AB321">
        <v>43.95</v>
      </c>
      <c r="AC321">
        <v>0</v>
      </c>
      <c r="AD321">
        <v>0</v>
      </c>
      <c r="AE321">
        <v>0</v>
      </c>
      <c r="AF321">
        <v>4.6900000000000004</v>
      </c>
      <c r="AG321">
        <v>0</v>
      </c>
      <c r="AH321">
        <v>0</v>
      </c>
      <c r="AI321">
        <v>1</v>
      </c>
      <c r="AJ321">
        <v>8.9499999999999993</v>
      </c>
      <c r="AK321">
        <v>34.090000000000003</v>
      </c>
      <c r="AL321">
        <v>1</v>
      </c>
      <c r="AM321">
        <v>2</v>
      </c>
      <c r="AN321">
        <v>0</v>
      </c>
      <c r="AO321">
        <v>1</v>
      </c>
      <c r="AP321">
        <v>1</v>
      </c>
      <c r="AQ321">
        <v>0</v>
      </c>
      <c r="AR321">
        <v>0</v>
      </c>
      <c r="AS321" t="s">
        <v>3</v>
      </c>
      <c r="AT321">
        <v>5.31</v>
      </c>
      <c r="AU321" t="s">
        <v>3</v>
      </c>
      <c r="AV321">
        <v>0</v>
      </c>
      <c r="AW321">
        <v>2</v>
      </c>
      <c r="AX321">
        <v>50992327</v>
      </c>
      <c r="AY321">
        <v>1</v>
      </c>
      <c r="AZ321">
        <v>0</v>
      </c>
      <c r="BA321">
        <v>307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f>ROUND(Y321*Source!I419*DO321,9)</f>
        <v>0</v>
      </c>
      <c r="CX321">
        <f>ROUND(Y321*Source!I419,9)</f>
        <v>1.786284</v>
      </c>
      <c r="CY321">
        <f>AB321</f>
        <v>43.95</v>
      </c>
      <c r="CZ321">
        <f>AF321</f>
        <v>4.6900000000000004</v>
      </c>
      <c r="DA321">
        <f>AJ321</f>
        <v>8.9499999999999993</v>
      </c>
      <c r="DB321">
        <f t="shared" si="108"/>
        <v>24.9</v>
      </c>
      <c r="DC321">
        <f t="shared" si="109"/>
        <v>0</v>
      </c>
      <c r="DD321" t="s">
        <v>3</v>
      </c>
      <c r="DE321" t="s">
        <v>3</v>
      </c>
      <c r="DF321">
        <f t="shared" si="119"/>
        <v>0</v>
      </c>
      <c r="DG321">
        <f>ROUND(ROUND(AF321*AJ321,2)*CX321,2)</f>
        <v>74.989999999999995</v>
      </c>
      <c r="DH321">
        <f>ROUND(ROUND(AG321*AK321,2)*CX321,2)</f>
        <v>0</v>
      </c>
      <c r="DI321">
        <f t="shared" ref="DI321:DI384" si="120">ROUND(ROUND(AH321,2)*CX321,2)</f>
        <v>0</v>
      </c>
      <c r="DJ321">
        <f>DG321</f>
        <v>74.989999999999995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ROW(Source!A419)</f>
        <v>419</v>
      </c>
      <c r="B322">
        <v>50990268</v>
      </c>
      <c r="C322">
        <v>50992325</v>
      </c>
      <c r="D322">
        <v>46170867</v>
      </c>
      <c r="E322">
        <v>1</v>
      </c>
      <c r="F322">
        <v>1</v>
      </c>
      <c r="G322">
        <v>30570983</v>
      </c>
      <c r="H322">
        <v>2</v>
      </c>
      <c r="I322" t="s">
        <v>905</v>
      </c>
      <c r="J322" t="s">
        <v>906</v>
      </c>
      <c r="K322" t="s">
        <v>907</v>
      </c>
      <c r="L322">
        <v>1368</v>
      </c>
      <c r="N322">
        <v>1011</v>
      </c>
      <c r="O322" t="s">
        <v>868</v>
      </c>
      <c r="P322" t="s">
        <v>868</v>
      </c>
      <c r="Q322">
        <v>1</v>
      </c>
      <c r="W322">
        <v>0</v>
      </c>
      <c r="X322">
        <v>-7781208</v>
      </c>
      <c r="Y322">
        <f t="shared" si="107"/>
        <v>7.0000000000000007E-2</v>
      </c>
      <c r="AA322">
        <v>0</v>
      </c>
      <c r="AB322">
        <v>1106.71</v>
      </c>
      <c r="AC322">
        <v>450.44</v>
      </c>
      <c r="AD322">
        <v>0</v>
      </c>
      <c r="AE322">
        <v>0</v>
      </c>
      <c r="AF322">
        <v>83.1</v>
      </c>
      <c r="AG322">
        <v>12.62</v>
      </c>
      <c r="AH322">
        <v>0</v>
      </c>
      <c r="AI322">
        <v>1</v>
      </c>
      <c r="AJ322">
        <v>12.72</v>
      </c>
      <c r="AK322">
        <v>34.090000000000003</v>
      </c>
      <c r="AL322">
        <v>1</v>
      </c>
      <c r="AM322">
        <v>2</v>
      </c>
      <c r="AN322">
        <v>0</v>
      </c>
      <c r="AO322">
        <v>1</v>
      </c>
      <c r="AP322">
        <v>1</v>
      </c>
      <c r="AQ322">
        <v>0</v>
      </c>
      <c r="AR322">
        <v>0</v>
      </c>
      <c r="AS322" t="s">
        <v>3</v>
      </c>
      <c r="AT322">
        <v>7.0000000000000007E-2</v>
      </c>
      <c r="AU322" t="s">
        <v>3</v>
      </c>
      <c r="AV322">
        <v>0</v>
      </c>
      <c r="AW322">
        <v>2</v>
      </c>
      <c r="AX322">
        <v>50992328</v>
      </c>
      <c r="AY322">
        <v>1</v>
      </c>
      <c r="AZ322">
        <v>0</v>
      </c>
      <c r="BA322">
        <v>308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f>ROUND(Y322*Source!I419*DO322,9)</f>
        <v>0</v>
      </c>
      <c r="CX322">
        <f>ROUND(Y322*Source!I419,9)</f>
        <v>2.3547999999999999E-2</v>
      </c>
      <c r="CY322">
        <f>AB322</f>
        <v>1106.71</v>
      </c>
      <c r="CZ322">
        <f>AF322</f>
        <v>83.1</v>
      </c>
      <c r="DA322">
        <f>AJ322</f>
        <v>12.72</v>
      </c>
      <c r="DB322">
        <f t="shared" si="108"/>
        <v>5.82</v>
      </c>
      <c r="DC322">
        <f t="shared" si="109"/>
        <v>0.88</v>
      </c>
      <c r="DD322" t="s">
        <v>3</v>
      </c>
      <c r="DE322" t="s">
        <v>3</v>
      </c>
      <c r="DF322">
        <f t="shared" si="119"/>
        <v>0</v>
      </c>
      <c r="DG322">
        <f>ROUND(ROUND(AF322*AJ322,2)*CX322,2)</f>
        <v>24.89</v>
      </c>
      <c r="DH322">
        <f>ROUND(ROUND(AG322*AK322,2)*CX322,2)</f>
        <v>10.130000000000001</v>
      </c>
      <c r="DI322">
        <f t="shared" si="120"/>
        <v>0</v>
      </c>
      <c r="DJ322">
        <f>DG322</f>
        <v>24.89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ROW(Source!A419)</f>
        <v>419</v>
      </c>
      <c r="B323">
        <v>50990268</v>
      </c>
      <c r="C323">
        <v>50992325</v>
      </c>
      <c r="D323">
        <v>45898358</v>
      </c>
      <c r="E323">
        <v>30570983</v>
      </c>
      <c r="F323">
        <v>1</v>
      </c>
      <c r="G323">
        <v>30570983</v>
      </c>
      <c r="H323">
        <v>2</v>
      </c>
      <c r="I323" t="s">
        <v>875</v>
      </c>
      <c r="J323" t="s">
        <v>3</v>
      </c>
      <c r="K323" t="s">
        <v>876</v>
      </c>
      <c r="L323">
        <v>1344</v>
      </c>
      <c r="N323">
        <v>1008</v>
      </c>
      <c r="O323" t="s">
        <v>877</v>
      </c>
      <c r="P323" t="s">
        <v>877</v>
      </c>
      <c r="Q323">
        <v>1</v>
      </c>
      <c r="W323">
        <v>0</v>
      </c>
      <c r="X323">
        <v>-1180195794</v>
      </c>
      <c r="Y323">
        <f t="shared" si="107"/>
        <v>0.01</v>
      </c>
      <c r="AA323">
        <v>0</v>
      </c>
      <c r="AB323">
        <v>1.05</v>
      </c>
      <c r="AC323">
        <v>0</v>
      </c>
      <c r="AD323">
        <v>0</v>
      </c>
      <c r="AE323">
        <v>0</v>
      </c>
      <c r="AF323">
        <v>1</v>
      </c>
      <c r="AG323">
        <v>0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5</v>
      </c>
      <c r="AN323">
        <v>0</v>
      </c>
      <c r="AO323">
        <v>1</v>
      </c>
      <c r="AP323">
        <v>1</v>
      </c>
      <c r="AQ323">
        <v>0</v>
      </c>
      <c r="AR323">
        <v>0</v>
      </c>
      <c r="AS323" t="s">
        <v>3</v>
      </c>
      <c r="AT323">
        <v>0.01</v>
      </c>
      <c r="AU323" t="s">
        <v>3</v>
      </c>
      <c r="AV323">
        <v>0</v>
      </c>
      <c r="AW323">
        <v>2</v>
      </c>
      <c r="AX323">
        <v>50992329</v>
      </c>
      <c r="AY323">
        <v>1</v>
      </c>
      <c r="AZ323">
        <v>0</v>
      </c>
      <c r="BA323">
        <v>309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f>ROUND(Y323*Source!I419*DO323,9)</f>
        <v>0</v>
      </c>
      <c r="CX323">
        <f>ROUND(Y323*Source!I419,9)</f>
        <v>3.3639999999999998E-3</v>
      </c>
      <c r="CY323">
        <f>AB323</f>
        <v>1.05</v>
      </c>
      <c r="CZ323">
        <f>AF323</f>
        <v>1</v>
      </c>
      <c r="DA323">
        <f>AJ323</f>
        <v>1</v>
      </c>
      <c r="DB323">
        <f t="shared" si="108"/>
        <v>0.01</v>
      </c>
      <c r="DC323">
        <f t="shared" si="109"/>
        <v>0</v>
      </c>
      <c r="DD323" t="s">
        <v>3</v>
      </c>
      <c r="DE323" t="s">
        <v>3</v>
      </c>
      <c r="DF323">
        <f t="shared" si="119"/>
        <v>0</v>
      </c>
      <c r="DG323">
        <f t="shared" ref="DG323:DG333" si="121">ROUND(ROUND(AF323,2)*CX323,2)</f>
        <v>0</v>
      </c>
      <c r="DH323">
        <f t="shared" ref="DH323:DH333" si="122">ROUND(ROUND(AG323,2)*CX323,2)</f>
        <v>0</v>
      </c>
      <c r="DI323">
        <f t="shared" si="120"/>
        <v>0</v>
      </c>
      <c r="DJ323">
        <f>DG323</f>
        <v>0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ROW(Source!A419)</f>
        <v>419</v>
      </c>
      <c r="B324">
        <v>50990268</v>
      </c>
      <c r="C324">
        <v>50992325</v>
      </c>
      <c r="D324">
        <v>31113360</v>
      </c>
      <c r="E324">
        <v>1</v>
      </c>
      <c r="F324">
        <v>1</v>
      </c>
      <c r="G324">
        <v>30570983</v>
      </c>
      <c r="H324">
        <v>3</v>
      </c>
      <c r="I324" t="s">
        <v>1020</v>
      </c>
      <c r="J324" t="s">
        <v>1021</v>
      </c>
      <c r="K324" t="s">
        <v>1022</v>
      </c>
      <c r="L324">
        <v>1346</v>
      </c>
      <c r="N324">
        <v>1009</v>
      </c>
      <c r="O324" t="s">
        <v>327</v>
      </c>
      <c r="P324" t="s">
        <v>327</v>
      </c>
      <c r="Q324">
        <v>1</v>
      </c>
      <c r="W324">
        <v>0</v>
      </c>
      <c r="X324">
        <v>667343267</v>
      </c>
      <c r="Y324">
        <f t="shared" si="107"/>
        <v>10.3</v>
      </c>
      <c r="AA324">
        <v>80.84</v>
      </c>
      <c r="AB324">
        <v>0</v>
      </c>
      <c r="AC324">
        <v>0</v>
      </c>
      <c r="AD324">
        <v>0</v>
      </c>
      <c r="AE324">
        <v>17.309999999999999</v>
      </c>
      <c r="AF324">
        <v>0</v>
      </c>
      <c r="AG324">
        <v>0</v>
      </c>
      <c r="AH324">
        <v>0</v>
      </c>
      <c r="AI324">
        <v>4.67</v>
      </c>
      <c r="AJ324">
        <v>1</v>
      </c>
      <c r="AK324">
        <v>1</v>
      </c>
      <c r="AL324">
        <v>1</v>
      </c>
      <c r="AM324">
        <v>2</v>
      </c>
      <c r="AN324">
        <v>0</v>
      </c>
      <c r="AO324">
        <v>1</v>
      </c>
      <c r="AP324">
        <v>1</v>
      </c>
      <c r="AQ324">
        <v>0</v>
      </c>
      <c r="AR324">
        <v>0</v>
      </c>
      <c r="AS324" t="s">
        <v>3</v>
      </c>
      <c r="AT324">
        <v>10.3</v>
      </c>
      <c r="AU324" t="s">
        <v>3</v>
      </c>
      <c r="AV324">
        <v>0</v>
      </c>
      <c r="AW324">
        <v>2</v>
      </c>
      <c r="AX324">
        <v>50992330</v>
      </c>
      <c r="AY324">
        <v>1</v>
      </c>
      <c r="AZ324">
        <v>0</v>
      </c>
      <c r="BA324">
        <v>310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v>0</v>
      </c>
      <c r="CX324">
        <f>ROUND(Y324*Source!I419,9)</f>
        <v>3.4649200000000002</v>
      </c>
      <c r="CY324">
        <f>AA324</f>
        <v>80.84</v>
      </c>
      <c r="CZ324">
        <f>AE324</f>
        <v>17.309999999999999</v>
      </c>
      <c r="DA324">
        <f>AI324</f>
        <v>4.67</v>
      </c>
      <c r="DB324">
        <f t="shared" si="108"/>
        <v>178.29</v>
      </c>
      <c r="DC324">
        <f t="shared" si="109"/>
        <v>0</v>
      </c>
      <c r="DD324" t="s">
        <v>3</v>
      </c>
      <c r="DE324" t="s">
        <v>3</v>
      </c>
      <c r="DF324">
        <f>ROUND(ROUND(AE324*AI324,2)*CX324,2)</f>
        <v>280.10000000000002</v>
      </c>
      <c r="DG324">
        <f t="shared" si="121"/>
        <v>0</v>
      </c>
      <c r="DH324">
        <f t="shared" si="122"/>
        <v>0</v>
      </c>
      <c r="DI324">
        <f t="shared" si="120"/>
        <v>0</v>
      </c>
      <c r="DJ324">
        <f>DF324</f>
        <v>280.10000000000002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ROW(Source!A419)</f>
        <v>419</v>
      </c>
      <c r="B325">
        <v>50990268</v>
      </c>
      <c r="C325">
        <v>50992325</v>
      </c>
      <c r="D325">
        <v>46137583</v>
      </c>
      <c r="E325">
        <v>1</v>
      </c>
      <c r="F325">
        <v>1</v>
      </c>
      <c r="G325">
        <v>30570983</v>
      </c>
      <c r="H325">
        <v>3</v>
      </c>
      <c r="I325" t="s">
        <v>451</v>
      </c>
      <c r="J325" t="s">
        <v>453</v>
      </c>
      <c r="K325" t="s">
        <v>452</v>
      </c>
      <c r="L325">
        <v>1327</v>
      </c>
      <c r="N325">
        <v>1005</v>
      </c>
      <c r="O325" t="s">
        <v>216</v>
      </c>
      <c r="P325" t="s">
        <v>216</v>
      </c>
      <c r="Q325">
        <v>1</v>
      </c>
      <c r="W325">
        <v>0</v>
      </c>
      <c r="X325">
        <v>-1507796195</v>
      </c>
      <c r="Y325">
        <f t="shared" si="107"/>
        <v>103</v>
      </c>
      <c r="AA325">
        <v>170.14</v>
      </c>
      <c r="AB325">
        <v>0</v>
      </c>
      <c r="AC325">
        <v>0</v>
      </c>
      <c r="AD325">
        <v>0</v>
      </c>
      <c r="AE325">
        <v>79.88</v>
      </c>
      <c r="AF325">
        <v>0</v>
      </c>
      <c r="AG325">
        <v>0</v>
      </c>
      <c r="AH325">
        <v>0</v>
      </c>
      <c r="AI325">
        <v>2.13</v>
      </c>
      <c r="AJ325">
        <v>1</v>
      </c>
      <c r="AK325">
        <v>1</v>
      </c>
      <c r="AL325">
        <v>1</v>
      </c>
      <c r="AM325">
        <v>0</v>
      </c>
      <c r="AN325">
        <v>0</v>
      </c>
      <c r="AO325">
        <v>0</v>
      </c>
      <c r="AP325">
        <v>1</v>
      </c>
      <c r="AQ325">
        <v>0</v>
      </c>
      <c r="AR325">
        <v>0</v>
      </c>
      <c r="AS325" t="s">
        <v>3</v>
      </c>
      <c r="AT325">
        <v>103</v>
      </c>
      <c r="AU325" t="s">
        <v>3</v>
      </c>
      <c r="AV325">
        <v>0</v>
      </c>
      <c r="AW325">
        <v>1</v>
      </c>
      <c r="AX325">
        <v>-1</v>
      </c>
      <c r="AY325">
        <v>0</v>
      </c>
      <c r="AZ325">
        <v>0</v>
      </c>
      <c r="BA325" t="s">
        <v>3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V325">
        <v>0</v>
      </c>
      <c r="CW325">
        <v>0</v>
      </c>
      <c r="CX325">
        <f>ROUND(Y325*Source!I419,9)</f>
        <v>34.6492</v>
      </c>
      <c r="CY325">
        <f>AA325</f>
        <v>170.14</v>
      </c>
      <c r="CZ325">
        <f>AE325</f>
        <v>79.88</v>
      </c>
      <c r="DA325">
        <f>AI325</f>
        <v>2.13</v>
      </c>
      <c r="DB325">
        <f t="shared" si="108"/>
        <v>8227.64</v>
      </c>
      <c r="DC325">
        <f t="shared" si="109"/>
        <v>0</v>
      </c>
      <c r="DD325" t="s">
        <v>3</v>
      </c>
      <c r="DE325" t="s">
        <v>3</v>
      </c>
      <c r="DF325">
        <f>ROUND(ROUND(AE325*AI325,2)*CX325,2)</f>
        <v>5895.21</v>
      </c>
      <c r="DG325">
        <f t="shared" si="121"/>
        <v>0</v>
      </c>
      <c r="DH325">
        <f t="shared" si="122"/>
        <v>0</v>
      </c>
      <c r="DI325">
        <f t="shared" si="120"/>
        <v>0</v>
      </c>
      <c r="DJ325">
        <f>DF325</f>
        <v>5895.21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ROW(Source!A419)</f>
        <v>419</v>
      </c>
      <c r="B326">
        <v>50990268</v>
      </c>
      <c r="C326">
        <v>50992325</v>
      </c>
      <c r="D326">
        <v>46137613</v>
      </c>
      <c r="E326">
        <v>1</v>
      </c>
      <c r="F326">
        <v>1</v>
      </c>
      <c r="G326">
        <v>30570983</v>
      </c>
      <c r="H326">
        <v>3</v>
      </c>
      <c r="I326" t="s">
        <v>446</v>
      </c>
      <c r="J326" t="s">
        <v>449</v>
      </c>
      <c r="K326" t="s">
        <v>447</v>
      </c>
      <c r="L326">
        <v>1296</v>
      </c>
      <c r="N326">
        <v>1002</v>
      </c>
      <c r="O326" t="s">
        <v>448</v>
      </c>
      <c r="P326" t="s">
        <v>448</v>
      </c>
      <c r="Q326">
        <v>1</v>
      </c>
      <c r="W326">
        <v>0</v>
      </c>
      <c r="X326">
        <v>559638539</v>
      </c>
      <c r="Y326">
        <f t="shared" si="107"/>
        <v>30.9</v>
      </c>
      <c r="AA326">
        <v>255.03</v>
      </c>
      <c r="AB326">
        <v>0</v>
      </c>
      <c r="AC326">
        <v>0</v>
      </c>
      <c r="AD326">
        <v>0</v>
      </c>
      <c r="AE326">
        <v>53.02</v>
      </c>
      <c r="AF326">
        <v>0</v>
      </c>
      <c r="AG326">
        <v>0</v>
      </c>
      <c r="AH326">
        <v>0</v>
      </c>
      <c r="AI326">
        <v>4.8099999999999996</v>
      </c>
      <c r="AJ326">
        <v>1</v>
      </c>
      <c r="AK326">
        <v>1</v>
      </c>
      <c r="AL326">
        <v>1</v>
      </c>
      <c r="AM326">
        <v>0</v>
      </c>
      <c r="AN326">
        <v>0</v>
      </c>
      <c r="AO326">
        <v>0</v>
      </c>
      <c r="AP326">
        <v>1</v>
      </c>
      <c r="AQ326">
        <v>0</v>
      </c>
      <c r="AR326">
        <v>0</v>
      </c>
      <c r="AS326" t="s">
        <v>3</v>
      </c>
      <c r="AT326">
        <v>30.9</v>
      </c>
      <c r="AU326" t="s">
        <v>3</v>
      </c>
      <c r="AV326">
        <v>0</v>
      </c>
      <c r="AW326">
        <v>1</v>
      </c>
      <c r="AX326">
        <v>-1</v>
      </c>
      <c r="AY326">
        <v>0</v>
      </c>
      <c r="AZ326">
        <v>0</v>
      </c>
      <c r="BA326" t="s">
        <v>3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v>0</v>
      </c>
      <c r="CX326">
        <f>ROUND(Y326*Source!I419,9)</f>
        <v>10.39476</v>
      </c>
      <c r="CY326">
        <f>AA326</f>
        <v>255.03</v>
      </c>
      <c r="CZ326">
        <f>AE326</f>
        <v>53.02</v>
      </c>
      <c r="DA326">
        <f>AI326</f>
        <v>4.8099999999999996</v>
      </c>
      <c r="DB326">
        <f t="shared" si="108"/>
        <v>1638.32</v>
      </c>
      <c r="DC326">
        <f t="shared" si="109"/>
        <v>0</v>
      </c>
      <c r="DD326" t="s">
        <v>3</v>
      </c>
      <c r="DE326" t="s">
        <v>3</v>
      </c>
      <c r="DF326">
        <f>ROUND(ROUND(AE326*AI326,2)*CX326,2)</f>
        <v>2650.98</v>
      </c>
      <c r="DG326">
        <f t="shared" si="121"/>
        <v>0</v>
      </c>
      <c r="DH326">
        <f t="shared" si="122"/>
        <v>0</v>
      </c>
      <c r="DI326">
        <f t="shared" si="120"/>
        <v>0</v>
      </c>
      <c r="DJ326">
        <f>DF326</f>
        <v>2650.98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ROW(Source!A424)</f>
        <v>424</v>
      </c>
      <c r="B327">
        <v>50990267</v>
      </c>
      <c r="C327">
        <v>50992335</v>
      </c>
      <c r="D327">
        <v>45909883</v>
      </c>
      <c r="E327">
        <v>30570983</v>
      </c>
      <c r="F327">
        <v>1</v>
      </c>
      <c r="G327">
        <v>30570983</v>
      </c>
      <c r="H327">
        <v>1</v>
      </c>
      <c r="I327" t="s">
        <v>862</v>
      </c>
      <c r="J327" t="s">
        <v>3</v>
      </c>
      <c r="K327" t="s">
        <v>863</v>
      </c>
      <c r="L327">
        <v>1191</v>
      </c>
      <c r="N327">
        <v>1013</v>
      </c>
      <c r="O327" t="s">
        <v>864</v>
      </c>
      <c r="P327" t="s">
        <v>864</v>
      </c>
      <c r="Q327">
        <v>1</v>
      </c>
      <c r="W327">
        <v>0</v>
      </c>
      <c r="X327">
        <v>476480486</v>
      </c>
      <c r="Y327">
        <f t="shared" si="107"/>
        <v>22.55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1</v>
      </c>
      <c r="AP327">
        <v>1</v>
      </c>
      <c r="AQ327">
        <v>0</v>
      </c>
      <c r="AR327">
        <v>0</v>
      </c>
      <c r="AS327" t="s">
        <v>3</v>
      </c>
      <c r="AT327">
        <v>22.55</v>
      </c>
      <c r="AU327" t="s">
        <v>3</v>
      </c>
      <c r="AV327">
        <v>1</v>
      </c>
      <c r="AW327">
        <v>2</v>
      </c>
      <c r="AX327">
        <v>50992336</v>
      </c>
      <c r="AY327">
        <v>1</v>
      </c>
      <c r="AZ327">
        <v>0</v>
      </c>
      <c r="BA327">
        <v>313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U327">
        <f>ROUND(AT327*Source!I424*AH327*AL327,2)</f>
        <v>0</v>
      </c>
      <c r="CV327">
        <f>ROUND(Y327*Source!I424,9)</f>
        <v>7.58582</v>
      </c>
      <c r="CW327">
        <v>0</v>
      </c>
      <c r="CX327">
        <f>ROUND(Y327*Source!I424,9)</f>
        <v>7.58582</v>
      </c>
      <c r="CY327">
        <f>AD327</f>
        <v>0</v>
      </c>
      <c r="CZ327">
        <f>AH327</f>
        <v>0</v>
      </c>
      <c r="DA327">
        <f>AL327</f>
        <v>1</v>
      </c>
      <c r="DB327">
        <f t="shared" si="108"/>
        <v>0</v>
      </c>
      <c r="DC327">
        <f t="shared" si="109"/>
        <v>0</v>
      </c>
      <c r="DD327" t="s">
        <v>3</v>
      </c>
      <c r="DE327" t="s">
        <v>3</v>
      </c>
      <c r="DF327">
        <f t="shared" ref="DF327:DF335" si="123">ROUND(ROUND(AE327,2)*CX327,2)</f>
        <v>0</v>
      </c>
      <c r="DG327">
        <f t="shared" si="121"/>
        <v>0</v>
      </c>
      <c r="DH327">
        <f t="shared" si="122"/>
        <v>0</v>
      </c>
      <c r="DI327">
        <f t="shared" si="120"/>
        <v>0</v>
      </c>
      <c r="DJ327">
        <f>DI327</f>
        <v>0</v>
      </c>
      <c r="DK327">
        <v>0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ROW(Source!A424)</f>
        <v>424</v>
      </c>
      <c r="B328">
        <v>50990267</v>
      </c>
      <c r="C328">
        <v>50992335</v>
      </c>
      <c r="D328">
        <v>46170867</v>
      </c>
      <c r="E328">
        <v>1</v>
      </c>
      <c r="F328">
        <v>1</v>
      </c>
      <c r="G328">
        <v>30570983</v>
      </c>
      <c r="H328">
        <v>2</v>
      </c>
      <c r="I328" t="s">
        <v>905</v>
      </c>
      <c r="J328" t="s">
        <v>906</v>
      </c>
      <c r="K328" t="s">
        <v>907</v>
      </c>
      <c r="L328">
        <v>1368</v>
      </c>
      <c r="N328">
        <v>1011</v>
      </c>
      <c r="O328" t="s">
        <v>868</v>
      </c>
      <c r="P328" t="s">
        <v>868</v>
      </c>
      <c r="Q328">
        <v>1</v>
      </c>
      <c r="W328">
        <v>0</v>
      </c>
      <c r="X328">
        <v>-7781208</v>
      </c>
      <c r="Y328">
        <f t="shared" si="107"/>
        <v>0.77</v>
      </c>
      <c r="AA328">
        <v>0</v>
      </c>
      <c r="AB328">
        <v>83.1</v>
      </c>
      <c r="AC328">
        <v>12.62</v>
      </c>
      <c r="AD328">
        <v>0</v>
      </c>
      <c r="AE328">
        <v>0</v>
      </c>
      <c r="AF328">
        <v>83.1</v>
      </c>
      <c r="AG328">
        <v>12.62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1</v>
      </c>
      <c r="AP328">
        <v>1</v>
      </c>
      <c r="AQ328">
        <v>0</v>
      </c>
      <c r="AR328">
        <v>0</v>
      </c>
      <c r="AS328" t="s">
        <v>3</v>
      </c>
      <c r="AT328">
        <v>0.77</v>
      </c>
      <c r="AU328" t="s">
        <v>3</v>
      </c>
      <c r="AV328">
        <v>0</v>
      </c>
      <c r="AW328">
        <v>2</v>
      </c>
      <c r="AX328">
        <v>50992337</v>
      </c>
      <c r="AY328">
        <v>1</v>
      </c>
      <c r="AZ328">
        <v>0</v>
      </c>
      <c r="BA328">
        <v>314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f>ROUND(Y328*Source!I424*DO328,9)</f>
        <v>0</v>
      </c>
      <c r="CX328">
        <f>ROUND(Y328*Source!I424,9)</f>
        <v>0.25902799999999998</v>
      </c>
      <c r="CY328">
        <f>AB328</f>
        <v>83.1</v>
      </c>
      <c r="CZ328">
        <f>AF328</f>
        <v>83.1</v>
      </c>
      <c r="DA328">
        <f>AJ328</f>
        <v>1</v>
      </c>
      <c r="DB328">
        <f t="shared" si="108"/>
        <v>63.99</v>
      </c>
      <c r="DC328">
        <f t="shared" si="109"/>
        <v>9.7200000000000006</v>
      </c>
      <c r="DD328" t="s">
        <v>3</v>
      </c>
      <c r="DE328" t="s">
        <v>3</v>
      </c>
      <c r="DF328">
        <f t="shared" si="123"/>
        <v>0</v>
      </c>
      <c r="DG328">
        <f t="shared" si="121"/>
        <v>21.53</v>
      </c>
      <c r="DH328">
        <f t="shared" si="122"/>
        <v>3.27</v>
      </c>
      <c r="DI328">
        <f t="shared" si="120"/>
        <v>0</v>
      </c>
      <c r="DJ328">
        <f>DG328</f>
        <v>21.53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ROW(Source!A424)</f>
        <v>424</v>
      </c>
      <c r="B329">
        <v>50990267</v>
      </c>
      <c r="C329">
        <v>50992335</v>
      </c>
      <c r="D329">
        <v>46170927</v>
      </c>
      <c r="E329">
        <v>1</v>
      </c>
      <c r="F329">
        <v>1</v>
      </c>
      <c r="G329">
        <v>30570983</v>
      </c>
      <c r="H329">
        <v>2</v>
      </c>
      <c r="I329" t="s">
        <v>1023</v>
      </c>
      <c r="J329" t="s">
        <v>1024</v>
      </c>
      <c r="K329" t="s">
        <v>1025</v>
      </c>
      <c r="L329">
        <v>1368</v>
      </c>
      <c r="N329">
        <v>1011</v>
      </c>
      <c r="O329" t="s">
        <v>868</v>
      </c>
      <c r="P329" t="s">
        <v>868</v>
      </c>
      <c r="Q329">
        <v>1</v>
      </c>
      <c r="W329">
        <v>0</v>
      </c>
      <c r="X329">
        <v>578867756</v>
      </c>
      <c r="Y329">
        <f t="shared" si="107"/>
        <v>0.83</v>
      </c>
      <c r="AA329">
        <v>0</v>
      </c>
      <c r="AB329">
        <v>0.36</v>
      </c>
      <c r="AC329">
        <v>0</v>
      </c>
      <c r="AD329">
        <v>0</v>
      </c>
      <c r="AE329">
        <v>0</v>
      </c>
      <c r="AF329">
        <v>0.36</v>
      </c>
      <c r="AG329">
        <v>0</v>
      </c>
      <c r="AH329">
        <v>0</v>
      </c>
      <c r="AI329">
        <v>1</v>
      </c>
      <c r="AJ329">
        <v>1</v>
      </c>
      <c r="AK329">
        <v>1</v>
      </c>
      <c r="AL329">
        <v>1</v>
      </c>
      <c r="AM329">
        <v>-2</v>
      </c>
      <c r="AN329">
        <v>0</v>
      </c>
      <c r="AO329">
        <v>1</v>
      </c>
      <c r="AP329">
        <v>1</v>
      </c>
      <c r="AQ329">
        <v>0</v>
      </c>
      <c r="AR329">
        <v>0</v>
      </c>
      <c r="AS329" t="s">
        <v>3</v>
      </c>
      <c r="AT329">
        <v>0.83</v>
      </c>
      <c r="AU329" t="s">
        <v>3</v>
      </c>
      <c r="AV329">
        <v>0</v>
      </c>
      <c r="AW329">
        <v>2</v>
      </c>
      <c r="AX329">
        <v>50992338</v>
      </c>
      <c r="AY329">
        <v>1</v>
      </c>
      <c r="AZ329">
        <v>0</v>
      </c>
      <c r="BA329">
        <v>315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f>ROUND(Y329*Source!I424*DO329,9)</f>
        <v>0</v>
      </c>
      <c r="CX329">
        <f>ROUND(Y329*Source!I424,9)</f>
        <v>0.27921200000000002</v>
      </c>
      <c r="CY329">
        <f>AB329</f>
        <v>0.36</v>
      </c>
      <c r="CZ329">
        <f>AF329</f>
        <v>0.36</v>
      </c>
      <c r="DA329">
        <f>AJ329</f>
        <v>1</v>
      </c>
      <c r="DB329">
        <f t="shared" si="108"/>
        <v>0.3</v>
      </c>
      <c r="DC329">
        <f t="shared" si="109"/>
        <v>0</v>
      </c>
      <c r="DD329" t="s">
        <v>3</v>
      </c>
      <c r="DE329" t="s">
        <v>3</v>
      </c>
      <c r="DF329">
        <f t="shared" si="123"/>
        <v>0</v>
      </c>
      <c r="DG329">
        <f t="shared" si="121"/>
        <v>0.1</v>
      </c>
      <c r="DH329">
        <f t="shared" si="122"/>
        <v>0</v>
      </c>
      <c r="DI329">
        <f t="shared" si="120"/>
        <v>0</v>
      </c>
      <c r="DJ329">
        <f>DG329</f>
        <v>0.1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">
      <c r="A330">
        <f>ROW(Source!A424)</f>
        <v>424</v>
      </c>
      <c r="B330">
        <v>50990267</v>
      </c>
      <c r="C330">
        <v>50992335</v>
      </c>
      <c r="D330">
        <v>31110602</v>
      </c>
      <c r="E330">
        <v>1</v>
      </c>
      <c r="F330">
        <v>1</v>
      </c>
      <c r="G330">
        <v>30570983</v>
      </c>
      <c r="H330">
        <v>3</v>
      </c>
      <c r="I330" t="s">
        <v>914</v>
      </c>
      <c r="J330" t="s">
        <v>915</v>
      </c>
      <c r="K330" t="s">
        <v>916</v>
      </c>
      <c r="L330">
        <v>1346</v>
      </c>
      <c r="N330">
        <v>1009</v>
      </c>
      <c r="O330" t="s">
        <v>327</v>
      </c>
      <c r="P330" t="s">
        <v>327</v>
      </c>
      <c r="Q330">
        <v>1</v>
      </c>
      <c r="W330">
        <v>0</v>
      </c>
      <c r="X330">
        <v>-1299596119</v>
      </c>
      <c r="Y330">
        <f t="shared" si="107"/>
        <v>0.5</v>
      </c>
      <c r="AA330">
        <v>1.61</v>
      </c>
      <c r="AB330">
        <v>0</v>
      </c>
      <c r="AC330">
        <v>0</v>
      </c>
      <c r="AD330">
        <v>0</v>
      </c>
      <c r="AE330">
        <v>1.61</v>
      </c>
      <c r="AF330">
        <v>0</v>
      </c>
      <c r="AG330">
        <v>0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1</v>
      </c>
      <c r="AP330">
        <v>1</v>
      </c>
      <c r="AQ330">
        <v>0</v>
      </c>
      <c r="AR330">
        <v>0</v>
      </c>
      <c r="AS330" t="s">
        <v>3</v>
      </c>
      <c r="AT330">
        <v>0.5</v>
      </c>
      <c r="AU330" t="s">
        <v>3</v>
      </c>
      <c r="AV330">
        <v>0</v>
      </c>
      <c r="AW330">
        <v>2</v>
      </c>
      <c r="AX330">
        <v>50992339</v>
      </c>
      <c r="AY330">
        <v>1</v>
      </c>
      <c r="AZ330">
        <v>0</v>
      </c>
      <c r="BA330">
        <v>316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v>0</v>
      </c>
      <c r="CX330">
        <f>ROUND(Y330*Source!I424,9)</f>
        <v>0.16819999999999999</v>
      </c>
      <c r="CY330">
        <f>AA330</f>
        <v>1.61</v>
      </c>
      <c r="CZ330">
        <f>AE330</f>
        <v>1.61</v>
      </c>
      <c r="DA330">
        <f>AI330</f>
        <v>1</v>
      </c>
      <c r="DB330">
        <f t="shared" si="108"/>
        <v>0.81</v>
      </c>
      <c r="DC330">
        <f t="shared" si="109"/>
        <v>0</v>
      </c>
      <c r="DD330" t="s">
        <v>3</v>
      </c>
      <c r="DE330" t="s">
        <v>3</v>
      </c>
      <c r="DF330">
        <f t="shared" si="123"/>
        <v>0.27</v>
      </c>
      <c r="DG330">
        <f t="shared" si="121"/>
        <v>0</v>
      </c>
      <c r="DH330">
        <f t="shared" si="122"/>
        <v>0</v>
      </c>
      <c r="DI330">
        <f t="shared" si="120"/>
        <v>0</v>
      </c>
      <c r="DJ330">
        <f>DF330</f>
        <v>0.27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">
      <c r="A331">
        <f>ROW(Source!A424)</f>
        <v>424</v>
      </c>
      <c r="B331">
        <v>50990267</v>
      </c>
      <c r="C331">
        <v>50992335</v>
      </c>
      <c r="D331">
        <v>46137142</v>
      </c>
      <c r="E331">
        <v>1</v>
      </c>
      <c r="F331">
        <v>1</v>
      </c>
      <c r="G331">
        <v>30570983</v>
      </c>
      <c r="H331">
        <v>3</v>
      </c>
      <c r="I331" t="s">
        <v>1026</v>
      </c>
      <c r="J331" t="s">
        <v>1027</v>
      </c>
      <c r="K331" t="s">
        <v>1028</v>
      </c>
      <c r="L331">
        <v>1327</v>
      </c>
      <c r="N331">
        <v>1005</v>
      </c>
      <c r="O331" t="s">
        <v>216</v>
      </c>
      <c r="P331" t="s">
        <v>216</v>
      </c>
      <c r="Q331">
        <v>1</v>
      </c>
      <c r="W331">
        <v>0</v>
      </c>
      <c r="X331">
        <v>-1822915102</v>
      </c>
      <c r="Y331">
        <f t="shared" si="107"/>
        <v>105</v>
      </c>
      <c r="AA331">
        <v>2.5499999999999998</v>
      </c>
      <c r="AB331">
        <v>0</v>
      </c>
      <c r="AC331">
        <v>0</v>
      </c>
      <c r="AD331">
        <v>0</v>
      </c>
      <c r="AE331">
        <v>2.5499999999999998</v>
      </c>
      <c r="AF331">
        <v>0</v>
      </c>
      <c r="AG331">
        <v>0</v>
      </c>
      <c r="AH331">
        <v>0</v>
      </c>
      <c r="AI331">
        <v>1</v>
      </c>
      <c r="AJ331">
        <v>1</v>
      </c>
      <c r="AK331">
        <v>1</v>
      </c>
      <c r="AL331">
        <v>1</v>
      </c>
      <c r="AM331">
        <v>-2</v>
      </c>
      <c r="AN331">
        <v>0</v>
      </c>
      <c r="AO331">
        <v>1</v>
      </c>
      <c r="AP331">
        <v>1</v>
      </c>
      <c r="AQ331">
        <v>0</v>
      </c>
      <c r="AR331">
        <v>0</v>
      </c>
      <c r="AS331" t="s">
        <v>3</v>
      </c>
      <c r="AT331">
        <v>105</v>
      </c>
      <c r="AU331" t="s">
        <v>3</v>
      </c>
      <c r="AV331">
        <v>0</v>
      </c>
      <c r="AW331">
        <v>2</v>
      </c>
      <c r="AX331">
        <v>50992340</v>
      </c>
      <c r="AY331">
        <v>1</v>
      </c>
      <c r="AZ331">
        <v>0</v>
      </c>
      <c r="BA331">
        <v>317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v>0</v>
      </c>
      <c r="CX331">
        <f>ROUND(Y331*Source!I424,9)</f>
        <v>35.322000000000003</v>
      </c>
      <c r="CY331">
        <f>AA331</f>
        <v>2.5499999999999998</v>
      </c>
      <c r="CZ331">
        <f>AE331</f>
        <v>2.5499999999999998</v>
      </c>
      <c r="DA331">
        <f>AI331</f>
        <v>1</v>
      </c>
      <c r="DB331">
        <f t="shared" si="108"/>
        <v>267.75</v>
      </c>
      <c r="DC331">
        <f t="shared" si="109"/>
        <v>0</v>
      </c>
      <c r="DD331" t="s">
        <v>3</v>
      </c>
      <c r="DE331" t="s">
        <v>3</v>
      </c>
      <c r="DF331">
        <f t="shared" si="123"/>
        <v>90.07</v>
      </c>
      <c r="DG331">
        <f t="shared" si="121"/>
        <v>0</v>
      </c>
      <c r="DH331">
        <f t="shared" si="122"/>
        <v>0</v>
      </c>
      <c r="DI331">
        <f t="shared" si="120"/>
        <v>0</v>
      </c>
      <c r="DJ331">
        <f>DF331</f>
        <v>90.07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ROW(Source!A424)</f>
        <v>424</v>
      </c>
      <c r="B332">
        <v>50990267</v>
      </c>
      <c r="C332">
        <v>50992335</v>
      </c>
      <c r="D332">
        <v>46137157</v>
      </c>
      <c r="E332">
        <v>1</v>
      </c>
      <c r="F332">
        <v>1</v>
      </c>
      <c r="G332">
        <v>30570983</v>
      </c>
      <c r="H332">
        <v>3</v>
      </c>
      <c r="I332" t="s">
        <v>461</v>
      </c>
      <c r="J332" t="s">
        <v>463</v>
      </c>
      <c r="K332" t="s">
        <v>462</v>
      </c>
      <c r="L332">
        <v>1327</v>
      </c>
      <c r="N332">
        <v>1005</v>
      </c>
      <c r="O332" t="s">
        <v>216</v>
      </c>
      <c r="P332" t="s">
        <v>216</v>
      </c>
      <c r="Q332">
        <v>1</v>
      </c>
      <c r="W332">
        <v>0</v>
      </c>
      <c r="X332">
        <v>1411517376</v>
      </c>
      <c r="Y332">
        <f t="shared" si="107"/>
        <v>102.5</v>
      </c>
      <c r="AA332">
        <v>276.39999999999998</v>
      </c>
      <c r="AB332">
        <v>0</v>
      </c>
      <c r="AC332">
        <v>0</v>
      </c>
      <c r="AD332">
        <v>0</v>
      </c>
      <c r="AE332">
        <v>276.39999999999998</v>
      </c>
      <c r="AF332">
        <v>0</v>
      </c>
      <c r="AG332">
        <v>0</v>
      </c>
      <c r="AH332">
        <v>0</v>
      </c>
      <c r="AI332">
        <v>1</v>
      </c>
      <c r="AJ332">
        <v>1</v>
      </c>
      <c r="AK332">
        <v>1</v>
      </c>
      <c r="AL332">
        <v>1</v>
      </c>
      <c r="AM332">
        <v>0</v>
      </c>
      <c r="AN332">
        <v>0</v>
      </c>
      <c r="AO332">
        <v>0</v>
      </c>
      <c r="AP332">
        <v>1</v>
      </c>
      <c r="AQ332">
        <v>0</v>
      </c>
      <c r="AR332">
        <v>0</v>
      </c>
      <c r="AS332" t="s">
        <v>3</v>
      </c>
      <c r="AT332">
        <v>102.5</v>
      </c>
      <c r="AU332" t="s">
        <v>3</v>
      </c>
      <c r="AV332">
        <v>0</v>
      </c>
      <c r="AW332">
        <v>1</v>
      </c>
      <c r="AX332">
        <v>-1</v>
      </c>
      <c r="AY332">
        <v>0</v>
      </c>
      <c r="AZ332">
        <v>0</v>
      </c>
      <c r="BA332" t="s">
        <v>3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v>0</v>
      </c>
      <c r="CX332">
        <f>ROUND(Y332*Source!I424,9)</f>
        <v>34.481000000000002</v>
      </c>
      <c r="CY332">
        <f>AA332</f>
        <v>276.39999999999998</v>
      </c>
      <c r="CZ332">
        <f>AE332</f>
        <v>276.39999999999998</v>
      </c>
      <c r="DA332">
        <f>AI332</f>
        <v>1</v>
      </c>
      <c r="DB332">
        <f t="shared" si="108"/>
        <v>28331</v>
      </c>
      <c r="DC332">
        <f t="shared" si="109"/>
        <v>0</v>
      </c>
      <c r="DD332" t="s">
        <v>3</v>
      </c>
      <c r="DE332" t="s">
        <v>3</v>
      </c>
      <c r="DF332">
        <f t="shared" si="123"/>
        <v>9530.5499999999993</v>
      </c>
      <c r="DG332">
        <f t="shared" si="121"/>
        <v>0</v>
      </c>
      <c r="DH332">
        <f t="shared" si="122"/>
        <v>0</v>
      </c>
      <c r="DI332">
        <f t="shared" si="120"/>
        <v>0</v>
      </c>
      <c r="DJ332">
        <f>DF332</f>
        <v>9530.5499999999993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ROW(Source!A425)</f>
        <v>425</v>
      </c>
      <c r="B333">
        <v>50990268</v>
      </c>
      <c r="C333">
        <v>50992335</v>
      </c>
      <c r="D333">
        <v>45909883</v>
      </c>
      <c r="E333">
        <v>30570983</v>
      </c>
      <c r="F333">
        <v>1</v>
      </c>
      <c r="G333">
        <v>30570983</v>
      </c>
      <c r="H333">
        <v>1</v>
      </c>
      <c r="I333" t="s">
        <v>862</v>
      </c>
      <c r="J333" t="s">
        <v>3</v>
      </c>
      <c r="K333" t="s">
        <v>863</v>
      </c>
      <c r="L333">
        <v>1191</v>
      </c>
      <c r="N333">
        <v>1013</v>
      </c>
      <c r="O333" t="s">
        <v>864</v>
      </c>
      <c r="P333" t="s">
        <v>864</v>
      </c>
      <c r="Q333">
        <v>1</v>
      </c>
      <c r="W333">
        <v>0</v>
      </c>
      <c r="X333">
        <v>476480486</v>
      </c>
      <c r="Y333">
        <f t="shared" si="107"/>
        <v>22.55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1</v>
      </c>
      <c r="AJ333">
        <v>1</v>
      </c>
      <c r="AK333">
        <v>1</v>
      </c>
      <c r="AL333">
        <v>1</v>
      </c>
      <c r="AM333">
        <v>5</v>
      </c>
      <c r="AN333">
        <v>0</v>
      </c>
      <c r="AO333">
        <v>1</v>
      </c>
      <c r="AP333">
        <v>1</v>
      </c>
      <c r="AQ333">
        <v>0</v>
      </c>
      <c r="AR333">
        <v>0</v>
      </c>
      <c r="AS333" t="s">
        <v>3</v>
      </c>
      <c r="AT333">
        <v>22.55</v>
      </c>
      <c r="AU333" t="s">
        <v>3</v>
      </c>
      <c r="AV333">
        <v>1</v>
      </c>
      <c r="AW333">
        <v>2</v>
      </c>
      <c r="AX333">
        <v>50992336</v>
      </c>
      <c r="AY333">
        <v>1</v>
      </c>
      <c r="AZ333">
        <v>0</v>
      </c>
      <c r="BA333">
        <v>319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U333">
        <f>ROUND(AT333*Source!I425*AH333*AL333,2)</f>
        <v>0</v>
      </c>
      <c r="CV333">
        <f>ROUND(Y333*Source!I425,9)</f>
        <v>7.58582</v>
      </c>
      <c r="CW333">
        <v>0</v>
      </c>
      <c r="CX333">
        <f>ROUND(Y333*Source!I425,9)</f>
        <v>7.58582</v>
      </c>
      <c r="CY333">
        <f>AD333</f>
        <v>0</v>
      </c>
      <c r="CZ333">
        <f>AH333</f>
        <v>0</v>
      </c>
      <c r="DA333">
        <f>AL333</f>
        <v>1</v>
      </c>
      <c r="DB333">
        <f t="shared" si="108"/>
        <v>0</v>
      </c>
      <c r="DC333">
        <f t="shared" si="109"/>
        <v>0</v>
      </c>
      <c r="DD333" t="s">
        <v>3</v>
      </c>
      <c r="DE333" t="s">
        <v>3</v>
      </c>
      <c r="DF333">
        <f t="shared" si="123"/>
        <v>0</v>
      </c>
      <c r="DG333">
        <f t="shared" si="121"/>
        <v>0</v>
      </c>
      <c r="DH333">
        <f t="shared" si="122"/>
        <v>0</v>
      </c>
      <c r="DI333">
        <f t="shared" si="120"/>
        <v>0</v>
      </c>
      <c r="DJ333">
        <f>DI333</f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ROW(Source!A425)</f>
        <v>425</v>
      </c>
      <c r="B334">
        <v>50990268</v>
      </c>
      <c r="C334">
        <v>50992335</v>
      </c>
      <c r="D334">
        <v>46170867</v>
      </c>
      <c r="E334">
        <v>1</v>
      </c>
      <c r="F334">
        <v>1</v>
      </c>
      <c r="G334">
        <v>30570983</v>
      </c>
      <c r="H334">
        <v>2</v>
      </c>
      <c r="I334" t="s">
        <v>905</v>
      </c>
      <c r="J334" t="s">
        <v>906</v>
      </c>
      <c r="K334" t="s">
        <v>907</v>
      </c>
      <c r="L334">
        <v>1368</v>
      </c>
      <c r="N334">
        <v>1011</v>
      </c>
      <c r="O334" t="s">
        <v>868</v>
      </c>
      <c r="P334" t="s">
        <v>868</v>
      </c>
      <c r="Q334">
        <v>1</v>
      </c>
      <c r="W334">
        <v>0</v>
      </c>
      <c r="X334">
        <v>-7781208</v>
      </c>
      <c r="Y334">
        <f t="shared" si="107"/>
        <v>0.77</v>
      </c>
      <c r="AA334">
        <v>0</v>
      </c>
      <c r="AB334">
        <v>1106.71</v>
      </c>
      <c r="AC334">
        <v>450.44</v>
      </c>
      <c r="AD334">
        <v>0</v>
      </c>
      <c r="AE334">
        <v>0</v>
      </c>
      <c r="AF334">
        <v>83.1</v>
      </c>
      <c r="AG334">
        <v>12.62</v>
      </c>
      <c r="AH334">
        <v>0</v>
      </c>
      <c r="AI334">
        <v>1</v>
      </c>
      <c r="AJ334">
        <v>12.72</v>
      </c>
      <c r="AK334">
        <v>34.090000000000003</v>
      </c>
      <c r="AL334">
        <v>1</v>
      </c>
      <c r="AM334">
        <v>2</v>
      </c>
      <c r="AN334">
        <v>0</v>
      </c>
      <c r="AO334">
        <v>1</v>
      </c>
      <c r="AP334">
        <v>1</v>
      </c>
      <c r="AQ334">
        <v>0</v>
      </c>
      <c r="AR334">
        <v>0</v>
      </c>
      <c r="AS334" t="s">
        <v>3</v>
      </c>
      <c r="AT334">
        <v>0.77</v>
      </c>
      <c r="AU334" t="s">
        <v>3</v>
      </c>
      <c r="AV334">
        <v>0</v>
      </c>
      <c r="AW334">
        <v>2</v>
      </c>
      <c r="AX334">
        <v>50992337</v>
      </c>
      <c r="AY334">
        <v>1</v>
      </c>
      <c r="AZ334">
        <v>0</v>
      </c>
      <c r="BA334">
        <v>320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f>ROUND(Y334*Source!I425*DO334,9)</f>
        <v>0</v>
      </c>
      <c r="CX334">
        <f>ROUND(Y334*Source!I425,9)</f>
        <v>0.25902799999999998</v>
      </c>
      <c r="CY334">
        <f>AB334</f>
        <v>1106.71</v>
      </c>
      <c r="CZ334">
        <f>AF334</f>
        <v>83.1</v>
      </c>
      <c r="DA334">
        <f>AJ334</f>
        <v>12.72</v>
      </c>
      <c r="DB334">
        <f t="shared" si="108"/>
        <v>63.99</v>
      </c>
      <c r="DC334">
        <f t="shared" si="109"/>
        <v>9.7200000000000006</v>
      </c>
      <c r="DD334" t="s">
        <v>3</v>
      </c>
      <c r="DE334" t="s">
        <v>3</v>
      </c>
      <c r="DF334">
        <f t="shared" si="123"/>
        <v>0</v>
      </c>
      <c r="DG334">
        <f>ROUND(ROUND(AF334*AJ334,2)*CX334,2)</f>
        <v>273.8</v>
      </c>
      <c r="DH334">
        <f>ROUND(ROUND(AG334*AK334,2)*CX334,2)</f>
        <v>111.44</v>
      </c>
      <c r="DI334">
        <f t="shared" si="120"/>
        <v>0</v>
      </c>
      <c r="DJ334">
        <f>DG334</f>
        <v>273.8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ROW(Source!A425)</f>
        <v>425</v>
      </c>
      <c r="B335">
        <v>50990268</v>
      </c>
      <c r="C335">
        <v>50992335</v>
      </c>
      <c r="D335">
        <v>46170927</v>
      </c>
      <c r="E335">
        <v>1</v>
      </c>
      <c r="F335">
        <v>1</v>
      </c>
      <c r="G335">
        <v>30570983</v>
      </c>
      <c r="H335">
        <v>2</v>
      </c>
      <c r="I335" t="s">
        <v>1023</v>
      </c>
      <c r="J335" t="s">
        <v>1024</v>
      </c>
      <c r="K335" t="s">
        <v>1025</v>
      </c>
      <c r="L335">
        <v>1368</v>
      </c>
      <c r="N335">
        <v>1011</v>
      </c>
      <c r="O335" t="s">
        <v>868</v>
      </c>
      <c r="P335" t="s">
        <v>868</v>
      </c>
      <c r="Q335">
        <v>1</v>
      </c>
      <c r="W335">
        <v>0</v>
      </c>
      <c r="X335">
        <v>578867756</v>
      </c>
      <c r="Y335">
        <f t="shared" si="107"/>
        <v>0.83</v>
      </c>
      <c r="AA335">
        <v>0</v>
      </c>
      <c r="AB335">
        <v>3.34</v>
      </c>
      <c r="AC335">
        <v>0</v>
      </c>
      <c r="AD335">
        <v>0</v>
      </c>
      <c r="AE335">
        <v>0</v>
      </c>
      <c r="AF335">
        <v>0.36</v>
      </c>
      <c r="AG335">
        <v>0</v>
      </c>
      <c r="AH335">
        <v>0</v>
      </c>
      <c r="AI335">
        <v>1</v>
      </c>
      <c r="AJ335">
        <v>8.86</v>
      </c>
      <c r="AK335">
        <v>34.090000000000003</v>
      </c>
      <c r="AL335">
        <v>1</v>
      </c>
      <c r="AM335">
        <v>2</v>
      </c>
      <c r="AN335">
        <v>0</v>
      </c>
      <c r="AO335">
        <v>1</v>
      </c>
      <c r="AP335">
        <v>1</v>
      </c>
      <c r="AQ335">
        <v>0</v>
      </c>
      <c r="AR335">
        <v>0</v>
      </c>
      <c r="AS335" t="s">
        <v>3</v>
      </c>
      <c r="AT335">
        <v>0.83</v>
      </c>
      <c r="AU335" t="s">
        <v>3</v>
      </c>
      <c r="AV335">
        <v>0</v>
      </c>
      <c r="AW335">
        <v>2</v>
      </c>
      <c r="AX335">
        <v>50992338</v>
      </c>
      <c r="AY335">
        <v>1</v>
      </c>
      <c r="AZ335">
        <v>0</v>
      </c>
      <c r="BA335">
        <v>321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f>ROUND(Y335*Source!I425*DO335,9)</f>
        <v>0</v>
      </c>
      <c r="CX335">
        <f>ROUND(Y335*Source!I425,9)</f>
        <v>0.27921200000000002</v>
      </c>
      <c r="CY335">
        <f>AB335</f>
        <v>3.34</v>
      </c>
      <c r="CZ335">
        <f>AF335</f>
        <v>0.36</v>
      </c>
      <c r="DA335">
        <f>AJ335</f>
        <v>8.86</v>
      </c>
      <c r="DB335">
        <f t="shared" si="108"/>
        <v>0.3</v>
      </c>
      <c r="DC335">
        <f t="shared" si="109"/>
        <v>0</v>
      </c>
      <c r="DD335" t="s">
        <v>3</v>
      </c>
      <c r="DE335" t="s">
        <v>3</v>
      </c>
      <c r="DF335">
        <f t="shared" si="123"/>
        <v>0</v>
      </c>
      <c r="DG335">
        <f>ROUND(ROUND(AF335*AJ335,2)*CX335,2)</f>
        <v>0.89</v>
      </c>
      <c r="DH335">
        <f>ROUND(ROUND(AG335*AK335,2)*CX335,2)</f>
        <v>0</v>
      </c>
      <c r="DI335">
        <f t="shared" si="120"/>
        <v>0</v>
      </c>
      <c r="DJ335">
        <f>DG335</f>
        <v>0.89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ROW(Source!A425)</f>
        <v>425</v>
      </c>
      <c r="B336">
        <v>50990268</v>
      </c>
      <c r="C336">
        <v>50992335</v>
      </c>
      <c r="D336">
        <v>31110602</v>
      </c>
      <c r="E336">
        <v>1</v>
      </c>
      <c r="F336">
        <v>1</v>
      </c>
      <c r="G336">
        <v>30570983</v>
      </c>
      <c r="H336">
        <v>3</v>
      </c>
      <c r="I336" t="s">
        <v>914</v>
      </c>
      <c r="J336" t="s">
        <v>915</v>
      </c>
      <c r="K336" t="s">
        <v>916</v>
      </c>
      <c r="L336">
        <v>1346</v>
      </c>
      <c r="N336">
        <v>1009</v>
      </c>
      <c r="O336" t="s">
        <v>327</v>
      </c>
      <c r="P336" t="s">
        <v>327</v>
      </c>
      <c r="Q336">
        <v>1</v>
      </c>
      <c r="W336">
        <v>0</v>
      </c>
      <c r="X336">
        <v>-1299596119</v>
      </c>
      <c r="Y336">
        <f t="shared" si="107"/>
        <v>0.5</v>
      </c>
      <c r="AA336">
        <v>53.6</v>
      </c>
      <c r="AB336">
        <v>0</v>
      </c>
      <c r="AC336">
        <v>0</v>
      </c>
      <c r="AD336">
        <v>0</v>
      </c>
      <c r="AE336">
        <v>1.61</v>
      </c>
      <c r="AF336">
        <v>0</v>
      </c>
      <c r="AG336">
        <v>0</v>
      </c>
      <c r="AH336">
        <v>0</v>
      </c>
      <c r="AI336">
        <v>33.29</v>
      </c>
      <c r="AJ336">
        <v>1</v>
      </c>
      <c r="AK336">
        <v>1</v>
      </c>
      <c r="AL336">
        <v>1</v>
      </c>
      <c r="AM336">
        <v>2</v>
      </c>
      <c r="AN336">
        <v>0</v>
      </c>
      <c r="AO336">
        <v>1</v>
      </c>
      <c r="AP336">
        <v>1</v>
      </c>
      <c r="AQ336">
        <v>0</v>
      </c>
      <c r="AR336">
        <v>0</v>
      </c>
      <c r="AS336" t="s">
        <v>3</v>
      </c>
      <c r="AT336">
        <v>0.5</v>
      </c>
      <c r="AU336" t="s">
        <v>3</v>
      </c>
      <c r="AV336">
        <v>0</v>
      </c>
      <c r="AW336">
        <v>2</v>
      </c>
      <c r="AX336">
        <v>50992339</v>
      </c>
      <c r="AY336">
        <v>1</v>
      </c>
      <c r="AZ336">
        <v>0</v>
      </c>
      <c r="BA336">
        <v>322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v>0</v>
      </c>
      <c r="CX336">
        <f>ROUND(Y336*Source!I425,9)</f>
        <v>0.16819999999999999</v>
      </c>
      <c r="CY336">
        <f>AA336</f>
        <v>53.6</v>
      </c>
      <c r="CZ336">
        <f>AE336</f>
        <v>1.61</v>
      </c>
      <c r="DA336">
        <f>AI336</f>
        <v>33.29</v>
      </c>
      <c r="DB336">
        <f t="shared" si="108"/>
        <v>0.81</v>
      </c>
      <c r="DC336">
        <f t="shared" si="109"/>
        <v>0</v>
      </c>
      <c r="DD336" t="s">
        <v>3</v>
      </c>
      <c r="DE336" t="s">
        <v>3</v>
      </c>
      <c r="DF336">
        <f>ROUND(ROUND(AE336*AI336,2)*CX336,2)</f>
        <v>9.02</v>
      </c>
      <c r="DG336">
        <f t="shared" ref="DG336:DG343" si="124">ROUND(ROUND(AF336,2)*CX336,2)</f>
        <v>0</v>
      </c>
      <c r="DH336">
        <f t="shared" ref="DH336:DH343" si="125">ROUND(ROUND(AG336,2)*CX336,2)</f>
        <v>0</v>
      </c>
      <c r="DI336">
        <f t="shared" si="120"/>
        <v>0</v>
      </c>
      <c r="DJ336">
        <f>DF336</f>
        <v>9.02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">
      <c r="A337">
        <f>ROW(Source!A425)</f>
        <v>425</v>
      </c>
      <c r="B337">
        <v>50990268</v>
      </c>
      <c r="C337">
        <v>50992335</v>
      </c>
      <c r="D337">
        <v>46137142</v>
      </c>
      <c r="E337">
        <v>1</v>
      </c>
      <c r="F337">
        <v>1</v>
      </c>
      <c r="G337">
        <v>30570983</v>
      </c>
      <c r="H337">
        <v>3</v>
      </c>
      <c r="I337" t="s">
        <v>1026</v>
      </c>
      <c r="J337" t="s">
        <v>1027</v>
      </c>
      <c r="K337" t="s">
        <v>1028</v>
      </c>
      <c r="L337">
        <v>1327</v>
      </c>
      <c r="N337">
        <v>1005</v>
      </c>
      <c r="O337" t="s">
        <v>216</v>
      </c>
      <c r="P337" t="s">
        <v>216</v>
      </c>
      <c r="Q337">
        <v>1</v>
      </c>
      <c r="W337">
        <v>0</v>
      </c>
      <c r="X337">
        <v>-1822915102</v>
      </c>
      <c r="Y337">
        <f t="shared" ref="Y337:Y400" si="126">AT337</f>
        <v>105</v>
      </c>
      <c r="AA337">
        <v>8.59</v>
      </c>
      <c r="AB337">
        <v>0</v>
      </c>
      <c r="AC337">
        <v>0</v>
      </c>
      <c r="AD337">
        <v>0</v>
      </c>
      <c r="AE337">
        <v>2.5499999999999998</v>
      </c>
      <c r="AF337">
        <v>0</v>
      </c>
      <c r="AG337">
        <v>0</v>
      </c>
      <c r="AH337">
        <v>0</v>
      </c>
      <c r="AI337">
        <v>3.37</v>
      </c>
      <c r="AJ337">
        <v>1</v>
      </c>
      <c r="AK337">
        <v>1</v>
      </c>
      <c r="AL337">
        <v>1</v>
      </c>
      <c r="AM337">
        <v>2</v>
      </c>
      <c r="AN337">
        <v>0</v>
      </c>
      <c r="AO337">
        <v>1</v>
      </c>
      <c r="AP337">
        <v>1</v>
      </c>
      <c r="AQ337">
        <v>0</v>
      </c>
      <c r="AR337">
        <v>0</v>
      </c>
      <c r="AS337" t="s">
        <v>3</v>
      </c>
      <c r="AT337">
        <v>105</v>
      </c>
      <c r="AU337" t="s">
        <v>3</v>
      </c>
      <c r="AV337">
        <v>0</v>
      </c>
      <c r="AW337">
        <v>2</v>
      </c>
      <c r="AX337">
        <v>50992340</v>
      </c>
      <c r="AY337">
        <v>1</v>
      </c>
      <c r="AZ337">
        <v>0</v>
      </c>
      <c r="BA337">
        <v>323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v>0</v>
      </c>
      <c r="CX337">
        <f>ROUND(Y337*Source!I425,9)</f>
        <v>35.322000000000003</v>
      </c>
      <c r="CY337">
        <f>AA337</f>
        <v>8.59</v>
      </c>
      <c r="CZ337">
        <f>AE337</f>
        <v>2.5499999999999998</v>
      </c>
      <c r="DA337">
        <f>AI337</f>
        <v>3.37</v>
      </c>
      <c r="DB337">
        <f t="shared" ref="DB337:DB400" si="127">ROUND(ROUND(AT337*CZ337,2),6)</f>
        <v>267.75</v>
      </c>
      <c r="DC337">
        <f t="shared" ref="DC337:DC400" si="128">ROUND(ROUND(AT337*AG337,2),6)</f>
        <v>0</v>
      </c>
      <c r="DD337" t="s">
        <v>3</v>
      </c>
      <c r="DE337" t="s">
        <v>3</v>
      </c>
      <c r="DF337">
        <f>ROUND(ROUND(AE337*AI337,2)*CX337,2)</f>
        <v>303.42</v>
      </c>
      <c r="DG337">
        <f t="shared" si="124"/>
        <v>0</v>
      </c>
      <c r="DH337">
        <f t="shared" si="125"/>
        <v>0</v>
      </c>
      <c r="DI337">
        <f t="shared" si="120"/>
        <v>0</v>
      </c>
      <c r="DJ337">
        <f>DF337</f>
        <v>303.42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ROW(Source!A425)</f>
        <v>425</v>
      </c>
      <c r="B338">
        <v>50990268</v>
      </c>
      <c r="C338">
        <v>50992335</v>
      </c>
      <c r="D338">
        <v>46137157</v>
      </c>
      <c r="E338">
        <v>1</v>
      </c>
      <c r="F338">
        <v>1</v>
      </c>
      <c r="G338">
        <v>30570983</v>
      </c>
      <c r="H338">
        <v>3</v>
      </c>
      <c r="I338" t="s">
        <v>461</v>
      </c>
      <c r="J338" t="s">
        <v>463</v>
      </c>
      <c r="K338" t="s">
        <v>462</v>
      </c>
      <c r="L338">
        <v>1327</v>
      </c>
      <c r="N338">
        <v>1005</v>
      </c>
      <c r="O338" t="s">
        <v>216</v>
      </c>
      <c r="P338" t="s">
        <v>216</v>
      </c>
      <c r="Q338">
        <v>1</v>
      </c>
      <c r="W338">
        <v>0</v>
      </c>
      <c r="X338">
        <v>1411517376</v>
      </c>
      <c r="Y338">
        <f t="shared" si="126"/>
        <v>102.5</v>
      </c>
      <c r="AA338">
        <v>431.18</v>
      </c>
      <c r="AB338">
        <v>0</v>
      </c>
      <c r="AC338">
        <v>0</v>
      </c>
      <c r="AD338">
        <v>0</v>
      </c>
      <c r="AE338">
        <v>276.39999999999998</v>
      </c>
      <c r="AF338">
        <v>0</v>
      </c>
      <c r="AG338">
        <v>0</v>
      </c>
      <c r="AH338">
        <v>0</v>
      </c>
      <c r="AI338">
        <v>1.56</v>
      </c>
      <c r="AJ338">
        <v>1</v>
      </c>
      <c r="AK338">
        <v>1</v>
      </c>
      <c r="AL338">
        <v>1</v>
      </c>
      <c r="AM338">
        <v>0</v>
      </c>
      <c r="AN338">
        <v>0</v>
      </c>
      <c r="AO338">
        <v>0</v>
      </c>
      <c r="AP338">
        <v>1</v>
      </c>
      <c r="AQ338">
        <v>0</v>
      </c>
      <c r="AR338">
        <v>0</v>
      </c>
      <c r="AS338" t="s">
        <v>3</v>
      </c>
      <c r="AT338">
        <v>102.5</v>
      </c>
      <c r="AU338" t="s">
        <v>3</v>
      </c>
      <c r="AV338">
        <v>0</v>
      </c>
      <c r="AW338">
        <v>1</v>
      </c>
      <c r="AX338">
        <v>-1</v>
      </c>
      <c r="AY338">
        <v>0</v>
      </c>
      <c r="AZ338">
        <v>0</v>
      </c>
      <c r="BA338" t="s">
        <v>3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v>0</v>
      </c>
      <c r="CX338">
        <f>ROUND(Y338*Source!I425,9)</f>
        <v>34.481000000000002</v>
      </c>
      <c r="CY338">
        <f>AA338</f>
        <v>431.18</v>
      </c>
      <c r="CZ338">
        <f>AE338</f>
        <v>276.39999999999998</v>
      </c>
      <c r="DA338">
        <f>AI338</f>
        <v>1.56</v>
      </c>
      <c r="DB338">
        <f t="shared" si="127"/>
        <v>28331</v>
      </c>
      <c r="DC338">
        <f t="shared" si="128"/>
        <v>0</v>
      </c>
      <c r="DD338" t="s">
        <v>3</v>
      </c>
      <c r="DE338" t="s">
        <v>3</v>
      </c>
      <c r="DF338">
        <f>ROUND(ROUND(AE338*AI338,2)*CX338,2)</f>
        <v>14867.52</v>
      </c>
      <c r="DG338">
        <f t="shared" si="124"/>
        <v>0</v>
      </c>
      <c r="DH338">
        <f t="shared" si="125"/>
        <v>0</v>
      </c>
      <c r="DI338">
        <f t="shared" si="120"/>
        <v>0</v>
      </c>
      <c r="DJ338">
        <f>DF338</f>
        <v>14867.52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ROW(Source!A428)</f>
        <v>428</v>
      </c>
      <c r="B339">
        <v>50990267</v>
      </c>
      <c r="C339">
        <v>50992343</v>
      </c>
      <c r="D339">
        <v>45909883</v>
      </c>
      <c r="E339">
        <v>30570983</v>
      </c>
      <c r="F339">
        <v>1</v>
      </c>
      <c r="G339">
        <v>30570983</v>
      </c>
      <c r="H339">
        <v>1</v>
      </c>
      <c r="I339" t="s">
        <v>862</v>
      </c>
      <c r="J339" t="s">
        <v>3</v>
      </c>
      <c r="K339" t="s">
        <v>863</v>
      </c>
      <c r="L339">
        <v>1191</v>
      </c>
      <c r="N339">
        <v>1013</v>
      </c>
      <c r="O339" t="s">
        <v>864</v>
      </c>
      <c r="P339" t="s">
        <v>864</v>
      </c>
      <c r="Q339">
        <v>1</v>
      </c>
      <c r="W339">
        <v>0</v>
      </c>
      <c r="X339">
        <v>476480486</v>
      </c>
      <c r="Y339">
        <f t="shared" si="126"/>
        <v>8.99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1</v>
      </c>
      <c r="AJ339">
        <v>1</v>
      </c>
      <c r="AK339">
        <v>1</v>
      </c>
      <c r="AL339">
        <v>1</v>
      </c>
      <c r="AM339">
        <v>-2</v>
      </c>
      <c r="AN339">
        <v>0</v>
      </c>
      <c r="AO339">
        <v>1</v>
      </c>
      <c r="AP339">
        <v>1</v>
      </c>
      <c r="AQ339">
        <v>0</v>
      </c>
      <c r="AR339">
        <v>0</v>
      </c>
      <c r="AS339" t="s">
        <v>3</v>
      </c>
      <c r="AT339">
        <v>8.99</v>
      </c>
      <c r="AU339" t="s">
        <v>3</v>
      </c>
      <c r="AV339">
        <v>1</v>
      </c>
      <c r="AW339">
        <v>2</v>
      </c>
      <c r="AX339">
        <v>50992344</v>
      </c>
      <c r="AY339">
        <v>1</v>
      </c>
      <c r="AZ339">
        <v>0</v>
      </c>
      <c r="BA339">
        <v>325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U339">
        <f>ROUND(AT339*Source!I428*AH339*AL339,2)</f>
        <v>0</v>
      </c>
      <c r="CV339">
        <f>ROUND(Y339*Source!I428,9)</f>
        <v>1.798</v>
      </c>
      <c r="CW339">
        <v>0</v>
      </c>
      <c r="CX339">
        <f>ROUND(Y339*Source!I428,9)</f>
        <v>1.798</v>
      </c>
      <c r="CY339">
        <f>AD339</f>
        <v>0</v>
      </c>
      <c r="CZ339">
        <f>AH339</f>
        <v>0</v>
      </c>
      <c r="DA339">
        <f>AL339</f>
        <v>1</v>
      </c>
      <c r="DB339">
        <f t="shared" si="127"/>
        <v>0</v>
      </c>
      <c r="DC339">
        <f t="shared" si="128"/>
        <v>0</v>
      </c>
      <c r="DD339" t="s">
        <v>3</v>
      </c>
      <c r="DE339" t="s">
        <v>3</v>
      </c>
      <c r="DF339">
        <f t="shared" ref="DF339:DF344" si="129">ROUND(ROUND(AE339,2)*CX339,2)</f>
        <v>0</v>
      </c>
      <c r="DG339">
        <f t="shared" si="124"/>
        <v>0</v>
      </c>
      <c r="DH339">
        <f t="shared" si="125"/>
        <v>0</v>
      </c>
      <c r="DI339">
        <f t="shared" si="120"/>
        <v>0</v>
      </c>
      <c r="DJ339">
        <f>DI339</f>
        <v>0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ROW(Source!A428)</f>
        <v>428</v>
      </c>
      <c r="B340">
        <v>50990267</v>
      </c>
      <c r="C340">
        <v>50992343</v>
      </c>
      <c r="D340">
        <v>46170867</v>
      </c>
      <c r="E340">
        <v>1</v>
      </c>
      <c r="F340">
        <v>1</v>
      </c>
      <c r="G340">
        <v>30570983</v>
      </c>
      <c r="H340">
        <v>2</v>
      </c>
      <c r="I340" t="s">
        <v>905</v>
      </c>
      <c r="J340" t="s">
        <v>906</v>
      </c>
      <c r="K340" t="s">
        <v>907</v>
      </c>
      <c r="L340">
        <v>1368</v>
      </c>
      <c r="N340">
        <v>1011</v>
      </c>
      <c r="O340" t="s">
        <v>868</v>
      </c>
      <c r="P340" t="s">
        <v>868</v>
      </c>
      <c r="Q340">
        <v>1</v>
      </c>
      <c r="W340">
        <v>0</v>
      </c>
      <c r="X340">
        <v>-7781208</v>
      </c>
      <c r="Y340">
        <f t="shared" si="126"/>
        <v>0.03</v>
      </c>
      <c r="AA340">
        <v>0</v>
      </c>
      <c r="AB340">
        <v>83.1</v>
      </c>
      <c r="AC340">
        <v>12.62</v>
      </c>
      <c r="AD340">
        <v>0</v>
      </c>
      <c r="AE340">
        <v>0</v>
      </c>
      <c r="AF340">
        <v>83.1</v>
      </c>
      <c r="AG340">
        <v>12.62</v>
      </c>
      <c r="AH340">
        <v>0</v>
      </c>
      <c r="AI340">
        <v>1</v>
      </c>
      <c r="AJ340">
        <v>1</v>
      </c>
      <c r="AK340">
        <v>1</v>
      </c>
      <c r="AL340">
        <v>1</v>
      </c>
      <c r="AM340">
        <v>-2</v>
      </c>
      <c r="AN340">
        <v>0</v>
      </c>
      <c r="AO340">
        <v>1</v>
      </c>
      <c r="AP340">
        <v>1</v>
      </c>
      <c r="AQ340">
        <v>0</v>
      </c>
      <c r="AR340">
        <v>0</v>
      </c>
      <c r="AS340" t="s">
        <v>3</v>
      </c>
      <c r="AT340">
        <v>0.03</v>
      </c>
      <c r="AU340" t="s">
        <v>3</v>
      </c>
      <c r="AV340">
        <v>0</v>
      </c>
      <c r="AW340">
        <v>2</v>
      </c>
      <c r="AX340">
        <v>50992345</v>
      </c>
      <c r="AY340">
        <v>1</v>
      </c>
      <c r="AZ340">
        <v>0</v>
      </c>
      <c r="BA340">
        <v>326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f>ROUND(Y340*Source!I428*DO340,9)</f>
        <v>0</v>
      </c>
      <c r="CX340">
        <f>ROUND(Y340*Source!I428,9)</f>
        <v>6.0000000000000001E-3</v>
      </c>
      <c r="CY340">
        <f>AB340</f>
        <v>83.1</v>
      </c>
      <c r="CZ340">
        <f>AF340</f>
        <v>83.1</v>
      </c>
      <c r="DA340">
        <f>AJ340</f>
        <v>1</v>
      </c>
      <c r="DB340">
        <f t="shared" si="127"/>
        <v>2.4900000000000002</v>
      </c>
      <c r="DC340">
        <f t="shared" si="128"/>
        <v>0.38</v>
      </c>
      <c r="DD340" t="s">
        <v>3</v>
      </c>
      <c r="DE340" t="s">
        <v>3</v>
      </c>
      <c r="DF340">
        <f t="shared" si="129"/>
        <v>0</v>
      </c>
      <c r="DG340">
        <f t="shared" si="124"/>
        <v>0.5</v>
      </c>
      <c r="DH340">
        <f t="shared" si="125"/>
        <v>0.08</v>
      </c>
      <c r="DI340">
        <f t="shared" si="120"/>
        <v>0</v>
      </c>
      <c r="DJ340">
        <f>DG340</f>
        <v>0.5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ROW(Source!A428)</f>
        <v>428</v>
      </c>
      <c r="B341">
        <v>50990267</v>
      </c>
      <c r="C341">
        <v>50992343</v>
      </c>
      <c r="D341">
        <v>46136102</v>
      </c>
      <c r="E341">
        <v>1</v>
      </c>
      <c r="F341">
        <v>1</v>
      </c>
      <c r="G341">
        <v>30570983</v>
      </c>
      <c r="H341">
        <v>3</v>
      </c>
      <c r="I341" t="s">
        <v>421</v>
      </c>
      <c r="J341" t="s">
        <v>424</v>
      </c>
      <c r="K341" t="s">
        <v>422</v>
      </c>
      <c r="L341">
        <v>1301</v>
      </c>
      <c r="N341">
        <v>1003</v>
      </c>
      <c r="O341" t="s">
        <v>423</v>
      </c>
      <c r="P341" t="s">
        <v>423</v>
      </c>
      <c r="Q341">
        <v>1</v>
      </c>
      <c r="W341">
        <v>0</v>
      </c>
      <c r="X341">
        <v>1997169182</v>
      </c>
      <c r="Y341">
        <f t="shared" si="126"/>
        <v>101</v>
      </c>
      <c r="AA341">
        <v>22.18</v>
      </c>
      <c r="AB341">
        <v>0</v>
      </c>
      <c r="AC341">
        <v>0</v>
      </c>
      <c r="AD341">
        <v>0</v>
      </c>
      <c r="AE341">
        <v>22.18</v>
      </c>
      <c r="AF341">
        <v>0</v>
      </c>
      <c r="AG341">
        <v>0</v>
      </c>
      <c r="AH341">
        <v>0</v>
      </c>
      <c r="AI341">
        <v>1</v>
      </c>
      <c r="AJ341">
        <v>1</v>
      </c>
      <c r="AK341">
        <v>1</v>
      </c>
      <c r="AL341">
        <v>1</v>
      </c>
      <c r="AM341">
        <v>0</v>
      </c>
      <c r="AN341">
        <v>0</v>
      </c>
      <c r="AO341">
        <v>0</v>
      </c>
      <c r="AP341">
        <v>1</v>
      </c>
      <c r="AQ341">
        <v>0</v>
      </c>
      <c r="AR341">
        <v>0</v>
      </c>
      <c r="AS341" t="s">
        <v>3</v>
      </c>
      <c r="AT341">
        <v>101</v>
      </c>
      <c r="AU341" t="s">
        <v>3</v>
      </c>
      <c r="AV341">
        <v>0</v>
      </c>
      <c r="AW341">
        <v>1</v>
      </c>
      <c r="AX341">
        <v>-1</v>
      </c>
      <c r="AY341">
        <v>0</v>
      </c>
      <c r="AZ341">
        <v>0</v>
      </c>
      <c r="BA341" t="s">
        <v>3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V341">
        <v>0</v>
      </c>
      <c r="CW341">
        <v>0</v>
      </c>
      <c r="CX341">
        <f>ROUND(Y341*Source!I428,9)</f>
        <v>20.2</v>
      </c>
      <c r="CY341">
        <f>AA341</f>
        <v>22.18</v>
      </c>
      <c r="CZ341">
        <f>AE341</f>
        <v>22.18</v>
      </c>
      <c r="DA341">
        <f>AI341</f>
        <v>1</v>
      </c>
      <c r="DB341">
        <f t="shared" si="127"/>
        <v>2240.1799999999998</v>
      </c>
      <c r="DC341">
        <f t="shared" si="128"/>
        <v>0</v>
      </c>
      <c r="DD341" t="s">
        <v>3</v>
      </c>
      <c r="DE341" t="s">
        <v>3</v>
      </c>
      <c r="DF341">
        <f t="shared" si="129"/>
        <v>448.04</v>
      </c>
      <c r="DG341">
        <f t="shared" si="124"/>
        <v>0</v>
      </c>
      <c r="DH341">
        <f t="shared" si="125"/>
        <v>0</v>
      </c>
      <c r="DI341">
        <f t="shared" si="120"/>
        <v>0</v>
      </c>
      <c r="DJ341">
        <f>DF341</f>
        <v>448.04</v>
      </c>
      <c r="DK341">
        <v>0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ROW(Source!A428)</f>
        <v>428</v>
      </c>
      <c r="B342">
        <v>50990267</v>
      </c>
      <c r="C342">
        <v>50992343</v>
      </c>
      <c r="D342">
        <v>46231058</v>
      </c>
      <c r="E342">
        <v>1</v>
      </c>
      <c r="F342">
        <v>1</v>
      </c>
      <c r="G342">
        <v>30570983</v>
      </c>
      <c r="H342">
        <v>3</v>
      </c>
      <c r="I342" t="s">
        <v>417</v>
      </c>
      <c r="J342" t="s">
        <v>419</v>
      </c>
      <c r="K342" t="s">
        <v>418</v>
      </c>
      <c r="L342">
        <v>1346</v>
      </c>
      <c r="N342">
        <v>1009</v>
      </c>
      <c r="O342" t="s">
        <v>327</v>
      </c>
      <c r="P342" t="s">
        <v>327</v>
      </c>
      <c r="Q342">
        <v>1</v>
      </c>
      <c r="W342">
        <v>0</v>
      </c>
      <c r="X342">
        <v>779866210</v>
      </c>
      <c r="Y342">
        <f t="shared" si="126"/>
        <v>5.15</v>
      </c>
      <c r="AA342">
        <v>9.99</v>
      </c>
      <c r="AB342">
        <v>0</v>
      </c>
      <c r="AC342">
        <v>0</v>
      </c>
      <c r="AD342">
        <v>0</v>
      </c>
      <c r="AE342">
        <v>9.99</v>
      </c>
      <c r="AF342">
        <v>0</v>
      </c>
      <c r="AG342">
        <v>0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0</v>
      </c>
      <c r="AN342">
        <v>0</v>
      </c>
      <c r="AO342">
        <v>0</v>
      </c>
      <c r="AP342">
        <v>1</v>
      </c>
      <c r="AQ342">
        <v>0</v>
      </c>
      <c r="AR342">
        <v>0</v>
      </c>
      <c r="AS342" t="s">
        <v>3</v>
      </c>
      <c r="AT342">
        <v>5.15</v>
      </c>
      <c r="AU342" t="s">
        <v>3</v>
      </c>
      <c r="AV342">
        <v>0</v>
      </c>
      <c r="AW342">
        <v>1</v>
      </c>
      <c r="AX342">
        <v>-1</v>
      </c>
      <c r="AY342">
        <v>0</v>
      </c>
      <c r="AZ342">
        <v>0</v>
      </c>
      <c r="BA342" t="s">
        <v>3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ROUND(Y342*Source!I428,9)</f>
        <v>1.03</v>
      </c>
      <c r="CY342">
        <f>AA342</f>
        <v>9.99</v>
      </c>
      <c r="CZ342">
        <f>AE342</f>
        <v>9.99</v>
      </c>
      <c r="DA342">
        <f>AI342</f>
        <v>1</v>
      </c>
      <c r="DB342">
        <f t="shared" si="127"/>
        <v>51.45</v>
      </c>
      <c r="DC342">
        <f t="shared" si="128"/>
        <v>0</v>
      </c>
      <c r="DD342" t="s">
        <v>3</v>
      </c>
      <c r="DE342" t="s">
        <v>3</v>
      </c>
      <c r="DF342">
        <f t="shared" si="129"/>
        <v>10.29</v>
      </c>
      <c r="DG342">
        <f t="shared" si="124"/>
        <v>0</v>
      </c>
      <c r="DH342">
        <f t="shared" si="125"/>
        <v>0</v>
      </c>
      <c r="DI342">
        <f t="shared" si="120"/>
        <v>0</v>
      </c>
      <c r="DJ342">
        <f>DF342</f>
        <v>10.29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ROW(Source!A429)</f>
        <v>429</v>
      </c>
      <c r="B343">
        <v>50990268</v>
      </c>
      <c r="C343">
        <v>50992343</v>
      </c>
      <c r="D343">
        <v>45909883</v>
      </c>
      <c r="E343">
        <v>30570983</v>
      </c>
      <c r="F343">
        <v>1</v>
      </c>
      <c r="G343">
        <v>30570983</v>
      </c>
      <c r="H343">
        <v>1</v>
      </c>
      <c r="I343" t="s">
        <v>862</v>
      </c>
      <c r="J343" t="s">
        <v>3</v>
      </c>
      <c r="K343" t="s">
        <v>863</v>
      </c>
      <c r="L343">
        <v>1191</v>
      </c>
      <c r="N343">
        <v>1013</v>
      </c>
      <c r="O343" t="s">
        <v>864</v>
      </c>
      <c r="P343" t="s">
        <v>864</v>
      </c>
      <c r="Q343">
        <v>1</v>
      </c>
      <c r="W343">
        <v>0</v>
      </c>
      <c r="X343">
        <v>476480486</v>
      </c>
      <c r="Y343">
        <f t="shared" si="126"/>
        <v>8.99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5</v>
      </c>
      <c r="AN343">
        <v>0</v>
      </c>
      <c r="AO343">
        <v>1</v>
      </c>
      <c r="AP343">
        <v>1</v>
      </c>
      <c r="AQ343">
        <v>0</v>
      </c>
      <c r="AR343">
        <v>0</v>
      </c>
      <c r="AS343" t="s">
        <v>3</v>
      </c>
      <c r="AT343">
        <v>8.99</v>
      </c>
      <c r="AU343" t="s">
        <v>3</v>
      </c>
      <c r="AV343">
        <v>1</v>
      </c>
      <c r="AW343">
        <v>2</v>
      </c>
      <c r="AX343">
        <v>50992344</v>
      </c>
      <c r="AY343">
        <v>1</v>
      </c>
      <c r="AZ343">
        <v>0</v>
      </c>
      <c r="BA343">
        <v>329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U343">
        <f>ROUND(AT343*Source!I429*AH343*AL343,2)</f>
        <v>0</v>
      </c>
      <c r="CV343">
        <f>ROUND(Y343*Source!I429,9)</f>
        <v>1.798</v>
      </c>
      <c r="CW343">
        <v>0</v>
      </c>
      <c r="CX343">
        <f>ROUND(Y343*Source!I429,9)</f>
        <v>1.798</v>
      </c>
      <c r="CY343">
        <f>AD343</f>
        <v>0</v>
      </c>
      <c r="CZ343">
        <f>AH343</f>
        <v>0</v>
      </c>
      <c r="DA343">
        <f>AL343</f>
        <v>1</v>
      </c>
      <c r="DB343">
        <f t="shared" si="127"/>
        <v>0</v>
      </c>
      <c r="DC343">
        <f t="shared" si="128"/>
        <v>0</v>
      </c>
      <c r="DD343" t="s">
        <v>3</v>
      </c>
      <c r="DE343" t="s">
        <v>3</v>
      </c>
      <c r="DF343">
        <f t="shared" si="129"/>
        <v>0</v>
      </c>
      <c r="DG343">
        <f t="shared" si="124"/>
        <v>0</v>
      </c>
      <c r="DH343">
        <f t="shared" si="125"/>
        <v>0</v>
      </c>
      <c r="DI343">
        <f t="shared" si="120"/>
        <v>0</v>
      </c>
      <c r="DJ343">
        <f>DI343</f>
        <v>0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ROW(Source!A429)</f>
        <v>429</v>
      </c>
      <c r="B344">
        <v>50990268</v>
      </c>
      <c r="C344">
        <v>50992343</v>
      </c>
      <c r="D344">
        <v>46170867</v>
      </c>
      <c r="E344">
        <v>1</v>
      </c>
      <c r="F344">
        <v>1</v>
      </c>
      <c r="G344">
        <v>30570983</v>
      </c>
      <c r="H344">
        <v>2</v>
      </c>
      <c r="I344" t="s">
        <v>905</v>
      </c>
      <c r="J344" t="s">
        <v>906</v>
      </c>
      <c r="K344" t="s">
        <v>907</v>
      </c>
      <c r="L344">
        <v>1368</v>
      </c>
      <c r="N344">
        <v>1011</v>
      </c>
      <c r="O344" t="s">
        <v>868</v>
      </c>
      <c r="P344" t="s">
        <v>868</v>
      </c>
      <c r="Q344">
        <v>1</v>
      </c>
      <c r="W344">
        <v>0</v>
      </c>
      <c r="X344">
        <v>-7781208</v>
      </c>
      <c r="Y344">
        <f t="shared" si="126"/>
        <v>0.03</v>
      </c>
      <c r="AA344">
        <v>0</v>
      </c>
      <c r="AB344">
        <v>1106.71</v>
      </c>
      <c r="AC344">
        <v>450.44</v>
      </c>
      <c r="AD344">
        <v>0</v>
      </c>
      <c r="AE344">
        <v>0</v>
      </c>
      <c r="AF344">
        <v>83.1</v>
      </c>
      <c r="AG344">
        <v>12.62</v>
      </c>
      <c r="AH344">
        <v>0</v>
      </c>
      <c r="AI344">
        <v>1</v>
      </c>
      <c r="AJ344">
        <v>12.72</v>
      </c>
      <c r="AK344">
        <v>34.090000000000003</v>
      </c>
      <c r="AL344">
        <v>1</v>
      </c>
      <c r="AM344">
        <v>2</v>
      </c>
      <c r="AN344">
        <v>0</v>
      </c>
      <c r="AO344">
        <v>1</v>
      </c>
      <c r="AP344">
        <v>1</v>
      </c>
      <c r="AQ344">
        <v>0</v>
      </c>
      <c r="AR344">
        <v>0</v>
      </c>
      <c r="AS344" t="s">
        <v>3</v>
      </c>
      <c r="AT344">
        <v>0.03</v>
      </c>
      <c r="AU344" t="s">
        <v>3</v>
      </c>
      <c r="AV344">
        <v>0</v>
      </c>
      <c r="AW344">
        <v>2</v>
      </c>
      <c r="AX344">
        <v>50992345</v>
      </c>
      <c r="AY344">
        <v>1</v>
      </c>
      <c r="AZ344">
        <v>0</v>
      </c>
      <c r="BA344">
        <v>330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f>ROUND(Y344*Source!I429*DO344,9)</f>
        <v>0</v>
      </c>
      <c r="CX344">
        <f>ROUND(Y344*Source!I429,9)</f>
        <v>6.0000000000000001E-3</v>
      </c>
      <c r="CY344">
        <f>AB344</f>
        <v>1106.71</v>
      </c>
      <c r="CZ344">
        <f>AF344</f>
        <v>83.1</v>
      </c>
      <c r="DA344">
        <f>AJ344</f>
        <v>12.72</v>
      </c>
      <c r="DB344">
        <f t="shared" si="127"/>
        <v>2.4900000000000002</v>
      </c>
      <c r="DC344">
        <f t="shared" si="128"/>
        <v>0.38</v>
      </c>
      <c r="DD344" t="s">
        <v>3</v>
      </c>
      <c r="DE344" t="s">
        <v>3</v>
      </c>
      <c r="DF344">
        <f t="shared" si="129"/>
        <v>0</v>
      </c>
      <c r="DG344">
        <f>ROUND(ROUND(AF344*AJ344,2)*CX344,2)</f>
        <v>6.34</v>
      </c>
      <c r="DH344">
        <f>ROUND(ROUND(AG344*AK344,2)*CX344,2)</f>
        <v>2.58</v>
      </c>
      <c r="DI344">
        <f t="shared" si="120"/>
        <v>0</v>
      </c>
      <c r="DJ344">
        <f>DG344</f>
        <v>6.34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ROW(Source!A429)</f>
        <v>429</v>
      </c>
      <c r="B345">
        <v>50990268</v>
      </c>
      <c r="C345">
        <v>50992343</v>
      </c>
      <c r="D345">
        <v>46136102</v>
      </c>
      <c r="E345">
        <v>1</v>
      </c>
      <c r="F345">
        <v>1</v>
      </c>
      <c r="G345">
        <v>30570983</v>
      </c>
      <c r="H345">
        <v>3</v>
      </c>
      <c r="I345" t="s">
        <v>421</v>
      </c>
      <c r="J345" t="s">
        <v>424</v>
      </c>
      <c r="K345" t="s">
        <v>422</v>
      </c>
      <c r="L345">
        <v>1301</v>
      </c>
      <c r="N345">
        <v>1003</v>
      </c>
      <c r="O345" t="s">
        <v>423</v>
      </c>
      <c r="P345" t="s">
        <v>423</v>
      </c>
      <c r="Q345">
        <v>1</v>
      </c>
      <c r="W345">
        <v>0</v>
      </c>
      <c r="X345">
        <v>1997169182</v>
      </c>
      <c r="Y345">
        <f t="shared" si="126"/>
        <v>101</v>
      </c>
      <c r="AA345">
        <v>39.04</v>
      </c>
      <c r="AB345">
        <v>0</v>
      </c>
      <c r="AC345">
        <v>0</v>
      </c>
      <c r="AD345">
        <v>0</v>
      </c>
      <c r="AE345">
        <v>22.18</v>
      </c>
      <c r="AF345">
        <v>0</v>
      </c>
      <c r="AG345">
        <v>0</v>
      </c>
      <c r="AH345">
        <v>0</v>
      </c>
      <c r="AI345">
        <v>1.76</v>
      </c>
      <c r="AJ345">
        <v>1</v>
      </c>
      <c r="AK345">
        <v>1</v>
      </c>
      <c r="AL345">
        <v>1</v>
      </c>
      <c r="AM345">
        <v>0</v>
      </c>
      <c r="AN345">
        <v>0</v>
      </c>
      <c r="AO345">
        <v>0</v>
      </c>
      <c r="AP345">
        <v>1</v>
      </c>
      <c r="AQ345">
        <v>0</v>
      </c>
      <c r="AR345">
        <v>0</v>
      </c>
      <c r="AS345" t="s">
        <v>3</v>
      </c>
      <c r="AT345">
        <v>101</v>
      </c>
      <c r="AU345" t="s">
        <v>3</v>
      </c>
      <c r="AV345">
        <v>0</v>
      </c>
      <c r="AW345">
        <v>1</v>
      </c>
      <c r="AX345">
        <v>-1</v>
      </c>
      <c r="AY345">
        <v>0</v>
      </c>
      <c r="AZ345">
        <v>0</v>
      </c>
      <c r="BA345" t="s">
        <v>3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ROUND(Y345*Source!I429,9)</f>
        <v>20.2</v>
      </c>
      <c r="CY345">
        <f>AA345</f>
        <v>39.04</v>
      </c>
      <c r="CZ345">
        <f>AE345</f>
        <v>22.18</v>
      </c>
      <c r="DA345">
        <f>AI345</f>
        <v>1.76</v>
      </c>
      <c r="DB345">
        <f t="shared" si="127"/>
        <v>2240.1799999999998</v>
      </c>
      <c r="DC345">
        <f t="shared" si="128"/>
        <v>0</v>
      </c>
      <c r="DD345" t="s">
        <v>3</v>
      </c>
      <c r="DE345" t="s">
        <v>3</v>
      </c>
      <c r="DF345">
        <f>ROUND(ROUND(AE345*AI345,2)*CX345,2)</f>
        <v>788.61</v>
      </c>
      <c r="DG345">
        <f t="shared" ref="DG345:DG354" si="130">ROUND(ROUND(AF345,2)*CX345,2)</f>
        <v>0</v>
      </c>
      <c r="DH345">
        <f t="shared" ref="DH345:DH354" si="131">ROUND(ROUND(AG345,2)*CX345,2)</f>
        <v>0</v>
      </c>
      <c r="DI345">
        <f t="shared" si="120"/>
        <v>0</v>
      </c>
      <c r="DJ345">
        <f>DF345</f>
        <v>788.61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ROW(Source!A429)</f>
        <v>429</v>
      </c>
      <c r="B346">
        <v>50990268</v>
      </c>
      <c r="C346">
        <v>50992343</v>
      </c>
      <c r="D346">
        <v>46231058</v>
      </c>
      <c r="E346">
        <v>1</v>
      </c>
      <c r="F346">
        <v>1</v>
      </c>
      <c r="G346">
        <v>30570983</v>
      </c>
      <c r="H346">
        <v>3</v>
      </c>
      <c r="I346" t="s">
        <v>417</v>
      </c>
      <c r="J346" t="s">
        <v>419</v>
      </c>
      <c r="K346" t="s">
        <v>418</v>
      </c>
      <c r="L346">
        <v>1346</v>
      </c>
      <c r="N346">
        <v>1009</v>
      </c>
      <c r="O346" t="s">
        <v>327</v>
      </c>
      <c r="P346" t="s">
        <v>327</v>
      </c>
      <c r="Q346">
        <v>1</v>
      </c>
      <c r="W346">
        <v>0</v>
      </c>
      <c r="X346">
        <v>779866210</v>
      </c>
      <c r="Y346">
        <f t="shared" si="126"/>
        <v>5.15</v>
      </c>
      <c r="AA346">
        <v>94.81</v>
      </c>
      <c r="AB346">
        <v>0</v>
      </c>
      <c r="AC346">
        <v>0</v>
      </c>
      <c r="AD346">
        <v>0</v>
      </c>
      <c r="AE346">
        <v>9.99</v>
      </c>
      <c r="AF346">
        <v>0</v>
      </c>
      <c r="AG346">
        <v>0</v>
      </c>
      <c r="AH346">
        <v>0</v>
      </c>
      <c r="AI346">
        <v>9.49</v>
      </c>
      <c r="AJ346">
        <v>1</v>
      </c>
      <c r="AK346">
        <v>1</v>
      </c>
      <c r="AL346">
        <v>1</v>
      </c>
      <c r="AM346">
        <v>0</v>
      </c>
      <c r="AN346">
        <v>0</v>
      </c>
      <c r="AO346">
        <v>0</v>
      </c>
      <c r="AP346">
        <v>1</v>
      </c>
      <c r="AQ346">
        <v>0</v>
      </c>
      <c r="AR346">
        <v>0</v>
      </c>
      <c r="AS346" t="s">
        <v>3</v>
      </c>
      <c r="AT346">
        <v>5.15</v>
      </c>
      <c r="AU346" t="s">
        <v>3</v>
      </c>
      <c r="AV346">
        <v>0</v>
      </c>
      <c r="AW346">
        <v>1</v>
      </c>
      <c r="AX346">
        <v>-1</v>
      </c>
      <c r="AY346">
        <v>0</v>
      </c>
      <c r="AZ346">
        <v>0</v>
      </c>
      <c r="BA346" t="s">
        <v>3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v>0</v>
      </c>
      <c r="CX346">
        <f>ROUND(Y346*Source!I429,9)</f>
        <v>1.03</v>
      </c>
      <c r="CY346">
        <f>AA346</f>
        <v>94.81</v>
      </c>
      <c r="CZ346">
        <f>AE346</f>
        <v>9.99</v>
      </c>
      <c r="DA346">
        <f>AI346</f>
        <v>9.49</v>
      </c>
      <c r="DB346">
        <f t="shared" si="127"/>
        <v>51.45</v>
      </c>
      <c r="DC346">
        <f t="shared" si="128"/>
        <v>0</v>
      </c>
      <c r="DD346" t="s">
        <v>3</v>
      </c>
      <c r="DE346" t="s">
        <v>3</v>
      </c>
      <c r="DF346">
        <f>ROUND(ROUND(AE346*AI346,2)*CX346,2)</f>
        <v>97.65</v>
      </c>
      <c r="DG346">
        <f t="shared" si="130"/>
        <v>0</v>
      </c>
      <c r="DH346">
        <f t="shared" si="131"/>
        <v>0</v>
      </c>
      <c r="DI346">
        <f t="shared" si="120"/>
        <v>0</v>
      </c>
      <c r="DJ346">
        <f>DF346</f>
        <v>97.65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ROW(Source!A434)</f>
        <v>434</v>
      </c>
      <c r="B347">
        <v>50990267</v>
      </c>
      <c r="C347">
        <v>50992350</v>
      </c>
      <c r="D347">
        <v>45909883</v>
      </c>
      <c r="E347">
        <v>30570983</v>
      </c>
      <c r="F347">
        <v>1</v>
      </c>
      <c r="G347">
        <v>30570983</v>
      </c>
      <c r="H347">
        <v>1</v>
      </c>
      <c r="I347" t="s">
        <v>862</v>
      </c>
      <c r="J347" t="s">
        <v>3</v>
      </c>
      <c r="K347" t="s">
        <v>863</v>
      </c>
      <c r="L347">
        <v>1191</v>
      </c>
      <c r="N347">
        <v>1013</v>
      </c>
      <c r="O347" t="s">
        <v>864</v>
      </c>
      <c r="P347" t="s">
        <v>864</v>
      </c>
      <c r="Q347">
        <v>1</v>
      </c>
      <c r="W347">
        <v>0</v>
      </c>
      <c r="X347">
        <v>476480486</v>
      </c>
      <c r="Y347">
        <f t="shared" si="126"/>
        <v>16.64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1</v>
      </c>
      <c r="AP347">
        <v>1</v>
      </c>
      <c r="AQ347">
        <v>0</v>
      </c>
      <c r="AR347">
        <v>0</v>
      </c>
      <c r="AS347" t="s">
        <v>3</v>
      </c>
      <c r="AT347">
        <v>16.64</v>
      </c>
      <c r="AU347" t="s">
        <v>3</v>
      </c>
      <c r="AV347">
        <v>1</v>
      </c>
      <c r="AW347">
        <v>2</v>
      </c>
      <c r="AX347">
        <v>50992351</v>
      </c>
      <c r="AY347">
        <v>1</v>
      </c>
      <c r="AZ347">
        <v>0</v>
      </c>
      <c r="BA347">
        <v>333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U347">
        <f>ROUND(AT347*Source!I434*AH347*AL347,2)</f>
        <v>0</v>
      </c>
      <c r="CV347">
        <f>ROUND(Y347*Source!I434,9)</f>
        <v>0.16639999999999999</v>
      </c>
      <c r="CW347">
        <v>0</v>
      </c>
      <c r="CX347">
        <f>ROUND(Y347*Source!I434,9)</f>
        <v>0.16639999999999999</v>
      </c>
      <c r="CY347">
        <f>AD347</f>
        <v>0</v>
      </c>
      <c r="CZ347">
        <f>AH347</f>
        <v>0</v>
      </c>
      <c r="DA347">
        <f>AL347</f>
        <v>1</v>
      </c>
      <c r="DB347">
        <f t="shared" si="127"/>
        <v>0</v>
      </c>
      <c r="DC347">
        <f t="shared" si="128"/>
        <v>0</v>
      </c>
      <c r="DD347" t="s">
        <v>3</v>
      </c>
      <c r="DE347" t="s">
        <v>3</v>
      </c>
      <c r="DF347">
        <f t="shared" ref="DF347:DF358" si="132">ROUND(ROUND(AE347,2)*CX347,2)</f>
        <v>0</v>
      </c>
      <c r="DG347">
        <f t="shared" si="130"/>
        <v>0</v>
      </c>
      <c r="DH347">
        <f t="shared" si="131"/>
        <v>0</v>
      </c>
      <c r="DI347">
        <f t="shared" si="120"/>
        <v>0</v>
      </c>
      <c r="DJ347">
        <f>DI347</f>
        <v>0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ROW(Source!A434)</f>
        <v>434</v>
      </c>
      <c r="B348">
        <v>50990267</v>
      </c>
      <c r="C348">
        <v>50992350</v>
      </c>
      <c r="D348">
        <v>46170867</v>
      </c>
      <c r="E348">
        <v>1</v>
      </c>
      <c r="F348">
        <v>1</v>
      </c>
      <c r="G348">
        <v>30570983</v>
      </c>
      <c r="H348">
        <v>2</v>
      </c>
      <c r="I348" t="s">
        <v>905</v>
      </c>
      <c r="J348" t="s">
        <v>906</v>
      </c>
      <c r="K348" t="s">
        <v>907</v>
      </c>
      <c r="L348">
        <v>1368</v>
      </c>
      <c r="N348">
        <v>1011</v>
      </c>
      <c r="O348" t="s">
        <v>868</v>
      </c>
      <c r="P348" t="s">
        <v>868</v>
      </c>
      <c r="Q348">
        <v>1</v>
      </c>
      <c r="W348">
        <v>0</v>
      </c>
      <c r="X348">
        <v>-7781208</v>
      </c>
      <c r="Y348">
        <f t="shared" si="126"/>
        <v>0.02</v>
      </c>
      <c r="AA348">
        <v>0</v>
      </c>
      <c r="AB348">
        <v>83.1</v>
      </c>
      <c r="AC348">
        <v>12.62</v>
      </c>
      <c r="AD348">
        <v>0</v>
      </c>
      <c r="AE348">
        <v>0</v>
      </c>
      <c r="AF348">
        <v>83.1</v>
      </c>
      <c r="AG348">
        <v>12.62</v>
      </c>
      <c r="AH348">
        <v>0</v>
      </c>
      <c r="AI348">
        <v>1</v>
      </c>
      <c r="AJ348">
        <v>1</v>
      </c>
      <c r="AK348">
        <v>1</v>
      </c>
      <c r="AL348">
        <v>1</v>
      </c>
      <c r="AM348">
        <v>-2</v>
      </c>
      <c r="AN348">
        <v>0</v>
      </c>
      <c r="AO348">
        <v>1</v>
      </c>
      <c r="AP348">
        <v>1</v>
      </c>
      <c r="AQ348">
        <v>0</v>
      </c>
      <c r="AR348">
        <v>0</v>
      </c>
      <c r="AS348" t="s">
        <v>3</v>
      </c>
      <c r="AT348">
        <v>0.02</v>
      </c>
      <c r="AU348" t="s">
        <v>3</v>
      </c>
      <c r="AV348">
        <v>0</v>
      </c>
      <c r="AW348">
        <v>2</v>
      </c>
      <c r="AX348">
        <v>50992352</v>
      </c>
      <c r="AY348">
        <v>1</v>
      </c>
      <c r="AZ348">
        <v>0</v>
      </c>
      <c r="BA348">
        <v>334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f>ROUND(Y348*Source!I434*DO348,9)</f>
        <v>0</v>
      </c>
      <c r="CX348">
        <f>ROUND(Y348*Source!I434,9)</f>
        <v>2.0000000000000001E-4</v>
      </c>
      <c r="CY348">
        <f>AB348</f>
        <v>83.1</v>
      </c>
      <c r="CZ348">
        <f>AF348</f>
        <v>83.1</v>
      </c>
      <c r="DA348">
        <f>AJ348</f>
        <v>1</v>
      </c>
      <c r="DB348">
        <f t="shared" si="127"/>
        <v>1.66</v>
      </c>
      <c r="DC348">
        <f t="shared" si="128"/>
        <v>0.25</v>
      </c>
      <c r="DD348" t="s">
        <v>3</v>
      </c>
      <c r="DE348" t="s">
        <v>3</v>
      </c>
      <c r="DF348">
        <f t="shared" si="132"/>
        <v>0</v>
      </c>
      <c r="DG348">
        <f t="shared" si="130"/>
        <v>0.02</v>
      </c>
      <c r="DH348">
        <f t="shared" si="131"/>
        <v>0</v>
      </c>
      <c r="DI348">
        <f t="shared" si="120"/>
        <v>0</v>
      </c>
      <c r="DJ348">
        <f>DG348</f>
        <v>0.02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ROW(Source!A434)</f>
        <v>434</v>
      </c>
      <c r="B349">
        <v>50990267</v>
      </c>
      <c r="C349">
        <v>50992350</v>
      </c>
      <c r="D349">
        <v>46170977</v>
      </c>
      <c r="E349">
        <v>1</v>
      </c>
      <c r="F349">
        <v>1</v>
      </c>
      <c r="G349">
        <v>30570983</v>
      </c>
      <c r="H349">
        <v>2</v>
      </c>
      <c r="I349" t="s">
        <v>929</v>
      </c>
      <c r="J349" t="s">
        <v>930</v>
      </c>
      <c r="K349" t="s">
        <v>931</v>
      </c>
      <c r="L349">
        <v>1368</v>
      </c>
      <c r="N349">
        <v>1011</v>
      </c>
      <c r="O349" t="s">
        <v>868</v>
      </c>
      <c r="P349" t="s">
        <v>868</v>
      </c>
      <c r="Q349">
        <v>1</v>
      </c>
      <c r="W349">
        <v>0</v>
      </c>
      <c r="X349">
        <v>-1840684430</v>
      </c>
      <c r="Y349">
        <f t="shared" si="126"/>
        <v>4.29</v>
      </c>
      <c r="AA349">
        <v>0</v>
      </c>
      <c r="AB349">
        <v>0.8</v>
      </c>
      <c r="AC349">
        <v>0</v>
      </c>
      <c r="AD349">
        <v>0</v>
      </c>
      <c r="AE349">
        <v>0</v>
      </c>
      <c r="AF349">
        <v>0.8</v>
      </c>
      <c r="AG349">
        <v>0</v>
      </c>
      <c r="AH349">
        <v>0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1</v>
      </c>
      <c r="AP349">
        <v>1</v>
      </c>
      <c r="AQ349">
        <v>0</v>
      </c>
      <c r="AR349">
        <v>0</v>
      </c>
      <c r="AS349" t="s">
        <v>3</v>
      </c>
      <c r="AT349">
        <v>4.29</v>
      </c>
      <c r="AU349" t="s">
        <v>3</v>
      </c>
      <c r="AV349">
        <v>0</v>
      </c>
      <c r="AW349">
        <v>2</v>
      </c>
      <c r="AX349">
        <v>50992353</v>
      </c>
      <c r="AY349">
        <v>1</v>
      </c>
      <c r="AZ349">
        <v>0</v>
      </c>
      <c r="BA349">
        <v>335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V349">
        <v>0</v>
      </c>
      <c r="CW349">
        <f>ROUND(Y349*Source!I434*DO349,9)</f>
        <v>0</v>
      </c>
      <c r="CX349">
        <f>ROUND(Y349*Source!I434,9)</f>
        <v>4.2900000000000001E-2</v>
      </c>
      <c r="CY349">
        <f>AB349</f>
        <v>0.8</v>
      </c>
      <c r="CZ349">
        <f>AF349</f>
        <v>0.8</v>
      </c>
      <c r="DA349">
        <f>AJ349</f>
        <v>1</v>
      </c>
      <c r="DB349">
        <f t="shared" si="127"/>
        <v>3.43</v>
      </c>
      <c r="DC349">
        <f t="shared" si="128"/>
        <v>0</v>
      </c>
      <c r="DD349" t="s">
        <v>3</v>
      </c>
      <c r="DE349" t="s">
        <v>3</v>
      </c>
      <c r="DF349">
        <f t="shared" si="132"/>
        <v>0</v>
      </c>
      <c r="DG349">
        <f t="shared" si="130"/>
        <v>0.03</v>
      </c>
      <c r="DH349">
        <f t="shared" si="131"/>
        <v>0</v>
      </c>
      <c r="DI349">
        <f t="shared" si="120"/>
        <v>0</v>
      </c>
      <c r="DJ349">
        <f>DG349</f>
        <v>0.03</v>
      </c>
      <c r="DK349">
        <v>0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ROW(Source!A434)</f>
        <v>434</v>
      </c>
      <c r="B350">
        <v>50990267</v>
      </c>
      <c r="C350">
        <v>50992350</v>
      </c>
      <c r="D350">
        <v>46170927</v>
      </c>
      <c r="E350">
        <v>1</v>
      </c>
      <c r="F350">
        <v>1</v>
      </c>
      <c r="G350">
        <v>30570983</v>
      </c>
      <c r="H350">
        <v>2</v>
      </c>
      <c r="I350" t="s">
        <v>1023</v>
      </c>
      <c r="J350" t="s">
        <v>1024</v>
      </c>
      <c r="K350" t="s">
        <v>1025</v>
      </c>
      <c r="L350">
        <v>1368</v>
      </c>
      <c r="N350">
        <v>1011</v>
      </c>
      <c r="O350" t="s">
        <v>868</v>
      </c>
      <c r="P350" t="s">
        <v>868</v>
      </c>
      <c r="Q350">
        <v>1</v>
      </c>
      <c r="W350">
        <v>0</v>
      </c>
      <c r="X350">
        <v>578867756</v>
      </c>
      <c r="Y350">
        <f t="shared" si="126"/>
        <v>0.36</v>
      </c>
      <c r="AA350">
        <v>0</v>
      </c>
      <c r="AB350">
        <v>0.36</v>
      </c>
      <c r="AC350">
        <v>0</v>
      </c>
      <c r="AD350">
        <v>0</v>
      </c>
      <c r="AE350">
        <v>0</v>
      </c>
      <c r="AF350">
        <v>0.36</v>
      </c>
      <c r="AG350">
        <v>0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1</v>
      </c>
      <c r="AP350">
        <v>1</v>
      </c>
      <c r="AQ350">
        <v>0</v>
      </c>
      <c r="AR350">
        <v>0</v>
      </c>
      <c r="AS350" t="s">
        <v>3</v>
      </c>
      <c r="AT350">
        <v>0.36</v>
      </c>
      <c r="AU350" t="s">
        <v>3</v>
      </c>
      <c r="AV350">
        <v>0</v>
      </c>
      <c r="AW350">
        <v>2</v>
      </c>
      <c r="AX350">
        <v>50992354</v>
      </c>
      <c r="AY350">
        <v>1</v>
      </c>
      <c r="AZ350">
        <v>0</v>
      </c>
      <c r="BA350">
        <v>336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f>ROUND(Y350*Source!I434*DO350,9)</f>
        <v>0</v>
      </c>
      <c r="CX350">
        <f>ROUND(Y350*Source!I434,9)</f>
        <v>3.5999999999999999E-3</v>
      </c>
      <c r="CY350">
        <f>AB350</f>
        <v>0.36</v>
      </c>
      <c r="CZ350">
        <f>AF350</f>
        <v>0.36</v>
      </c>
      <c r="DA350">
        <f>AJ350</f>
        <v>1</v>
      </c>
      <c r="DB350">
        <f t="shared" si="127"/>
        <v>0.13</v>
      </c>
      <c r="DC350">
        <f t="shared" si="128"/>
        <v>0</v>
      </c>
      <c r="DD350" t="s">
        <v>3</v>
      </c>
      <c r="DE350" t="s">
        <v>3</v>
      </c>
      <c r="DF350">
        <f t="shared" si="132"/>
        <v>0</v>
      </c>
      <c r="DG350">
        <f t="shared" si="130"/>
        <v>0</v>
      </c>
      <c r="DH350">
        <f t="shared" si="131"/>
        <v>0</v>
      </c>
      <c r="DI350">
        <f t="shared" si="120"/>
        <v>0</v>
      </c>
      <c r="DJ350">
        <f>DG350</f>
        <v>0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ROW(Source!A434)</f>
        <v>434</v>
      </c>
      <c r="B351">
        <v>50990267</v>
      </c>
      <c r="C351">
        <v>50992350</v>
      </c>
      <c r="D351">
        <v>46170944</v>
      </c>
      <c r="E351">
        <v>1</v>
      </c>
      <c r="F351">
        <v>1</v>
      </c>
      <c r="G351">
        <v>30570983</v>
      </c>
      <c r="H351">
        <v>2</v>
      </c>
      <c r="I351" t="s">
        <v>1029</v>
      </c>
      <c r="J351" t="s">
        <v>1030</v>
      </c>
      <c r="K351" t="s">
        <v>1031</v>
      </c>
      <c r="L351">
        <v>1368</v>
      </c>
      <c r="N351">
        <v>1011</v>
      </c>
      <c r="O351" t="s">
        <v>868</v>
      </c>
      <c r="P351" t="s">
        <v>868</v>
      </c>
      <c r="Q351">
        <v>1</v>
      </c>
      <c r="W351">
        <v>0</v>
      </c>
      <c r="X351">
        <v>-597135882</v>
      </c>
      <c r="Y351">
        <f t="shared" si="126"/>
        <v>5.84</v>
      </c>
      <c r="AA351">
        <v>0</v>
      </c>
      <c r="AB351">
        <v>0.47</v>
      </c>
      <c r="AC351">
        <v>0</v>
      </c>
      <c r="AD351">
        <v>0</v>
      </c>
      <c r="AE351">
        <v>0</v>
      </c>
      <c r="AF351">
        <v>0.47</v>
      </c>
      <c r="AG351">
        <v>0</v>
      </c>
      <c r="AH351">
        <v>0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1</v>
      </c>
      <c r="AP351">
        <v>1</v>
      </c>
      <c r="AQ351">
        <v>0</v>
      </c>
      <c r="AR351">
        <v>0</v>
      </c>
      <c r="AS351" t="s">
        <v>3</v>
      </c>
      <c r="AT351">
        <v>5.84</v>
      </c>
      <c r="AU351" t="s">
        <v>3</v>
      </c>
      <c r="AV351">
        <v>0</v>
      </c>
      <c r="AW351">
        <v>2</v>
      </c>
      <c r="AX351">
        <v>50992355</v>
      </c>
      <c r="AY351">
        <v>1</v>
      </c>
      <c r="AZ351">
        <v>0</v>
      </c>
      <c r="BA351">
        <v>337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V351">
        <v>0</v>
      </c>
      <c r="CW351">
        <f>ROUND(Y351*Source!I434*DO351,9)</f>
        <v>0</v>
      </c>
      <c r="CX351">
        <f>ROUND(Y351*Source!I434,9)</f>
        <v>5.8400000000000001E-2</v>
      </c>
      <c r="CY351">
        <f>AB351</f>
        <v>0.47</v>
      </c>
      <c r="CZ351">
        <f>AF351</f>
        <v>0.47</v>
      </c>
      <c r="DA351">
        <f>AJ351</f>
        <v>1</v>
      </c>
      <c r="DB351">
        <f t="shared" si="127"/>
        <v>2.74</v>
      </c>
      <c r="DC351">
        <f t="shared" si="128"/>
        <v>0</v>
      </c>
      <c r="DD351" t="s">
        <v>3</v>
      </c>
      <c r="DE351" t="s">
        <v>3</v>
      </c>
      <c r="DF351">
        <f t="shared" si="132"/>
        <v>0</v>
      </c>
      <c r="DG351">
        <f t="shared" si="130"/>
        <v>0.03</v>
      </c>
      <c r="DH351">
        <f t="shared" si="131"/>
        <v>0</v>
      </c>
      <c r="DI351">
        <f t="shared" si="120"/>
        <v>0</v>
      </c>
      <c r="DJ351">
        <f>DG351</f>
        <v>0.03</v>
      </c>
      <c r="DK351">
        <v>0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">
      <c r="A352">
        <f>ROW(Source!A434)</f>
        <v>434</v>
      </c>
      <c r="B352">
        <v>50990267</v>
      </c>
      <c r="C352">
        <v>50992350</v>
      </c>
      <c r="D352">
        <v>46231016</v>
      </c>
      <c r="E352">
        <v>1</v>
      </c>
      <c r="F352">
        <v>1</v>
      </c>
      <c r="G352">
        <v>30570983</v>
      </c>
      <c r="H352">
        <v>3</v>
      </c>
      <c r="I352" t="s">
        <v>1032</v>
      </c>
      <c r="J352" t="s">
        <v>1033</v>
      </c>
      <c r="K352" t="s">
        <v>1034</v>
      </c>
      <c r="L352">
        <v>1346</v>
      </c>
      <c r="N352">
        <v>1009</v>
      </c>
      <c r="O352" t="s">
        <v>327</v>
      </c>
      <c r="P352" t="s">
        <v>327</v>
      </c>
      <c r="Q352">
        <v>1</v>
      </c>
      <c r="W352">
        <v>0</v>
      </c>
      <c r="X352">
        <v>-1735185165</v>
      </c>
      <c r="Y352">
        <f t="shared" si="126"/>
        <v>0.94</v>
      </c>
      <c r="AA352">
        <v>48.15</v>
      </c>
      <c r="AB352">
        <v>0</v>
      </c>
      <c r="AC352">
        <v>0</v>
      </c>
      <c r="AD352">
        <v>0</v>
      </c>
      <c r="AE352">
        <v>48.15</v>
      </c>
      <c r="AF352">
        <v>0</v>
      </c>
      <c r="AG352">
        <v>0</v>
      </c>
      <c r="AH352">
        <v>0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1</v>
      </c>
      <c r="AP352">
        <v>1</v>
      </c>
      <c r="AQ352">
        <v>0</v>
      </c>
      <c r="AR352">
        <v>0</v>
      </c>
      <c r="AS352" t="s">
        <v>3</v>
      </c>
      <c r="AT352">
        <v>0.94</v>
      </c>
      <c r="AU352" t="s">
        <v>3</v>
      </c>
      <c r="AV352">
        <v>0</v>
      </c>
      <c r="AW352">
        <v>2</v>
      </c>
      <c r="AX352">
        <v>50992356</v>
      </c>
      <c r="AY352">
        <v>1</v>
      </c>
      <c r="AZ352">
        <v>0</v>
      </c>
      <c r="BA352">
        <v>338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V352">
        <v>0</v>
      </c>
      <c r="CW352">
        <v>0</v>
      </c>
      <c r="CX352">
        <f>ROUND(Y352*Source!I434,9)</f>
        <v>9.4000000000000004E-3</v>
      </c>
      <c r="CY352">
        <f>AA352</f>
        <v>48.15</v>
      </c>
      <c r="CZ352">
        <f>AE352</f>
        <v>48.15</v>
      </c>
      <c r="DA352">
        <f>AI352</f>
        <v>1</v>
      </c>
      <c r="DB352">
        <f t="shared" si="127"/>
        <v>45.26</v>
      </c>
      <c r="DC352">
        <f t="shared" si="128"/>
        <v>0</v>
      </c>
      <c r="DD352" t="s">
        <v>3</v>
      </c>
      <c r="DE352" t="s">
        <v>3</v>
      </c>
      <c r="DF352">
        <f t="shared" si="132"/>
        <v>0.45</v>
      </c>
      <c r="DG352">
        <f t="shared" si="130"/>
        <v>0</v>
      </c>
      <c r="DH352">
        <f t="shared" si="131"/>
        <v>0</v>
      </c>
      <c r="DI352">
        <f t="shared" si="120"/>
        <v>0</v>
      </c>
      <c r="DJ352">
        <f>DF352</f>
        <v>0.45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ROW(Source!A434)</f>
        <v>434</v>
      </c>
      <c r="B353">
        <v>50990267</v>
      </c>
      <c r="C353">
        <v>50992350</v>
      </c>
      <c r="D353">
        <v>46140194</v>
      </c>
      <c r="E353">
        <v>1</v>
      </c>
      <c r="F353">
        <v>1</v>
      </c>
      <c r="G353">
        <v>30570983</v>
      </c>
      <c r="H353">
        <v>3</v>
      </c>
      <c r="I353" t="s">
        <v>475</v>
      </c>
      <c r="J353" t="s">
        <v>477</v>
      </c>
      <c r="K353" t="s">
        <v>476</v>
      </c>
      <c r="L353">
        <v>1301</v>
      </c>
      <c r="N353">
        <v>1003</v>
      </c>
      <c r="O353" t="s">
        <v>423</v>
      </c>
      <c r="P353" t="s">
        <v>423</v>
      </c>
      <c r="Q353">
        <v>1</v>
      </c>
      <c r="W353">
        <v>0</v>
      </c>
      <c r="X353">
        <v>-95705997</v>
      </c>
      <c r="Y353">
        <f t="shared" si="126"/>
        <v>105</v>
      </c>
      <c r="AA353">
        <v>10.32</v>
      </c>
      <c r="AB353">
        <v>0</v>
      </c>
      <c r="AC353">
        <v>0</v>
      </c>
      <c r="AD353">
        <v>0</v>
      </c>
      <c r="AE353">
        <v>10.32</v>
      </c>
      <c r="AF353">
        <v>0</v>
      </c>
      <c r="AG353">
        <v>0</v>
      </c>
      <c r="AH353">
        <v>0</v>
      </c>
      <c r="AI353">
        <v>1</v>
      </c>
      <c r="AJ353">
        <v>1</v>
      </c>
      <c r="AK353">
        <v>1</v>
      </c>
      <c r="AL353">
        <v>1</v>
      </c>
      <c r="AM353">
        <v>0</v>
      </c>
      <c r="AN353">
        <v>0</v>
      </c>
      <c r="AO353">
        <v>0</v>
      </c>
      <c r="AP353">
        <v>1</v>
      </c>
      <c r="AQ353">
        <v>0</v>
      </c>
      <c r="AR353">
        <v>0</v>
      </c>
      <c r="AS353" t="s">
        <v>3</v>
      </c>
      <c r="AT353">
        <v>105</v>
      </c>
      <c r="AU353" t="s">
        <v>3</v>
      </c>
      <c r="AV353">
        <v>0</v>
      </c>
      <c r="AW353">
        <v>1</v>
      </c>
      <c r="AX353">
        <v>-1</v>
      </c>
      <c r="AY353">
        <v>0</v>
      </c>
      <c r="AZ353">
        <v>0</v>
      </c>
      <c r="BA353" t="s">
        <v>3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V353">
        <v>0</v>
      </c>
      <c r="CW353">
        <v>0</v>
      </c>
      <c r="CX353">
        <f>ROUND(Y353*Source!I434,9)</f>
        <v>1.05</v>
      </c>
      <c r="CY353">
        <f>AA353</f>
        <v>10.32</v>
      </c>
      <c r="CZ353">
        <f>AE353</f>
        <v>10.32</v>
      </c>
      <c r="DA353">
        <f>AI353</f>
        <v>1</v>
      </c>
      <c r="DB353">
        <f t="shared" si="127"/>
        <v>1083.5999999999999</v>
      </c>
      <c r="DC353">
        <f t="shared" si="128"/>
        <v>0</v>
      </c>
      <c r="DD353" t="s">
        <v>3</v>
      </c>
      <c r="DE353" t="s">
        <v>3</v>
      </c>
      <c r="DF353">
        <f t="shared" si="132"/>
        <v>10.84</v>
      </c>
      <c r="DG353">
        <f t="shared" si="130"/>
        <v>0</v>
      </c>
      <c r="DH353">
        <f t="shared" si="131"/>
        <v>0</v>
      </c>
      <c r="DI353">
        <f t="shared" si="120"/>
        <v>0</v>
      </c>
      <c r="DJ353">
        <f>DF353</f>
        <v>10.84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">
      <c r="A354">
        <f>ROW(Source!A435)</f>
        <v>435</v>
      </c>
      <c r="B354">
        <v>50990268</v>
      </c>
      <c r="C354">
        <v>50992350</v>
      </c>
      <c r="D354">
        <v>45909883</v>
      </c>
      <c r="E354">
        <v>30570983</v>
      </c>
      <c r="F354">
        <v>1</v>
      </c>
      <c r="G354">
        <v>30570983</v>
      </c>
      <c r="H354">
        <v>1</v>
      </c>
      <c r="I354" t="s">
        <v>862</v>
      </c>
      <c r="J354" t="s">
        <v>3</v>
      </c>
      <c r="K354" t="s">
        <v>863</v>
      </c>
      <c r="L354">
        <v>1191</v>
      </c>
      <c r="N354">
        <v>1013</v>
      </c>
      <c r="O354" t="s">
        <v>864</v>
      </c>
      <c r="P354" t="s">
        <v>864</v>
      </c>
      <c r="Q354">
        <v>1</v>
      </c>
      <c r="W354">
        <v>0</v>
      </c>
      <c r="X354">
        <v>476480486</v>
      </c>
      <c r="Y354">
        <f t="shared" si="126"/>
        <v>16.64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1</v>
      </c>
      <c r="AJ354">
        <v>1</v>
      </c>
      <c r="AK354">
        <v>1</v>
      </c>
      <c r="AL354">
        <v>1</v>
      </c>
      <c r="AM354">
        <v>5</v>
      </c>
      <c r="AN354">
        <v>0</v>
      </c>
      <c r="AO354">
        <v>1</v>
      </c>
      <c r="AP354">
        <v>1</v>
      </c>
      <c r="AQ354">
        <v>0</v>
      </c>
      <c r="AR354">
        <v>0</v>
      </c>
      <c r="AS354" t="s">
        <v>3</v>
      </c>
      <c r="AT354">
        <v>16.64</v>
      </c>
      <c r="AU354" t="s">
        <v>3</v>
      </c>
      <c r="AV354">
        <v>1</v>
      </c>
      <c r="AW354">
        <v>2</v>
      </c>
      <c r="AX354">
        <v>50992351</v>
      </c>
      <c r="AY354">
        <v>1</v>
      </c>
      <c r="AZ354">
        <v>0</v>
      </c>
      <c r="BA354">
        <v>340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U354">
        <f>ROUND(AT354*Source!I435*AH354*AL354,2)</f>
        <v>0</v>
      </c>
      <c r="CV354">
        <f>ROUND(Y354*Source!I435,9)</f>
        <v>0.16639999999999999</v>
      </c>
      <c r="CW354">
        <v>0</v>
      </c>
      <c r="CX354">
        <f>ROUND(Y354*Source!I435,9)</f>
        <v>0.16639999999999999</v>
      </c>
      <c r="CY354">
        <f>AD354</f>
        <v>0</v>
      </c>
      <c r="CZ354">
        <f>AH354</f>
        <v>0</v>
      </c>
      <c r="DA354">
        <f>AL354</f>
        <v>1</v>
      </c>
      <c r="DB354">
        <f t="shared" si="127"/>
        <v>0</v>
      </c>
      <c r="DC354">
        <f t="shared" si="128"/>
        <v>0</v>
      </c>
      <c r="DD354" t="s">
        <v>3</v>
      </c>
      <c r="DE354" t="s">
        <v>3</v>
      </c>
      <c r="DF354">
        <f t="shared" si="132"/>
        <v>0</v>
      </c>
      <c r="DG354">
        <f t="shared" si="130"/>
        <v>0</v>
      </c>
      <c r="DH354">
        <f t="shared" si="131"/>
        <v>0</v>
      </c>
      <c r="DI354">
        <f t="shared" si="120"/>
        <v>0</v>
      </c>
      <c r="DJ354">
        <f>DI354</f>
        <v>0</v>
      </c>
      <c r="DK354">
        <v>0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ROW(Source!A435)</f>
        <v>435</v>
      </c>
      <c r="B355">
        <v>50990268</v>
      </c>
      <c r="C355">
        <v>50992350</v>
      </c>
      <c r="D355">
        <v>46170867</v>
      </c>
      <c r="E355">
        <v>1</v>
      </c>
      <c r="F355">
        <v>1</v>
      </c>
      <c r="G355">
        <v>30570983</v>
      </c>
      <c r="H355">
        <v>2</v>
      </c>
      <c r="I355" t="s">
        <v>905</v>
      </c>
      <c r="J355" t="s">
        <v>906</v>
      </c>
      <c r="K355" t="s">
        <v>907</v>
      </c>
      <c r="L355">
        <v>1368</v>
      </c>
      <c r="N355">
        <v>1011</v>
      </c>
      <c r="O355" t="s">
        <v>868</v>
      </c>
      <c r="P355" t="s">
        <v>868</v>
      </c>
      <c r="Q355">
        <v>1</v>
      </c>
      <c r="W355">
        <v>0</v>
      </c>
      <c r="X355">
        <v>-7781208</v>
      </c>
      <c r="Y355">
        <f t="shared" si="126"/>
        <v>0.02</v>
      </c>
      <c r="AA355">
        <v>0</v>
      </c>
      <c r="AB355">
        <v>1106.71</v>
      </c>
      <c r="AC355">
        <v>450.44</v>
      </c>
      <c r="AD355">
        <v>0</v>
      </c>
      <c r="AE355">
        <v>0</v>
      </c>
      <c r="AF355">
        <v>83.1</v>
      </c>
      <c r="AG355">
        <v>12.62</v>
      </c>
      <c r="AH355">
        <v>0</v>
      </c>
      <c r="AI355">
        <v>1</v>
      </c>
      <c r="AJ355">
        <v>12.72</v>
      </c>
      <c r="AK355">
        <v>34.090000000000003</v>
      </c>
      <c r="AL355">
        <v>1</v>
      </c>
      <c r="AM355">
        <v>2</v>
      </c>
      <c r="AN355">
        <v>0</v>
      </c>
      <c r="AO355">
        <v>1</v>
      </c>
      <c r="AP355">
        <v>1</v>
      </c>
      <c r="AQ355">
        <v>0</v>
      </c>
      <c r="AR355">
        <v>0</v>
      </c>
      <c r="AS355" t="s">
        <v>3</v>
      </c>
      <c r="AT355">
        <v>0.02</v>
      </c>
      <c r="AU355" t="s">
        <v>3</v>
      </c>
      <c r="AV355">
        <v>0</v>
      </c>
      <c r="AW355">
        <v>2</v>
      </c>
      <c r="AX355">
        <v>50992352</v>
      </c>
      <c r="AY355">
        <v>1</v>
      </c>
      <c r="AZ355">
        <v>0</v>
      </c>
      <c r="BA355">
        <v>341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f>ROUND(Y355*Source!I435*DO355,9)</f>
        <v>0</v>
      </c>
      <c r="CX355">
        <f>ROUND(Y355*Source!I435,9)</f>
        <v>2.0000000000000001E-4</v>
      </c>
      <c r="CY355">
        <f>AB355</f>
        <v>1106.71</v>
      </c>
      <c r="CZ355">
        <f>AF355</f>
        <v>83.1</v>
      </c>
      <c r="DA355">
        <f>AJ355</f>
        <v>12.72</v>
      </c>
      <c r="DB355">
        <f t="shared" si="127"/>
        <v>1.66</v>
      </c>
      <c r="DC355">
        <f t="shared" si="128"/>
        <v>0.25</v>
      </c>
      <c r="DD355" t="s">
        <v>3</v>
      </c>
      <c r="DE355" t="s">
        <v>3</v>
      </c>
      <c r="DF355">
        <f t="shared" si="132"/>
        <v>0</v>
      </c>
      <c r="DG355">
        <f>ROUND(ROUND(AF355*AJ355,2)*CX355,2)</f>
        <v>0.21</v>
      </c>
      <c r="DH355">
        <f>ROUND(ROUND(AG355*AK355,2)*CX355,2)</f>
        <v>0.09</v>
      </c>
      <c r="DI355">
        <f t="shared" si="120"/>
        <v>0</v>
      </c>
      <c r="DJ355">
        <f>DG355</f>
        <v>0.21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ROW(Source!A435)</f>
        <v>435</v>
      </c>
      <c r="B356">
        <v>50990268</v>
      </c>
      <c r="C356">
        <v>50992350</v>
      </c>
      <c r="D356">
        <v>46170977</v>
      </c>
      <c r="E356">
        <v>1</v>
      </c>
      <c r="F356">
        <v>1</v>
      </c>
      <c r="G356">
        <v>30570983</v>
      </c>
      <c r="H356">
        <v>2</v>
      </c>
      <c r="I356" t="s">
        <v>929</v>
      </c>
      <c r="J356" t="s">
        <v>930</v>
      </c>
      <c r="K356" t="s">
        <v>931</v>
      </c>
      <c r="L356">
        <v>1368</v>
      </c>
      <c r="N356">
        <v>1011</v>
      </c>
      <c r="O356" t="s">
        <v>868</v>
      </c>
      <c r="P356" t="s">
        <v>868</v>
      </c>
      <c r="Q356">
        <v>1</v>
      </c>
      <c r="W356">
        <v>0</v>
      </c>
      <c r="X356">
        <v>-1840684430</v>
      </c>
      <c r="Y356">
        <f t="shared" si="126"/>
        <v>4.29</v>
      </c>
      <c r="AA356">
        <v>0</v>
      </c>
      <c r="AB356">
        <v>7.07</v>
      </c>
      <c r="AC356">
        <v>0</v>
      </c>
      <c r="AD356">
        <v>0</v>
      </c>
      <c r="AE356">
        <v>0</v>
      </c>
      <c r="AF356">
        <v>0.8</v>
      </c>
      <c r="AG356">
        <v>0</v>
      </c>
      <c r="AH356">
        <v>0</v>
      </c>
      <c r="AI356">
        <v>1</v>
      </c>
      <c r="AJ356">
        <v>8.44</v>
      </c>
      <c r="AK356">
        <v>34.090000000000003</v>
      </c>
      <c r="AL356">
        <v>1</v>
      </c>
      <c r="AM356">
        <v>2</v>
      </c>
      <c r="AN356">
        <v>0</v>
      </c>
      <c r="AO356">
        <v>1</v>
      </c>
      <c r="AP356">
        <v>1</v>
      </c>
      <c r="AQ356">
        <v>0</v>
      </c>
      <c r="AR356">
        <v>0</v>
      </c>
      <c r="AS356" t="s">
        <v>3</v>
      </c>
      <c r="AT356">
        <v>4.29</v>
      </c>
      <c r="AU356" t="s">
        <v>3</v>
      </c>
      <c r="AV356">
        <v>0</v>
      </c>
      <c r="AW356">
        <v>2</v>
      </c>
      <c r="AX356">
        <v>50992353</v>
      </c>
      <c r="AY356">
        <v>1</v>
      </c>
      <c r="AZ356">
        <v>0</v>
      </c>
      <c r="BA356">
        <v>342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f>ROUND(Y356*Source!I435*DO356,9)</f>
        <v>0</v>
      </c>
      <c r="CX356">
        <f>ROUND(Y356*Source!I435,9)</f>
        <v>4.2900000000000001E-2</v>
      </c>
      <c r="CY356">
        <f>AB356</f>
        <v>7.07</v>
      </c>
      <c r="CZ356">
        <f>AF356</f>
        <v>0.8</v>
      </c>
      <c r="DA356">
        <f>AJ356</f>
        <v>8.44</v>
      </c>
      <c r="DB356">
        <f t="shared" si="127"/>
        <v>3.43</v>
      </c>
      <c r="DC356">
        <f t="shared" si="128"/>
        <v>0</v>
      </c>
      <c r="DD356" t="s">
        <v>3</v>
      </c>
      <c r="DE356" t="s">
        <v>3</v>
      </c>
      <c r="DF356">
        <f t="shared" si="132"/>
        <v>0</v>
      </c>
      <c r="DG356">
        <f>ROUND(ROUND(AF356*AJ356,2)*CX356,2)</f>
        <v>0.28999999999999998</v>
      </c>
      <c r="DH356">
        <f>ROUND(ROUND(AG356*AK356,2)*CX356,2)</f>
        <v>0</v>
      </c>
      <c r="DI356">
        <f t="shared" si="120"/>
        <v>0</v>
      </c>
      <c r="DJ356">
        <f>DG356</f>
        <v>0.28999999999999998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ROW(Source!A435)</f>
        <v>435</v>
      </c>
      <c r="B357">
        <v>50990268</v>
      </c>
      <c r="C357">
        <v>50992350</v>
      </c>
      <c r="D357">
        <v>46170927</v>
      </c>
      <c r="E357">
        <v>1</v>
      </c>
      <c r="F357">
        <v>1</v>
      </c>
      <c r="G357">
        <v>30570983</v>
      </c>
      <c r="H357">
        <v>2</v>
      </c>
      <c r="I357" t="s">
        <v>1023</v>
      </c>
      <c r="J357" t="s">
        <v>1024</v>
      </c>
      <c r="K357" t="s">
        <v>1025</v>
      </c>
      <c r="L357">
        <v>1368</v>
      </c>
      <c r="N357">
        <v>1011</v>
      </c>
      <c r="O357" t="s">
        <v>868</v>
      </c>
      <c r="P357" t="s">
        <v>868</v>
      </c>
      <c r="Q357">
        <v>1</v>
      </c>
      <c r="W357">
        <v>0</v>
      </c>
      <c r="X357">
        <v>578867756</v>
      </c>
      <c r="Y357">
        <f t="shared" si="126"/>
        <v>0.36</v>
      </c>
      <c r="AA357">
        <v>0</v>
      </c>
      <c r="AB357">
        <v>3.34</v>
      </c>
      <c r="AC357">
        <v>0</v>
      </c>
      <c r="AD357">
        <v>0</v>
      </c>
      <c r="AE357">
        <v>0</v>
      </c>
      <c r="AF357">
        <v>0.36</v>
      </c>
      <c r="AG357">
        <v>0</v>
      </c>
      <c r="AH357">
        <v>0</v>
      </c>
      <c r="AI357">
        <v>1</v>
      </c>
      <c r="AJ357">
        <v>8.86</v>
      </c>
      <c r="AK357">
        <v>34.090000000000003</v>
      </c>
      <c r="AL357">
        <v>1</v>
      </c>
      <c r="AM357">
        <v>2</v>
      </c>
      <c r="AN357">
        <v>0</v>
      </c>
      <c r="AO357">
        <v>1</v>
      </c>
      <c r="AP357">
        <v>1</v>
      </c>
      <c r="AQ357">
        <v>0</v>
      </c>
      <c r="AR357">
        <v>0</v>
      </c>
      <c r="AS357" t="s">
        <v>3</v>
      </c>
      <c r="AT357">
        <v>0.36</v>
      </c>
      <c r="AU357" t="s">
        <v>3</v>
      </c>
      <c r="AV357">
        <v>0</v>
      </c>
      <c r="AW357">
        <v>2</v>
      </c>
      <c r="AX357">
        <v>50992354</v>
      </c>
      <c r="AY357">
        <v>1</v>
      </c>
      <c r="AZ357">
        <v>0</v>
      </c>
      <c r="BA357">
        <v>343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V357">
        <v>0</v>
      </c>
      <c r="CW357">
        <f>ROUND(Y357*Source!I435*DO357,9)</f>
        <v>0</v>
      </c>
      <c r="CX357">
        <f>ROUND(Y357*Source!I435,9)</f>
        <v>3.5999999999999999E-3</v>
      </c>
      <c r="CY357">
        <f>AB357</f>
        <v>3.34</v>
      </c>
      <c r="CZ357">
        <f>AF357</f>
        <v>0.36</v>
      </c>
      <c r="DA357">
        <f>AJ357</f>
        <v>8.86</v>
      </c>
      <c r="DB357">
        <f t="shared" si="127"/>
        <v>0.13</v>
      </c>
      <c r="DC357">
        <f t="shared" si="128"/>
        <v>0</v>
      </c>
      <c r="DD357" t="s">
        <v>3</v>
      </c>
      <c r="DE357" t="s">
        <v>3</v>
      </c>
      <c r="DF357">
        <f t="shared" si="132"/>
        <v>0</v>
      </c>
      <c r="DG357">
        <f>ROUND(ROUND(AF357*AJ357,2)*CX357,2)</f>
        <v>0.01</v>
      </c>
      <c r="DH357">
        <f>ROUND(ROUND(AG357*AK357,2)*CX357,2)</f>
        <v>0</v>
      </c>
      <c r="DI357">
        <f t="shared" si="120"/>
        <v>0</v>
      </c>
      <c r="DJ357">
        <f>DG357</f>
        <v>0.01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ROW(Source!A435)</f>
        <v>435</v>
      </c>
      <c r="B358">
        <v>50990268</v>
      </c>
      <c r="C358">
        <v>50992350</v>
      </c>
      <c r="D358">
        <v>46170944</v>
      </c>
      <c r="E358">
        <v>1</v>
      </c>
      <c r="F358">
        <v>1</v>
      </c>
      <c r="G358">
        <v>30570983</v>
      </c>
      <c r="H358">
        <v>2</v>
      </c>
      <c r="I358" t="s">
        <v>1029</v>
      </c>
      <c r="J358" t="s">
        <v>1030</v>
      </c>
      <c r="K358" t="s">
        <v>1031</v>
      </c>
      <c r="L358">
        <v>1368</v>
      </c>
      <c r="N358">
        <v>1011</v>
      </c>
      <c r="O358" t="s">
        <v>868</v>
      </c>
      <c r="P358" t="s">
        <v>868</v>
      </c>
      <c r="Q358">
        <v>1</v>
      </c>
      <c r="W358">
        <v>0</v>
      </c>
      <c r="X358">
        <v>-597135882</v>
      </c>
      <c r="Y358">
        <f t="shared" si="126"/>
        <v>5.84</v>
      </c>
      <c r="AA358">
        <v>0</v>
      </c>
      <c r="AB358">
        <v>4.22</v>
      </c>
      <c r="AC358">
        <v>0</v>
      </c>
      <c r="AD358">
        <v>0</v>
      </c>
      <c r="AE358">
        <v>0</v>
      </c>
      <c r="AF358">
        <v>0.47</v>
      </c>
      <c r="AG358">
        <v>0</v>
      </c>
      <c r="AH358">
        <v>0</v>
      </c>
      <c r="AI358">
        <v>1</v>
      </c>
      <c r="AJ358">
        <v>8.57</v>
      </c>
      <c r="AK358">
        <v>34.090000000000003</v>
      </c>
      <c r="AL358">
        <v>1</v>
      </c>
      <c r="AM358">
        <v>2</v>
      </c>
      <c r="AN358">
        <v>0</v>
      </c>
      <c r="AO358">
        <v>1</v>
      </c>
      <c r="AP358">
        <v>1</v>
      </c>
      <c r="AQ358">
        <v>0</v>
      </c>
      <c r="AR358">
        <v>0</v>
      </c>
      <c r="AS358" t="s">
        <v>3</v>
      </c>
      <c r="AT358">
        <v>5.84</v>
      </c>
      <c r="AU358" t="s">
        <v>3</v>
      </c>
      <c r="AV358">
        <v>0</v>
      </c>
      <c r="AW358">
        <v>2</v>
      </c>
      <c r="AX358">
        <v>50992355</v>
      </c>
      <c r="AY358">
        <v>1</v>
      </c>
      <c r="AZ358">
        <v>0</v>
      </c>
      <c r="BA358">
        <v>344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V358">
        <v>0</v>
      </c>
      <c r="CW358">
        <f>ROUND(Y358*Source!I435*DO358,9)</f>
        <v>0</v>
      </c>
      <c r="CX358">
        <f>ROUND(Y358*Source!I435,9)</f>
        <v>5.8400000000000001E-2</v>
      </c>
      <c r="CY358">
        <f>AB358</f>
        <v>4.22</v>
      </c>
      <c r="CZ358">
        <f>AF358</f>
        <v>0.47</v>
      </c>
      <c r="DA358">
        <f>AJ358</f>
        <v>8.57</v>
      </c>
      <c r="DB358">
        <f t="shared" si="127"/>
        <v>2.74</v>
      </c>
      <c r="DC358">
        <f t="shared" si="128"/>
        <v>0</v>
      </c>
      <c r="DD358" t="s">
        <v>3</v>
      </c>
      <c r="DE358" t="s">
        <v>3</v>
      </c>
      <c r="DF358">
        <f t="shared" si="132"/>
        <v>0</v>
      </c>
      <c r="DG358">
        <f>ROUND(ROUND(AF358*AJ358,2)*CX358,2)</f>
        <v>0.24</v>
      </c>
      <c r="DH358">
        <f>ROUND(ROUND(AG358*AK358,2)*CX358,2)</f>
        <v>0</v>
      </c>
      <c r="DI358">
        <f t="shared" si="120"/>
        <v>0</v>
      </c>
      <c r="DJ358">
        <f>DG358</f>
        <v>0.24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ROW(Source!A435)</f>
        <v>435</v>
      </c>
      <c r="B359">
        <v>50990268</v>
      </c>
      <c r="C359">
        <v>50992350</v>
      </c>
      <c r="D359">
        <v>46231016</v>
      </c>
      <c r="E359">
        <v>1</v>
      </c>
      <c r="F359">
        <v>1</v>
      </c>
      <c r="G359">
        <v>30570983</v>
      </c>
      <c r="H359">
        <v>3</v>
      </c>
      <c r="I359" t="s">
        <v>1032</v>
      </c>
      <c r="J359" t="s">
        <v>1033</v>
      </c>
      <c r="K359" t="s">
        <v>1034</v>
      </c>
      <c r="L359">
        <v>1346</v>
      </c>
      <c r="N359">
        <v>1009</v>
      </c>
      <c r="O359" t="s">
        <v>327</v>
      </c>
      <c r="P359" t="s">
        <v>327</v>
      </c>
      <c r="Q359">
        <v>1</v>
      </c>
      <c r="W359">
        <v>0</v>
      </c>
      <c r="X359">
        <v>-1735185165</v>
      </c>
      <c r="Y359">
        <f t="shared" si="126"/>
        <v>0.94</v>
      </c>
      <c r="AA359">
        <v>192.12</v>
      </c>
      <c r="AB359">
        <v>0</v>
      </c>
      <c r="AC359">
        <v>0</v>
      </c>
      <c r="AD359">
        <v>0</v>
      </c>
      <c r="AE359">
        <v>48.15</v>
      </c>
      <c r="AF359">
        <v>0</v>
      </c>
      <c r="AG359">
        <v>0</v>
      </c>
      <c r="AH359">
        <v>0</v>
      </c>
      <c r="AI359">
        <v>3.99</v>
      </c>
      <c r="AJ359">
        <v>1</v>
      </c>
      <c r="AK359">
        <v>1</v>
      </c>
      <c r="AL359">
        <v>1</v>
      </c>
      <c r="AM359">
        <v>2</v>
      </c>
      <c r="AN359">
        <v>0</v>
      </c>
      <c r="AO359">
        <v>1</v>
      </c>
      <c r="AP359">
        <v>1</v>
      </c>
      <c r="AQ359">
        <v>0</v>
      </c>
      <c r="AR359">
        <v>0</v>
      </c>
      <c r="AS359" t="s">
        <v>3</v>
      </c>
      <c r="AT359">
        <v>0.94</v>
      </c>
      <c r="AU359" t="s">
        <v>3</v>
      </c>
      <c r="AV359">
        <v>0</v>
      </c>
      <c r="AW359">
        <v>2</v>
      </c>
      <c r="AX359">
        <v>50992356</v>
      </c>
      <c r="AY359">
        <v>1</v>
      </c>
      <c r="AZ359">
        <v>0</v>
      </c>
      <c r="BA359">
        <v>345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V359">
        <v>0</v>
      </c>
      <c r="CW359">
        <v>0</v>
      </c>
      <c r="CX359">
        <f>ROUND(Y359*Source!I435,9)</f>
        <v>9.4000000000000004E-3</v>
      </c>
      <c r="CY359">
        <f>AA359</f>
        <v>192.12</v>
      </c>
      <c r="CZ359">
        <f>AE359</f>
        <v>48.15</v>
      </c>
      <c r="DA359">
        <f>AI359</f>
        <v>3.99</v>
      </c>
      <c r="DB359">
        <f t="shared" si="127"/>
        <v>45.26</v>
      </c>
      <c r="DC359">
        <f t="shared" si="128"/>
        <v>0</v>
      </c>
      <c r="DD359" t="s">
        <v>3</v>
      </c>
      <c r="DE359" t="s">
        <v>3</v>
      </c>
      <c r="DF359">
        <f>ROUND(ROUND(AE359*AI359,2)*CX359,2)</f>
        <v>1.81</v>
      </c>
      <c r="DG359">
        <f t="shared" ref="DG359:DG372" si="133">ROUND(ROUND(AF359,2)*CX359,2)</f>
        <v>0</v>
      </c>
      <c r="DH359">
        <f t="shared" ref="DH359:DH372" si="134">ROUND(ROUND(AG359,2)*CX359,2)</f>
        <v>0</v>
      </c>
      <c r="DI359">
        <f t="shared" si="120"/>
        <v>0</v>
      </c>
      <c r="DJ359">
        <f>DF359</f>
        <v>1.81</v>
      </c>
      <c r="DK359">
        <v>0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">
      <c r="A360">
        <f>ROW(Source!A435)</f>
        <v>435</v>
      </c>
      <c r="B360">
        <v>50990268</v>
      </c>
      <c r="C360">
        <v>50992350</v>
      </c>
      <c r="D360">
        <v>46140194</v>
      </c>
      <c r="E360">
        <v>1</v>
      </c>
      <c r="F360">
        <v>1</v>
      </c>
      <c r="G360">
        <v>30570983</v>
      </c>
      <c r="H360">
        <v>3</v>
      </c>
      <c r="I360" t="s">
        <v>475</v>
      </c>
      <c r="J360" t="s">
        <v>477</v>
      </c>
      <c r="K360" t="s">
        <v>476</v>
      </c>
      <c r="L360">
        <v>1301</v>
      </c>
      <c r="N360">
        <v>1003</v>
      </c>
      <c r="O360" t="s">
        <v>423</v>
      </c>
      <c r="P360" t="s">
        <v>423</v>
      </c>
      <c r="Q360">
        <v>1</v>
      </c>
      <c r="W360">
        <v>0</v>
      </c>
      <c r="X360">
        <v>-95705997</v>
      </c>
      <c r="Y360">
        <f t="shared" si="126"/>
        <v>105</v>
      </c>
      <c r="AA360">
        <v>81.73</v>
      </c>
      <c r="AB360">
        <v>0</v>
      </c>
      <c r="AC360">
        <v>0</v>
      </c>
      <c r="AD360">
        <v>0</v>
      </c>
      <c r="AE360">
        <v>10.32</v>
      </c>
      <c r="AF360">
        <v>0</v>
      </c>
      <c r="AG360">
        <v>0</v>
      </c>
      <c r="AH360">
        <v>0</v>
      </c>
      <c r="AI360">
        <v>7.92</v>
      </c>
      <c r="AJ360">
        <v>1</v>
      </c>
      <c r="AK360">
        <v>1</v>
      </c>
      <c r="AL360">
        <v>1</v>
      </c>
      <c r="AM360">
        <v>0</v>
      </c>
      <c r="AN360">
        <v>0</v>
      </c>
      <c r="AO360">
        <v>0</v>
      </c>
      <c r="AP360">
        <v>1</v>
      </c>
      <c r="AQ360">
        <v>0</v>
      </c>
      <c r="AR360">
        <v>0</v>
      </c>
      <c r="AS360" t="s">
        <v>3</v>
      </c>
      <c r="AT360">
        <v>105</v>
      </c>
      <c r="AU360" t="s">
        <v>3</v>
      </c>
      <c r="AV360">
        <v>0</v>
      </c>
      <c r="AW360">
        <v>1</v>
      </c>
      <c r="AX360">
        <v>-1</v>
      </c>
      <c r="AY360">
        <v>0</v>
      </c>
      <c r="AZ360">
        <v>0</v>
      </c>
      <c r="BA360" t="s">
        <v>3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v>0</v>
      </c>
      <c r="CX360">
        <f>ROUND(Y360*Source!I435,9)</f>
        <v>1.05</v>
      </c>
      <c r="CY360">
        <f>AA360</f>
        <v>81.73</v>
      </c>
      <c r="CZ360">
        <f>AE360</f>
        <v>10.32</v>
      </c>
      <c r="DA360">
        <f>AI360</f>
        <v>7.92</v>
      </c>
      <c r="DB360">
        <f t="shared" si="127"/>
        <v>1083.5999999999999</v>
      </c>
      <c r="DC360">
        <f t="shared" si="128"/>
        <v>0</v>
      </c>
      <c r="DD360" t="s">
        <v>3</v>
      </c>
      <c r="DE360" t="s">
        <v>3</v>
      </c>
      <c r="DF360">
        <f>ROUND(ROUND(AE360*AI360,2)*CX360,2)</f>
        <v>85.82</v>
      </c>
      <c r="DG360">
        <f t="shared" si="133"/>
        <v>0</v>
      </c>
      <c r="DH360">
        <f t="shared" si="134"/>
        <v>0</v>
      </c>
      <c r="DI360">
        <f t="shared" si="120"/>
        <v>0</v>
      </c>
      <c r="DJ360">
        <f>DF360</f>
        <v>85.82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">
      <c r="A361">
        <f>ROW(Source!A473)</f>
        <v>473</v>
      </c>
      <c r="B361">
        <v>50990267</v>
      </c>
      <c r="C361">
        <v>50992417</v>
      </c>
      <c r="D361">
        <v>45897171</v>
      </c>
      <c r="E361">
        <v>30570983</v>
      </c>
      <c r="F361">
        <v>1</v>
      </c>
      <c r="G361">
        <v>30570983</v>
      </c>
      <c r="H361">
        <v>1</v>
      </c>
      <c r="I361" t="s">
        <v>862</v>
      </c>
      <c r="J361" t="s">
        <v>3</v>
      </c>
      <c r="K361" t="s">
        <v>863</v>
      </c>
      <c r="L361">
        <v>1191</v>
      </c>
      <c r="N361">
        <v>1013</v>
      </c>
      <c r="O361" t="s">
        <v>864</v>
      </c>
      <c r="P361" t="s">
        <v>864</v>
      </c>
      <c r="Q361">
        <v>1</v>
      </c>
      <c r="W361">
        <v>0</v>
      </c>
      <c r="X361">
        <v>476480486</v>
      </c>
      <c r="Y361">
        <f t="shared" si="126"/>
        <v>214.09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1</v>
      </c>
      <c r="AP361">
        <v>1</v>
      </c>
      <c r="AQ361">
        <v>0</v>
      </c>
      <c r="AR361">
        <v>0</v>
      </c>
      <c r="AS361" t="s">
        <v>3</v>
      </c>
      <c r="AT361">
        <v>214.09</v>
      </c>
      <c r="AU361" t="s">
        <v>3</v>
      </c>
      <c r="AV361">
        <v>1</v>
      </c>
      <c r="AW361">
        <v>2</v>
      </c>
      <c r="AX361">
        <v>50992418</v>
      </c>
      <c r="AY361">
        <v>1</v>
      </c>
      <c r="AZ361">
        <v>0</v>
      </c>
      <c r="BA361">
        <v>347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U361">
        <f>ROUND(AT361*Source!I473*AH361*AL361,2)</f>
        <v>0</v>
      </c>
      <c r="CV361">
        <f>ROUND(Y361*Source!I473,9)</f>
        <v>7.7072399999999996</v>
      </c>
      <c r="CW361">
        <v>0</v>
      </c>
      <c r="CX361">
        <f>ROUND(Y361*Source!I473,9)</f>
        <v>7.7072399999999996</v>
      </c>
      <c r="CY361">
        <f>AD361</f>
        <v>0</v>
      </c>
      <c r="CZ361">
        <f>AH361</f>
        <v>0</v>
      </c>
      <c r="DA361">
        <f>AL361</f>
        <v>1</v>
      </c>
      <c r="DB361">
        <f t="shared" si="127"/>
        <v>0</v>
      </c>
      <c r="DC361">
        <f t="shared" si="128"/>
        <v>0</v>
      </c>
      <c r="DD361" t="s">
        <v>3</v>
      </c>
      <c r="DE361" t="s">
        <v>3</v>
      </c>
      <c r="DF361">
        <f t="shared" ref="DF361:DF376" si="135">ROUND(ROUND(AE361,2)*CX361,2)</f>
        <v>0</v>
      </c>
      <c r="DG361">
        <f t="shared" si="133"/>
        <v>0</v>
      </c>
      <c r="DH361">
        <f t="shared" si="134"/>
        <v>0</v>
      </c>
      <c r="DI361">
        <f t="shared" si="120"/>
        <v>0</v>
      </c>
      <c r="DJ361">
        <f>DI361</f>
        <v>0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ROW(Source!A473)</f>
        <v>473</v>
      </c>
      <c r="B362">
        <v>50990267</v>
      </c>
      <c r="C362">
        <v>50992417</v>
      </c>
      <c r="D362">
        <v>46170867</v>
      </c>
      <c r="E362">
        <v>1</v>
      </c>
      <c r="F362">
        <v>1</v>
      </c>
      <c r="G362">
        <v>30570983</v>
      </c>
      <c r="H362">
        <v>2</v>
      </c>
      <c r="I362" t="s">
        <v>905</v>
      </c>
      <c r="J362" t="s">
        <v>906</v>
      </c>
      <c r="K362" t="s">
        <v>907</v>
      </c>
      <c r="L362">
        <v>1368</v>
      </c>
      <c r="N362">
        <v>1011</v>
      </c>
      <c r="O362" t="s">
        <v>868</v>
      </c>
      <c r="P362" t="s">
        <v>868</v>
      </c>
      <c r="Q362">
        <v>1</v>
      </c>
      <c r="W362">
        <v>0</v>
      </c>
      <c r="X362">
        <v>-7781208</v>
      </c>
      <c r="Y362">
        <f t="shared" si="126"/>
        <v>3.28</v>
      </c>
      <c r="AA362">
        <v>0</v>
      </c>
      <c r="AB362">
        <v>83.1</v>
      </c>
      <c r="AC362">
        <v>12.62</v>
      </c>
      <c r="AD362">
        <v>0</v>
      </c>
      <c r="AE362">
        <v>0</v>
      </c>
      <c r="AF362">
        <v>83.1</v>
      </c>
      <c r="AG362">
        <v>12.62</v>
      </c>
      <c r="AH362">
        <v>0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1</v>
      </c>
      <c r="AP362">
        <v>1</v>
      </c>
      <c r="AQ362">
        <v>0</v>
      </c>
      <c r="AR362">
        <v>0</v>
      </c>
      <c r="AS362" t="s">
        <v>3</v>
      </c>
      <c r="AT362">
        <v>3.28</v>
      </c>
      <c r="AU362" t="s">
        <v>3</v>
      </c>
      <c r="AV362">
        <v>0</v>
      </c>
      <c r="AW362">
        <v>2</v>
      </c>
      <c r="AX362">
        <v>50992419</v>
      </c>
      <c r="AY362">
        <v>1</v>
      </c>
      <c r="AZ362">
        <v>0</v>
      </c>
      <c r="BA362">
        <v>348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V362">
        <v>0</v>
      </c>
      <c r="CW362">
        <f>ROUND(Y362*Source!I473*DO362,9)</f>
        <v>0</v>
      </c>
      <c r="CX362">
        <f>ROUND(Y362*Source!I473,9)</f>
        <v>0.11808</v>
      </c>
      <c r="CY362">
        <f>AB362</f>
        <v>83.1</v>
      </c>
      <c r="CZ362">
        <f>AF362</f>
        <v>83.1</v>
      </c>
      <c r="DA362">
        <f>AJ362</f>
        <v>1</v>
      </c>
      <c r="DB362">
        <f t="shared" si="127"/>
        <v>272.57</v>
      </c>
      <c r="DC362">
        <f t="shared" si="128"/>
        <v>41.39</v>
      </c>
      <c r="DD362" t="s">
        <v>3</v>
      </c>
      <c r="DE362" t="s">
        <v>3</v>
      </c>
      <c r="DF362">
        <f t="shared" si="135"/>
        <v>0</v>
      </c>
      <c r="DG362">
        <f t="shared" si="133"/>
        <v>9.81</v>
      </c>
      <c r="DH362">
        <f t="shared" si="134"/>
        <v>1.49</v>
      </c>
      <c r="DI362">
        <f t="shared" si="120"/>
        <v>0</v>
      </c>
      <c r="DJ362">
        <f>DG362</f>
        <v>9.81</v>
      </c>
      <c r="DK362">
        <v>0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ROW(Source!A473)</f>
        <v>473</v>
      </c>
      <c r="B363">
        <v>50990267</v>
      </c>
      <c r="C363">
        <v>50992417</v>
      </c>
      <c r="D363">
        <v>46170914</v>
      </c>
      <c r="E363">
        <v>1</v>
      </c>
      <c r="F363">
        <v>1</v>
      </c>
      <c r="G363">
        <v>30570983</v>
      </c>
      <c r="H363">
        <v>2</v>
      </c>
      <c r="I363" t="s">
        <v>1035</v>
      </c>
      <c r="J363" t="s">
        <v>1036</v>
      </c>
      <c r="K363" t="s">
        <v>1037</v>
      </c>
      <c r="L363">
        <v>1368</v>
      </c>
      <c r="N363">
        <v>1011</v>
      </c>
      <c r="O363" t="s">
        <v>868</v>
      </c>
      <c r="P363" t="s">
        <v>868</v>
      </c>
      <c r="Q363">
        <v>1</v>
      </c>
      <c r="W363">
        <v>0</v>
      </c>
      <c r="X363">
        <v>-405183425</v>
      </c>
      <c r="Y363">
        <f t="shared" si="126"/>
        <v>35.270000000000003</v>
      </c>
      <c r="AA363">
        <v>0</v>
      </c>
      <c r="AB363">
        <v>0.77</v>
      </c>
      <c r="AC363">
        <v>0</v>
      </c>
      <c r="AD363">
        <v>0</v>
      </c>
      <c r="AE363">
        <v>0</v>
      </c>
      <c r="AF363">
        <v>0.77</v>
      </c>
      <c r="AG363">
        <v>0</v>
      </c>
      <c r="AH363">
        <v>0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1</v>
      </c>
      <c r="AP363">
        <v>1</v>
      </c>
      <c r="AQ363">
        <v>0</v>
      </c>
      <c r="AR363">
        <v>0</v>
      </c>
      <c r="AS363" t="s">
        <v>3</v>
      </c>
      <c r="AT363">
        <v>35.270000000000003</v>
      </c>
      <c r="AU363" t="s">
        <v>3</v>
      </c>
      <c r="AV363">
        <v>0</v>
      </c>
      <c r="AW363">
        <v>2</v>
      </c>
      <c r="AX363">
        <v>50992420</v>
      </c>
      <c r="AY363">
        <v>1</v>
      </c>
      <c r="AZ363">
        <v>0</v>
      </c>
      <c r="BA363">
        <v>349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V363">
        <v>0</v>
      </c>
      <c r="CW363">
        <f>ROUND(Y363*Source!I473*DO363,9)</f>
        <v>0</v>
      </c>
      <c r="CX363">
        <f>ROUND(Y363*Source!I473,9)</f>
        <v>1.26972</v>
      </c>
      <c r="CY363">
        <f>AB363</f>
        <v>0.77</v>
      </c>
      <c r="CZ363">
        <f>AF363</f>
        <v>0.77</v>
      </c>
      <c r="DA363">
        <f>AJ363</f>
        <v>1</v>
      </c>
      <c r="DB363">
        <f t="shared" si="127"/>
        <v>27.16</v>
      </c>
      <c r="DC363">
        <f t="shared" si="128"/>
        <v>0</v>
      </c>
      <c r="DD363" t="s">
        <v>3</v>
      </c>
      <c r="DE363" t="s">
        <v>3</v>
      </c>
      <c r="DF363">
        <f t="shared" si="135"/>
        <v>0</v>
      </c>
      <c r="DG363">
        <f t="shared" si="133"/>
        <v>0.98</v>
      </c>
      <c r="DH363">
        <f t="shared" si="134"/>
        <v>0</v>
      </c>
      <c r="DI363">
        <f t="shared" si="120"/>
        <v>0</v>
      </c>
      <c r="DJ363">
        <f>DG363</f>
        <v>0.98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ROW(Source!A473)</f>
        <v>473</v>
      </c>
      <c r="B364">
        <v>50990267</v>
      </c>
      <c r="C364">
        <v>50992417</v>
      </c>
      <c r="D364">
        <v>46170944</v>
      </c>
      <c r="E364">
        <v>1</v>
      </c>
      <c r="F364">
        <v>1</v>
      </c>
      <c r="G364">
        <v>30570983</v>
      </c>
      <c r="H364">
        <v>2</v>
      </c>
      <c r="I364" t="s">
        <v>1029</v>
      </c>
      <c r="J364" t="s">
        <v>1030</v>
      </c>
      <c r="K364" t="s">
        <v>1031</v>
      </c>
      <c r="L364">
        <v>1368</v>
      </c>
      <c r="N364">
        <v>1011</v>
      </c>
      <c r="O364" t="s">
        <v>868</v>
      </c>
      <c r="P364" t="s">
        <v>868</v>
      </c>
      <c r="Q364">
        <v>1</v>
      </c>
      <c r="W364">
        <v>0</v>
      </c>
      <c r="X364">
        <v>-597135882</v>
      </c>
      <c r="Y364">
        <f t="shared" si="126"/>
        <v>22.89</v>
      </c>
      <c r="AA364">
        <v>0</v>
      </c>
      <c r="AB364">
        <v>0.47</v>
      </c>
      <c r="AC364">
        <v>0</v>
      </c>
      <c r="AD364">
        <v>0</v>
      </c>
      <c r="AE364">
        <v>0</v>
      </c>
      <c r="AF364">
        <v>0.47</v>
      </c>
      <c r="AG364">
        <v>0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1</v>
      </c>
      <c r="AP364">
        <v>1</v>
      </c>
      <c r="AQ364">
        <v>0</v>
      </c>
      <c r="AR364">
        <v>0</v>
      </c>
      <c r="AS364" t="s">
        <v>3</v>
      </c>
      <c r="AT364">
        <v>22.89</v>
      </c>
      <c r="AU364" t="s">
        <v>3</v>
      </c>
      <c r="AV364">
        <v>0</v>
      </c>
      <c r="AW364">
        <v>2</v>
      </c>
      <c r="AX364">
        <v>50992421</v>
      </c>
      <c r="AY364">
        <v>1</v>
      </c>
      <c r="AZ364">
        <v>0</v>
      </c>
      <c r="BA364">
        <v>350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f>ROUND(Y364*Source!I473*DO364,9)</f>
        <v>0</v>
      </c>
      <c r="CX364">
        <f>ROUND(Y364*Source!I473,9)</f>
        <v>0.82403999999999999</v>
      </c>
      <c r="CY364">
        <f>AB364</f>
        <v>0.47</v>
      </c>
      <c r="CZ364">
        <f>AF364</f>
        <v>0.47</v>
      </c>
      <c r="DA364">
        <f>AJ364</f>
        <v>1</v>
      </c>
      <c r="DB364">
        <f t="shared" si="127"/>
        <v>10.76</v>
      </c>
      <c r="DC364">
        <f t="shared" si="128"/>
        <v>0</v>
      </c>
      <c r="DD364" t="s">
        <v>3</v>
      </c>
      <c r="DE364" t="s">
        <v>3</v>
      </c>
      <c r="DF364">
        <f t="shared" si="135"/>
        <v>0</v>
      </c>
      <c r="DG364">
        <f t="shared" si="133"/>
        <v>0.39</v>
      </c>
      <c r="DH364">
        <f t="shared" si="134"/>
        <v>0</v>
      </c>
      <c r="DI364">
        <f t="shared" si="120"/>
        <v>0</v>
      </c>
      <c r="DJ364">
        <f>DG364</f>
        <v>0.39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ROW(Source!A473)</f>
        <v>473</v>
      </c>
      <c r="B365">
        <v>50990267</v>
      </c>
      <c r="C365">
        <v>50992417</v>
      </c>
      <c r="D365">
        <v>45898358</v>
      </c>
      <c r="E365">
        <v>30570983</v>
      </c>
      <c r="F365">
        <v>1</v>
      </c>
      <c r="G365">
        <v>30570983</v>
      </c>
      <c r="H365">
        <v>2</v>
      </c>
      <c r="I365" t="s">
        <v>875</v>
      </c>
      <c r="J365" t="s">
        <v>3</v>
      </c>
      <c r="K365" t="s">
        <v>876</v>
      </c>
      <c r="L365">
        <v>1344</v>
      </c>
      <c r="N365">
        <v>1008</v>
      </c>
      <c r="O365" t="s">
        <v>877</v>
      </c>
      <c r="P365" t="s">
        <v>877</v>
      </c>
      <c r="Q365">
        <v>1</v>
      </c>
      <c r="W365">
        <v>0</v>
      </c>
      <c r="X365">
        <v>-1180195794</v>
      </c>
      <c r="Y365">
        <f t="shared" si="126"/>
        <v>0.02</v>
      </c>
      <c r="AA365">
        <v>0</v>
      </c>
      <c r="AB365">
        <v>1</v>
      </c>
      <c r="AC365">
        <v>0</v>
      </c>
      <c r="AD365">
        <v>0</v>
      </c>
      <c r="AE365">
        <v>0</v>
      </c>
      <c r="AF365">
        <v>1</v>
      </c>
      <c r="AG365">
        <v>0</v>
      </c>
      <c r="AH365">
        <v>0</v>
      </c>
      <c r="AI365">
        <v>1</v>
      </c>
      <c r="AJ365">
        <v>1</v>
      </c>
      <c r="AK365">
        <v>1</v>
      </c>
      <c r="AL365">
        <v>1</v>
      </c>
      <c r="AM365">
        <v>-2</v>
      </c>
      <c r="AN365">
        <v>0</v>
      </c>
      <c r="AO365">
        <v>1</v>
      </c>
      <c r="AP365">
        <v>1</v>
      </c>
      <c r="AQ365">
        <v>0</v>
      </c>
      <c r="AR365">
        <v>0</v>
      </c>
      <c r="AS365" t="s">
        <v>3</v>
      </c>
      <c r="AT365">
        <v>0.02</v>
      </c>
      <c r="AU365" t="s">
        <v>3</v>
      </c>
      <c r="AV365">
        <v>0</v>
      </c>
      <c r="AW365">
        <v>2</v>
      </c>
      <c r="AX365">
        <v>50992422</v>
      </c>
      <c r="AY365">
        <v>1</v>
      </c>
      <c r="AZ365">
        <v>0</v>
      </c>
      <c r="BA365">
        <v>351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V365">
        <v>0</v>
      </c>
      <c r="CW365">
        <f>ROUND(Y365*Source!I473*DO365,9)</f>
        <v>0</v>
      </c>
      <c r="CX365">
        <f>ROUND(Y365*Source!I473,9)</f>
        <v>7.2000000000000005E-4</v>
      </c>
      <c r="CY365">
        <f>AB365</f>
        <v>1</v>
      </c>
      <c r="CZ365">
        <f>AF365</f>
        <v>1</v>
      </c>
      <c r="DA365">
        <f>AJ365</f>
        <v>1</v>
      </c>
      <c r="DB365">
        <f t="shared" si="127"/>
        <v>0.02</v>
      </c>
      <c r="DC365">
        <f t="shared" si="128"/>
        <v>0</v>
      </c>
      <c r="DD365" t="s">
        <v>3</v>
      </c>
      <c r="DE365" t="s">
        <v>3</v>
      </c>
      <c r="DF365">
        <f t="shared" si="135"/>
        <v>0</v>
      </c>
      <c r="DG365">
        <f t="shared" si="133"/>
        <v>0</v>
      </c>
      <c r="DH365">
        <f t="shared" si="134"/>
        <v>0</v>
      </c>
      <c r="DI365">
        <f t="shared" si="120"/>
        <v>0</v>
      </c>
      <c r="DJ365">
        <f>DG365</f>
        <v>0</v>
      </c>
      <c r="DK365">
        <v>0</v>
      </c>
      <c r="DL365" t="s">
        <v>3</v>
      </c>
      <c r="DM365">
        <v>0</v>
      </c>
      <c r="DN365" t="s">
        <v>3</v>
      </c>
      <c r="DO365">
        <v>0</v>
      </c>
    </row>
    <row r="366" spans="1:119" x14ac:dyDescent="0.2">
      <c r="A366">
        <f>ROW(Source!A473)</f>
        <v>473</v>
      </c>
      <c r="B366">
        <v>50990267</v>
      </c>
      <c r="C366">
        <v>50992417</v>
      </c>
      <c r="D366">
        <v>46020465</v>
      </c>
      <c r="E366">
        <v>1</v>
      </c>
      <c r="F366">
        <v>1</v>
      </c>
      <c r="G366">
        <v>30570983</v>
      </c>
      <c r="H366">
        <v>3</v>
      </c>
      <c r="I366" t="s">
        <v>489</v>
      </c>
      <c r="J366" t="s">
        <v>490</v>
      </c>
      <c r="K366" t="s">
        <v>1325</v>
      </c>
      <c r="L366">
        <v>1301</v>
      </c>
      <c r="N366">
        <v>1003</v>
      </c>
      <c r="O366" t="s">
        <v>423</v>
      </c>
      <c r="P366" t="s">
        <v>423</v>
      </c>
      <c r="Q366">
        <v>1</v>
      </c>
      <c r="W366">
        <v>0</v>
      </c>
      <c r="X366">
        <v>-1333640351</v>
      </c>
      <c r="Y366">
        <f t="shared" si="126"/>
        <v>429</v>
      </c>
      <c r="AA366">
        <v>14.98</v>
      </c>
      <c r="AB366">
        <v>0</v>
      </c>
      <c r="AC366">
        <v>0</v>
      </c>
      <c r="AD366">
        <v>0</v>
      </c>
      <c r="AE366">
        <v>14.98</v>
      </c>
      <c r="AF366">
        <v>0</v>
      </c>
      <c r="AG366">
        <v>0</v>
      </c>
      <c r="AH366">
        <v>0</v>
      </c>
      <c r="AI366">
        <v>1</v>
      </c>
      <c r="AJ366">
        <v>1</v>
      </c>
      <c r="AK366">
        <v>1</v>
      </c>
      <c r="AL366">
        <v>1</v>
      </c>
      <c r="AM366">
        <v>0</v>
      </c>
      <c r="AN366">
        <v>0</v>
      </c>
      <c r="AO366">
        <v>0</v>
      </c>
      <c r="AP366">
        <v>1</v>
      </c>
      <c r="AQ366">
        <v>0</v>
      </c>
      <c r="AR366">
        <v>0</v>
      </c>
      <c r="AS366" t="s">
        <v>3</v>
      </c>
      <c r="AT366">
        <v>429</v>
      </c>
      <c r="AU366" t="s">
        <v>3</v>
      </c>
      <c r="AV366">
        <v>0</v>
      </c>
      <c r="AW366">
        <v>1</v>
      </c>
      <c r="AX366">
        <v>-1</v>
      </c>
      <c r="AY366">
        <v>0</v>
      </c>
      <c r="AZ366">
        <v>0</v>
      </c>
      <c r="BA366" t="s">
        <v>3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V366">
        <v>0</v>
      </c>
      <c r="CW366">
        <v>0</v>
      </c>
      <c r="CX366">
        <f>ROUND(Y366*Source!I473,9)</f>
        <v>15.444000000000001</v>
      </c>
      <c r="CY366">
        <f t="shared" ref="CY366:CY371" si="136">AA366</f>
        <v>14.98</v>
      </c>
      <c r="CZ366">
        <f t="shared" ref="CZ366:CZ371" si="137">AE366</f>
        <v>14.98</v>
      </c>
      <c r="DA366">
        <f t="shared" ref="DA366:DA371" si="138">AI366</f>
        <v>1</v>
      </c>
      <c r="DB366">
        <f t="shared" si="127"/>
        <v>6426.42</v>
      </c>
      <c r="DC366">
        <f t="shared" si="128"/>
        <v>0</v>
      </c>
      <c r="DD366" t="s">
        <v>3</v>
      </c>
      <c r="DE366" t="s">
        <v>3</v>
      </c>
      <c r="DF366">
        <f t="shared" si="135"/>
        <v>231.35</v>
      </c>
      <c r="DG366">
        <f t="shared" si="133"/>
        <v>0</v>
      </c>
      <c r="DH366">
        <f t="shared" si="134"/>
        <v>0</v>
      </c>
      <c r="DI366">
        <f t="shared" si="120"/>
        <v>0</v>
      </c>
      <c r="DJ366">
        <f t="shared" ref="DJ366:DJ371" si="139">DF366</f>
        <v>231.35</v>
      </c>
      <c r="DK366">
        <v>0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">
      <c r="A367">
        <f>ROW(Source!A473)</f>
        <v>473</v>
      </c>
      <c r="B367">
        <v>50990267</v>
      </c>
      <c r="C367">
        <v>50992417</v>
      </c>
      <c r="D367">
        <v>46137144</v>
      </c>
      <c r="E367">
        <v>1</v>
      </c>
      <c r="F367">
        <v>1</v>
      </c>
      <c r="G367">
        <v>30570983</v>
      </c>
      <c r="H367">
        <v>3</v>
      </c>
      <c r="I367" t="s">
        <v>1038</v>
      </c>
      <c r="J367" t="s">
        <v>1039</v>
      </c>
      <c r="K367" t="s">
        <v>1040</v>
      </c>
      <c r="L367">
        <v>1354</v>
      </c>
      <c r="N367">
        <v>1010</v>
      </c>
      <c r="O367" t="s">
        <v>573</v>
      </c>
      <c r="P367" t="s">
        <v>573</v>
      </c>
      <c r="Q367">
        <v>1</v>
      </c>
      <c r="W367">
        <v>0</v>
      </c>
      <c r="X367">
        <v>147859856</v>
      </c>
      <c r="Y367">
        <f t="shared" si="126"/>
        <v>300</v>
      </c>
      <c r="AA367">
        <v>9.6</v>
      </c>
      <c r="AB367">
        <v>0</v>
      </c>
      <c r="AC367">
        <v>0</v>
      </c>
      <c r="AD367">
        <v>0</v>
      </c>
      <c r="AE367">
        <v>9.6</v>
      </c>
      <c r="AF367">
        <v>0</v>
      </c>
      <c r="AG367">
        <v>0</v>
      </c>
      <c r="AH367">
        <v>0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1</v>
      </c>
      <c r="AP367">
        <v>1</v>
      </c>
      <c r="AQ367">
        <v>0</v>
      </c>
      <c r="AR367">
        <v>0</v>
      </c>
      <c r="AS367" t="s">
        <v>3</v>
      </c>
      <c r="AT367">
        <v>300</v>
      </c>
      <c r="AU367" t="s">
        <v>3</v>
      </c>
      <c r="AV367">
        <v>0</v>
      </c>
      <c r="AW367">
        <v>2</v>
      </c>
      <c r="AX367">
        <v>50992423</v>
      </c>
      <c r="AY367">
        <v>1</v>
      </c>
      <c r="AZ367">
        <v>0</v>
      </c>
      <c r="BA367">
        <v>352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V367">
        <v>0</v>
      </c>
      <c r="CW367">
        <v>0</v>
      </c>
      <c r="CX367">
        <f>ROUND(Y367*Source!I473,9)</f>
        <v>10.8</v>
      </c>
      <c r="CY367">
        <f t="shared" si="136"/>
        <v>9.6</v>
      </c>
      <c r="CZ367">
        <f t="shared" si="137"/>
        <v>9.6</v>
      </c>
      <c r="DA367">
        <f t="shared" si="138"/>
        <v>1</v>
      </c>
      <c r="DB367">
        <f t="shared" si="127"/>
        <v>2880</v>
      </c>
      <c r="DC367">
        <f t="shared" si="128"/>
        <v>0</v>
      </c>
      <c r="DD367" t="s">
        <v>3</v>
      </c>
      <c r="DE367" t="s">
        <v>3</v>
      </c>
      <c r="DF367">
        <f t="shared" si="135"/>
        <v>103.68</v>
      </c>
      <c r="DG367">
        <f t="shared" si="133"/>
        <v>0</v>
      </c>
      <c r="DH367">
        <f t="shared" si="134"/>
        <v>0</v>
      </c>
      <c r="DI367">
        <f t="shared" si="120"/>
        <v>0</v>
      </c>
      <c r="DJ367">
        <f t="shared" si="139"/>
        <v>103.68</v>
      </c>
      <c r="DK367">
        <v>0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ROW(Source!A473)</f>
        <v>473</v>
      </c>
      <c r="B368">
        <v>50990267</v>
      </c>
      <c r="C368">
        <v>50992417</v>
      </c>
      <c r="D368">
        <v>46020558</v>
      </c>
      <c r="E368">
        <v>1</v>
      </c>
      <c r="F368">
        <v>1</v>
      </c>
      <c r="G368">
        <v>30570983</v>
      </c>
      <c r="H368">
        <v>3</v>
      </c>
      <c r="I368" t="s">
        <v>486</v>
      </c>
      <c r="J368" t="s">
        <v>487</v>
      </c>
      <c r="K368" t="s">
        <v>1326</v>
      </c>
      <c r="L368">
        <v>1301</v>
      </c>
      <c r="N368">
        <v>1003</v>
      </c>
      <c r="O368" t="s">
        <v>423</v>
      </c>
      <c r="P368" t="s">
        <v>423</v>
      </c>
      <c r="Q368">
        <v>1</v>
      </c>
      <c r="W368">
        <v>0</v>
      </c>
      <c r="X368">
        <v>460121743</v>
      </c>
      <c r="Y368">
        <f t="shared" si="126"/>
        <v>67</v>
      </c>
      <c r="AA368">
        <v>14.75</v>
      </c>
      <c r="AB368">
        <v>0</v>
      </c>
      <c r="AC368">
        <v>0</v>
      </c>
      <c r="AD368">
        <v>0</v>
      </c>
      <c r="AE368">
        <v>14.75</v>
      </c>
      <c r="AF368">
        <v>0</v>
      </c>
      <c r="AG368">
        <v>0</v>
      </c>
      <c r="AH368">
        <v>0</v>
      </c>
      <c r="AI368">
        <v>1</v>
      </c>
      <c r="AJ368">
        <v>1</v>
      </c>
      <c r="AK368">
        <v>1</v>
      </c>
      <c r="AL368">
        <v>1</v>
      </c>
      <c r="AM368">
        <v>0</v>
      </c>
      <c r="AN368">
        <v>0</v>
      </c>
      <c r="AO368">
        <v>0</v>
      </c>
      <c r="AP368">
        <v>1</v>
      </c>
      <c r="AQ368">
        <v>0</v>
      </c>
      <c r="AR368">
        <v>0</v>
      </c>
      <c r="AS368" t="s">
        <v>3</v>
      </c>
      <c r="AT368">
        <v>67</v>
      </c>
      <c r="AU368" t="s">
        <v>3</v>
      </c>
      <c r="AV368">
        <v>0</v>
      </c>
      <c r="AW368">
        <v>1</v>
      </c>
      <c r="AX368">
        <v>-1</v>
      </c>
      <c r="AY368">
        <v>0</v>
      </c>
      <c r="AZ368">
        <v>0</v>
      </c>
      <c r="BA368" t="s">
        <v>3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v>0</v>
      </c>
      <c r="CX368">
        <f>ROUND(Y368*Source!I473,9)</f>
        <v>2.4119999999999999</v>
      </c>
      <c r="CY368">
        <f t="shared" si="136"/>
        <v>14.75</v>
      </c>
      <c r="CZ368">
        <f t="shared" si="137"/>
        <v>14.75</v>
      </c>
      <c r="DA368">
        <f t="shared" si="138"/>
        <v>1</v>
      </c>
      <c r="DB368">
        <f t="shared" si="127"/>
        <v>988.25</v>
      </c>
      <c r="DC368">
        <f t="shared" si="128"/>
        <v>0</v>
      </c>
      <c r="DD368" t="s">
        <v>3</v>
      </c>
      <c r="DE368" t="s">
        <v>3</v>
      </c>
      <c r="DF368">
        <f t="shared" si="135"/>
        <v>35.58</v>
      </c>
      <c r="DG368">
        <f t="shared" si="133"/>
        <v>0</v>
      </c>
      <c r="DH368">
        <f t="shared" si="134"/>
        <v>0</v>
      </c>
      <c r="DI368">
        <f t="shared" si="120"/>
        <v>0</v>
      </c>
      <c r="DJ368">
        <f t="shared" si="139"/>
        <v>35.58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ROW(Source!A473)</f>
        <v>473</v>
      </c>
      <c r="B369">
        <v>50990267</v>
      </c>
      <c r="C369">
        <v>50992417</v>
      </c>
      <c r="D369">
        <v>46137363</v>
      </c>
      <c r="E369">
        <v>1</v>
      </c>
      <c r="F369">
        <v>1</v>
      </c>
      <c r="G369">
        <v>30570983</v>
      </c>
      <c r="H369">
        <v>3</v>
      </c>
      <c r="I369" t="s">
        <v>496</v>
      </c>
      <c r="J369" t="s">
        <v>498</v>
      </c>
      <c r="K369" t="s">
        <v>497</v>
      </c>
      <c r="L369">
        <v>1301</v>
      </c>
      <c r="N369">
        <v>1003</v>
      </c>
      <c r="O369" t="s">
        <v>423</v>
      </c>
      <c r="P369" t="s">
        <v>423</v>
      </c>
      <c r="Q369">
        <v>1</v>
      </c>
      <c r="W369">
        <v>0</v>
      </c>
      <c r="X369">
        <v>235838169</v>
      </c>
      <c r="Y369">
        <f t="shared" si="126"/>
        <v>271</v>
      </c>
      <c r="AA369">
        <v>5.49</v>
      </c>
      <c r="AB369">
        <v>0</v>
      </c>
      <c r="AC369">
        <v>0</v>
      </c>
      <c r="AD369">
        <v>0</v>
      </c>
      <c r="AE369">
        <v>5.49</v>
      </c>
      <c r="AF369">
        <v>0</v>
      </c>
      <c r="AG369">
        <v>0</v>
      </c>
      <c r="AH369">
        <v>0</v>
      </c>
      <c r="AI369">
        <v>1</v>
      </c>
      <c r="AJ369">
        <v>1</v>
      </c>
      <c r="AK369">
        <v>1</v>
      </c>
      <c r="AL369">
        <v>1</v>
      </c>
      <c r="AM369">
        <v>0</v>
      </c>
      <c r="AN369">
        <v>0</v>
      </c>
      <c r="AO369">
        <v>0</v>
      </c>
      <c r="AP369">
        <v>1</v>
      </c>
      <c r="AQ369">
        <v>0</v>
      </c>
      <c r="AR369">
        <v>0</v>
      </c>
      <c r="AS369" t="s">
        <v>3</v>
      </c>
      <c r="AT369">
        <v>271</v>
      </c>
      <c r="AU369" t="s">
        <v>3</v>
      </c>
      <c r="AV369">
        <v>0</v>
      </c>
      <c r="AW369">
        <v>1</v>
      </c>
      <c r="AX369">
        <v>-1</v>
      </c>
      <c r="AY369">
        <v>0</v>
      </c>
      <c r="AZ369">
        <v>0</v>
      </c>
      <c r="BA369" t="s">
        <v>3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ROUND(Y369*Source!I473,9)</f>
        <v>9.7560000000000002</v>
      </c>
      <c r="CY369">
        <f t="shared" si="136"/>
        <v>5.49</v>
      </c>
      <c r="CZ369">
        <f t="shared" si="137"/>
        <v>5.49</v>
      </c>
      <c r="DA369">
        <f t="shared" si="138"/>
        <v>1</v>
      </c>
      <c r="DB369">
        <f t="shared" si="127"/>
        <v>1487.79</v>
      </c>
      <c r="DC369">
        <f t="shared" si="128"/>
        <v>0</v>
      </c>
      <c r="DD369" t="s">
        <v>3</v>
      </c>
      <c r="DE369" t="s">
        <v>3</v>
      </c>
      <c r="DF369">
        <f t="shared" si="135"/>
        <v>53.56</v>
      </c>
      <c r="DG369">
        <f t="shared" si="133"/>
        <v>0</v>
      </c>
      <c r="DH369">
        <f t="shared" si="134"/>
        <v>0</v>
      </c>
      <c r="DI369">
        <f t="shared" si="120"/>
        <v>0</v>
      </c>
      <c r="DJ369">
        <f t="shared" si="139"/>
        <v>53.56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ROW(Source!A473)</f>
        <v>473</v>
      </c>
      <c r="B370">
        <v>50990267</v>
      </c>
      <c r="C370">
        <v>50992417</v>
      </c>
      <c r="D370">
        <v>31111160</v>
      </c>
      <c r="E370">
        <v>1</v>
      </c>
      <c r="F370">
        <v>1</v>
      </c>
      <c r="G370">
        <v>30570983</v>
      </c>
      <c r="H370">
        <v>3</v>
      </c>
      <c r="I370" t="s">
        <v>1041</v>
      </c>
      <c r="J370" t="s">
        <v>1042</v>
      </c>
      <c r="K370" t="s">
        <v>1043</v>
      </c>
      <c r="L370">
        <v>1296</v>
      </c>
      <c r="N370">
        <v>1002</v>
      </c>
      <c r="O370" t="s">
        <v>448</v>
      </c>
      <c r="P370" t="s">
        <v>448</v>
      </c>
      <c r="Q370">
        <v>1</v>
      </c>
      <c r="W370">
        <v>0</v>
      </c>
      <c r="X370">
        <v>182723380</v>
      </c>
      <c r="Y370">
        <f t="shared" si="126"/>
        <v>85.5</v>
      </c>
      <c r="AA370">
        <v>54.7</v>
      </c>
      <c r="AB370">
        <v>0</v>
      </c>
      <c r="AC370">
        <v>0</v>
      </c>
      <c r="AD370">
        <v>0</v>
      </c>
      <c r="AE370">
        <v>54.7</v>
      </c>
      <c r="AF370">
        <v>0</v>
      </c>
      <c r="AG370">
        <v>0</v>
      </c>
      <c r="AH370">
        <v>0</v>
      </c>
      <c r="AI370">
        <v>1</v>
      </c>
      <c r="AJ370">
        <v>1</v>
      </c>
      <c r="AK370">
        <v>1</v>
      </c>
      <c r="AL370">
        <v>1</v>
      </c>
      <c r="AM370">
        <v>-2</v>
      </c>
      <c r="AN370">
        <v>0</v>
      </c>
      <c r="AO370">
        <v>1</v>
      </c>
      <c r="AP370">
        <v>1</v>
      </c>
      <c r="AQ370">
        <v>0</v>
      </c>
      <c r="AR370">
        <v>0</v>
      </c>
      <c r="AS370" t="s">
        <v>3</v>
      </c>
      <c r="AT370">
        <v>85.5</v>
      </c>
      <c r="AU370" t="s">
        <v>3</v>
      </c>
      <c r="AV370">
        <v>0</v>
      </c>
      <c r="AW370">
        <v>2</v>
      </c>
      <c r="AX370">
        <v>50992424</v>
      </c>
      <c r="AY370">
        <v>1</v>
      </c>
      <c r="AZ370">
        <v>0</v>
      </c>
      <c r="BA370">
        <v>353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v>0</v>
      </c>
      <c r="CX370">
        <f>ROUND(Y370*Source!I473,9)</f>
        <v>3.0779999999999998</v>
      </c>
      <c r="CY370">
        <f t="shared" si="136"/>
        <v>54.7</v>
      </c>
      <c r="CZ370">
        <f t="shared" si="137"/>
        <v>54.7</v>
      </c>
      <c r="DA370">
        <f t="shared" si="138"/>
        <v>1</v>
      </c>
      <c r="DB370">
        <f t="shared" si="127"/>
        <v>4676.8500000000004</v>
      </c>
      <c r="DC370">
        <f t="shared" si="128"/>
        <v>0</v>
      </c>
      <c r="DD370" t="s">
        <v>3</v>
      </c>
      <c r="DE370" t="s">
        <v>3</v>
      </c>
      <c r="DF370">
        <f t="shared" si="135"/>
        <v>168.37</v>
      </c>
      <c r="DG370">
        <f t="shared" si="133"/>
        <v>0</v>
      </c>
      <c r="DH370">
        <f t="shared" si="134"/>
        <v>0</v>
      </c>
      <c r="DI370">
        <f t="shared" si="120"/>
        <v>0</v>
      </c>
      <c r="DJ370">
        <f t="shared" si="139"/>
        <v>168.37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">
      <c r="A371">
        <f>ROW(Source!A473)</f>
        <v>473</v>
      </c>
      <c r="B371">
        <v>50990267</v>
      </c>
      <c r="C371">
        <v>50992417</v>
      </c>
      <c r="D371">
        <v>46140385</v>
      </c>
      <c r="E371">
        <v>1</v>
      </c>
      <c r="F371">
        <v>1</v>
      </c>
      <c r="G371">
        <v>30570983</v>
      </c>
      <c r="H371">
        <v>3</v>
      </c>
      <c r="I371" t="s">
        <v>492</v>
      </c>
      <c r="J371" t="s">
        <v>494</v>
      </c>
      <c r="K371" t="s">
        <v>493</v>
      </c>
      <c r="L371">
        <v>1327</v>
      </c>
      <c r="N371">
        <v>1005</v>
      </c>
      <c r="O371" t="s">
        <v>216</v>
      </c>
      <c r="P371" t="s">
        <v>216</v>
      </c>
      <c r="Q371">
        <v>1</v>
      </c>
      <c r="W371">
        <v>0</v>
      </c>
      <c r="X371">
        <v>-980097001</v>
      </c>
      <c r="Y371">
        <f t="shared" si="126"/>
        <v>100</v>
      </c>
      <c r="AA371">
        <v>1471.32</v>
      </c>
      <c r="AB371">
        <v>0</v>
      </c>
      <c r="AC371">
        <v>0</v>
      </c>
      <c r="AD371">
        <v>0</v>
      </c>
      <c r="AE371">
        <v>1471.32</v>
      </c>
      <c r="AF371">
        <v>0</v>
      </c>
      <c r="AG371">
        <v>0</v>
      </c>
      <c r="AH371">
        <v>0</v>
      </c>
      <c r="AI371">
        <v>1</v>
      </c>
      <c r="AJ371">
        <v>1</v>
      </c>
      <c r="AK371">
        <v>1</v>
      </c>
      <c r="AL371">
        <v>1</v>
      </c>
      <c r="AM371">
        <v>0</v>
      </c>
      <c r="AN371">
        <v>0</v>
      </c>
      <c r="AO371">
        <v>0</v>
      </c>
      <c r="AP371">
        <v>1</v>
      </c>
      <c r="AQ371">
        <v>0</v>
      </c>
      <c r="AR371">
        <v>0</v>
      </c>
      <c r="AS371" t="s">
        <v>3</v>
      </c>
      <c r="AT371">
        <v>100</v>
      </c>
      <c r="AU371" t="s">
        <v>3</v>
      </c>
      <c r="AV371">
        <v>0</v>
      </c>
      <c r="AW371">
        <v>1</v>
      </c>
      <c r="AX371">
        <v>-1</v>
      </c>
      <c r="AY371">
        <v>0</v>
      </c>
      <c r="AZ371">
        <v>0</v>
      </c>
      <c r="BA371" t="s">
        <v>3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V371">
        <v>0</v>
      </c>
      <c r="CW371">
        <v>0</v>
      </c>
      <c r="CX371">
        <f>ROUND(Y371*Source!I473,9)</f>
        <v>3.6</v>
      </c>
      <c r="CY371">
        <f t="shared" si="136"/>
        <v>1471.32</v>
      </c>
      <c r="CZ371">
        <f t="shared" si="137"/>
        <v>1471.32</v>
      </c>
      <c r="DA371">
        <f t="shared" si="138"/>
        <v>1</v>
      </c>
      <c r="DB371">
        <f t="shared" si="127"/>
        <v>147132</v>
      </c>
      <c r="DC371">
        <f t="shared" si="128"/>
        <v>0</v>
      </c>
      <c r="DD371" t="s">
        <v>3</v>
      </c>
      <c r="DE371" t="s">
        <v>3</v>
      </c>
      <c r="DF371">
        <f t="shared" si="135"/>
        <v>5296.75</v>
      </c>
      <c r="DG371">
        <f t="shared" si="133"/>
        <v>0</v>
      </c>
      <c r="DH371">
        <f t="shared" si="134"/>
        <v>0</v>
      </c>
      <c r="DI371">
        <f t="shared" si="120"/>
        <v>0</v>
      </c>
      <c r="DJ371">
        <f t="shared" si="139"/>
        <v>5296.75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ROW(Source!A474)</f>
        <v>474</v>
      </c>
      <c r="B372">
        <v>50990268</v>
      </c>
      <c r="C372">
        <v>50992417</v>
      </c>
      <c r="D372">
        <v>45897171</v>
      </c>
      <c r="E372">
        <v>30570983</v>
      </c>
      <c r="F372">
        <v>1</v>
      </c>
      <c r="G372">
        <v>30570983</v>
      </c>
      <c r="H372">
        <v>1</v>
      </c>
      <c r="I372" t="s">
        <v>862</v>
      </c>
      <c r="J372" t="s">
        <v>3</v>
      </c>
      <c r="K372" t="s">
        <v>863</v>
      </c>
      <c r="L372">
        <v>1191</v>
      </c>
      <c r="N372">
        <v>1013</v>
      </c>
      <c r="O372" t="s">
        <v>864</v>
      </c>
      <c r="P372" t="s">
        <v>864</v>
      </c>
      <c r="Q372">
        <v>1</v>
      </c>
      <c r="W372">
        <v>0</v>
      </c>
      <c r="X372">
        <v>476480486</v>
      </c>
      <c r="Y372">
        <f t="shared" si="126"/>
        <v>214.09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5</v>
      </c>
      <c r="AN372">
        <v>0</v>
      </c>
      <c r="AO372">
        <v>1</v>
      </c>
      <c r="AP372">
        <v>1</v>
      </c>
      <c r="AQ372">
        <v>0</v>
      </c>
      <c r="AR372">
        <v>0</v>
      </c>
      <c r="AS372" t="s">
        <v>3</v>
      </c>
      <c r="AT372">
        <v>214.09</v>
      </c>
      <c r="AU372" t="s">
        <v>3</v>
      </c>
      <c r="AV372">
        <v>1</v>
      </c>
      <c r="AW372">
        <v>2</v>
      </c>
      <c r="AX372">
        <v>50992418</v>
      </c>
      <c r="AY372">
        <v>1</v>
      </c>
      <c r="AZ372">
        <v>0</v>
      </c>
      <c r="BA372">
        <v>358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U372">
        <f>ROUND(AT372*Source!I474*AH372*AL372,2)</f>
        <v>0</v>
      </c>
      <c r="CV372">
        <f>ROUND(Y372*Source!I474,9)</f>
        <v>7.7072399999999996</v>
      </c>
      <c r="CW372">
        <v>0</v>
      </c>
      <c r="CX372">
        <f>ROUND(Y372*Source!I474,9)</f>
        <v>7.7072399999999996</v>
      </c>
      <c r="CY372">
        <f>AD372</f>
        <v>0</v>
      </c>
      <c r="CZ372">
        <f>AH372</f>
        <v>0</v>
      </c>
      <c r="DA372">
        <f>AL372</f>
        <v>1</v>
      </c>
      <c r="DB372">
        <f t="shared" si="127"/>
        <v>0</v>
      </c>
      <c r="DC372">
        <f t="shared" si="128"/>
        <v>0</v>
      </c>
      <c r="DD372" t="s">
        <v>3</v>
      </c>
      <c r="DE372" t="s">
        <v>3</v>
      </c>
      <c r="DF372">
        <f t="shared" si="135"/>
        <v>0</v>
      </c>
      <c r="DG372">
        <f t="shared" si="133"/>
        <v>0</v>
      </c>
      <c r="DH372">
        <f t="shared" si="134"/>
        <v>0</v>
      </c>
      <c r="DI372">
        <f t="shared" si="120"/>
        <v>0</v>
      </c>
      <c r="DJ372">
        <f>DI372</f>
        <v>0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ROW(Source!A474)</f>
        <v>474</v>
      </c>
      <c r="B373">
        <v>50990268</v>
      </c>
      <c r="C373">
        <v>50992417</v>
      </c>
      <c r="D373">
        <v>46170867</v>
      </c>
      <c r="E373">
        <v>1</v>
      </c>
      <c r="F373">
        <v>1</v>
      </c>
      <c r="G373">
        <v>30570983</v>
      </c>
      <c r="H373">
        <v>2</v>
      </c>
      <c r="I373" t="s">
        <v>905</v>
      </c>
      <c r="J373" t="s">
        <v>906</v>
      </c>
      <c r="K373" t="s">
        <v>907</v>
      </c>
      <c r="L373">
        <v>1368</v>
      </c>
      <c r="N373">
        <v>1011</v>
      </c>
      <c r="O373" t="s">
        <v>868</v>
      </c>
      <c r="P373" t="s">
        <v>868</v>
      </c>
      <c r="Q373">
        <v>1</v>
      </c>
      <c r="W373">
        <v>0</v>
      </c>
      <c r="X373">
        <v>-7781208</v>
      </c>
      <c r="Y373">
        <f t="shared" si="126"/>
        <v>3.28</v>
      </c>
      <c r="AA373">
        <v>0</v>
      </c>
      <c r="AB373">
        <v>1106.71</v>
      </c>
      <c r="AC373">
        <v>450.44</v>
      </c>
      <c r="AD373">
        <v>0</v>
      </c>
      <c r="AE373">
        <v>0</v>
      </c>
      <c r="AF373">
        <v>83.1</v>
      </c>
      <c r="AG373">
        <v>12.62</v>
      </c>
      <c r="AH373">
        <v>0</v>
      </c>
      <c r="AI373">
        <v>1</v>
      </c>
      <c r="AJ373">
        <v>12.72</v>
      </c>
      <c r="AK373">
        <v>34.090000000000003</v>
      </c>
      <c r="AL373">
        <v>1</v>
      </c>
      <c r="AM373">
        <v>2</v>
      </c>
      <c r="AN373">
        <v>0</v>
      </c>
      <c r="AO373">
        <v>1</v>
      </c>
      <c r="AP373">
        <v>1</v>
      </c>
      <c r="AQ373">
        <v>0</v>
      </c>
      <c r="AR373">
        <v>0</v>
      </c>
      <c r="AS373" t="s">
        <v>3</v>
      </c>
      <c r="AT373">
        <v>3.28</v>
      </c>
      <c r="AU373" t="s">
        <v>3</v>
      </c>
      <c r="AV373">
        <v>0</v>
      </c>
      <c r="AW373">
        <v>2</v>
      </c>
      <c r="AX373">
        <v>50992419</v>
      </c>
      <c r="AY373">
        <v>1</v>
      </c>
      <c r="AZ373">
        <v>0</v>
      </c>
      <c r="BA373">
        <v>359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V373">
        <v>0</v>
      </c>
      <c r="CW373">
        <f>ROUND(Y373*Source!I474*DO373,9)</f>
        <v>0</v>
      </c>
      <c r="CX373">
        <f>ROUND(Y373*Source!I474,9)</f>
        <v>0.11808</v>
      </c>
      <c r="CY373">
        <f>AB373</f>
        <v>1106.71</v>
      </c>
      <c r="CZ373">
        <f>AF373</f>
        <v>83.1</v>
      </c>
      <c r="DA373">
        <f>AJ373</f>
        <v>12.72</v>
      </c>
      <c r="DB373">
        <f t="shared" si="127"/>
        <v>272.57</v>
      </c>
      <c r="DC373">
        <f t="shared" si="128"/>
        <v>41.39</v>
      </c>
      <c r="DD373" t="s">
        <v>3</v>
      </c>
      <c r="DE373" t="s">
        <v>3</v>
      </c>
      <c r="DF373">
        <f t="shared" si="135"/>
        <v>0</v>
      </c>
      <c r="DG373">
        <f>ROUND(ROUND(AF373*AJ373,2)*CX373,2)</f>
        <v>124.81</v>
      </c>
      <c r="DH373">
        <f>ROUND(ROUND(AG373*AK373,2)*CX373,2)</f>
        <v>50.8</v>
      </c>
      <c r="DI373">
        <f t="shared" si="120"/>
        <v>0</v>
      </c>
      <c r="DJ373">
        <f>DG373</f>
        <v>124.81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">
      <c r="A374">
        <f>ROW(Source!A474)</f>
        <v>474</v>
      </c>
      <c r="B374">
        <v>50990268</v>
      </c>
      <c r="C374">
        <v>50992417</v>
      </c>
      <c r="D374">
        <v>46170914</v>
      </c>
      <c r="E374">
        <v>1</v>
      </c>
      <c r="F374">
        <v>1</v>
      </c>
      <c r="G374">
        <v>30570983</v>
      </c>
      <c r="H374">
        <v>2</v>
      </c>
      <c r="I374" t="s">
        <v>1035</v>
      </c>
      <c r="J374" t="s">
        <v>1036</v>
      </c>
      <c r="K374" t="s">
        <v>1037</v>
      </c>
      <c r="L374">
        <v>1368</v>
      </c>
      <c r="N374">
        <v>1011</v>
      </c>
      <c r="O374" t="s">
        <v>868</v>
      </c>
      <c r="P374" t="s">
        <v>868</v>
      </c>
      <c r="Q374">
        <v>1</v>
      </c>
      <c r="W374">
        <v>0</v>
      </c>
      <c r="X374">
        <v>-405183425</v>
      </c>
      <c r="Y374">
        <f t="shared" si="126"/>
        <v>35.270000000000003</v>
      </c>
      <c r="AA374">
        <v>0</v>
      </c>
      <c r="AB374">
        <v>6.84</v>
      </c>
      <c r="AC374">
        <v>0</v>
      </c>
      <c r="AD374">
        <v>0</v>
      </c>
      <c r="AE374">
        <v>0</v>
      </c>
      <c r="AF374">
        <v>0.77</v>
      </c>
      <c r="AG374">
        <v>0</v>
      </c>
      <c r="AH374">
        <v>0</v>
      </c>
      <c r="AI374">
        <v>1</v>
      </c>
      <c r="AJ374">
        <v>8.48</v>
      </c>
      <c r="AK374">
        <v>34.090000000000003</v>
      </c>
      <c r="AL374">
        <v>1</v>
      </c>
      <c r="AM374">
        <v>2</v>
      </c>
      <c r="AN374">
        <v>0</v>
      </c>
      <c r="AO374">
        <v>1</v>
      </c>
      <c r="AP374">
        <v>1</v>
      </c>
      <c r="AQ374">
        <v>0</v>
      </c>
      <c r="AR374">
        <v>0</v>
      </c>
      <c r="AS374" t="s">
        <v>3</v>
      </c>
      <c r="AT374">
        <v>35.270000000000003</v>
      </c>
      <c r="AU374" t="s">
        <v>3</v>
      </c>
      <c r="AV374">
        <v>0</v>
      </c>
      <c r="AW374">
        <v>2</v>
      </c>
      <c r="AX374">
        <v>50992420</v>
      </c>
      <c r="AY374">
        <v>1</v>
      </c>
      <c r="AZ374">
        <v>0</v>
      </c>
      <c r="BA374">
        <v>360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f>ROUND(Y374*Source!I474*DO374,9)</f>
        <v>0</v>
      </c>
      <c r="CX374">
        <f>ROUND(Y374*Source!I474,9)</f>
        <v>1.26972</v>
      </c>
      <c r="CY374">
        <f>AB374</f>
        <v>6.84</v>
      </c>
      <c r="CZ374">
        <f>AF374</f>
        <v>0.77</v>
      </c>
      <c r="DA374">
        <f>AJ374</f>
        <v>8.48</v>
      </c>
      <c r="DB374">
        <f t="shared" si="127"/>
        <v>27.16</v>
      </c>
      <c r="DC374">
        <f t="shared" si="128"/>
        <v>0</v>
      </c>
      <c r="DD374" t="s">
        <v>3</v>
      </c>
      <c r="DE374" t="s">
        <v>3</v>
      </c>
      <c r="DF374">
        <f t="shared" si="135"/>
        <v>0</v>
      </c>
      <c r="DG374">
        <f>ROUND(ROUND(AF374*AJ374,2)*CX374,2)</f>
        <v>8.2899999999999991</v>
      </c>
      <c r="DH374">
        <f>ROUND(ROUND(AG374*AK374,2)*CX374,2)</f>
        <v>0</v>
      </c>
      <c r="DI374">
        <f t="shared" si="120"/>
        <v>0</v>
      </c>
      <c r="DJ374">
        <f>DG374</f>
        <v>8.2899999999999991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">
      <c r="A375">
        <f>ROW(Source!A474)</f>
        <v>474</v>
      </c>
      <c r="B375">
        <v>50990268</v>
      </c>
      <c r="C375">
        <v>50992417</v>
      </c>
      <c r="D375">
        <v>46170944</v>
      </c>
      <c r="E375">
        <v>1</v>
      </c>
      <c r="F375">
        <v>1</v>
      </c>
      <c r="G375">
        <v>30570983</v>
      </c>
      <c r="H375">
        <v>2</v>
      </c>
      <c r="I375" t="s">
        <v>1029</v>
      </c>
      <c r="J375" t="s">
        <v>1030</v>
      </c>
      <c r="K375" t="s">
        <v>1031</v>
      </c>
      <c r="L375">
        <v>1368</v>
      </c>
      <c r="N375">
        <v>1011</v>
      </c>
      <c r="O375" t="s">
        <v>868</v>
      </c>
      <c r="P375" t="s">
        <v>868</v>
      </c>
      <c r="Q375">
        <v>1</v>
      </c>
      <c r="W375">
        <v>0</v>
      </c>
      <c r="X375">
        <v>-597135882</v>
      </c>
      <c r="Y375">
        <f t="shared" si="126"/>
        <v>22.89</v>
      </c>
      <c r="AA375">
        <v>0</v>
      </c>
      <c r="AB375">
        <v>4.22</v>
      </c>
      <c r="AC375">
        <v>0</v>
      </c>
      <c r="AD375">
        <v>0</v>
      </c>
      <c r="AE375">
        <v>0</v>
      </c>
      <c r="AF375">
        <v>0.47</v>
      </c>
      <c r="AG375">
        <v>0</v>
      </c>
      <c r="AH375">
        <v>0</v>
      </c>
      <c r="AI375">
        <v>1</v>
      </c>
      <c r="AJ375">
        <v>8.57</v>
      </c>
      <c r="AK375">
        <v>34.090000000000003</v>
      </c>
      <c r="AL375">
        <v>1</v>
      </c>
      <c r="AM375">
        <v>2</v>
      </c>
      <c r="AN375">
        <v>0</v>
      </c>
      <c r="AO375">
        <v>1</v>
      </c>
      <c r="AP375">
        <v>1</v>
      </c>
      <c r="AQ375">
        <v>0</v>
      </c>
      <c r="AR375">
        <v>0</v>
      </c>
      <c r="AS375" t="s">
        <v>3</v>
      </c>
      <c r="AT375">
        <v>22.89</v>
      </c>
      <c r="AU375" t="s">
        <v>3</v>
      </c>
      <c r="AV375">
        <v>0</v>
      </c>
      <c r="AW375">
        <v>2</v>
      </c>
      <c r="AX375">
        <v>50992421</v>
      </c>
      <c r="AY375">
        <v>1</v>
      </c>
      <c r="AZ375">
        <v>0</v>
      </c>
      <c r="BA375">
        <v>361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f>ROUND(Y375*Source!I474*DO375,9)</f>
        <v>0</v>
      </c>
      <c r="CX375">
        <f>ROUND(Y375*Source!I474,9)</f>
        <v>0.82403999999999999</v>
      </c>
      <c r="CY375">
        <f>AB375</f>
        <v>4.22</v>
      </c>
      <c r="CZ375">
        <f>AF375</f>
        <v>0.47</v>
      </c>
      <c r="DA375">
        <f>AJ375</f>
        <v>8.57</v>
      </c>
      <c r="DB375">
        <f t="shared" si="127"/>
        <v>10.76</v>
      </c>
      <c r="DC375">
        <f t="shared" si="128"/>
        <v>0</v>
      </c>
      <c r="DD375" t="s">
        <v>3</v>
      </c>
      <c r="DE375" t="s">
        <v>3</v>
      </c>
      <c r="DF375">
        <f t="shared" si="135"/>
        <v>0</v>
      </c>
      <c r="DG375">
        <f>ROUND(ROUND(AF375*AJ375,2)*CX375,2)</f>
        <v>3.32</v>
      </c>
      <c r="DH375">
        <f>ROUND(ROUND(AG375*AK375,2)*CX375,2)</f>
        <v>0</v>
      </c>
      <c r="DI375">
        <f t="shared" si="120"/>
        <v>0</v>
      </c>
      <c r="DJ375">
        <f>DG375</f>
        <v>3.32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ROW(Source!A474)</f>
        <v>474</v>
      </c>
      <c r="B376">
        <v>50990268</v>
      </c>
      <c r="C376">
        <v>50992417</v>
      </c>
      <c r="D376">
        <v>45898358</v>
      </c>
      <c r="E376">
        <v>30570983</v>
      </c>
      <c r="F376">
        <v>1</v>
      </c>
      <c r="G376">
        <v>30570983</v>
      </c>
      <c r="H376">
        <v>2</v>
      </c>
      <c r="I376" t="s">
        <v>875</v>
      </c>
      <c r="J376" t="s">
        <v>3</v>
      </c>
      <c r="K376" t="s">
        <v>876</v>
      </c>
      <c r="L376">
        <v>1344</v>
      </c>
      <c r="N376">
        <v>1008</v>
      </c>
      <c r="O376" t="s">
        <v>877</v>
      </c>
      <c r="P376" t="s">
        <v>877</v>
      </c>
      <c r="Q376">
        <v>1</v>
      </c>
      <c r="W376">
        <v>0</v>
      </c>
      <c r="X376">
        <v>-1180195794</v>
      </c>
      <c r="Y376">
        <f t="shared" si="126"/>
        <v>0.02</v>
      </c>
      <c r="AA376">
        <v>0</v>
      </c>
      <c r="AB376">
        <v>1.05</v>
      </c>
      <c r="AC376">
        <v>0</v>
      </c>
      <c r="AD376">
        <v>0</v>
      </c>
      <c r="AE376">
        <v>0</v>
      </c>
      <c r="AF376">
        <v>1</v>
      </c>
      <c r="AG376">
        <v>0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5</v>
      </c>
      <c r="AN376">
        <v>0</v>
      </c>
      <c r="AO376">
        <v>1</v>
      </c>
      <c r="AP376">
        <v>1</v>
      </c>
      <c r="AQ376">
        <v>0</v>
      </c>
      <c r="AR376">
        <v>0</v>
      </c>
      <c r="AS376" t="s">
        <v>3</v>
      </c>
      <c r="AT376">
        <v>0.02</v>
      </c>
      <c r="AU376" t="s">
        <v>3</v>
      </c>
      <c r="AV376">
        <v>0</v>
      </c>
      <c r="AW376">
        <v>2</v>
      </c>
      <c r="AX376">
        <v>50992422</v>
      </c>
      <c r="AY376">
        <v>1</v>
      </c>
      <c r="AZ376">
        <v>0</v>
      </c>
      <c r="BA376">
        <v>362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f>ROUND(Y376*Source!I474*DO376,9)</f>
        <v>0</v>
      </c>
      <c r="CX376">
        <f>ROUND(Y376*Source!I474,9)</f>
        <v>7.2000000000000005E-4</v>
      </c>
      <c r="CY376">
        <f>AB376</f>
        <v>1.05</v>
      </c>
      <c r="CZ376">
        <f>AF376</f>
        <v>1</v>
      </c>
      <c r="DA376">
        <f>AJ376</f>
        <v>1</v>
      </c>
      <c r="DB376">
        <f t="shared" si="127"/>
        <v>0.02</v>
      </c>
      <c r="DC376">
        <f t="shared" si="128"/>
        <v>0</v>
      </c>
      <c r="DD376" t="s">
        <v>3</v>
      </c>
      <c r="DE376" t="s">
        <v>3</v>
      </c>
      <c r="DF376">
        <f t="shared" si="135"/>
        <v>0</v>
      </c>
      <c r="DG376">
        <f t="shared" ref="DG376:DG391" si="140">ROUND(ROUND(AF376,2)*CX376,2)</f>
        <v>0</v>
      </c>
      <c r="DH376">
        <f t="shared" ref="DH376:DH391" si="141">ROUND(ROUND(AG376,2)*CX376,2)</f>
        <v>0</v>
      </c>
      <c r="DI376">
        <f t="shared" si="120"/>
        <v>0</v>
      </c>
      <c r="DJ376">
        <f>DG376</f>
        <v>0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ROW(Source!A474)</f>
        <v>474</v>
      </c>
      <c r="B377">
        <v>50990268</v>
      </c>
      <c r="C377">
        <v>50992417</v>
      </c>
      <c r="D377">
        <v>46020465</v>
      </c>
      <c r="E377">
        <v>1</v>
      </c>
      <c r="F377">
        <v>1</v>
      </c>
      <c r="G377">
        <v>30570983</v>
      </c>
      <c r="H377">
        <v>3</v>
      </c>
      <c r="I377" t="s">
        <v>489</v>
      </c>
      <c r="J377" t="s">
        <v>490</v>
      </c>
      <c r="K377" t="s">
        <v>1325</v>
      </c>
      <c r="L377">
        <v>1301</v>
      </c>
      <c r="N377">
        <v>1003</v>
      </c>
      <c r="O377" t="s">
        <v>423</v>
      </c>
      <c r="P377" t="s">
        <v>423</v>
      </c>
      <c r="Q377">
        <v>1</v>
      </c>
      <c r="W377">
        <v>0</v>
      </c>
      <c r="X377">
        <v>-1333640351</v>
      </c>
      <c r="Y377">
        <f t="shared" si="126"/>
        <v>429</v>
      </c>
      <c r="AA377">
        <v>21.12</v>
      </c>
      <c r="AB377">
        <v>0</v>
      </c>
      <c r="AC377">
        <v>0</v>
      </c>
      <c r="AD377">
        <v>0</v>
      </c>
      <c r="AE377">
        <v>14.98</v>
      </c>
      <c r="AF377">
        <v>0</v>
      </c>
      <c r="AG377">
        <v>0</v>
      </c>
      <c r="AH377">
        <v>0</v>
      </c>
      <c r="AI377">
        <v>1.41</v>
      </c>
      <c r="AJ377">
        <v>1</v>
      </c>
      <c r="AK377">
        <v>1</v>
      </c>
      <c r="AL377">
        <v>1</v>
      </c>
      <c r="AM377">
        <v>0</v>
      </c>
      <c r="AN377">
        <v>0</v>
      </c>
      <c r="AO377">
        <v>0</v>
      </c>
      <c r="AP377">
        <v>1</v>
      </c>
      <c r="AQ377">
        <v>0</v>
      </c>
      <c r="AR377">
        <v>0</v>
      </c>
      <c r="AS377" t="s">
        <v>3</v>
      </c>
      <c r="AT377">
        <v>429</v>
      </c>
      <c r="AU377" t="s">
        <v>3</v>
      </c>
      <c r="AV377">
        <v>0</v>
      </c>
      <c r="AW377">
        <v>1</v>
      </c>
      <c r="AX377">
        <v>-1</v>
      </c>
      <c r="AY377">
        <v>0</v>
      </c>
      <c r="AZ377">
        <v>0</v>
      </c>
      <c r="BA377" t="s">
        <v>3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v>0</v>
      </c>
      <c r="CX377">
        <f>ROUND(Y377*Source!I474,9)</f>
        <v>15.444000000000001</v>
      </c>
      <c r="CY377">
        <f t="shared" ref="CY377:CY382" si="142">AA377</f>
        <v>21.12</v>
      </c>
      <c r="CZ377">
        <f t="shared" ref="CZ377:CZ382" si="143">AE377</f>
        <v>14.98</v>
      </c>
      <c r="DA377">
        <f t="shared" ref="DA377:DA382" si="144">AI377</f>
        <v>1.41</v>
      </c>
      <c r="DB377">
        <f t="shared" si="127"/>
        <v>6426.42</v>
      </c>
      <c r="DC377">
        <f t="shared" si="128"/>
        <v>0</v>
      </c>
      <c r="DD377" t="s">
        <v>3</v>
      </c>
      <c r="DE377" t="s">
        <v>3</v>
      </c>
      <c r="DF377">
        <f t="shared" ref="DF377:DF382" si="145">ROUND(ROUND(AE377*AI377,2)*CX377,2)</f>
        <v>326.18</v>
      </c>
      <c r="DG377">
        <f t="shared" si="140"/>
        <v>0</v>
      </c>
      <c r="DH377">
        <f t="shared" si="141"/>
        <v>0</v>
      </c>
      <c r="DI377">
        <f t="shared" si="120"/>
        <v>0</v>
      </c>
      <c r="DJ377">
        <f t="shared" ref="DJ377:DJ382" si="146">DF377</f>
        <v>326.18</v>
      </c>
      <c r="DK377">
        <v>0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ROW(Source!A474)</f>
        <v>474</v>
      </c>
      <c r="B378">
        <v>50990268</v>
      </c>
      <c r="C378">
        <v>50992417</v>
      </c>
      <c r="D378">
        <v>46137144</v>
      </c>
      <c r="E378">
        <v>1</v>
      </c>
      <c r="F378">
        <v>1</v>
      </c>
      <c r="G378">
        <v>30570983</v>
      </c>
      <c r="H378">
        <v>3</v>
      </c>
      <c r="I378" t="s">
        <v>1038</v>
      </c>
      <c r="J378" t="s">
        <v>1039</v>
      </c>
      <c r="K378" t="s">
        <v>1040</v>
      </c>
      <c r="L378">
        <v>1354</v>
      </c>
      <c r="N378">
        <v>1010</v>
      </c>
      <c r="O378" t="s">
        <v>573</v>
      </c>
      <c r="P378" t="s">
        <v>573</v>
      </c>
      <c r="Q378">
        <v>1</v>
      </c>
      <c r="W378">
        <v>0</v>
      </c>
      <c r="X378">
        <v>147859856</v>
      </c>
      <c r="Y378">
        <f t="shared" si="126"/>
        <v>300</v>
      </c>
      <c r="AA378">
        <v>12.29</v>
      </c>
      <c r="AB378">
        <v>0</v>
      </c>
      <c r="AC378">
        <v>0</v>
      </c>
      <c r="AD378">
        <v>0</v>
      </c>
      <c r="AE378">
        <v>9.6</v>
      </c>
      <c r="AF378">
        <v>0</v>
      </c>
      <c r="AG378">
        <v>0</v>
      </c>
      <c r="AH378">
        <v>0</v>
      </c>
      <c r="AI378">
        <v>1.28</v>
      </c>
      <c r="AJ378">
        <v>1</v>
      </c>
      <c r="AK378">
        <v>1</v>
      </c>
      <c r="AL378">
        <v>1</v>
      </c>
      <c r="AM378">
        <v>2</v>
      </c>
      <c r="AN378">
        <v>0</v>
      </c>
      <c r="AO378">
        <v>1</v>
      </c>
      <c r="AP378">
        <v>1</v>
      </c>
      <c r="AQ378">
        <v>0</v>
      </c>
      <c r="AR378">
        <v>0</v>
      </c>
      <c r="AS378" t="s">
        <v>3</v>
      </c>
      <c r="AT378">
        <v>300</v>
      </c>
      <c r="AU378" t="s">
        <v>3</v>
      </c>
      <c r="AV378">
        <v>0</v>
      </c>
      <c r="AW378">
        <v>2</v>
      </c>
      <c r="AX378">
        <v>50992423</v>
      </c>
      <c r="AY378">
        <v>1</v>
      </c>
      <c r="AZ378">
        <v>0</v>
      </c>
      <c r="BA378">
        <v>363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ROUND(Y378*Source!I474,9)</f>
        <v>10.8</v>
      </c>
      <c r="CY378">
        <f t="shared" si="142"/>
        <v>12.29</v>
      </c>
      <c r="CZ378">
        <f t="shared" si="143"/>
        <v>9.6</v>
      </c>
      <c r="DA378">
        <f t="shared" si="144"/>
        <v>1.28</v>
      </c>
      <c r="DB378">
        <f t="shared" si="127"/>
        <v>2880</v>
      </c>
      <c r="DC378">
        <f t="shared" si="128"/>
        <v>0</v>
      </c>
      <c r="DD378" t="s">
        <v>3</v>
      </c>
      <c r="DE378" t="s">
        <v>3</v>
      </c>
      <c r="DF378">
        <f t="shared" si="145"/>
        <v>132.72999999999999</v>
      </c>
      <c r="DG378">
        <f t="shared" si="140"/>
        <v>0</v>
      </c>
      <c r="DH378">
        <f t="shared" si="141"/>
        <v>0</v>
      </c>
      <c r="DI378">
        <f t="shared" si="120"/>
        <v>0</v>
      </c>
      <c r="DJ378">
        <f t="shared" si="146"/>
        <v>132.72999999999999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">
      <c r="A379">
        <f>ROW(Source!A474)</f>
        <v>474</v>
      </c>
      <c r="B379">
        <v>50990268</v>
      </c>
      <c r="C379">
        <v>50992417</v>
      </c>
      <c r="D379">
        <v>46020558</v>
      </c>
      <c r="E379">
        <v>1</v>
      </c>
      <c r="F379">
        <v>1</v>
      </c>
      <c r="G379">
        <v>30570983</v>
      </c>
      <c r="H379">
        <v>3</v>
      </c>
      <c r="I379" t="s">
        <v>486</v>
      </c>
      <c r="J379" t="s">
        <v>487</v>
      </c>
      <c r="K379" t="s">
        <v>1326</v>
      </c>
      <c r="L379">
        <v>1301</v>
      </c>
      <c r="N379">
        <v>1003</v>
      </c>
      <c r="O379" t="s">
        <v>423</v>
      </c>
      <c r="P379" t="s">
        <v>423</v>
      </c>
      <c r="Q379">
        <v>1</v>
      </c>
      <c r="W379">
        <v>0</v>
      </c>
      <c r="X379">
        <v>460121743</v>
      </c>
      <c r="Y379">
        <f t="shared" si="126"/>
        <v>67</v>
      </c>
      <c r="AA379">
        <v>23.01</v>
      </c>
      <c r="AB379">
        <v>0</v>
      </c>
      <c r="AC379">
        <v>0</v>
      </c>
      <c r="AD379">
        <v>0</v>
      </c>
      <c r="AE379">
        <v>14.75</v>
      </c>
      <c r="AF379">
        <v>0</v>
      </c>
      <c r="AG379">
        <v>0</v>
      </c>
      <c r="AH379">
        <v>0</v>
      </c>
      <c r="AI379">
        <v>1.56</v>
      </c>
      <c r="AJ379">
        <v>1</v>
      </c>
      <c r="AK379">
        <v>1</v>
      </c>
      <c r="AL379">
        <v>1</v>
      </c>
      <c r="AM379">
        <v>0</v>
      </c>
      <c r="AN379">
        <v>0</v>
      </c>
      <c r="AO379">
        <v>0</v>
      </c>
      <c r="AP379">
        <v>1</v>
      </c>
      <c r="AQ379">
        <v>0</v>
      </c>
      <c r="AR379">
        <v>0</v>
      </c>
      <c r="AS379" t="s">
        <v>3</v>
      </c>
      <c r="AT379">
        <v>67</v>
      </c>
      <c r="AU379" t="s">
        <v>3</v>
      </c>
      <c r="AV379">
        <v>0</v>
      </c>
      <c r="AW379">
        <v>1</v>
      </c>
      <c r="AX379">
        <v>-1</v>
      </c>
      <c r="AY379">
        <v>0</v>
      </c>
      <c r="AZ379">
        <v>0</v>
      </c>
      <c r="BA379" t="s">
        <v>3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V379">
        <v>0</v>
      </c>
      <c r="CW379">
        <v>0</v>
      </c>
      <c r="CX379">
        <f>ROUND(Y379*Source!I474,9)</f>
        <v>2.4119999999999999</v>
      </c>
      <c r="CY379">
        <f t="shared" si="142"/>
        <v>23.01</v>
      </c>
      <c r="CZ379">
        <f t="shared" si="143"/>
        <v>14.75</v>
      </c>
      <c r="DA379">
        <f t="shared" si="144"/>
        <v>1.56</v>
      </c>
      <c r="DB379">
        <f t="shared" si="127"/>
        <v>988.25</v>
      </c>
      <c r="DC379">
        <f t="shared" si="128"/>
        <v>0</v>
      </c>
      <c r="DD379" t="s">
        <v>3</v>
      </c>
      <c r="DE379" t="s">
        <v>3</v>
      </c>
      <c r="DF379">
        <f t="shared" si="145"/>
        <v>55.5</v>
      </c>
      <c r="DG379">
        <f t="shared" si="140"/>
        <v>0</v>
      </c>
      <c r="DH379">
        <f t="shared" si="141"/>
        <v>0</v>
      </c>
      <c r="DI379">
        <f t="shared" si="120"/>
        <v>0</v>
      </c>
      <c r="DJ379">
        <f t="shared" si="146"/>
        <v>55.5</v>
      </c>
      <c r="DK379">
        <v>0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">
      <c r="A380">
        <f>ROW(Source!A474)</f>
        <v>474</v>
      </c>
      <c r="B380">
        <v>50990268</v>
      </c>
      <c r="C380">
        <v>50992417</v>
      </c>
      <c r="D380">
        <v>46137363</v>
      </c>
      <c r="E380">
        <v>1</v>
      </c>
      <c r="F380">
        <v>1</v>
      </c>
      <c r="G380">
        <v>30570983</v>
      </c>
      <c r="H380">
        <v>3</v>
      </c>
      <c r="I380" t="s">
        <v>496</v>
      </c>
      <c r="J380" t="s">
        <v>498</v>
      </c>
      <c r="K380" t="s">
        <v>497</v>
      </c>
      <c r="L380">
        <v>1301</v>
      </c>
      <c r="N380">
        <v>1003</v>
      </c>
      <c r="O380" t="s">
        <v>423</v>
      </c>
      <c r="P380" t="s">
        <v>423</v>
      </c>
      <c r="Q380">
        <v>1</v>
      </c>
      <c r="W380">
        <v>0</v>
      </c>
      <c r="X380">
        <v>235838169</v>
      </c>
      <c r="Y380">
        <f t="shared" si="126"/>
        <v>271</v>
      </c>
      <c r="AA380">
        <v>4.72</v>
      </c>
      <c r="AB380">
        <v>0</v>
      </c>
      <c r="AC380">
        <v>0</v>
      </c>
      <c r="AD380">
        <v>0</v>
      </c>
      <c r="AE380">
        <v>5.49</v>
      </c>
      <c r="AF380">
        <v>0</v>
      </c>
      <c r="AG380">
        <v>0</v>
      </c>
      <c r="AH380">
        <v>0</v>
      </c>
      <c r="AI380">
        <v>0.86</v>
      </c>
      <c r="AJ380">
        <v>1</v>
      </c>
      <c r="AK380">
        <v>1</v>
      </c>
      <c r="AL380">
        <v>1</v>
      </c>
      <c r="AM380">
        <v>0</v>
      </c>
      <c r="AN380">
        <v>0</v>
      </c>
      <c r="AO380">
        <v>0</v>
      </c>
      <c r="AP380">
        <v>1</v>
      </c>
      <c r="AQ380">
        <v>0</v>
      </c>
      <c r="AR380">
        <v>0</v>
      </c>
      <c r="AS380" t="s">
        <v>3</v>
      </c>
      <c r="AT380">
        <v>271</v>
      </c>
      <c r="AU380" t="s">
        <v>3</v>
      </c>
      <c r="AV380">
        <v>0</v>
      </c>
      <c r="AW380">
        <v>1</v>
      </c>
      <c r="AX380">
        <v>-1</v>
      </c>
      <c r="AY380">
        <v>0</v>
      </c>
      <c r="AZ380">
        <v>0</v>
      </c>
      <c r="BA380" t="s">
        <v>3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ROUND(Y380*Source!I474,9)</f>
        <v>9.7560000000000002</v>
      </c>
      <c r="CY380">
        <f t="shared" si="142"/>
        <v>4.72</v>
      </c>
      <c r="CZ380">
        <f t="shared" si="143"/>
        <v>5.49</v>
      </c>
      <c r="DA380">
        <f t="shared" si="144"/>
        <v>0.86</v>
      </c>
      <c r="DB380">
        <f t="shared" si="127"/>
        <v>1487.79</v>
      </c>
      <c r="DC380">
        <f t="shared" si="128"/>
        <v>0</v>
      </c>
      <c r="DD380" t="s">
        <v>3</v>
      </c>
      <c r="DE380" t="s">
        <v>3</v>
      </c>
      <c r="DF380">
        <f t="shared" si="145"/>
        <v>46.05</v>
      </c>
      <c r="DG380">
        <f t="shared" si="140"/>
        <v>0</v>
      </c>
      <c r="DH380">
        <f t="shared" si="141"/>
        <v>0</v>
      </c>
      <c r="DI380">
        <f t="shared" si="120"/>
        <v>0</v>
      </c>
      <c r="DJ380">
        <f t="shared" si="146"/>
        <v>46.05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ROW(Source!A474)</f>
        <v>474</v>
      </c>
      <c r="B381">
        <v>50990268</v>
      </c>
      <c r="C381">
        <v>50992417</v>
      </c>
      <c r="D381">
        <v>31111160</v>
      </c>
      <c r="E381">
        <v>1</v>
      </c>
      <c r="F381">
        <v>1</v>
      </c>
      <c r="G381">
        <v>30570983</v>
      </c>
      <c r="H381">
        <v>3</v>
      </c>
      <c r="I381" t="s">
        <v>1041</v>
      </c>
      <c r="J381" t="s">
        <v>1042</v>
      </c>
      <c r="K381" t="s">
        <v>1043</v>
      </c>
      <c r="L381">
        <v>1296</v>
      </c>
      <c r="N381">
        <v>1002</v>
      </c>
      <c r="O381" t="s">
        <v>448</v>
      </c>
      <c r="P381" t="s">
        <v>448</v>
      </c>
      <c r="Q381">
        <v>1</v>
      </c>
      <c r="W381">
        <v>0</v>
      </c>
      <c r="X381">
        <v>182723380</v>
      </c>
      <c r="Y381">
        <f t="shared" si="126"/>
        <v>85.5</v>
      </c>
      <c r="AA381">
        <v>268.02999999999997</v>
      </c>
      <c r="AB381">
        <v>0</v>
      </c>
      <c r="AC381">
        <v>0</v>
      </c>
      <c r="AD381">
        <v>0</v>
      </c>
      <c r="AE381">
        <v>54.7</v>
      </c>
      <c r="AF381">
        <v>0</v>
      </c>
      <c r="AG381">
        <v>0</v>
      </c>
      <c r="AH381">
        <v>0</v>
      </c>
      <c r="AI381">
        <v>4.9000000000000004</v>
      </c>
      <c r="AJ381">
        <v>1</v>
      </c>
      <c r="AK381">
        <v>1</v>
      </c>
      <c r="AL381">
        <v>1</v>
      </c>
      <c r="AM381">
        <v>2</v>
      </c>
      <c r="AN381">
        <v>0</v>
      </c>
      <c r="AO381">
        <v>1</v>
      </c>
      <c r="AP381">
        <v>1</v>
      </c>
      <c r="AQ381">
        <v>0</v>
      </c>
      <c r="AR381">
        <v>0</v>
      </c>
      <c r="AS381" t="s">
        <v>3</v>
      </c>
      <c r="AT381">
        <v>85.5</v>
      </c>
      <c r="AU381" t="s">
        <v>3</v>
      </c>
      <c r="AV381">
        <v>0</v>
      </c>
      <c r="AW381">
        <v>2</v>
      </c>
      <c r="AX381">
        <v>50992424</v>
      </c>
      <c r="AY381">
        <v>1</v>
      </c>
      <c r="AZ381">
        <v>0</v>
      </c>
      <c r="BA381">
        <v>364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V381">
        <v>0</v>
      </c>
      <c r="CW381">
        <v>0</v>
      </c>
      <c r="CX381">
        <f>ROUND(Y381*Source!I474,9)</f>
        <v>3.0779999999999998</v>
      </c>
      <c r="CY381">
        <f t="shared" si="142"/>
        <v>268.02999999999997</v>
      </c>
      <c r="CZ381">
        <f t="shared" si="143"/>
        <v>54.7</v>
      </c>
      <c r="DA381">
        <f t="shared" si="144"/>
        <v>4.9000000000000004</v>
      </c>
      <c r="DB381">
        <f t="shared" si="127"/>
        <v>4676.8500000000004</v>
      </c>
      <c r="DC381">
        <f t="shared" si="128"/>
        <v>0</v>
      </c>
      <c r="DD381" t="s">
        <v>3</v>
      </c>
      <c r="DE381" t="s">
        <v>3</v>
      </c>
      <c r="DF381">
        <f t="shared" si="145"/>
        <v>825</v>
      </c>
      <c r="DG381">
        <f t="shared" si="140"/>
        <v>0</v>
      </c>
      <c r="DH381">
        <f t="shared" si="141"/>
        <v>0</v>
      </c>
      <c r="DI381">
        <f t="shared" si="120"/>
        <v>0</v>
      </c>
      <c r="DJ381">
        <f t="shared" si="146"/>
        <v>825</v>
      </c>
      <c r="DK381">
        <v>0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ROW(Source!A474)</f>
        <v>474</v>
      </c>
      <c r="B382">
        <v>50990268</v>
      </c>
      <c r="C382">
        <v>50992417</v>
      </c>
      <c r="D382">
        <v>46140385</v>
      </c>
      <c r="E382">
        <v>1</v>
      </c>
      <c r="F382">
        <v>1</v>
      </c>
      <c r="G382">
        <v>30570983</v>
      </c>
      <c r="H382">
        <v>3</v>
      </c>
      <c r="I382" t="s">
        <v>492</v>
      </c>
      <c r="J382" t="s">
        <v>494</v>
      </c>
      <c r="K382" t="s">
        <v>493</v>
      </c>
      <c r="L382">
        <v>1327</v>
      </c>
      <c r="N382">
        <v>1005</v>
      </c>
      <c r="O382" t="s">
        <v>216</v>
      </c>
      <c r="P382" t="s">
        <v>216</v>
      </c>
      <c r="Q382">
        <v>1</v>
      </c>
      <c r="W382">
        <v>0</v>
      </c>
      <c r="X382">
        <v>-980097001</v>
      </c>
      <c r="Y382">
        <f t="shared" si="126"/>
        <v>100</v>
      </c>
      <c r="AA382">
        <v>14830.91</v>
      </c>
      <c r="AB382">
        <v>0</v>
      </c>
      <c r="AC382">
        <v>0</v>
      </c>
      <c r="AD382">
        <v>0</v>
      </c>
      <c r="AE382">
        <v>1471.32</v>
      </c>
      <c r="AF382">
        <v>0</v>
      </c>
      <c r="AG382">
        <v>0</v>
      </c>
      <c r="AH382">
        <v>0</v>
      </c>
      <c r="AI382">
        <v>10.08</v>
      </c>
      <c r="AJ382">
        <v>1</v>
      </c>
      <c r="AK382">
        <v>1</v>
      </c>
      <c r="AL382">
        <v>1</v>
      </c>
      <c r="AM382">
        <v>0</v>
      </c>
      <c r="AN382">
        <v>0</v>
      </c>
      <c r="AO382">
        <v>0</v>
      </c>
      <c r="AP382">
        <v>1</v>
      </c>
      <c r="AQ382">
        <v>0</v>
      </c>
      <c r="AR382">
        <v>0</v>
      </c>
      <c r="AS382" t="s">
        <v>3</v>
      </c>
      <c r="AT382">
        <v>100</v>
      </c>
      <c r="AU382" t="s">
        <v>3</v>
      </c>
      <c r="AV382">
        <v>0</v>
      </c>
      <c r="AW382">
        <v>1</v>
      </c>
      <c r="AX382">
        <v>-1</v>
      </c>
      <c r="AY382">
        <v>0</v>
      </c>
      <c r="AZ382">
        <v>0</v>
      </c>
      <c r="BA382" t="s">
        <v>3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ROUND(Y382*Source!I474,9)</f>
        <v>3.6</v>
      </c>
      <c r="CY382">
        <f t="shared" si="142"/>
        <v>14830.91</v>
      </c>
      <c r="CZ382">
        <f t="shared" si="143"/>
        <v>1471.32</v>
      </c>
      <c r="DA382">
        <f t="shared" si="144"/>
        <v>10.08</v>
      </c>
      <c r="DB382">
        <f t="shared" si="127"/>
        <v>147132</v>
      </c>
      <c r="DC382">
        <f t="shared" si="128"/>
        <v>0</v>
      </c>
      <c r="DD382" t="s">
        <v>3</v>
      </c>
      <c r="DE382" t="s">
        <v>3</v>
      </c>
      <c r="DF382">
        <f t="shared" si="145"/>
        <v>53391.28</v>
      </c>
      <c r="DG382">
        <f t="shared" si="140"/>
        <v>0</v>
      </c>
      <c r="DH382">
        <f t="shared" si="141"/>
        <v>0</v>
      </c>
      <c r="DI382">
        <f t="shared" si="120"/>
        <v>0</v>
      </c>
      <c r="DJ382">
        <f t="shared" si="146"/>
        <v>53391.28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ROW(Source!A483)</f>
        <v>483</v>
      </c>
      <c r="B383">
        <v>50990267</v>
      </c>
      <c r="C383">
        <v>50992433</v>
      </c>
      <c r="D383">
        <v>45909883</v>
      </c>
      <c r="E383">
        <v>30570983</v>
      </c>
      <c r="F383">
        <v>1</v>
      </c>
      <c r="G383">
        <v>30570983</v>
      </c>
      <c r="H383">
        <v>1</v>
      </c>
      <c r="I383" t="s">
        <v>862</v>
      </c>
      <c r="J383" t="s">
        <v>3</v>
      </c>
      <c r="K383" t="s">
        <v>863</v>
      </c>
      <c r="L383">
        <v>1191</v>
      </c>
      <c r="N383">
        <v>1013</v>
      </c>
      <c r="O383" t="s">
        <v>864</v>
      </c>
      <c r="P383" t="s">
        <v>864</v>
      </c>
      <c r="Q383">
        <v>1</v>
      </c>
      <c r="W383">
        <v>0</v>
      </c>
      <c r="X383">
        <v>476480486</v>
      </c>
      <c r="Y383">
        <f t="shared" si="126"/>
        <v>100.55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1</v>
      </c>
      <c r="AP383">
        <v>1</v>
      </c>
      <c r="AQ383">
        <v>0</v>
      </c>
      <c r="AR383">
        <v>0</v>
      </c>
      <c r="AS383" t="s">
        <v>3</v>
      </c>
      <c r="AT383">
        <v>100.55</v>
      </c>
      <c r="AU383" t="s">
        <v>3</v>
      </c>
      <c r="AV383">
        <v>1</v>
      </c>
      <c r="AW383">
        <v>2</v>
      </c>
      <c r="AX383">
        <v>50992434</v>
      </c>
      <c r="AY383">
        <v>1</v>
      </c>
      <c r="AZ383">
        <v>0</v>
      </c>
      <c r="BA383">
        <v>369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U383">
        <f>ROUND(AT383*Source!I483*AH383*AL383,2)</f>
        <v>0</v>
      </c>
      <c r="CV383">
        <f>ROUND(Y383*Source!I483,9)</f>
        <v>1.5082500000000001</v>
      </c>
      <c r="CW383">
        <v>0</v>
      </c>
      <c r="CX383">
        <f>ROUND(Y383*Source!I483,9)</f>
        <v>1.5082500000000001</v>
      </c>
      <c r="CY383">
        <f>AD383</f>
        <v>0</v>
      </c>
      <c r="CZ383">
        <f>AH383</f>
        <v>0</v>
      </c>
      <c r="DA383">
        <f>AL383</f>
        <v>1</v>
      </c>
      <c r="DB383">
        <f t="shared" si="127"/>
        <v>0</v>
      </c>
      <c r="DC383">
        <f t="shared" si="128"/>
        <v>0</v>
      </c>
      <c r="DD383" t="s">
        <v>3</v>
      </c>
      <c r="DE383" t="s">
        <v>3</v>
      </c>
      <c r="DF383">
        <f t="shared" ref="DF383:DF396" si="147">ROUND(ROUND(AE383,2)*CX383,2)</f>
        <v>0</v>
      </c>
      <c r="DG383">
        <f t="shared" si="140"/>
        <v>0</v>
      </c>
      <c r="DH383">
        <f t="shared" si="141"/>
        <v>0</v>
      </c>
      <c r="DI383">
        <f t="shared" si="120"/>
        <v>0</v>
      </c>
      <c r="DJ383">
        <f>DI383</f>
        <v>0</v>
      </c>
      <c r="DK383">
        <v>0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">
      <c r="A384">
        <f>ROW(Source!A483)</f>
        <v>483</v>
      </c>
      <c r="B384">
        <v>50990267</v>
      </c>
      <c r="C384">
        <v>50992433</v>
      </c>
      <c r="D384">
        <v>46170867</v>
      </c>
      <c r="E384">
        <v>1</v>
      </c>
      <c r="F384">
        <v>1</v>
      </c>
      <c r="G384">
        <v>30570983</v>
      </c>
      <c r="H384">
        <v>2</v>
      </c>
      <c r="I384" t="s">
        <v>905</v>
      </c>
      <c r="J384" t="s">
        <v>906</v>
      </c>
      <c r="K384" t="s">
        <v>907</v>
      </c>
      <c r="L384">
        <v>1368</v>
      </c>
      <c r="N384">
        <v>1011</v>
      </c>
      <c r="O384" t="s">
        <v>868</v>
      </c>
      <c r="P384" t="s">
        <v>868</v>
      </c>
      <c r="Q384">
        <v>1</v>
      </c>
      <c r="W384">
        <v>0</v>
      </c>
      <c r="X384">
        <v>-7781208</v>
      </c>
      <c r="Y384">
        <f t="shared" si="126"/>
        <v>0.32</v>
      </c>
      <c r="AA384">
        <v>0</v>
      </c>
      <c r="AB384">
        <v>83.1</v>
      </c>
      <c r="AC384">
        <v>12.62</v>
      </c>
      <c r="AD384">
        <v>0</v>
      </c>
      <c r="AE384">
        <v>0</v>
      </c>
      <c r="AF384">
        <v>83.1</v>
      </c>
      <c r="AG384">
        <v>12.62</v>
      </c>
      <c r="AH384">
        <v>0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1</v>
      </c>
      <c r="AP384">
        <v>1</v>
      </c>
      <c r="AQ384">
        <v>0</v>
      </c>
      <c r="AR384">
        <v>0</v>
      </c>
      <c r="AS384" t="s">
        <v>3</v>
      </c>
      <c r="AT384">
        <v>0.32</v>
      </c>
      <c r="AU384" t="s">
        <v>3</v>
      </c>
      <c r="AV384">
        <v>0</v>
      </c>
      <c r="AW384">
        <v>2</v>
      </c>
      <c r="AX384">
        <v>50992435</v>
      </c>
      <c r="AY384">
        <v>1</v>
      </c>
      <c r="AZ384">
        <v>0</v>
      </c>
      <c r="BA384">
        <v>370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V384">
        <v>0</v>
      </c>
      <c r="CW384">
        <f>ROUND(Y384*Source!I483*DO384,9)</f>
        <v>0</v>
      </c>
      <c r="CX384">
        <f>ROUND(Y384*Source!I483,9)</f>
        <v>4.7999999999999996E-3</v>
      </c>
      <c r="CY384">
        <f>AB384</f>
        <v>83.1</v>
      </c>
      <c r="CZ384">
        <f>AF384</f>
        <v>83.1</v>
      </c>
      <c r="DA384">
        <f>AJ384</f>
        <v>1</v>
      </c>
      <c r="DB384">
        <f t="shared" si="127"/>
        <v>26.59</v>
      </c>
      <c r="DC384">
        <f t="shared" si="128"/>
        <v>4.04</v>
      </c>
      <c r="DD384" t="s">
        <v>3</v>
      </c>
      <c r="DE384" t="s">
        <v>3</v>
      </c>
      <c r="DF384">
        <f t="shared" si="147"/>
        <v>0</v>
      </c>
      <c r="DG384">
        <f t="shared" si="140"/>
        <v>0.4</v>
      </c>
      <c r="DH384">
        <f t="shared" si="141"/>
        <v>0.06</v>
      </c>
      <c r="DI384">
        <f t="shared" si="120"/>
        <v>0</v>
      </c>
      <c r="DJ384">
        <f>DG384</f>
        <v>0.4</v>
      </c>
      <c r="DK384">
        <v>0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">
      <c r="A385">
        <f>ROW(Source!A483)</f>
        <v>483</v>
      </c>
      <c r="B385">
        <v>50990267</v>
      </c>
      <c r="C385">
        <v>50992433</v>
      </c>
      <c r="D385">
        <v>46170977</v>
      </c>
      <c r="E385">
        <v>1</v>
      </c>
      <c r="F385">
        <v>1</v>
      </c>
      <c r="G385">
        <v>30570983</v>
      </c>
      <c r="H385">
        <v>2</v>
      </c>
      <c r="I385" t="s">
        <v>929</v>
      </c>
      <c r="J385" t="s">
        <v>930</v>
      </c>
      <c r="K385" t="s">
        <v>931</v>
      </c>
      <c r="L385">
        <v>1368</v>
      </c>
      <c r="N385">
        <v>1011</v>
      </c>
      <c r="O385" t="s">
        <v>868</v>
      </c>
      <c r="P385" t="s">
        <v>868</v>
      </c>
      <c r="Q385">
        <v>1</v>
      </c>
      <c r="W385">
        <v>0</v>
      </c>
      <c r="X385">
        <v>-1840684430</v>
      </c>
      <c r="Y385">
        <f t="shared" si="126"/>
        <v>20.45</v>
      </c>
      <c r="AA385">
        <v>0</v>
      </c>
      <c r="AB385">
        <v>0.8</v>
      </c>
      <c r="AC385">
        <v>0</v>
      </c>
      <c r="AD385">
        <v>0</v>
      </c>
      <c r="AE385">
        <v>0</v>
      </c>
      <c r="AF385">
        <v>0.8</v>
      </c>
      <c r="AG385">
        <v>0</v>
      </c>
      <c r="AH385">
        <v>0</v>
      </c>
      <c r="AI385">
        <v>1</v>
      </c>
      <c r="AJ385">
        <v>1</v>
      </c>
      <c r="AK385">
        <v>1</v>
      </c>
      <c r="AL385">
        <v>1</v>
      </c>
      <c r="AM385">
        <v>-2</v>
      </c>
      <c r="AN385">
        <v>0</v>
      </c>
      <c r="AO385">
        <v>1</v>
      </c>
      <c r="AP385">
        <v>1</v>
      </c>
      <c r="AQ385">
        <v>0</v>
      </c>
      <c r="AR385">
        <v>0</v>
      </c>
      <c r="AS385" t="s">
        <v>3</v>
      </c>
      <c r="AT385">
        <v>20.45</v>
      </c>
      <c r="AU385" t="s">
        <v>3</v>
      </c>
      <c r="AV385">
        <v>0</v>
      </c>
      <c r="AW385">
        <v>2</v>
      </c>
      <c r="AX385">
        <v>50992436</v>
      </c>
      <c r="AY385">
        <v>1</v>
      </c>
      <c r="AZ385">
        <v>0</v>
      </c>
      <c r="BA385">
        <v>371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f>ROUND(Y385*Source!I483*DO385,9)</f>
        <v>0</v>
      </c>
      <c r="CX385">
        <f>ROUND(Y385*Source!I483,9)</f>
        <v>0.30675000000000002</v>
      </c>
      <c r="CY385">
        <f>AB385</f>
        <v>0.8</v>
      </c>
      <c r="CZ385">
        <f>AF385</f>
        <v>0.8</v>
      </c>
      <c r="DA385">
        <f>AJ385</f>
        <v>1</v>
      </c>
      <c r="DB385">
        <f t="shared" si="127"/>
        <v>16.36</v>
      </c>
      <c r="DC385">
        <f t="shared" si="128"/>
        <v>0</v>
      </c>
      <c r="DD385" t="s">
        <v>3</v>
      </c>
      <c r="DE385" t="s">
        <v>3</v>
      </c>
      <c r="DF385">
        <f t="shared" si="147"/>
        <v>0</v>
      </c>
      <c r="DG385">
        <f t="shared" si="140"/>
        <v>0.25</v>
      </c>
      <c r="DH385">
        <f t="shared" si="141"/>
        <v>0</v>
      </c>
      <c r="DI385">
        <f t="shared" ref="DI385:DI448" si="148">ROUND(ROUND(AH385,2)*CX385,2)</f>
        <v>0</v>
      </c>
      <c r="DJ385">
        <f>DG385</f>
        <v>0.25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ROW(Source!A483)</f>
        <v>483</v>
      </c>
      <c r="B386">
        <v>50990267</v>
      </c>
      <c r="C386">
        <v>50992433</v>
      </c>
      <c r="D386">
        <v>46170981</v>
      </c>
      <c r="E386">
        <v>1</v>
      </c>
      <c r="F386">
        <v>1</v>
      </c>
      <c r="G386">
        <v>30570983</v>
      </c>
      <c r="H386">
        <v>2</v>
      </c>
      <c r="I386" t="s">
        <v>1044</v>
      </c>
      <c r="J386" t="s">
        <v>1045</v>
      </c>
      <c r="K386" t="s">
        <v>1046</v>
      </c>
      <c r="L386">
        <v>1368</v>
      </c>
      <c r="N386">
        <v>1011</v>
      </c>
      <c r="O386" t="s">
        <v>868</v>
      </c>
      <c r="P386" t="s">
        <v>868</v>
      </c>
      <c r="Q386">
        <v>1</v>
      </c>
      <c r="W386">
        <v>0</v>
      </c>
      <c r="X386">
        <v>970016122</v>
      </c>
      <c r="Y386">
        <f t="shared" si="126"/>
        <v>20.45</v>
      </c>
      <c r="AA386">
        <v>0</v>
      </c>
      <c r="AB386">
        <v>0.64</v>
      </c>
      <c r="AC386">
        <v>0</v>
      </c>
      <c r="AD386">
        <v>0</v>
      </c>
      <c r="AE386">
        <v>0</v>
      </c>
      <c r="AF386">
        <v>0.64</v>
      </c>
      <c r="AG386">
        <v>0</v>
      </c>
      <c r="AH386">
        <v>0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1</v>
      </c>
      <c r="AP386">
        <v>1</v>
      </c>
      <c r="AQ386">
        <v>0</v>
      </c>
      <c r="AR386">
        <v>0</v>
      </c>
      <c r="AS386" t="s">
        <v>3</v>
      </c>
      <c r="AT386">
        <v>20.45</v>
      </c>
      <c r="AU386" t="s">
        <v>3</v>
      </c>
      <c r="AV386">
        <v>0</v>
      </c>
      <c r="AW386">
        <v>2</v>
      </c>
      <c r="AX386">
        <v>50992437</v>
      </c>
      <c r="AY386">
        <v>1</v>
      </c>
      <c r="AZ386">
        <v>0</v>
      </c>
      <c r="BA386">
        <v>372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f>ROUND(Y386*Source!I483*DO386,9)</f>
        <v>0</v>
      </c>
      <c r="CX386">
        <f>ROUND(Y386*Source!I483,9)</f>
        <v>0.30675000000000002</v>
      </c>
      <c r="CY386">
        <f>AB386</f>
        <v>0.64</v>
      </c>
      <c r="CZ386">
        <f>AF386</f>
        <v>0.64</v>
      </c>
      <c r="DA386">
        <f>AJ386</f>
        <v>1</v>
      </c>
      <c r="DB386">
        <f t="shared" si="127"/>
        <v>13.09</v>
      </c>
      <c r="DC386">
        <f t="shared" si="128"/>
        <v>0</v>
      </c>
      <c r="DD386" t="s">
        <v>3</v>
      </c>
      <c r="DE386" t="s">
        <v>3</v>
      </c>
      <c r="DF386">
        <f t="shared" si="147"/>
        <v>0</v>
      </c>
      <c r="DG386">
        <f t="shared" si="140"/>
        <v>0.2</v>
      </c>
      <c r="DH386">
        <f t="shared" si="141"/>
        <v>0</v>
      </c>
      <c r="DI386">
        <f t="shared" si="148"/>
        <v>0</v>
      </c>
      <c r="DJ386">
        <f>DG386</f>
        <v>0.2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ROW(Source!A483)</f>
        <v>483</v>
      </c>
      <c r="B387">
        <v>50990267</v>
      </c>
      <c r="C387">
        <v>50992433</v>
      </c>
      <c r="D387">
        <v>46170920</v>
      </c>
      <c r="E387">
        <v>1</v>
      </c>
      <c r="F387">
        <v>1</v>
      </c>
      <c r="G387">
        <v>30570983</v>
      </c>
      <c r="H387">
        <v>2</v>
      </c>
      <c r="I387" t="s">
        <v>932</v>
      </c>
      <c r="J387" t="s">
        <v>933</v>
      </c>
      <c r="K387" t="s">
        <v>934</v>
      </c>
      <c r="L387">
        <v>1368</v>
      </c>
      <c r="N387">
        <v>1011</v>
      </c>
      <c r="O387" t="s">
        <v>868</v>
      </c>
      <c r="P387" t="s">
        <v>868</v>
      </c>
      <c r="Q387">
        <v>1</v>
      </c>
      <c r="W387">
        <v>0</v>
      </c>
      <c r="X387">
        <v>1578497932</v>
      </c>
      <c r="Y387">
        <f t="shared" si="126"/>
        <v>22.73</v>
      </c>
      <c r="AA387">
        <v>0</v>
      </c>
      <c r="AB387">
        <v>0.42</v>
      </c>
      <c r="AC387">
        <v>0</v>
      </c>
      <c r="AD387">
        <v>0</v>
      </c>
      <c r="AE387">
        <v>0</v>
      </c>
      <c r="AF387">
        <v>0.42</v>
      </c>
      <c r="AG387">
        <v>0</v>
      </c>
      <c r="AH387">
        <v>0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1</v>
      </c>
      <c r="AP387">
        <v>1</v>
      </c>
      <c r="AQ387">
        <v>0</v>
      </c>
      <c r="AR387">
        <v>0</v>
      </c>
      <c r="AS387" t="s">
        <v>3</v>
      </c>
      <c r="AT387">
        <v>22.73</v>
      </c>
      <c r="AU387" t="s">
        <v>3</v>
      </c>
      <c r="AV387">
        <v>0</v>
      </c>
      <c r="AW387">
        <v>2</v>
      </c>
      <c r="AX387">
        <v>50992438</v>
      </c>
      <c r="AY387">
        <v>1</v>
      </c>
      <c r="AZ387">
        <v>0</v>
      </c>
      <c r="BA387">
        <v>373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f>ROUND(Y387*Source!I483*DO387,9)</f>
        <v>0</v>
      </c>
      <c r="CX387">
        <f>ROUND(Y387*Source!I483,9)</f>
        <v>0.34094999999999998</v>
      </c>
      <c r="CY387">
        <f>AB387</f>
        <v>0.42</v>
      </c>
      <c r="CZ387">
        <f>AF387</f>
        <v>0.42</v>
      </c>
      <c r="DA387">
        <f>AJ387</f>
        <v>1</v>
      </c>
      <c r="DB387">
        <f t="shared" si="127"/>
        <v>9.5500000000000007</v>
      </c>
      <c r="DC387">
        <f t="shared" si="128"/>
        <v>0</v>
      </c>
      <c r="DD387" t="s">
        <v>3</v>
      </c>
      <c r="DE387" t="s">
        <v>3</v>
      </c>
      <c r="DF387">
        <f t="shared" si="147"/>
        <v>0</v>
      </c>
      <c r="DG387">
        <f t="shared" si="140"/>
        <v>0.14000000000000001</v>
      </c>
      <c r="DH387">
        <f t="shared" si="141"/>
        <v>0</v>
      </c>
      <c r="DI387">
        <f t="shared" si="148"/>
        <v>0</v>
      </c>
      <c r="DJ387">
        <f>DG387</f>
        <v>0.14000000000000001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ROW(Source!A483)</f>
        <v>483</v>
      </c>
      <c r="B388">
        <v>50990267</v>
      </c>
      <c r="C388">
        <v>50992433</v>
      </c>
      <c r="D388">
        <v>46170944</v>
      </c>
      <c r="E388">
        <v>1</v>
      </c>
      <c r="F388">
        <v>1</v>
      </c>
      <c r="G388">
        <v>30570983</v>
      </c>
      <c r="H388">
        <v>2</v>
      </c>
      <c r="I388" t="s">
        <v>1029</v>
      </c>
      <c r="J388" t="s">
        <v>1030</v>
      </c>
      <c r="K388" t="s">
        <v>1031</v>
      </c>
      <c r="L388">
        <v>1368</v>
      </c>
      <c r="N388">
        <v>1011</v>
      </c>
      <c r="O388" t="s">
        <v>868</v>
      </c>
      <c r="P388" t="s">
        <v>868</v>
      </c>
      <c r="Q388">
        <v>1</v>
      </c>
      <c r="W388">
        <v>0</v>
      </c>
      <c r="X388">
        <v>-597135882</v>
      </c>
      <c r="Y388">
        <f t="shared" si="126"/>
        <v>5.68</v>
      </c>
      <c r="AA388">
        <v>0</v>
      </c>
      <c r="AB388">
        <v>0.47</v>
      </c>
      <c r="AC388">
        <v>0</v>
      </c>
      <c r="AD388">
        <v>0</v>
      </c>
      <c r="AE388">
        <v>0</v>
      </c>
      <c r="AF388">
        <v>0.47</v>
      </c>
      <c r="AG388">
        <v>0</v>
      </c>
      <c r="AH388">
        <v>0</v>
      </c>
      <c r="AI388">
        <v>1</v>
      </c>
      <c r="AJ388">
        <v>1</v>
      </c>
      <c r="AK388">
        <v>1</v>
      </c>
      <c r="AL388">
        <v>1</v>
      </c>
      <c r="AM388">
        <v>-2</v>
      </c>
      <c r="AN388">
        <v>0</v>
      </c>
      <c r="AO388">
        <v>1</v>
      </c>
      <c r="AP388">
        <v>1</v>
      </c>
      <c r="AQ388">
        <v>0</v>
      </c>
      <c r="AR388">
        <v>0</v>
      </c>
      <c r="AS388" t="s">
        <v>3</v>
      </c>
      <c r="AT388">
        <v>5.68</v>
      </c>
      <c r="AU388" t="s">
        <v>3</v>
      </c>
      <c r="AV388">
        <v>0</v>
      </c>
      <c r="AW388">
        <v>2</v>
      </c>
      <c r="AX388">
        <v>50992439</v>
      </c>
      <c r="AY388">
        <v>1</v>
      </c>
      <c r="AZ388">
        <v>0</v>
      </c>
      <c r="BA388">
        <v>374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f>ROUND(Y388*Source!I483*DO388,9)</f>
        <v>0</v>
      </c>
      <c r="CX388">
        <f>ROUND(Y388*Source!I483,9)</f>
        <v>8.5199999999999998E-2</v>
      </c>
      <c r="CY388">
        <f>AB388</f>
        <v>0.47</v>
      </c>
      <c r="CZ388">
        <f>AF388</f>
        <v>0.47</v>
      </c>
      <c r="DA388">
        <f>AJ388</f>
        <v>1</v>
      </c>
      <c r="DB388">
        <f t="shared" si="127"/>
        <v>2.67</v>
      </c>
      <c r="DC388">
        <f t="shared" si="128"/>
        <v>0</v>
      </c>
      <c r="DD388" t="s">
        <v>3</v>
      </c>
      <c r="DE388" t="s">
        <v>3</v>
      </c>
      <c r="DF388">
        <f t="shared" si="147"/>
        <v>0</v>
      </c>
      <c r="DG388">
        <f t="shared" si="140"/>
        <v>0.04</v>
      </c>
      <c r="DH388">
        <f t="shared" si="141"/>
        <v>0</v>
      </c>
      <c r="DI388">
        <f t="shared" si="148"/>
        <v>0</v>
      </c>
      <c r="DJ388">
        <f>DG388</f>
        <v>0.04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ROW(Source!A483)</f>
        <v>483</v>
      </c>
      <c r="B389">
        <v>50990267</v>
      </c>
      <c r="C389">
        <v>50992433</v>
      </c>
      <c r="D389">
        <v>46137047</v>
      </c>
      <c r="E389">
        <v>1</v>
      </c>
      <c r="F389">
        <v>1</v>
      </c>
      <c r="G389">
        <v>30570983</v>
      </c>
      <c r="H389">
        <v>3</v>
      </c>
      <c r="I389" t="s">
        <v>511</v>
      </c>
      <c r="J389" t="s">
        <v>513</v>
      </c>
      <c r="K389" t="s">
        <v>512</v>
      </c>
      <c r="L389">
        <v>1327</v>
      </c>
      <c r="N389">
        <v>1005</v>
      </c>
      <c r="O389" t="s">
        <v>216</v>
      </c>
      <c r="P389" t="s">
        <v>216</v>
      </c>
      <c r="Q389">
        <v>1</v>
      </c>
      <c r="W389">
        <v>0</v>
      </c>
      <c r="X389">
        <v>952995332</v>
      </c>
      <c r="Y389">
        <f t="shared" si="126"/>
        <v>110</v>
      </c>
      <c r="AA389">
        <v>109.86</v>
      </c>
      <c r="AB389">
        <v>0</v>
      </c>
      <c r="AC389">
        <v>0</v>
      </c>
      <c r="AD389">
        <v>0</v>
      </c>
      <c r="AE389">
        <v>109.86</v>
      </c>
      <c r="AF389">
        <v>0</v>
      </c>
      <c r="AG389">
        <v>0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0</v>
      </c>
      <c r="AN389">
        <v>0</v>
      </c>
      <c r="AO389">
        <v>0</v>
      </c>
      <c r="AP389">
        <v>1</v>
      </c>
      <c r="AQ389">
        <v>0</v>
      </c>
      <c r="AR389">
        <v>0</v>
      </c>
      <c r="AS389" t="s">
        <v>3</v>
      </c>
      <c r="AT389">
        <v>110</v>
      </c>
      <c r="AU389" t="s">
        <v>3</v>
      </c>
      <c r="AV389">
        <v>0</v>
      </c>
      <c r="AW389">
        <v>1</v>
      </c>
      <c r="AX389">
        <v>-1</v>
      </c>
      <c r="AY389">
        <v>0</v>
      </c>
      <c r="AZ389">
        <v>0</v>
      </c>
      <c r="BA389" t="s">
        <v>3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V389">
        <v>0</v>
      </c>
      <c r="CW389">
        <v>0</v>
      </c>
      <c r="CX389">
        <f>ROUND(Y389*Source!I483,9)</f>
        <v>1.65</v>
      </c>
      <c r="CY389">
        <f>AA389</f>
        <v>109.86</v>
      </c>
      <c r="CZ389">
        <f>AE389</f>
        <v>109.86</v>
      </c>
      <c r="DA389">
        <f>AI389</f>
        <v>1</v>
      </c>
      <c r="DB389">
        <f t="shared" si="127"/>
        <v>12084.6</v>
      </c>
      <c r="DC389">
        <f t="shared" si="128"/>
        <v>0</v>
      </c>
      <c r="DD389" t="s">
        <v>3</v>
      </c>
      <c r="DE389" t="s">
        <v>3</v>
      </c>
      <c r="DF389">
        <f t="shared" si="147"/>
        <v>181.27</v>
      </c>
      <c r="DG389">
        <f t="shared" si="140"/>
        <v>0</v>
      </c>
      <c r="DH389">
        <f t="shared" si="141"/>
        <v>0</v>
      </c>
      <c r="DI389">
        <f t="shared" si="148"/>
        <v>0</v>
      </c>
      <c r="DJ389">
        <f>DF389</f>
        <v>181.27</v>
      </c>
      <c r="DK389">
        <v>0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">
      <c r="A390">
        <f>ROW(Source!A483)</f>
        <v>483</v>
      </c>
      <c r="B390">
        <v>50990267</v>
      </c>
      <c r="C390">
        <v>50992433</v>
      </c>
      <c r="D390">
        <v>46231242</v>
      </c>
      <c r="E390">
        <v>1</v>
      </c>
      <c r="F390">
        <v>1</v>
      </c>
      <c r="G390">
        <v>30570983</v>
      </c>
      <c r="H390">
        <v>3</v>
      </c>
      <c r="I390" t="s">
        <v>506</v>
      </c>
      <c r="J390" t="s">
        <v>509</v>
      </c>
      <c r="K390" t="s">
        <v>507</v>
      </c>
      <c r="L390">
        <v>1355</v>
      </c>
      <c r="N390">
        <v>1010</v>
      </c>
      <c r="O390" t="s">
        <v>508</v>
      </c>
      <c r="P390" t="s">
        <v>508</v>
      </c>
      <c r="Q390">
        <v>100</v>
      </c>
      <c r="W390">
        <v>0</v>
      </c>
      <c r="X390">
        <v>1445717227</v>
      </c>
      <c r="Y390">
        <f t="shared" si="126"/>
        <v>6.8864000000000001</v>
      </c>
      <c r="AA390">
        <v>4.93</v>
      </c>
      <c r="AB390">
        <v>0</v>
      </c>
      <c r="AC390">
        <v>0</v>
      </c>
      <c r="AD390">
        <v>0</v>
      </c>
      <c r="AE390">
        <v>4.93</v>
      </c>
      <c r="AF390">
        <v>0</v>
      </c>
      <c r="AG390">
        <v>0</v>
      </c>
      <c r="AH390">
        <v>0</v>
      </c>
      <c r="AI390">
        <v>1</v>
      </c>
      <c r="AJ390">
        <v>1</v>
      </c>
      <c r="AK390">
        <v>1</v>
      </c>
      <c r="AL390">
        <v>1</v>
      </c>
      <c r="AM390">
        <v>0</v>
      </c>
      <c r="AN390">
        <v>0</v>
      </c>
      <c r="AO390">
        <v>0</v>
      </c>
      <c r="AP390">
        <v>1</v>
      </c>
      <c r="AQ390">
        <v>0</v>
      </c>
      <c r="AR390">
        <v>0</v>
      </c>
      <c r="AS390" t="s">
        <v>3</v>
      </c>
      <c r="AT390">
        <v>6.8864000000000001</v>
      </c>
      <c r="AU390" t="s">
        <v>3</v>
      </c>
      <c r="AV390">
        <v>0</v>
      </c>
      <c r="AW390">
        <v>1</v>
      </c>
      <c r="AX390">
        <v>-1</v>
      </c>
      <c r="AY390">
        <v>0</v>
      </c>
      <c r="AZ390">
        <v>0</v>
      </c>
      <c r="BA390" t="s">
        <v>3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V390">
        <v>0</v>
      </c>
      <c r="CW390">
        <v>0</v>
      </c>
      <c r="CX390">
        <f>ROUND(Y390*Source!I483,9)</f>
        <v>0.103296</v>
      </c>
      <c r="CY390">
        <f>AA390</f>
        <v>4.93</v>
      </c>
      <c r="CZ390">
        <f>AE390</f>
        <v>4.93</v>
      </c>
      <c r="DA390">
        <f>AI390</f>
        <v>1</v>
      </c>
      <c r="DB390">
        <f t="shared" si="127"/>
        <v>33.950000000000003</v>
      </c>
      <c r="DC390">
        <f t="shared" si="128"/>
        <v>0</v>
      </c>
      <c r="DD390" t="s">
        <v>3</v>
      </c>
      <c r="DE390" t="s">
        <v>3</v>
      </c>
      <c r="DF390">
        <f t="shared" si="147"/>
        <v>0.51</v>
      </c>
      <c r="DG390">
        <f t="shared" si="140"/>
        <v>0</v>
      </c>
      <c r="DH390">
        <f t="shared" si="141"/>
        <v>0</v>
      </c>
      <c r="DI390">
        <f t="shared" si="148"/>
        <v>0</v>
      </c>
      <c r="DJ390">
        <f>DF390</f>
        <v>0.51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">
      <c r="A391">
        <f>ROW(Source!A484)</f>
        <v>484</v>
      </c>
      <c r="B391">
        <v>50990268</v>
      </c>
      <c r="C391">
        <v>50992433</v>
      </c>
      <c r="D391">
        <v>45909883</v>
      </c>
      <c r="E391">
        <v>30570983</v>
      </c>
      <c r="F391">
        <v>1</v>
      </c>
      <c r="G391">
        <v>30570983</v>
      </c>
      <c r="H391">
        <v>1</v>
      </c>
      <c r="I391" t="s">
        <v>862</v>
      </c>
      <c r="J391" t="s">
        <v>3</v>
      </c>
      <c r="K391" t="s">
        <v>863</v>
      </c>
      <c r="L391">
        <v>1191</v>
      </c>
      <c r="N391">
        <v>1013</v>
      </c>
      <c r="O391" t="s">
        <v>864</v>
      </c>
      <c r="P391" t="s">
        <v>864</v>
      </c>
      <c r="Q391">
        <v>1</v>
      </c>
      <c r="W391">
        <v>0</v>
      </c>
      <c r="X391">
        <v>476480486</v>
      </c>
      <c r="Y391">
        <f t="shared" si="126"/>
        <v>100.55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1</v>
      </c>
      <c r="AJ391">
        <v>1</v>
      </c>
      <c r="AK391">
        <v>1</v>
      </c>
      <c r="AL391">
        <v>1</v>
      </c>
      <c r="AM391">
        <v>5</v>
      </c>
      <c r="AN391">
        <v>0</v>
      </c>
      <c r="AO391">
        <v>1</v>
      </c>
      <c r="AP391">
        <v>1</v>
      </c>
      <c r="AQ391">
        <v>0</v>
      </c>
      <c r="AR391">
        <v>0</v>
      </c>
      <c r="AS391" t="s">
        <v>3</v>
      </c>
      <c r="AT391">
        <v>100.55</v>
      </c>
      <c r="AU391" t="s">
        <v>3</v>
      </c>
      <c r="AV391">
        <v>1</v>
      </c>
      <c r="AW391">
        <v>2</v>
      </c>
      <c r="AX391">
        <v>50992434</v>
      </c>
      <c r="AY391">
        <v>1</v>
      </c>
      <c r="AZ391">
        <v>0</v>
      </c>
      <c r="BA391">
        <v>382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U391">
        <f>ROUND(AT391*Source!I484*AH391*AL391,2)</f>
        <v>0</v>
      </c>
      <c r="CV391">
        <f>ROUND(Y391*Source!I484,9)</f>
        <v>1.5082500000000001</v>
      </c>
      <c r="CW391">
        <v>0</v>
      </c>
      <c r="CX391">
        <f>ROUND(Y391*Source!I484,9)</f>
        <v>1.5082500000000001</v>
      </c>
      <c r="CY391">
        <f>AD391</f>
        <v>0</v>
      </c>
      <c r="CZ391">
        <f>AH391</f>
        <v>0</v>
      </c>
      <c r="DA391">
        <f>AL391</f>
        <v>1</v>
      </c>
      <c r="DB391">
        <f t="shared" si="127"/>
        <v>0</v>
      </c>
      <c r="DC391">
        <f t="shared" si="128"/>
        <v>0</v>
      </c>
      <c r="DD391" t="s">
        <v>3</v>
      </c>
      <c r="DE391" t="s">
        <v>3</v>
      </c>
      <c r="DF391">
        <f t="shared" si="147"/>
        <v>0</v>
      </c>
      <c r="DG391">
        <f t="shared" si="140"/>
        <v>0</v>
      </c>
      <c r="DH391">
        <f t="shared" si="141"/>
        <v>0</v>
      </c>
      <c r="DI391">
        <f t="shared" si="148"/>
        <v>0</v>
      </c>
      <c r="DJ391">
        <f>DI391</f>
        <v>0</v>
      </c>
      <c r="DK391">
        <v>0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">
      <c r="A392">
        <f>ROW(Source!A484)</f>
        <v>484</v>
      </c>
      <c r="B392">
        <v>50990268</v>
      </c>
      <c r="C392">
        <v>50992433</v>
      </c>
      <c r="D392">
        <v>46170867</v>
      </c>
      <c r="E392">
        <v>1</v>
      </c>
      <c r="F392">
        <v>1</v>
      </c>
      <c r="G392">
        <v>30570983</v>
      </c>
      <c r="H392">
        <v>2</v>
      </c>
      <c r="I392" t="s">
        <v>905</v>
      </c>
      <c r="J392" t="s">
        <v>906</v>
      </c>
      <c r="K392" t="s">
        <v>907</v>
      </c>
      <c r="L392">
        <v>1368</v>
      </c>
      <c r="N392">
        <v>1011</v>
      </c>
      <c r="O392" t="s">
        <v>868</v>
      </c>
      <c r="P392" t="s">
        <v>868</v>
      </c>
      <c r="Q392">
        <v>1</v>
      </c>
      <c r="W392">
        <v>0</v>
      </c>
      <c r="X392">
        <v>-7781208</v>
      </c>
      <c r="Y392">
        <f t="shared" si="126"/>
        <v>0.32</v>
      </c>
      <c r="AA392">
        <v>0</v>
      </c>
      <c r="AB392">
        <v>1106.71</v>
      </c>
      <c r="AC392">
        <v>450.44</v>
      </c>
      <c r="AD392">
        <v>0</v>
      </c>
      <c r="AE392">
        <v>0</v>
      </c>
      <c r="AF392">
        <v>83.1</v>
      </c>
      <c r="AG392">
        <v>12.62</v>
      </c>
      <c r="AH392">
        <v>0</v>
      </c>
      <c r="AI392">
        <v>1</v>
      </c>
      <c r="AJ392">
        <v>12.72</v>
      </c>
      <c r="AK392">
        <v>34.090000000000003</v>
      </c>
      <c r="AL392">
        <v>1</v>
      </c>
      <c r="AM392">
        <v>2</v>
      </c>
      <c r="AN392">
        <v>0</v>
      </c>
      <c r="AO392">
        <v>1</v>
      </c>
      <c r="AP392">
        <v>1</v>
      </c>
      <c r="AQ392">
        <v>0</v>
      </c>
      <c r="AR392">
        <v>0</v>
      </c>
      <c r="AS392" t="s">
        <v>3</v>
      </c>
      <c r="AT392">
        <v>0.32</v>
      </c>
      <c r="AU392" t="s">
        <v>3</v>
      </c>
      <c r="AV392">
        <v>0</v>
      </c>
      <c r="AW392">
        <v>2</v>
      </c>
      <c r="AX392">
        <v>50992435</v>
      </c>
      <c r="AY392">
        <v>1</v>
      </c>
      <c r="AZ392">
        <v>0</v>
      </c>
      <c r="BA392">
        <v>383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f>ROUND(Y392*Source!I484*DO392,9)</f>
        <v>0</v>
      </c>
      <c r="CX392">
        <f>ROUND(Y392*Source!I484,9)</f>
        <v>4.7999999999999996E-3</v>
      </c>
      <c r="CY392">
        <f>AB392</f>
        <v>1106.71</v>
      </c>
      <c r="CZ392">
        <f>AF392</f>
        <v>83.1</v>
      </c>
      <c r="DA392">
        <f>AJ392</f>
        <v>12.72</v>
      </c>
      <c r="DB392">
        <f t="shared" si="127"/>
        <v>26.59</v>
      </c>
      <c r="DC392">
        <f t="shared" si="128"/>
        <v>4.04</v>
      </c>
      <c r="DD392" t="s">
        <v>3</v>
      </c>
      <c r="DE392" t="s">
        <v>3</v>
      </c>
      <c r="DF392">
        <f t="shared" si="147"/>
        <v>0</v>
      </c>
      <c r="DG392">
        <f>ROUND(ROUND(AF392*AJ392,2)*CX392,2)</f>
        <v>5.07</v>
      </c>
      <c r="DH392">
        <f>ROUND(ROUND(AG392*AK392,2)*CX392,2)</f>
        <v>2.0699999999999998</v>
      </c>
      <c r="DI392">
        <f t="shared" si="148"/>
        <v>0</v>
      </c>
      <c r="DJ392">
        <f>DG392</f>
        <v>5.07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ROW(Source!A484)</f>
        <v>484</v>
      </c>
      <c r="B393">
        <v>50990268</v>
      </c>
      <c r="C393">
        <v>50992433</v>
      </c>
      <c r="D393">
        <v>46170977</v>
      </c>
      <c r="E393">
        <v>1</v>
      </c>
      <c r="F393">
        <v>1</v>
      </c>
      <c r="G393">
        <v>30570983</v>
      </c>
      <c r="H393">
        <v>2</v>
      </c>
      <c r="I393" t="s">
        <v>929</v>
      </c>
      <c r="J393" t="s">
        <v>930</v>
      </c>
      <c r="K393" t="s">
        <v>931</v>
      </c>
      <c r="L393">
        <v>1368</v>
      </c>
      <c r="N393">
        <v>1011</v>
      </c>
      <c r="O393" t="s">
        <v>868</v>
      </c>
      <c r="P393" t="s">
        <v>868</v>
      </c>
      <c r="Q393">
        <v>1</v>
      </c>
      <c r="W393">
        <v>0</v>
      </c>
      <c r="X393">
        <v>-1840684430</v>
      </c>
      <c r="Y393">
        <f t="shared" si="126"/>
        <v>20.45</v>
      </c>
      <c r="AA393">
        <v>0</v>
      </c>
      <c r="AB393">
        <v>7.07</v>
      </c>
      <c r="AC393">
        <v>0</v>
      </c>
      <c r="AD393">
        <v>0</v>
      </c>
      <c r="AE393">
        <v>0</v>
      </c>
      <c r="AF393">
        <v>0.8</v>
      </c>
      <c r="AG393">
        <v>0</v>
      </c>
      <c r="AH393">
        <v>0</v>
      </c>
      <c r="AI393">
        <v>1</v>
      </c>
      <c r="AJ393">
        <v>8.44</v>
      </c>
      <c r="AK393">
        <v>34.090000000000003</v>
      </c>
      <c r="AL393">
        <v>1</v>
      </c>
      <c r="AM393">
        <v>2</v>
      </c>
      <c r="AN393">
        <v>0</v>
      </c>
      <c r="AO393">
        <v>1</v>
      </c>
      <c r="AP393">
        <v>1</v>
      </c>
      <c r="AQ393">
        <v>0</v>
      </c>
      <c r="AR393">
        <v>0</v>
      </c>
      <c r="AS393" t="s">
        <v>3</v>
      </c>
      <c r="AT393">
        <v>20.45</v>
      </c>
      <c r="AU393" t="s">
        <v>3</v>
      </c>
      <c r="AV393">
        <v>0</v>
      </c>
      <c r="AW393">
        <v>2</v>
      </c>
      <c r="AX393">
        <v>50992436</v>
      </c>
      <c r="AY393">
        <v>1</v>
      </c>
      <c r="AZ393">
        <v>0</v>
      </c>
      <c r="BA393">
        <v>384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f>ROUND(Y393*Source!I484*DO393,9)</f>
        <v>0</v>
      </c>
      <c r="CX393">
        <f>ROUND(Y393*Source!I484,9)</f>
        <v>0.30675000000000002</v>
      </c>
      <c r="CY393">
        <f>AB393</f>
        <v>7.07</v>
      </c>
      <c r="CZ393">
        <f>AF393</f>
        <v>0.8</v>
      </c>
      <c r="DA393">
        <f>AJ393</f>
        <v>8.44</v>
      </c>
      <c r="DB393">
        <f t="shared" si="127"/>
        <v>16.36</v>
      </c>
      <c r="DC393">
        <f t="shared" si="128"/>
        <v>0</v>
      </c>
      <c r="DD393" t="s">
        <v>3</v>
      </c>
      <c r="DE393" t="s">
        <v>3</v>
      </c>
      <c r="DF393">
        <f t="shared" si="147"/>
        <v>0</v>
      </c>
      <c r="DG393">
        <f>ROUND(ROUND(AF393*AJ393,2)*CX393,2)</f>
        <v>2.0699999999999998</v>
      </c>
      <c r="DH393">
        <f>ROUND(ROUND(AG393*AK393,2)*CX393,2)</f>
        <v>0</v>
      </c>
      <c r="DI393">
        <f t="shared" si="148"/>
        <v>0</v>
      </c>
      <c r="DJ393">
        <f>DG393</f>
        <v>2.0699999999999998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ROW(Source!A484)</f>
        <v>484</v>
      </c>
      <c r="B394">
        <v>50990268</v>
      </c>
      <c r="C394">
        <v>50992433</v>
      </c>
      <c r="D394">
        <v>46170981</v>
      </c>
      <c r="E394">
        <v>1</v>
      </c>
      <c r="F394">
        <v>1</v>
      </c>
      <c r="G394">
        <v>30570983</v>
      </c>
      <c r="H394">
        <v>2</v>
      </c>
      <c r="I394" t="s">
        <v>1044</v>
      </c>
      <c r="J394" t="s">
        <v>1045</v>
      </c>
      <c r="K394" t="s">
        <v>1046</v>
      </c>
      <c r="L394">
        <v>1368</v>
      </c>
      <c r="N394">
        <v>1011</v>
      </c>
      <c r="O394" t="s">
        <v>868</v>
      </c>
      <c r="P394" t="s">
        <v>868</v>
      </c>
      <c r="Q394">
        <v>1</v>
      </c>
      <c r="W394">
        <v>0</v>
      </c>
      <c r="X394">
        <v>970016122</v>
      </c>
      <c r="Y394">
        <f t="shared" si="126"/>
        <v>20.45</v>
      </c>
      <c r="AA394">
        <v>0</v>
      </c>
      <c r="AB394">
        <v>5.64</v>
      </c>
      <c r="AC394">
        <v>0</v>
      </c>
      <c r="AD394">
        <v>0</v>
      </c>
      <c r="AE394">
        <v>0</v>
      </c>
      <c r="AF394">
        <v>0.64</v>
      </c>
      <c r="AG394">
        <v>0</v>
      </c>
      <c r="AH394">
        <v>0</v>
      </c>
      <c r="AI394">
        <v>1</v>
      </c>
      <c r="AJ394">
        <v>8.42</v>
      </c>
      <c r="AK394">
        <v>34.090000000000003</v>
      </c>
      <c r="AL394">
        <v>1</v>
      </c>
      <c r="AM394">
        <v>2</v>
      </c>
      <c r="AN394">
        <v>0</v>
      </c>
      <c r="AO394">
        <v>1</v>
      </c>
      <c r="AP394">
        <v>1</v>
      </c>
      <c r="AQ394">
        <v>0</v>
      </c>
      <c r="AR394">
        <v>0</v>
      </c>
      <c r="AS394" t="s">
        <v>3</v>
      </c>
      <c r="AT394">
        <v>20.45</v>
      </c>
      <c r="AU394" t="s">
        <v>3</v>
      </c>
      <c r="AV394">
        <v>0</v>
      </c>
      <c r="AW394">
        <v>2</v>
      </c>
      <c r="AX394">
        <v>50992437</v>
      </c>
      <c r="AY394">
        <v>1</v>
      </c>
      <c r="AZ394">
        <v>0</v>
      </c>
      <c r="BA394">
        <v>385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V394">
        <v>0</v>
      </c>
      <c r="CW394">
        <f>ROUND(Y394*Source!I484*DO394,9)</f>
        <v>0</v>
      </c>
      <c r="CX394">
        <f>ROUND(Y394*Source!I484,9)</f>
        <v>0.30675000000000002</v>
      </c>
      <c r="CY394">
        <f>AB394</f>
        <v>5.64</v>
      </c>
      <c r="CZ394">
        <f>AF394</f>
        <v>0.64</v>
      </c>
      <c r="DA394">
        <f>AJ394</f>
        <v>8.42</v>
      </c>
      <c r="DB394">
        <f t="shared" si="127"/>
        <v>13.09</v>
      </c>
      <c r="DC394">
        <f t="shared" si="128"/>
        <v>0</v>
      </c>
      <c r="DD394" t="s">
        <v>3</v>
      </c>
      <c r="DE394" t="s">
        <v>3</v>
      </c>
      <c r="DF394">
        <f t="shared" si="147"/>
        <v>0</v>
      </c>
      <c r="DG394">
        <f>ROUND(ROUND(AF394*AJ394,2)*CX394,2)</f>
        <v>1.65</v>
      </c>
      <c r="DH394">
        <f>ROUND(ROUND(AG394*AK394,2)*CX394,2)</f>
        <v>0</v>
      </c>
      <c r="DI394">
        <f t="shared" si="148"/>
        <v>0</v>
      </c>
      <c r="DJ394">
        <f>DG394</f>
        <v>1.65</v>
      </c>
      <c r="DK394">
        <v>0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ROW(Source!A484)</f>
        <v>484</v>
      </c>
      <c r="B395">
        <v>50990268</v>
      </c>
      <c r="C395">
        <v>50992433</v>
      </c>
      <c r="D395">
        <v>46170920</v>
      </c>
      <c r="E395">
        <v>1</v>
      </c>
      <c r="F395">
        <v>1</v>
      </c>
      <c r="G395">
        <v>30570983</v>
      </c>
      <c r="H395">
        <v>2</v>
      </c>
      <c r="I395" t="s">
        <v>932</v>
      </c>
      <c r="J395" t="s">
        <v>933</v>
      </c>
      <c r="K395" t="s">
        <v>934</v>
      </c>
      <c r="L395">
        <v>1368</v>
      </c>
      <c r="N395">
        <v>1011</v>
      </c>
      <c r="O395" t="s">
        <v>868</v>
      </c>
      <c r="P395" t="s">
        <v>868</v>
      </c>
      <c r="Q395">
        <v>1</v>
      </c>
      <c r="W395">
        <v>0</v>
      </c>
      <c r="X395">
        <v>1578497932</v>
      </c>
      <c r="Y395">
        <f t="shared" si="126"/>
        <v>22.73</v>
      </c>
      <c r="AA395">
        <v>0</v>
      </c>
      <c r="AB395">
        <v>3.8</v>
      </c>
      <c r="AC395">
        <v>0</v>
      </c>
      <c r="AD395">
        <v>0</v>
      </c>
      <c r="AE395">
        <v>0</v>
      </c>
      <c r="AF395">
        <v>0.42</v>
      </c>
      <c r="AG395">
        <v>0</v>
      </c>
      <c r="AH395">
        <v>0</v>
      </c>
      <c r="AI395">
        <v>1</v>
      </c>
      <c r="AJ395">
        <v>8.64</v>
      </c>
      <c r="AK395">
        <v>34.090000000000003</v>
      </c>
      <c r="AL395">
        <v>1</v>
      </c>
      <c r="AM395">
        <v>2</v>
      </c>
      <c r="AN395">
        <v>0</v>
      </c>
      <c r="AO395">
        <v>1</v>
      </c>
      <c r="AP395">
        <v>1</v>
      </c>
      <c r="AQ395">
        <v>0</v>
      </c>
      <c r="AR395">
        <v>0</v>
      </c>
      <c r="AS395" t="s">
        <v>3</v>
      </c>
      <c r="AT395">
        <v>22.73</v>
      </c>
      <c r="AU395" t="s">
        <v>3</v>
      </c>
      <c r="AV395">
        <v>0</v>
      </c>
      <c r="AW395">
        <v>2</v>
      </c>
      <c r="AX395">
        <v>50992438</v>
      </c>
      <c r="AY395">
        <v>1</v>
      </c>
      <c r="AZ395">
        <v>0</v>
      </c>
      <c r="BA395">
        <v>386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f>ROUND(Y395*Source!I484*DO395,9)</f>
        <v>0</v>
      </c>
      <c r="CX395">
        <f>ROUND(Y395*Source!I484,9)</f>
        <v>0.34094999999999998</v>
      </c>
      <c r="CY395">
        <f>AB395</f>
        <v>3.8</v>
      </c>
      <c r="CZ395">
        <f>AF395</f>
        <v>0.42</v>
      </c>
      <c r="DA395">
        <f>AJ395</f>
        <v>8.64</v>
      </c>
      <c r="DB395">
        <f t="shared" si="127"/>
        <v>9.5500000000000007</v>
      </c>
      <c r="DC395">
        <f t="shared" si="128"/>
        <v>0</v>
      </c>
      <c r="DD395" t="s">
        <v>3</v>
      </c>
      <c r="DE395" t="s">
        <v>3</v>
      </c>
      <c r="DF395">
        <f t="shared" si="147"/>
        <v>0</v>
      </c>
      <c r="DG395">
        <f>ROUND(ROUND(AF395*AJ395,2)*CX395,2)</f>
        <v>1.24</v>
      </c>
      <c r="DH395">
        <f>ROUND(ROUND(AG395*AK395,2)*CX395,2)</f>
        <v>0</v>
      </c>
      <c r="DI395">
        <f t="shared" si="148"/>
        <v>0</v>
      </c>
      <c r="DJ395">
        <f>DG395</f>
        <v>1.24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ROW(Source!A484)</f>
        <v>484</v>
      </c>
      <c r="B396">
        <v>50990268</v>
      </c>
      <c r="C396">
        <v>50992433</v>
      </c>
      <c r="D396">
        <v>46170944</v>
      </c>
      <c r="E396">
        <v>1</v>
      </c>
      <c r="F396">
        <v>1</v>
      </c>
      <c r="G396">
        <v>30570983</v>
      </c>
      <c r="H396">
        <v>2</v>
      </c>
      <c r="I396" t="s">
        <v>1029</v>
      </c>
      <c r="J396" t="s">
        <v>1030</v>
      </c>
      <c r="K396" t="s">
        <v>1031</v>
      </c>
      <c r="L396">
        <v>1368</v>
      </c>
      <c r="N396">
        <v>1011</v>
      </c>
      <c r="O396" t="s">
        <v>868</v>
      </c>
      <c r="P396" t="s">
        <v>868</v>
      </c>
      <c r="Q396">
        <v>1</v>
      </c>
      <c r="W396">
        <v>0</v>
      </c>
      <c r="X396">
        <v>-597135882</v>
      </c>
      <c r="Y396">
        <f t="shared" si="126"/>
        <v>5.68</v>
      </c>
      <c r="AA396">
        <v>0</v>
      </c>
      <c r="AB396">
        <v>4.22</v>
      </c>
      <c r="AC396">
        <v>0</v>
      </c>
      <c r="AD396">
        <v>0</v>
      </c>
      <c r="AE396">
        <v>0</v>
      </c>
      <c r="AF396">
        <v>0.47</v>
      </c>
      <c r="AG396">
        <v>0</v>
      </c>
      <c r="AH396">
        <v>0</v>
      </c>
      <c r="AI396">
        <v>1</v>
      </c>
      <c r="AJ396">
        <v>8.57</v>
      </c>
      <c r="AK396">
        <v>34.090000000000003</v>
      </c>
      <c r="AL396">
        <v>1</v>
      </c>
      <c r="AM396">
        <v>2</v>
      </c>
      <c r="AN396">
        <v>0</v>
      </c>
      <c r="AO396">
        <v>1</v>
      </c>
      <c r="AP396">
        <v>1</v>
      </c>
      <c r="AQ396">
        <v>0</v>
      </c>
      <c r="AR396">
        <v>0</v>
      </c>
      <c r="AS396" t="s">
        <v>3</v>
      </c>
      <c r="AT396">
        <v>5.68</v>
      </c>
      <c r="AU396" t="s">
        <v>3</v>
      </c>
      <c r="AV396">
        <v>0</v>
      </c>
      <c r="AW396">
        <v>2</v>
      </c>
      <c r="AX396">
        <v>50992439</v>
      </c>
      <c r="AY396">
        <v>1</v>
      </c>
      <c r="AZ396">
        <v>0</v>
      </c>
      <c r="BA396">
        <v>387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V396">
        <v>0</v>
      </c>
      <c r="CW396">
        <f>ROUND(Y396*Source!I484*DO396,9)</f>
        <v>0</v>
      </c>
      <c r="CX396">
        <f>ROUND(Y396*Source!I484,9)</f>
        <v>8.5199999999999998E-2</v>
      </c>
      <c r="CY396">
        <f>AB396</f>
        <v>4.22</v>
      </c>
      <c r="CZ396">
        <f>AF396</f>
        <v>0.47</v>
      </c>
      <c r="DA396">
        <f>AJ396</f>
        <v>8.57</v>
      </c>
      <c r="DB396">
        <f t="shared" si="127"/>
        <v>2.67</v>
      </c>
      <c r="DC396">
        <f t="shared" si="128"/>
        <v>0</v>
      </c>
      <c r="DD396" t="s">
        <v>3</v>
      </c>
      <c r="DE396" t="s">
        <v>3</v>
      </c>
      <c r="DF396">
        <f t="shared" si="147"/>
        <v>0</v>
      </c>
      <c r="DG396">
        <f>ROUND(ROUND(AF396*AJ396,2)*CX396,2)</f>
        <v>0.34</v>
      </c>
      <c r="DH396">
        <f>ROUND(ROUND(AG396*AK396,2)*CX396,2)</f>
        <v>0</v>
      </c>
      <c r="DI396">
        <f t="shared" si="148"/>
        <v>0</v>
      </c>
      <c r="DJ396">
        <f>DG396</f>
        <v>0.34</v>
      </c>
      <c r="DK396">
        <v>0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">
      <c r="A397">
        <f>ROW(Source!A484)</f>
        <v>484</v>
      </c>
      <c r="B397">
        <v>50990268</v>
      </c>
      <c r="C397">
        <v>50992433</v>
      </c>
      <c r="D397">
        <v>46137047</v>
      </c>
      <c r="E397">
        <v>1</v>
      </c>
      <c r="F397">
        <v>1</v>
      </c>
      <c r="G397">
        <v>30570983</v>
      </c>
      <c r="H397">
        <v>3</v>
      </c>
      <c r="I397" t="s">
        <v>511</v>
      </c>
      <c r="J397" t="s">
        <v>513</v>
      </c>
      <c r="K397" t="s">
        <v>512</v>
      </c>
      <c r="L397">
        <v>1327</v>
      </c>
      <c r="N397">
        <v>1005</v>
      </c>
      <c r="O397" t="s">
        <v>216</v>
      </c>
      <c r="P397" t="s">
        <v>216</v>
      </c>
      <c r="Q397">
        <v>1</v>
      </c>
      <c r="W397">
        <v>0</v>
      </c>
      <c r="X397">
        <v>952995332</v>
      </c>
      <c r="Y397">
        <f t="shared" si="126"/>
        <v>110</v>
      </c>
      <c r="AA397">
        <v>586.21</v>
      </c>
      <c r="AB397">
        <v>0</v>
      </c>
      <c r="AC397">
        <v>0</v>
      </c>
      <c r="AD397">
        <v>0</v>
      </c>
      <c r="AE397">
        <v>109.86</v>
      </c>
      <c r="AF397">
        <v>0</v>
      </c>
      <c r="AG397">
        <v>0</v>
      </c>
      <c r="AH397">
        <v>0</v>
      </c>
      <c r="AI397">
        <v>5.32</v>
      </c>
      <c r="AJ397">
        <v>1</v>
      </c>
      <c r="AK397">
        <v>1</v>
      </c>
      <c r="AL397">
        <v>1</v>
      </c>
      <c r="AM397">
        <v>0</v>
      </c>
      <c r="AN397">
        <v>0</v>
      </c>
      <c r="AO397">
        <v>0</v>
      </c>
      <c r="AP397">
        <v>1</v>
      </c>
      <c r="AQ397">
        <v>0</v>
      </c>
      <c r="AR397">
        <v>0</v>
      </c>
      <c r="AS397" t="s">
        <v>3</v>
      </c>
      <c r="AT397">
        <v>110</v>
      </c>
      <c r="AU397" t="s">
        <v>3</v>
      </c>
      <c r="AV397">
        <v>0</v>
      </c>
      <c r="AW397">
        <v>1</v>
      </c>
      <c r="AX397">
        <v>-1</v>
      </c>
      <c r="AY397">
        <v>0</v>
      </c>
      <c r="AZ397">
        <v>0</v>
      </c>
      <c r="BA397" t="s">
        <v>3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V397">
        <v>0</v>
      </c>
      <c r="CW397">
        <v>0</v>
      </c>
      <c r="CX397">
        <f>ROUND(Y397*Source!I484,9)</f>
        <v>1.65</v>
      </c>
      <c r="CY397">
        <f>AA397</f>
        <v>586.21</v>
      </c>
      <c r="CZ397">
        <f>AE397</f>
        <v>109.86</v>
      </c>
      <c r="DA397">
        <f>AI397</f>
        <v>5.32</v>
      </c>
      <c r="DB397">
        <f t="shared" si="127"/>
        <v>12084.6</v>
      </c>
      <c r="DC397">
        <f t="shared" si="128"/>
        <v>0</v>
      </c>
      <c r="DD397" t="s">
        <v>3</v>
      </c>
      <c r="DE397" t="s">
        <v>3</v>
      </c>
      <c r="DF397">
        <f>ROUND(ROUND(AE397*AI397,2)*CX397,2)</f>
        <v>964.36</v>
      </c>
      <c r="DG397">
        <f t="shared" ref="DG397:DG411" si="149">ROUND(ROUND(AF397,2)*CX397,2)</f>
        <v>0</v>
      </c>
      <c r="DH397">
        <f t="shared" ref="DH397:DH411" si="150">ROUND(ROUND(AG397,2)*CX397,2)</f>
        <v>0</v>
      </c>
      <c r="DI397">
        <f t="shared" si="148"/>
        <v>0</v>
      </c>
      <c r="DJ397">
        <f>DF397</f>
        <v>964.36</v>
      </c>
      <c r="DK397">
        <v>0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">
      <c r="A398">
        <f>ROW(Source!A484)</f>
        <v>484</v>
      </c>
      <c r="B398">
        <v>50990268</v>
      </c>
      <c r="C398">
        <v>50992433</v>
      </c>
      <c r="D398">
        <v>46231242</v>
      </c>
      <c r="E398">
        <v>1</v>
      </c>
      <c r="F398">
        <v>1</v>
      </c>
      <c r="G398">
        <v>30570983</v>
      </c>
      <c r="H398">
        <v>3</v>
      </c>
      <c r="I398" t="s">
        <v>506</v>
      </c>
      <c r="J398" t="s">
        <v>509</v>
      </c>
      <c r="K398" t="s">
        <v>507</v>
      </c>
      <c r="L398">
        <v>1355</v>
      </c>
      <c r="N398">
        <v>1010</v>
      </c>
      <c r="O398" t="s">
        <v>508</v>
      </c>
      <c r="P398" t="s">
        <v>508</v>
      </c>
      <c r="Q398">
        <v>100</v>
      </c>
      <c r="W398">
        <v>0</v>
      </c>
      <c r="X398">
        <v>1445717227</v>
      </c>
      <c r="Y398">
        <f t="shared" si="126"/>
        <v>6.8864000000000001</v>
      </c>
      <c r="AA398">
        <v>27.39</v>
      </c>
      <c r="AB398">
        <v>0</v>
      </c>
      <c r="AC398">
        <v>0</v>
      </c>
      <c r="AD398">
        <v>0</v>
      </c>
      <c r="AE398">
        <v>4.93</v>
      </c>
      <c r="AF398">
        <v>0</v>
      </c>
      <c r="AG398">
        <v>0</v>
      </c>
      <c r="AH398">
        <v>0</v>
      </c>
      <c r="AI398">
        <v>5.54</v>
      </c>
      <c r="AJ398">
        <v>1</v>
      </c>
      <c r="AK398">
        <v>1</v>
      </c>
      <c r="AL398">
        <v>1</v>
      </c>
      <c r="AM398">
        <v>0</v>
      </c>
      <c r="AN398">
        <v>0</v>
      </c>
      <c r="AO398">
        <v>0</v>
      </c>
      <c r="AP398">
        <v>1</v>
      </c>
      <c r="AQ398">
        <v>0</v>
      </c>
      <c r="AR398">
        <v>0</v>
      </c>
      <c r="AS398" t="s">
        <v>3</v>
      </c>
      <c r="AT398">
        <v>6.8864000000000001</v>
      </c>
      <c r="AU398" t="s">
        <v>3</v>
      </c>
      <c r="AV398">
        <v>0</v>
      </c>
      <c r="AW398">
        <v>1</v>
      </c>
      <c r="AX398">
        <v>-1</v>
      </c>
      <c r="AY398">
        <v>0</v>
      </c>
      <c r="AZ398">
        <v>0</v>
      </c>
      <c r="BA398" t="s">
        <v>3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V398">
        <v>0</v>
      </c>
      <c r="CW398">
        <v>0</v>
      </c>
      <c r="CX398">
        <f>ROUND(Y398*Source!I484,9)</f>
        <v>0.103296</v>
      </c>
      <c r="CY398">
        <f>AA398</f>
        <v>27.39</v>
      </c>
      <c r="CZ398">
        <f>AE398</f>
        <v>4.93</v>
      </c>
      <c r="DA398">
        <f>AI398</f>
        <v>5.54</v>
      </c>
      <c r="DB398">
        <f t="shared" si="127"/>
        <v>33.950000000000003</v>
      </c>
      <c r="DC398">
        <f t="shared" si="128"/>
        <v>0</v>
      </c>
      <c r="DD398" t="s">
        <v>3</v>
      </c>
      <c r="DE398" t="s">
        <v>3</v>
      </c>
      <c r="DF398">
        <f>ROUND(ROUND(AE398*AI398,2)*CX398,2)</f>
        <v>2.82</v>
      </c>
      <c r="DG398">
        <f t="shared" si="149"/>
        <v>0</v>
      </c>
      <c r="DH398">
        <f t="shared" si="150"/>
        <v>0</v>
      </c>
      <c r="DI398">
        <f t="shared" si="148"/>
        <v>0</v>
      </c>
      <c r="DJ398">
        <f>DF398</f>
        <v>2.82</v>
      </c>
      <c r="DK398">
        <v>0</v>
      </c>
      <c r="DL398" t="s">
        <v>3</v>
      </c>
      <c r="DM398">
        <v>0</v>
      </c>
      <c r="DN398" t="s">
        <v>3</v>
      </c>
      <c r="DO398">
        <v>0</v>
      </c>
    </row>
    <row r="399" spans="1:119" x14ac:dyDescent="0.2">
      <c r="A399">
        <f>ROW(Source!A489)</f>
        <v>489</v>
      </c>
      <c r="B399">
        <v>50990267</v>
      </c>
      <c r="C399">
        <v>50992454</v>
      </c>
      <c r="D399">
        <v>45897171</v>
      </c>
      <c r="E399">
        <v>30570983</v>
      </c>
      <c r="F399">
        <v>1</v>
      </c>
      <c r="G399">
        <v>30570983</v>
      </c>
      <c r="H399">
        <v>1</v>
      </c>
      <c r="I399" t="s">
        <v>862</v>
      </c>
      <c r="J399" t="s">
        <v>3</v>
      </c>
      <c r="K399" t="s">
        <v>863</v>
      </c>
      <c r="L399">
        <v>1191</v>
      </c>
      <c r="N399">
        <v>1013</v>
      </c>
      <c r="O399" t="s">
        <v>864</v>
      </c>
      <c r="P399" t="s">
        <v>864</v>
      </c>
      <c r="Q399">
        <v>1</v>
      </c>
      <c r="W399">
        <v>0</v>
      </c>
      <c r="X399">
        <v>476480486</v>
      </c>
      <c r="Y399">
        <f t="shared" si="126"/>
        <v>56.18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1</v>
      </c>
      <c r="AJ399">
        <v>1</v>
      </c>
      <c r="AK399">
        <v>1</v>
      </c>
      <c r="AL399">
        <v>1</v>
      </c>
      <c r="AM399">
        <v>-2</v>
      </c>
      <c r="AN399">
        <v>0</v>
      </c>
      <c r="AO399">
        <v>1</v>
      </c>
      <c r="AP399">
        <v>1</v>
      </c>
      <c r="AQ399">
        <v>0</v>
      </c>
      <c r="AR399">
        <v>0</v>
      </c>
      <c r="AS399" t="s">
        <v>3</v>
      </c>
      <c r="AT399">
        <v>56.18</v>
      </c>
      <c r="AU399" t="s">
        <v>3</v>
      </c>
      <c r="AV399">
        <v>1</v>
      </c>
      <c r="AW399">
        <v>2</v>
      </c>
      <c r="AX399">
        <v>50992455</v>
      </c>
      <c r="AY399">
        <v>1</v>
      </c>
      <c r="AZ399">
        <v>0</v>
      </c>
      <c r="BA399">
        <v>395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U399">
        <f>ROUND(AT399*Source!I489*AH399*AL399,2)</f>
        <v>0</v>
      </c>
      <c r="CV399">
        <f>ROUND(Y399*Source!I489,9)</f>
        <v>11.236000000000001</v>
      </c>
      <c r="CW399">
        <v>0</v>
      </c>
      <c r="CX399">
        <f>ROUND(Y399*Source!I489,9)</f>
        <v>11.236000000000001</v>
      </c>
      <c r="CY399">
        <f>AD399</f>
        <v>0</v>
      </c>
      <c r="CZ399">
        <f>AH399</f>
        <v>0</v>
      </c>
      <c r="DA399">
        <f>AL399</f>
        <v>1</v>
      </c>
      <c r="DB399">
        <f t="shared" si="127"/>
        <v>0</v>
      </c>
      <c r="DC399">
        <f t="shared" si="128"/>
        <v>0</v>
      </c>
      <c r="DD399" t="s">
        <v>3</v>
      </c>
      <c r="DE399" t="s">
        <v>3</v>
      </c>
      <c r="DF399">
        <f t="shared" ref="DF399:DF415" si="151">ROUND(ROUND(AE399,2)*CX399,2)</f>
        <v>0</v>
      </c>
      <c r="DG399">
        <f t="shared" si="149"/>
        <v>0</v>
      </c>
      <c r="DH399">
        <f t="shared" si="150"/>
        <v>0</v>
      </c>
      <c r="DI399">
        <f t="shared" si="148"/>
        <v>0</v>
      </c>
      <c r="DJ399">
        <f>DI399</f>
        <v>0</v>
      </c>
      <c r="DK399">
        <v>0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">
      <c r="A400">
        <f>ROW(Source!A489)</f>
        <v>489</v>
      </c>
      <c r="B400">
        <v>50990267</v>
      </c>
      <c r="C400">
        <v>50992454</v>
      </c>
      <c r="D400">
        <v>46170867</v>
      </c>
      <c r="E400">
        <v>1</v>
      </c>
      <c r="F400">
        <v>1</v>
      </c>
      <c r="G400">
        <v>30570983</v>
      </c>
      <c r="H400">
        <v>2</v>
      </c>
      <c r="I400" t="s">
        <v>905</v>
      </c>
      <c r="J400" t="s">
        <v>906</v>
      </c>
      <c r="K400" t="s">
        <v>907</v>
      </c>
      <c r="L400">
        <v>1368</v>
      </c>
      <c r="N400">
        <v>1011</v>
      </c>
      <c r="O400" t="s">
        <v>868</v>
      </c>
      <c r="P400" t="s">
        <v>868</v>
      </c>
      <c r="Q400">
        <v>1</v>
      </c>
      <c r="W400">
        <v>0</v>
      </c>
      <c r="X400">
        <v>-7781208</v>
      </c>
      <c r="Y400">
        <f t="shared" si="126"/>
        <v>0.19</v>
      </c>
      <c r="AA400">
        <v>0</v>
      </c>
      <c r="AB400">
        <v>83.1</v>
      </c>
      <c r="AC400">
        <v>12.62</v>
      </c>
      <c r="AD400">
        <v>0</v>
      </c>
      <c r="AE400">
        <v>0</v>
      </c>
      <c r="AF400">
        <v>83.1</v>
      </c>
      <c r="AG400">
        <v>12.62</v>
      </c>
      <c r="AH400">
        <v>0</v>
      </c>
      <c r="AI400">
        <v>1</v>
      </c>
      <c r="AJ400">
        <v>1</v>
      </c>
      <c r="AK400">
        <v>1</v>
      </c>
      <c r="AL400">
        <v>1</v>
      </c>
      <c r="AM400">
        <v>-2</v>
      </c>
      <c r="AN400">
        <v>0</v>
      </c>
      <c r="AO400">
        <v>1</v>
      </c>
      <c r="AP400">
        <v>1</v>
      </c>
      <c r="AQ400">
        <v>0</v>
      </c>
      <c r="AR400">
        <v>0</v>
      </c>
      <c r="AS400" t="s">
        <v>3</v>
      </c>
      <c r="AT400">
        <v>0.19</v>
      </c>
      <c r="AU400" t="s">
        <v>3</v>
      </c>
      <c r="AV400">
        <v>0</v>
      </c>
      <c r="AW400">
        <v>2</v>
      </c>
      <c r="AX400">
        <v>50992456</v>
      </c>
      <c r="AY400">
        <v>1</v>
      </c>
      <c r="AZ400">
        <v>0</v>
      </c>
      <c r="BA400">
        <v>396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f>ROUND(Y400*Source!I489*DO400,9)</f>
        <v>0</v>
      </c>
      <c r="CX400">
        <f>ROUND(Y400*Source!I489,9)</f>
        <v>3.7999999999999999E-2</v>
      </c>
      <c r="CY400">
        <f>AB400</f>
        <v>83.1</v>
      </c>
      <c r="CZ400">
        <f>AF400</f>
        <v>83.1</v>
      </c>
      <c r="DA400">
        <f>AJ400</f>
        <v>1</v>
      </c>
      <c r="DB400">
        <f t="shared" si="127"/>
        <v>15.79</v>
      </c>
      <c r="DC400">
        <f t="shared" si="128"/>
        <v>2.4</v>
      </c>
      <c r="DD400" t="s">
        <v>3</v>
      </c>
      <c r="DE400" t="s">
        <v>3</v>
      </c>
      <c r="DF400">
        <f t="shared" si="151"/>
        <v>0</v>
      </c>
      <c r="DG400">
        <f t="shared" si="149"/>
        <v>3.16</v>
      </c>
      <c r="DH400">
        <f t="shared" si="150"/>
        <v>0.48</v>
      </c>
      <c r="DI400">
        <f t="shared" si="148"/>
        <v>0</v>
      </c>
      <c r="DJ400">
        <f>DG400</f>
        <v>3.16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ROW(Source!A489)</f>
        <v>489</v>
      </c>
      <c r="B401">
        <v>50990267</v>
      </c>
      <c r="C401">
        <v>50992454</v>
      </c>
      <c r="D401">
        <v>46170978</v>
      </c>
      <c r="E401">
        <v>1</v>
      </c>
      <c r="F401">
        <v>1</v>
      </c>
      <c r="G401">
        <v>30570983</v>
      </c>
      <c r="H401">
        <v>2</v>
      </c>
      <c r="I401" t="s">
        <v>1011</v>
      </c>
      <c r="J401" t="s">
        <v>1012</v>
      </c>
      <c r="K401" t="s">
        <v>1013</v>
      </c>
      <c r="L401">
        <v>1368</v>
      </c>
      <c r="N401">
        <v>1011</v>
      </c>
      <c r="O401" t="s">
        <v>868</v>
      </c>
      <c r="P401" t="s">
        <v>868</v>
      </c>
      <c r="Q401">
        <v>1</v>
      </c>
      <c r="W401">
        <v>0</v>
      </c>
      <c r="X401">
        <v>1418724707</v>
      </c>
      <c r="Y401">
        <f t="shared" ref="Y401:Y464" si="152">AT401</f>
        <v>3.6</v>
      </c>
      <c r="AA401">
        <v>0</v>
      </c>
      <c r="AB401">
        <v>1.1100000000000001</v>
      </c>
      <c r="AC401">
        <v>0</v>
      </c>
      <c r="AD401">
        <v>0</v>
      </c>
      <c r="AE401">
        <v>0</v>
      </c>
      <c r="AF401">
        <v>1.1100000000000001</v>
      </c>
      <c r="AG401">
        <v>0</v>
      </c>
      <c r="AH401">
        <v>0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1</v>
      </c>
      <c r="AP401">
        <v>1</v>
      </c>
      <c r="AQ401">
        <v>0</v>
      </c>
      <c r="AR401">
        <v>0</v>
      </c>
      <c r="AS401" t="s">
        <v>3</v>
      </c>
      <c r="AT401">
        <v>3.6</v>
      </c>
      <c r="AU401" t="s">
        <v>3</v>
      </c>
      <c r="AV401">
        <v>0</v>
      </c>
      <c r="AW401">
        <v>2</v>
      </c>
      <c r="AX401">
        <v>50992457</v>
      </c>
      <c r="AY401">
        <v>1</v>
      </c>
      <c r="AZ401">
        <v>0</v>
      </c>
      <c r="BA401">
        <v>397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V401">
        <v>0</v>
      </c>
      <c r="CW401">
        <f>ROUND(Y401*Source!I489*DO401,9)</f>
        <v>0</v>
      </c>
      <c r="CX401">
        <f>ROUND(Y401*Source!I489,9)</f>
        <v>0.72</v>
      </c>
      <c r="CY401">
        <f>AB401</f>
        <v>1.1100000000000001</v>
      </c>
      <c r="CZ401">
        <f>AF401</f>
        <v>1.1100000000000001</v>
      </c>
      <c r="DA401">
        <f>AJ401</f>
        <v>1</v>
      </c>
      <c r="DB401">
        <f t="shared" ref="DB401:DB464" si="153">ROUND(ROUND(AT401*CZ401,2),6)</f>
        <v>4</v>
      </c>
      <c r="DC401">
        <f t="shared" ref="DC401:DC464" si="154">ROUND(ROUND(AT401*AG401,2),6)</f>
        <v>0</v>
      </c>
      <c r="DD401" t="s">
        <v>3</v>
      </c>
      <c r="DE401" t="s">
        <v>3</v>
      </c>
      <c r="DF401">
        <f t="shared" si="151"/>
        <v>0</v>
      </c>
      <c r="DG401">
        <f t="shared" si="149"/>
        <v>0.8</v>
      </c>
      <c r="DH401">
        <f t="shared" si="150"/>
        <v>0</v>
      </c>
      <c r="DI401">
        <f t="shared" si="148"/>
        <v>0</v>
      </c>
      <c r="DJ401">
        <f>DG401</f>
        <v>0.8</v>
      </c>
      <c r="DK401">
        <v>0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ROW(Source!A489)</f>
        <v>489</v>
      </c>
      <c r="B402">
        <v>50990267</v>
      </c>
      <c r="C402">
        <v>50992454</v>
      </c>
      <c r="D402">
        <v>46170927</v>
      </c>
      <c r="E402">
        <v>1</v>
      </c>
      <c r="F402">
        <v>1</v>
      </c>
      <c r="G402">
        <v>30570983</v>
      </c>
      <c r="H402">
        <v>2</v>
      </c>
      <c r="I402" t="s">
        <v>1023</v>
      </c>
      <c r="J402" t="s">
        <v>1024</v>
      </c>
      <c r="K402" t="s">
        <v>1025</v>
      </c>
      <c r="L402">
        <v>1368</v>
      </c>
      <c r="N402">
        <v>1011</v>
      </c>
      <c r="O402" t="s">
        <v>868</v>
      </c>
      <c r="P402" t="s">
        <v>868</v>
      </c>
      <c r="Q402">
        <v>1</v>
      </c>
      <c r="W402">
        <v>0</v>
      </c>
      <c r="X402">
        <v>578867756</v>
      </c>
      <c r="Y402">
        <f t="shared" si="152"/>
        <v>0.3</v>
      </c>
      <c r="AA402">
        <v>0</v>
      </c>
      <c r="AB402">
        <v>0.36</v>
      </c>
      <c r="AC402">
        <v>0</v>
      </c>
      <c r="AD402">
        <v>0</v>
      </c>
      <c r="AE402">
        <v>0</v>
      </c>
      <c r="AF402">
        <v>0.36</v>
      </c>
      <c r="AG402">
        <v>0</v>
      </c>
      <c r="AH402">
        <v>0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1</v>
      </c>
      <c r="AP402">
        <v>1</v>
      </c>
      <c r="AQ402">
        <v>0</v>
      </c>
      <c r="AR402">
        <v>0</v>
      </c>
      <c r="AS402" t="s">
        <v>3</v>
      </c>
      <c r="AT402">
        <v>0.3</v>
      </c>
      <c r="AU402" t="s">
        <v>3</v>
      </c>
      <c r="AV402">
        <v>0</v>
      </c>
      <c r="AW402">
        <v>2</v>
      </c>
      <c r="AX402">
        <v>50992458</v>
      </c>
      <c r="AY402">
        <v>1</v>
      </c>
      <c r="AZ402">
        <v>0</v>
      </c>
      <c r="BA402">
        <v>398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V402">
        <v>0</v>
      </c>
      <c r="CW402">
        <f>ROUND(Y402*Source!I489*DO402,9)</f>
        <v>0</v>
      </c>
      <c r="CX402">
        <f>ROUND(Y402*Source!I489,9)</f>
        <v>0.06</v>
      </c>
      <c r="CY402">
        <f>AB402</f>
        <v>0.36</v>
      </c>
      <c r="CZ402">
        <f>AF402</f>
        <v>0.36</v>
      </c>
      <c r="DA402">
        <f>AJ402</f>
        <v>1</v>
      </c>
      <c r="DB402">
        <f t="shared" si="153"/>
        <v>0.11</v>
      </c>
      <c r="DC402">
        <f t="shared" si="154"/>
        <v>0</v>
      </c>
      <c r="DD402" t="s">
        <v>3</v>
      </c>
      <c r="DE402" t="s">
        <v>3</v>
      </c>
      <c r="DF402">
        <f t="shared" si="151"/>
        <v>0</v>
      </c>
      <c r="DG402">
        <f t="shared" si="149"/>
        <v>0.02</v>
      </c>
      <c r="DH402">
        <f t="shared" si="150"/>
        <v>0</v>
      </c>
      <c r="DI402">
        <f t="shared" si="148"/>
        <v>0</v>
      </c>
      <c r="DJ402">
        <f>DG402</f>
        <v>0.02</v>
      </c>
      <c r="DK402">
        <v>0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ROW(Source!A489)</f>
        <v>489</v>
      </c>
      <c r="B403">
        <v>50990267</v>
      </c>
      <c r="C403">
        <v>50992454</v>
      </c>
      <c r="D403">
        <v>45898358</v>
      </c>
      <c r="E403">
        <v>30570983</v>
      </c>
      <c r="F403">
        <v>1</v>
      </c>
      <c r="G403">
        <v>30570983</v>
      </c>
      <c r="H403">
        <v>2</v>
      </c>
      <c r="I403" t="s">
        <v>875</v>
      </c>
      <c r="J403" t="s">
        <v>3</v>
      </c>
      <c r="K403" t="s">
        <v>876</v>
      </c>
      <c r="L403">
        <v>1344</v>
      </c>
      <c r="N403">
        <v>1008</v>
      </c>
      <c r="O403" t="s">
        <v>877</v>
      </c>
      <c r="P403" t="s">
        <v>877</v>
      </c>
      <c r="Q403">
        <v>1</v>
      </c>
      <c r="W403">
        <v>0</v>
      </c>
      <c r="X403">
        <v>-1180195794</v>
      </c>
      <c r="Y403">
        <f t="shared" si="152"/>
        <v>0.02</v>
      </c>
      <c r="AA403">
        <v>0</v>
      </c>
      <c r="AB403">
        <v>1</v>
      </c>
      <c r="AC403">
        <v>0</v>
      </c>
      <c r="AD403">
        <v>0</v>
      </c>
      <c r="AE403">
        <v>0</v>
      </c>
      <c r="AF403">
        <v>1</v>
      </c>
      <c r="AG403">
        <v>0</v>
      </c>
      <c r="AH403">
        <v>0</v>
      </c>
      <c r="AI403">
        <v>1</v>
      </c>
      <c r="AJ403">
        <v>1</v>
      </c>
      <c r="AK403">
        <v>1</v>
      </c>
      <c r="AL403">
        <v>1</v>
      </c>
      <c r="AM403">
        <v>-2</v>
      </c>
      <c r="AN403">
        <v>0</v>
      </c>
      <c r="AO403">
        <v>1</v>
      </c>
      <c r="AP403">
        <v>1</v>
      </c>
      <c r="AQ403">
        <v>0</v>
      </c>
      <c r="AR403">
        <v>0</v>
      </c>
      <c r="AS403" t="s">
        <v>3</v>
      </c>
      <c r="AT403">
        <v>0.02</v>
      </c>
      <c r="AU403" t="s">
        <v>3</v>
      </c>
      <c r="AV403">
        <v>0</v>
      </c>
      <c r="AW403">
        <v>2</v>
      </c>
      <c r="AX403">
        <v>50992459</v>
      </c>
      <c r="AY403">
        <v>1</v>
      </c>
      <c r="AZ403">
        <v>0</v>
      </c>
      <c r="BA403">
        <v>399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V403">
        <v>0</v>
      </c>
      <c r="CW403">
        <f>ROUND(Y403*Source!I489*DO403,9)</f>
        <v>0</v>
      </c>
      <c r="CX403">
        <f>ROUND(Y403*Source!I489,9)</f>
        <v>4.0000000000000001E-3</v>
      </c>
      <c r="CY403">
        <f>AB403</f>
        <v>1</v>
      </c>
      <c r="CZ403">
        <f>AF403</f>
        <v>1</v>
      </c>
      <c r="DA403">
        <f>AJ403</f>
        <v>1</v>
      </c>
      <c r="DB403">
        <f t="shared" si="153"/>
        <v>0.02</v>
      </c>
      <c r="DC403">
        <f t="shared" si="154"/>
        <v>0</v>
      </c>
      <c r="DD403" t="s">
        <v>3</v>
      </c>
      <c r="DE403" t="s">
        <v>3</v>
      </c>
      <c r="DF403">
        <f t="shared" si="151"/>
        <v>0</v>
      </c>
      <c r="DG403">
        <f t="shared" si="149"/>
        <v>0</v>
      </c>
      <c r="DH403">
        <f t="shared" si="150"/>
        <v>0</v>
      </c>
      <c r="DI403">
        <f t="shared" si="148"/>
        <v>0</v>
      </c>
      <c r="DJ403">
        <f>DG403</f>
        <v>0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ROW(Source!A489)</f>
        <v>489</v>
      </c>
      <c r="B404">
        <v>50990267</v>
      </c>
      <c r="C404">
        <v>50992454</v>
      </c>
      <c r="D404">
        <v>46137143</v>
      </c>
      <c r="E404">
        <v>1</v>
      </c>
      <c r="F404">
        <v>1</v>
      </c>
      <c r="G404">
        <v>30570983</v>
      </c>
      <c r="H404">
        <v>3</v>
      </c>
      <c r="I404" t="s">
        <v>1047</v>
      </c>
      <c r="J404" t="s">
        <v>1048</v>
      </c>
      <c r="K404" t="s">
        <v>1049</v>
      </c>
      <c r="L404">
        <v>1296</v>
      </c>
      <c r="N404">
        <v>1002</v>
      </c>
      <c r="O404" t="s">
        <v>448</v>
      </c>
      <c r="P404" t="s">
        <v>448</v>
      </c>
      <c r="Q404">
        <v>1</v>
      </c>
      <c r="W404">
        <v>0</v>
      </c>
      <c r="X404">
        <v>1722463970</v>
      </c>
      <c r="Y404">
        <f t="shared" si="152"/>
        <v>2.6</v>
      </c>
      <c r="AA404">
        <v>177.8</v>
      </c>
      <c r="AB404">
        <v>0</v>
      </c>
      <c r="AC404">
        <v>0</v>
      </c>
      <c r="AD404">
        <v>0</v>
      </c>
      <c r="AE404">
        <v>177.8</v>
      </c>
      <c r="AF404">
        <v>0</v>
      </c>
      <c r="AG404">
        <v>0</v>
      </c>
      <c r="AH404">
        <v>0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1</v>
      </c>
      <c r="AP404">
        <v>1</v>
      </c>
      <c r="AQ404">
        <v>0</v>
      </c>
      <c r="AR404">
        <v>0</v>
      </c>
      <c r="AS404" t="s">
        <v>3</v>
      </c>
      <c r="AT404">
        <v>2.6</v>
      </c>
      <c r="AU404" t="s">
        <v>3</v>
      </c>
      <c r="AV404">
        <v>0</v>
      </c>
      <c r="AW404">
        <v>2</v>
      </c>
      <c r="AX404">
        <v>50992460</v>
      </c>
      <c r="AY404">
        <v>1</v>
      </c>
      <c r="AZ404">
        <v>0</v>
      </c>
      <c r="BA404">
        <v>400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V404">
        <v>0</v>
      </c>
      <c r="CW404">
        <v>0</v>
      </c>
      <c r="CX404">
        <f>ROUND(Y404*Source!I489,9)</f>
        <v>0.52</v>
      </c>
      <c r="CY404">
        <f t="shared" ref="CY404:CY410" si="155">AA404</f>
        <v>177.8</v>
      </c>
      <c r="CZ404">
        <f t="shared" ref="CZ404:CZ410" si="156">AE404</f>
        <v>177.8</v>
      </c>
      <c r="DA404">
        <f t="shared" ref="DA404:DA410" si="157">AI404</f>
        <v>1</v>
      </c>
      <c r="DB404">
        <f t="shared" si="153"/>
        <v>462.28</v>
      </c>
      <c r="DC404">
        <f t="shared" si="154"/>
        <v>0</v>
      </c>
      <c r="DD404" t="s">
        <v>3</v>
      </c>
      <c r="DE404" t="s">
        <v>3</v>
      </c>
      <c r="DF404">
        <f t="shared" si="151"/>
        <v>92.46</v>
      </c>
      <c r="DG404">
        <f t="shared" si="149"/>
        <v>0</v>
      </c>
      <c r="DH404">
        <f t="shared" si="150"/>
        <v>0</v>
      </c>
      <c r="DI404">
        <f t="shared" si="148"/>
        <v>0</v>
      </c>
      <c r="DJ404">
        <f t="shared" ref="DJ404:DJ410" si="158">DF404</f>
        <v>92.46</v>
      </c>
      <c r="DK404">
        <v>0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ROW(Source!A489)</f>
        <v>489</v>
      </c>
      <c r="B405">
        <v>50990267</v>
      </c>
      <c r="C405">
        <v>50992454</v>
      </c>
      <c r="D405">
        <v>31113653</v>
      </c>
      <c r="E405">
        <v>1</v>
      </c>
      <c r="F405">
        <v>1</v>
      </c>
      <c r="G405">
        <v>30570983</v>
      </c>
      <c r="H405">
        <v>3</v>
      </c>
      <c r="I405" t="s">
        <v>1050</v>
      </c>
      <c r="J405" t="s">
        <v>1051</v>
      </c>
      <c r="K405" t="s">
        <v>1052</v>
      </c>
      <c r="L405">
        <v>1296</v>
      </c>
      <c r="N405">
        <v>1002</v>
      </c>
      <c r="O405" t="s">
        <v>448</v>
      </c>
      <c r="P405" t="s">
        <v>448</v>
      </c>
      <c r="Q405">
        <v>1</v>
      </c>
      <c r="W405">
        <v>0</v>
      </c>
      <c r="X405">
        <v>-2075514231</v>
      </c>
      <c r="Y405">
        <f t="shared" si="152"/>
        <v>6.1</v>
      </c>
      <c r="AA405">
        <v>125.73</v>
      </c>
      <c r="AB405">
        <v>0</v>
      </c>
      <c r="AC405">
        <v>0</v>
      </c>
      <c r="AD405">
        <v>0</v>
      </c>
      <c r="AE405">
        <v>125.73</v>
      </c>
      <c r="AF405">
        <v>0</v>
      </c>
      <c r="AG405">
        <v>0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1</v>
      </c>
      <c r="AP405">
        <v>1</v>
      </c>
      <c r="AQ405">
        <v>0</v>
      </c>
      <c r="AR405">
        <v>0</v>
      </c>
      <c r="AS405" t="s">
        <v>3</v>
      </c>
      <c r="AT405">
        <v>6.1</v>
      </c>
      <c r="AU405" t="s">
        <v>3</v>
      </c>
      <c r="AV405">
        <v>0</v>
      </c>
      <c r="AW405">
        <v>2</v>
      </c>
      <c r="AX405">
        <v>50992461</v>
      </c>
      <c r="AY405">
        <v>1</v>
      </c>
      <c r="AZ405">
        <v>0</v>
      </c>
      <c r="BA405">
        <v>401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v>0</v>
      </c>
      <c r="CX405">
        <f>ROUND(Y405*Source!I489,9)</f>
        <v>1.22</v>
      </c>
      <c r="CY405">
        <f t="shared" si="155"/>
        <v>125.73</v>
      </c>
      <c r="CZ405">
        <f t="shared" si="156"/>
        <v>125.73</v>
      </c>
      <c r="DA405">
        <f t="shared" si="157"/>
        <v>1</v>
      </c>
      <c r="DB405">
        <f t="shared" si="153"/>
        <v>766.95</v>
      </c>
      <c r="DC405">
        <f t="shared" si="154"/>
        <v>0</v>
      </c>
      <c r="DD405" t="s">
        <v>3</v>
      </c>
      <c r="DE405" t="s">
        <v>3</v>
      </c>
      <c r="DF405">
        <f t="shared" si="151"/>
        <v>153.38999999999999</v>
      </c>
      <c r="DG405">
        <f t="shared" si="149"/>
        <v>0</v>
      </c>
      <c r="DH405">
        <f t="shared" si="150"/>
        <v>0</v>
      </c>
      <c r="DI405">
        <f t="shared" si="148"/>
        <v>0</v>
      </c>
      <c r="DJ405">
        <f t="shared" si="158"/>
        <v>153.38999999999999</v>
      </c>
      <c r="DK405">
        <v>0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ROW(Source!A489)</f>
        <v>489</v>
      </c>
      <c r="B406">
        <v>50990267</v>
      </c>
      <c r="C406">
        <v>50992454</v>
      </c>
      <c r="D406">
        <v>46136010</v>
      </c>
      <c r="E406">
        <v>1</v>
      </c>
      <c r="F406">
        <v>1</v>
      </c>
      <c r="G406">
        <v>30570983</v>
      </c>
      <c r="H406">
        <v>3</v>
      </c>
      <c r="I406" t="s">
        <v>1053</v>
      </c>
      <c r="J406" t="s">
        <v>1054</v>
      </c>
      <c r="K406" t="s">
        <v>1055</v>
      </c>
      <c r="L406">
        <v>1339</v>
      </c>
      <c r="N406">
        <v>1007</v>
      </c>
      <c r="O406" t="s">
        <v>171</v>
      </c>
      <c r="P406" t="s">
        <v>171</v>
      </c>
      <c r="Q406">
        <v>1</v>
      </c>
      <c r="W406">
        <v>0</v>
      </c>
      <c r="X406">
        <v>-390466879</v>
      </c>
      <c r="Y406">
        <f t="shared" si="152"/>
        <v>1.6000000000000001E-3</v>
      </c>
      <c r="AA406">
        <v>2472.13</v>
      </c>
      <c r="AB406">
        <v>0</v>
      </c>
      <c r="AC406">
        <v>0</v>
      </c>
      <c r="AD406">
        <v>0</v>
      </c>
      <c r="AE406">
        <v>2472.13</v>
      </c>
      <c r="AF406">
        <v>0</v>
      </c>
      <c r="AG406">
        <v>0</v>
      </c>
      <c r="AH406">
        <v>0</v>
      </c>
      <c r="AI406">
        <v>1</v>
      </c>
      <c r="AJ406">
        <v>1</v>
      </c>
      <c r="AK406">
        <v>1</v>
      </c>
      <c r="AL406">
        <v>1</v>
      </c>
      <c r="AM406">
        <v>-2</v>
      </c>
      <c r="AN406">
        <v>0</v>
      </c>
      <c r="AO406">
        <v>1</v>
      </c>
      <c r="AP406">
        <v>1</v>
      </c>
      <c r="AQ406">
        <v>0</v>
      </c>
      <c r="AR406">
        <v>0</v>
      </c>
      <c r="AS406" t="s">
        <v>3</v>
      </c>
      <c r="AT406">
        <v>1.6000000000000001E-3</v>
      </c>
      <c r="AU406" t="s">
        <v>3</v>
      </c>
      <c r="AV406">
        <v>0</v>
      </c>
      <c r="AW406">
        <v>2</v>
      </c>
      <c r="AX406">
        <v>50992462</v>
      </c>
      <c r="AY406">
        <v>1</v>
      </c>
      <c r="AZ406">
        <v>0</v>
      </c>
      <c r="BA406">
        <v>402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CV406">
        <v>0</v>
      </c>
      <c r="CW406">
        <v>0</v>
      </c>
      <c r="CX406">
        <f>ROUND(Y406*Source!I489,9)</f>
        <v>3.2000000000000003E-4</v>
      </c>
      <c r="CY406">
        <f t="shared" si="155"/>
        <v>2472.13</v>
      </c>
      <c r="CZ406">
        <f t="shared" si="156"/>
        <v>2472.13</v>
      </c>
      <c r="DA406">
        <f t="shared" si="157"/>
        <v>1</v>
      </c>
      <c r="DB406">
        <f t="shared" si="153"/>
        <v>3.96</v>
      </c>
      <c r="DC406">
        <f t="shared" si="154"/>
        <v>0</v>
      </c>
      <c r="DD406" t="s">
        <v>3</v>
      </c>
      <c r="DE406" t="s">
        <v>3</v>
      </c>
      <c r="DF406">
        <f t="shared" si="151"/>
        <v>0.79</v>
      </c>
      <c r="DG406">
        <f t="shared" si="149"/>
        <v>0</v>
      </c>
      <c r="DH406">
        <f t="shared" si="150"/>
        <v>0</v>
      </c>
      <c r="DI406">
        <f t="shared" si="148"/>
        <v>0</v>
      </c>
      <c r="DJ406">
        <f t="shared" si="158"/>
        <v>0.79</v>
      </c>
      <c r="DK406">
        <v>0</v>
      </c>
      <c r="DL406" t="s">
        <v>3</v>
      </c>
      <c r="DM406">
        <v>0</v>
      </c>
      <c r="DN406" t="s">
        <v>3</v>
      </c>
      <c r="DO406">
        <v>0</v>
      </c>
    </row>
    <row r="407" spans="1:119" x14ac:dyDescent="0.2">
      <c r="A407">
        <f>ROW(Source!A489)</f>
        <v>489</v>
      </c>
      <c r="B407">
        <v>50990267</v>
      </c>
      <c r="C407">
        <v>50992454</v>
      </c>
      <c r="D407">
        <v>46138573</v>
      </c>
      <c r="E407">
        <v>1</v>
      </c>
      <c r="F407">
        <v>1</v>
      </c>
      <c r="G407">
        <v>30570983</v>
      </c>
      <c r="H407">
        <v>3</v>
      </c>
      <c r="I407" t="s">
        <v>1005</v>
      </c>
      <c r="J407" t="s">
        <v>1006</v>
      </c>
      <c r="K407" t="s">
        <v>1007</v>
      </c>
      <c r="L407">
        <v>1339</v>
      </c>
      <c r="N407">
        <v>1007</v>
      </c>
      <c r="O407" t="s">
        <v>171</v>
      </c>
      <c r="P407" t="s">
        <v>171</v>
      </c>
      <c r="Q407">
        <v>1</v>
      </c>
      <c r="W407">
        <v>0</v>
      </c>
      <c r="X407">
        <v>1054197769</v>
      </c>
      <c r="Y407">
        <f t="shared" si="152"/>
        <v>0.01</v>
      </c>
      <c r="AA407">
        <v>478.96</v>
      </c>
      <c r="AB407">
        <v>0</v>
      </c>
      <c r="AC407">
        <v>0</v>
      </c>
      <c r="AD407">
        <v>0</v>
      </c>
      <c r="AE407">
        <v>478.96</v>
      </c>
      <c r="AF407">
        <v>0</v>
      </c>
      <c r="AG407">
        <v>0</v>
      </c>
      <c r="AH407">
        <v>0</v>
      </c>
      <c r="AI407">
        <v>1</v>
      </c>
      <c r="AJ407">
        <v>1</v>
      </c>
      <c r="AK407">
        <v>1</v>
      </c>
      <c r="AL407">
        <v>1</v>
      </c>
      <c r="AM407">
        <v>-2</v>
      </c>
      <c r="AN407">
        <v>0</v>
      </c>
      <c r="AO407">
        <v>1</v>
      </c>
      <c r="AP407">
        <v>1</v>
      </c>
      <c r="AQ407">
        <v>0</v>
      </c>
      <c r="AR407">
        <v>0</v>
      </c>
      <c r="AS407" t="s">
        <v>3</v>
      </c>
      <c r="AT407">
        <v>0.01</v>
      </c>
      <c r="AU407" t="s">
        <v>3</v>
      </c>
      <c r="AV407">
        <v>0</v>
      </c>
      <c r="AW407">
        <v>2</v>
      </c>
      <c r="AX407">
        <v>50992463</v>
      </c>
      <c r="AY407">
        <v>1</v>
      </c>
      <c r="AZ407">
        <v>0</v>
      </c>
      <c r="BA407">
        <v>403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V407">
        <v>0</v>
      </c>
      <c r="CW407">
        <v>0</v>
      </c>
      <c r="CX407">
        <f>ROUND(Y407*Source!I489,9)</f>
        <v>2E-3</v>
      </c>
      <c r="CY407">
        <f t="shared" si="155"/>
        <v>478.96</v>
      </c>
      <c r="CZ407">
        <f t="shared" si="156"/>
        <v>478.96</v>
      </c>
      <c r="DA407">
        <f t="shared" si="157"/>
        <v>1</v>
      </c>
      <c r="DB407">
        <f t="shared" si="153"/>
        <v>4.79</v>
      </c>
      <c r="DC407">
        <f t="shared" si="154"/>
        <v>0</v>
      </c>
      <c r="DD407" t="s">
        <v>3</v>
      </c>
      <c r="DE407" t="s">
        <v>3</v>
      </c>
      <c r="DF407">
        <f t="shared" si="151"/>
        <v>0.96</v>
      </c>
      <c r="DG407">
        <f t="shared" si="149"/>
        <v>0</v>
      </c>
      <c r="DH407">
        <f t="shared" si="150"/>
        <v>0</v>
      </c>
      <c r="DI407">
        <f t="shared" si="148"/>
        <v>0</v>
      </c>
      <c r="DJ407">
        <f t="shared" si="158"/>
        <v>0.96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ROW(Source!A489)</f>
        <v>489</v>
      </c>
      <c r="B408">
        <v>50990267</v>
      </c>
      <c r="C408">
        <v>50992454</v>
      </c>
      <c r="D408">
        <v>46139841</v>
      </c>
      <c r="E408">
        <v>1</v>
      </c>
      <c r="F408">
        <v>1</v>
      </c>
      <c r="G408">
        <v>30570983</v>
      </c>
      <c r="H408">
        <v>3</v>
      </c>
      <c r="I408" t="s">
        <v>522</v>
      </c>
      <c r="J408" t="s">
        <v>524</v>
      </c>
      <c r="K408" t="s">
        <v>523</v>
      </c>
      <c r="L408">
        <v>1348</v>
      </c>
      <c r="N408">
        <v>1009</v>
      </c>
      <c r="O408" t="s">
        <v>48</v>
      </c>
      <c r="P408" t="s">
        <v>48</v>
      </c>
      <c r="Q408">
        <v>1000</v>
      </c>
      <c r="W408">
        <v>0</v>
      </c>
      <c r="X408">
        <v>1848784381</v>
      </c>
      <c r="Y408">
        <f t="shared" si="152"/>
        <v>1.2789999999999999</v>
      </c>
      <c r="AA408">
        <v>44013.25</v>
      </c>
      <c r="AB408">
        <v>0</v>
      </c>
      <c r="AC408">
        <v>0</v>
      </c>
      <c r="AD408">
        <v>0</v>
      </c>
      <c r="AE408">
        <v>44013.25</v>
      </c>
      <c r="AF408">
        <v>0</v>
      </c>
      <c r="AG408">
        <v>0</v>
      </c>
      <c r="AH408">
        <v>0</v>
      </c>
      <c r="AI408">
        <v>1</v>
      </c>
      <c r="AJ408">
        <v>1</v>
      </c>
      <c r="AK408">
        <v>1</v>
      </c>
      <c r="AL408">
        <v>1</v>
      </c>
      <c r="AM408">
        <v>0</v>
      </c>
      <c r="AN408">
        <v>0</v>
      </c>
      <c r="AO408">
        <v>0</v>
      </c>
      <c r="AP408">
        <v>1</v>
      </c>
      <c r="AQ408">
        <v>0</v>
      </c>
      <c r="AR408">
        <v>0</v>
      </c>
      <c r="AS408" t="s">
        <v>3</v>
      </c>
      <c r="AT408">
        <v>1.2789999999999999</v>
      </c>
      <c r="AU408" t="s">
        <v>3</v>
      </c>
      <c r="AV408">
        <v>0</v>
      </c>
      <c r="AW408">
        <v>1</v>
      </c>
      <c r="AX408">
        <v>-1</v>
      </c>
      <c r="AY408">
        <v>0</v>
      </c>
      <c r="AZ408">
        <v>0</v>
      </c>
      <c r="BA408" t="s">
        <v>3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V408">
        <v>0</v>
      </c>
      <c r="CW408">
        <v>0</v>
      </c>
      <c r="CX408">
        <f>ROUND(Y408*Source!I489,9)</f>
        <v>0.25580000000000003</v>
      </c>
      <c r="CY408">
        <f t="shared" si="155"/>
        <v>44013.25</v>
      </c>
      <c r="CZ408">
        <f t="shared" si="156"/>
        <v>44013.25</v>
      </c>
      <c r="DA408">
        <f t="shared" si="157"/>
        <v>1</v>
      </c>
      <c r="DB408">
        <f t="shared" si="153"/>
        <v>56292.95</v>
      </c>
      <c r="DC408">
        <f t="shared" si="154"/>
        <v>0</v>
      </c>
      <c r="DD408" t="s">
        <v>3</v>
      </c>
      <c r="DE408" t="s">
        <v>3</v>
      </c>
      <c r="DF408">
        <f t="shared" si="151"/>
        <v>11258.59</v>
      </c>
      <c r="DG408">
        <f t="shared" si="149"/>
        <v>0</v>
      </c>
      <c r="DH408">
        <f t="shared" si="150"/>
        <v>0</v>
      </c>
      <c r="DI408">
        <f t="shared" si="148"/>
        <v>0</v>
      </c>
      <c r="DJ408">
        <f t="shared" si="158"/>
        <v>11258.59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">
      <c r="A409">
        <f>ROW(Source!A489)</f>
        <v>489</v>
      </c>
      <c r="B409">
        <v>50990267</v>
      </c>
      <c r="C409">
        <v>50992454</v>
      </c>
      <c r="D409">
        <v>38798849</v>
      </c>
      <c r="E409">
        <v>1</v>
      </c>
      <c r="F409">
        <v>1</v>
      </c>
      <c r="G409">
        <v>30570983</v>
      </c>
      <c r="H409">
        <v>3</v>
      </c>
      <c r="I409" t="s">
        <v>1056</v>
      </c>
      <c r="J409" t="s">
        <v>1057</v>
      </c>
      <c r="K409" t="s">
        <v>1058</v>
      </c>
      <c r="L409">
        <v>1354</v>
      </c>
      <c r="N409">
        <v>1010</v>
      </c>
      <c r="O409" t="s">
        <v>573</v>
      </c>
      <c r="P409" t="s">
        <v>573</v>
      </c>
      <c r="Q409">
        <v>1</v>
      </c>
      <c r="W409">
        <v>0</v>
      </c>
      <c r="X409">
        <v>-988179728</v>
      </c>
      <c r="Y409">
        <f t="shared" si="152"/>
        <v>0.6</v>
      </c>
      <c r="AA409">
        <v>14.23</v>
      </c>
      <c r="AB409">
        <v>0</v>
      </c>
      <c r="AC409">
        <v>0</v>
      </c>
      <c r="AD409">
        <v>0</v>
      </c>
      <c r="AE409">
        <v>14.23</v>
      </c>
      <c r="AF409">
        <v>0</v>
      </c>
      <c r="AG409">
        <v>0</v>
      </c>
      <c r="AH409">
        <v>0</v>
      </c>
      <c r="AI409">
        <v>1</v>
      </c>
      <c r="AJ409">
        <v>1</v>
      </c>
      <c r="AK409">
        <v>1</v>
      </c>
      <c r="AL409">
        <v>1</v>
      </c>
      <c r="AM409">
        <v>-2</v>
      </c>
      <c r="AN409">
        <v>0</v>
      </c>
      <c r="AO409">
        <v>1</v>
      </c>
      <c r="AP409">
        <v>1</v>
      </c>
      <c r="AQ409">
        <v>0</v>
      </c>
      <c r="AR409">
        <v>0</v>
      </c>
      <c r="AS409" t="s">
        <v>3</v>
      </c>
      <c r="AT409">
        <v>0.6</v>
      </c>
      <c r="AU409" t="s">
        <v>3</v>
      </c>
      <c r="AV409">
        <v>0</v>
      </c>
      <c r="AW409">
        <v>2</v>
      </c>
      <c r="AX409">
        <v>50992464</v>
      </c>
      <c r="AY409">
        <v>1</v>
      </c>
      <c r="AZ409">
        <v>0</v>
      </c>
      <c r="BA409">
        <v>404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V409">
        <v>0</v>
      </c>
      <c r="CW409">
        <v>0</v>
      </c>
      <c r="CX409">
        <f>ROUND(Y409*Source!I489,9)</f>
        <v>0.12</v>
      </c>
      <c r="CY409">
        <f t="shared" si="155"/>
        <v>14.23</v>
      </c>
      <c r="CZ409">
        <f t="shared" si="156"/>
        <v>14.23</v>
      </c>
      <c r="DA409">
        <f t="shared" si="157"/>
        <v>1</v>
      </c>
      <c r="DB409">
        <f t="shared" si="153"/>
        <v>8.5399999999999991</v>
      </c>
      <c r="DC409">
        <f t="shared" si="154"/>
        <v>0</v>
      </c>
      <c r="DD409" t="s">
        <v>3</v>
      </c>
      <c r="DE409" t="s">
        <v>3</v>
      </c>
      <c r="DF409">
        <f t="shared" si="151"/>
        <v>1.71</v>
      </c>
      <c r="DG409">
        <f t="shared" si="149"/>
        <v>0</v>
      </c>
      <c r="DH409">
        <f t="shared" si="150"/>
        <v>0</v>
      </c>
      <c r="DI409">
        <f t="shared" si="148"/>
        <v>0</v>
      </c>
      <c r="DJ409">
        <f t="shared" si="158"/>
        <v>1.71</v>
      </c>
      <c r="DK409">
        <v>0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">
      <c r="A410">
        <f>ROW(Source!A489)</f>
        <v>489</v>
      </c>
      <c r="B410">
        <v>50990267</v>
      </c>
      <c r="C410">
        <v>50992454</v>
      </c>
      <c r="D410">
        <v>42125588</v>
      </c>
      <c r="E410">
        <v>1</v>
      </c>
      <c r="F410">
        <v>1</v>
      </c>
      <c r="G410">
        <v>30570983</v>
      </c>
      <c r="H410">
        <v>3</v>
      </c>
      <c r="I410" t="s">
        <v>1059</v>
      </c>
      <c r="J410" t="s">
        <v>1060</v>
      </c>
      <c r="K410" t="s">
        <v>1061</v>
      </c>
      <c r="L410">
        <v>1354</v>
      </c>
      <c r="N410">
        <v>1010</v>
      </c>
      <c r="O410" t="s">
        <v>573</v>
      </c>
      <c r="P410" t="s">
        <v>573</v>
      </c>
      <c r="Q410">
        <v>1</v>
      </c>
      <c r="W410">
        <v>0</v>
      </c>
      <c r="X410">
        <v>1695596661</v>
      </c>
      <c r="Y410">
        <f t="shared" si="152"/>
        <v>60</v>
      </c>
      <c r="AA410">
        <v>25.33</v>
      </c>
      <c r="AB410">
        <v>0</v>
      </c>
      <c r="AC410">
        <v>0</v>
      </c>
      <c r="AD410">
        <v>0</v>
      </c>
      <c r="AE410">
        <v>25.33</v>
      </c>
      <c r="AF410">
        <v>0</v>
      </c>
      <c r="AG410">
        <v>0</v>
      </c>
      <c r="AH410">
        <v>0</v>
      </c>
      <c r="AI410">
        <v>1</v>
      </c>
      <c r="AJ410">
        <v>1</v>
      </c>
      <c r="AK410">
        <v>1</v>
      </c>
      <c r="AL410">
        <v>1</v>
      </c>
      <c r="AM410">
        <v>-2</v>
      </c>
      <c r="AN410">
        <v>0</v>
      </c>
      <c r="AO410">
        <v>1</v>
      </c>
      <c r="AP410">
        <v>1</v>
      </c>
      <c r="AQ410">
        <v>0</v>
      </c>
      <c r="AR410">
        <v>0</v>
      </c>
      <c r="AS410" t="s">
        <v>3</v>
      </c>
      <c r="AT410">
        <v>60</v>
      </c>
      <c r="AU410" t="s">
        <v>3</v>
      </c>
      <c r="AV410">
        <v>0</v>
      </c>
      <c r="AW410">
        <v>2</v>
      </c>
      <c r="AX410">
        <v>50992465</v>
      </c>
      <c r="AY410">
        <v>1</v>
      </c>
      <c r="AZ410">
        <v>0</v>
      </c>
      <c r="BA410">
        <v>405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V410">
        <v>0</v>
      </c>
      <c r="CW410">
        <v>0</v>
      </c>
      <c r="CX410">
        <f>ROUND(Y410*Source!I489,9)</f>
        <v>12</v>
      </c>
      <c r="CY410">
        <f t="shared" si="155"/>
        <v>25.33</v>
      </c>
      <c r="CZ410">
        <f t="shared" si="156"/>
        <v>25.33</v>
      </c>
      <c r="DA410">
        <f t="shared" si="157"/>
        <v>1</v>
      </c>
      <c r="DB410">
        <f t="shared" si="153"/>
        <v>1519.8</v>
      </c>
      <c r="DC410">
        <f t="shared" si="154"/>
        <v>0</v>
      </c>
      <c r="DD410" t="s">
        <v>3</v>
      </c>
      <c r="DE410" t="s">
        <v>3</v>
      </c>
      <c r="DF410">
        <f t="shared" si="151"/>
        <v>303.95999999999998</v>
      </c>
      <c r="DG410">
        <f t="shared" si="149"/>
        <v>0</v>
      </c>
      <c r="DH410">
        <f t="shared" si="150"/>
        <v>0</v>
      </c>
      <c r="DI410">
        <f t="shared" si="148"/>
        <v>0</v>
      </c>
      <c r="DJ410">
        <f t="shared" si="158"/>
        <v>303.95999999999998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">
      <c r="A411">
        <f>ROW(Source!A490)</f>
        <v>490</v>
      </c>
      <c r="B411">
        <v>50990268</v>
      </c>
      <c r="C411">
        <v>50992454</v>
      </c>
      <c r="D411">
        <v>45897171</v>
      </c>
      <c r="E411">
        <v>30570983</v>
      </c>
      <c r="F411">
        <v>1</v>
      </c>
      <c r="G411">
        <v>30570983</v>
      </c>
      <c r="H411">
        <v>1</v>
      </c>
      <c r="I411" t="s">
        <v>862</v>
      </c>
      <c r="J411" t="s">
        <v>3</v>
      </c>
      <c r="K411" t="s">
        <v>863</v>
      </c>
      <c r="L411">
        <v>1191</v>
      </c>
      <c r="N411">
        <v>1013</v>
      </c>
      <c r="O411" t="s">
        <v>864</v>
      </c>
      <c r="P411" t="s">
        <v>864</v>
      </c>
      <c r="Q411">
        <v>1</v>
      </c>
      <c r="W411">
        <v>0</v>
      </c>
      <c r="X411">
        <v>476480486</v>
      </c>
      <c r="Y411">
        <f t="shared" si="152"/>
        <v>56.18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1</v>
      </c>
      <c r="AJ411">
        <v>1</v>
      </c>
      <c r="AK411">
        <v>1</v>
      </c>
      <c r="AL411">
        <v>1</v>
      </c>
      <c r="AM411">
        <v>5</v>
      </c>
      <c r="AN411">
        <v>0</v>
      </c>
      <c r="AO411">
        <v>1</v>
      </c>
      <c r="AP411">
        <v>1</v>
      </c>
      <c r="AQ411">
        <v>0</v>
      </c>
      <c r="AR411">
        <v>0</v>
      </c>
      <c r="AS411" t="s">
        <v>3</v>
      </c>
      <c r="AT411">
        <v>56.18</v>
      </c>
      <c r="AU411" t="s">
        <v>3</v>
      </c>
      <c r="AV411">
        <v>1</v>
      </c>
      <c r="AW411">
        <v>2</v>
      </c>
      <c r="AX411">
        <v>50992455</v>
      </c>
      <c r="AY411">
        <v>1</v>
      </c>
      <c r="AZ411">
        <v>0</v>
      </c>
      <c r="BA411">
        <v>407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U411">
        <f>ROUND(AT411*Source!I490*AH411*AL411,2)</f>
        <v>0</v>
      </c>
      <c r="CV411">
        <f>ROUND(Y411*Source!I490,9)</f>
        <v>11.236000000000001</v>
      </c>
      <c r="CW411">
        <v>0</v>
      </c>
      <c r="CX411">
        <f>ROUND(Y411*Source!I490,9)</f>
        <v>11.236000000000001</v>
      </c>
      <c r="CY411">
        <f>AD411</f>
        <v>0</v>
      </c>
      <c r="CZ411">
        <f>AH411</f>
        <v>0</v>
      </c>
      <c r="DA411">
        <f>AL411</f>
        <v>1</v>
      </c>
      <c r="DB411">
        <f t="shared" si="153"/>
        <v>0</v>
      </c>
      <c r="DC411">
        <f t="shared" si="154"/>
        <v>0</v>
      </c>
      <c r="DD411" t="s">
        <v>3</v>
      </c>
      <c r="DE411" t="s">
        <v>3</v>
      </c>
      <c r="DF411">
        <f t="shared" si="151"/>
        <v>0</v>
      </c>
      <c r="DG411">
        <f t="shared" si="149"/>
        <v>0</v>
      </c>
      <c r="DH411">
        <f t="shared" si="150"/>
        <v>0</v>
      </c>
      <c r="DI411">
        <f t="shared" si="148"/>
        <v>0</v>
      </c>
      <c r="DJ411">
        <f>DI411</f>
        <v>0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ROW(Source!A490)</f>
        <v>490</v>
      </c>
      <c r="B412">
        <v>50990268</v>
      </c>
      <c r="C412">
        <v>50992454</v>
      </c>
      <c r="D412">
        <v>46170867</v>
      </c>
      <c r="E412">
        <v>1</v>
      </c>
      <c r="F412">
        <v>1</v>
      </c>
      <c r="G412">
        <v>30570983</v>
      </c>
      <c r="H412">
        <v>2</v>
      </c>
      <c r="I412" t="s">
        <v>905</v>
      </c>
      <c r="J412" t="s">
        <v>906</v>
      </c>
      <c r="K412" t="s">
        <v>907</v>
      </c>
      <c r="L412">
        <v>1368</v>
      </c>
      <c r="N412">
        <v>1011</v>
      </c>
      <c r="O412" t="s">
        <v>868</v>
      </c>
      <c r="P412" t="s">
        <v>868</v>
      </c>
      <c r="Q412">
        <v>1</v>
      </c>
      <c r="W412">
        <v>0</v>
      </c>
      <c r="X412">
        <v>-7781208</v>
      </c>
      <c r="Y412">
        <f t="shared" si="152"/>
        <v>0.19</v>
      </c>
      <c r="AA412">
        <v>0</v>
      </c>
      <c r="AB412">
        <v>1148.99</v>
      </c>
      <c r="AC412">
        <v>467.64</v>
      </c>
      <c r="AD412">
        <v>0</v>
      </c>
      <c r="AE412">
        <v>0</v>
      </c>
      <c r="AF412">
        <v>83.1</v>
      </c>
      <c r="AG412">
        <v>12.62</v>
      </c>
      <c r="AH412">
        <v>0</v>
      </c>
      <c r="AI412">
        <v>1</v>
      </c>
      <c r="AJ412">
        <v>12.72</v>
      </c>
      <c r="AK412">
        <v>34.090000000000003</v>
      </c>
      <c r="AL412">
        <v>1</v>
      </c>
      <c r="AM412">
        <v>2</v>
      </c>
      <c r="AN412">
        <v>0</v>
      </c>
      <c r="AO412">
        <v>1</v>
      </c>
      <c r="AP412">
        <v>1</v>
      </c>
      <c r="AQ412">
        <v>0</v>
      </c>
      <c r="AR412">
        <v>0</v>
      </c>
      <c r="AS412" t="s">
        <v>3</v>
      </c>
      <c r="AT412">
        <v>0.19</v>
      </c>
      <c r="AU412" t="s">
        <v>3</v>
      </c>
      <c r="AV412">
        <v>0</v>
      </c>
      <c r="AW412">
        <v>2</v>
      </c>
      <c r="AX412">
        <v>50992456</v>
      </c>
      <c r="AY412">
        <v>1</v>
      </c>
      <c r="AZ412">
        <v>0</v>
      </c>
      <c r="BA412">
        <v>408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CV412">
        <v>0</v>
      </c>
      <c r="CW412">
        <f>ROUND(Y412*Source!I490*DO412,9)</f>
        <v>0</v>
      </c>
      <c r="CX412">
        <f>ROUND(Y412*Source!I490,9)</f>
        <v>3.7999999999999999E-2</v>
      </c>
      <c r="CY412">
        <f>AB412</f>
        <v>1148.99</v>
      </c>
      <c r="CZ412">
        <f>AF412</f>
        <v>83.1</v>
      </c>
      <c r="DA412">
        <f>AJ412</f>
        <v>12.72</v>
      </c>
      <c r="DB412">
        <f t="shared" si="153"/>
        <v>15.79</v>
      </c>
      <c r="DC412">
        <f t="shared" si="154"/>
        <v>2.4</v>
      </c>
      <c r="DD412" t="s">
        <v>3</v>
      </c>
      <c r="DE412" t="s">
        <v>3</v>
      </c>
      <c r="DF412">
        <f t="shared" si="151"/>
        <v>0</v>
      </c>
      <c r="DG412">
        <f>ROUND(ROUND(AF412*AJ412,2)*CX412,2)</f>
        <v>40.17</v>
      </c>
      <c r="DH412">
        <f>ROUND(ROUND(AG412*AK412,2)*CX412,2)</f>
        <v>16.350000000000001</v>
      </c>
      <c r="DI412">
        <f t="shared" si="148"/>
        <v>0</v>
      </c>
      <c r="DJ412">
        <f>DG412</f>
        <v>40.17</v>
      </c>
      <c r="DK412">
        <v>0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ROW(Source!A490)</f>
        <v>490</v>
      </c>
      <c r="B413">
        <v>50990268</v>
      </c>
      <c r="C413">
        <v>50992454</v>
      </c>
      <c r="D413">
        <v>46170978</v>
      </c>
      <c r="E413">
        <v>1</v>
      </c>
      <c r="F413">
        <v>1</v>
      </c>
      <c r="G413">
        <v>30570983</v>
      </c>
      <c r="H413">
        <v>2</v>
      </c>
      <c r="I413" t="s">
        <v>1011</v>
      </c>
      <c r="J413" t="s">
        <v>1012</v>
      </c>
      <c r="K413" t="s">
        <v>1013</v>
      </c>
      <c r="L413">
        <v>1368</v>
      </c>
      <c r="N413">
        <v>1011</v>
      </c>
      <c r="O413" t="s">
        <v>868</v>
      </c>
      <c r="P413" t="s">
        <v>868</v>
      </c>
      <c r="Q413">
        <v>1</v>
      </c>
      <c r="W413">
        <v>0</v>
      </c>
      <c r="X413">
        <v>1418724707</v>
      </c>
      <c r="Y413">
        <f t="shared" si="152"/>
        <v>3.6</v>
      </c>
      <c r="AA413">
        <v>0</v>
      </c>
      <c r="AB413">
        <v>10.23</v>
      </c>
      <c r="AC413">
        <v>0</v>
      </c>
      <c r="AD413">
        <v>0</v>
      </c>
      <c r="AE413">
        <v>0</v>
      </c>
      <c r="AF413">
        <v>1.1100000000000001</v>
      </c>
      <c r="AG413">
        <v>0</v>
      </c>
      <c r="AH413">
        <v>0</v>
      </c>
      <c r="AI413">
        <v>1</v>
      </c>
      <c r="AJ413">
        <v>8.48</v>
      </c>
      <c r="AK413">
        <v>34.090000000000003</v>
      </c>
      <c r="AL413">
        <v>1</v>
      </c>
      <c r="AM413">
        <v>2</v>
      </c>
      <c r="AN413">
        <v>0</v>
      </c>
      <c r="AO413">
        <v>1</v>
      </c>
      <c r="AP413">
        <v>1</v>
      </c>
      <c r="AQ413">
        <v>0</v>
      </c>
      <c r="AR413">
        <v>0</v>
      </c>
      <c r="AS413" t="s">
        <v>3</v>
      </c>
      <c r="AT413">
        <v>3.6</v>
      </c>
      <c r="AU413" t="s">
        <v>3</v>
      </c>
      <c r="AV413">
        <v>0</v>
      </c>
      <c r="AW413">
        <v>2</v>
      </c>
      <c r="AX413">
        <v>50992457</v>
      </c>
      <c r="AY413">
        <v>1</v>
      </c>
      <c r="AZ413">
        <v>0</v>
      </c>
      <c r="BA413">
        <v>409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V413">
        <v>0</v>
      </c>
      <c r="CW413">
        <f>ROUND(Y413*Source!I490*DO413,9)</f>
        <v>0</v>
      </c>
      <c r="CX413">
        <f>ROUND(Y413*Source!I490,9)</f>
        <v>0.72</v>
      </c>
      <c r="CY413">
        <f>AB413</f>
        <v>10.23</v>
      </c>
      <c r="CZ413">
        <f>AF413</f>
        <v>1.1100000000000001</v>
      </c>
      <c r="DA413">
        <f>AJ413</f>
        <v>8.48</v>
      </c>
      <c r="DB413">
        <f t="shared" si="153"/>
        <v>4</v>
      </c>
      <c r="DC413">
        <f t="shared" si="154"/>
        <v>0</v>
      </c>
      <c r="DD413" t="s">
        <v>3</v>
      </c>
      <c r="DE413" t="s">
        <v>3</v>
      </c>
      <c r="DF413">
        <f t="shared" si="151"/>
        <v>0</v>
      </c>
      <c r="DG413">
        <f>ROUND(ROUND(AF413*AJ413,2)*CX413,2)</f>
        <v>6.78</v>
      </c>
      <c r="DH413">
        <f>ROUND(ROUND(AG413*AK413,2)*CX413,2)</f>
        <v>0</v>
      </c>
      <c r="DI413">
        <f t="shared" si="148"/>
        <v>0</v>
      </c>
      <c r="DJ413">
        <f>DG413</f>
        <v>6.78</v>
      </c>
      <c r="DK413">
        <v>0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ROW(Source!A490)</f>
        <v>490</v>
      </c>
      <c r="B414">
        <v>50990268</v>
      </c>
      <c r="C414">
        <v>50992454</v>
      </c>
      <c r="D414">
        <v>46170927</v>
      </c>
      <c r="E414">
        <v>1</v>
      </c>
      <c r="F414">
        <v>1</v>
      </c>
      <c r="G414">
        <v>30570983</v>
      </c>
      <c r="H414">
        <v>2</v>
      </c>
      <c r="I414" t="s">
        <v>1023</v>
      </c>
      <c r="J414" t="s">
        <v>1024</v>
      </c>
      <c r="K414" t="s">
        <v>1025</v>
      </c>
      <c r="L414">
        <v>1368</v>
      </c>
      <c r="N414">
        <v>1011</v>
      </c>
      <c r="O414" t="s">
        <v>868</v>
      </c>
      <c r="P414" t="s">
        <v>868</v>
      </c>
      <c r="Q414">
        <v>1</v>
      </c>
      <c r="W414">
        <v>0</v>
      </c>
      <c r="X414">
        <v>578867756</v>
      </c>
      <c r="Y414">
        <f t="shared" si="152"/>
        <v>0.3</v>
      </c>
      <c r="AA414">
        <v>0</v>
      </c>
      <c r="AB414">
        <v>3.47</v>
      </c>
      <c r="AC414">
        <v>0</v>
      </c>
      <c r="AD414">
        <v>0</v>
      </c>
      <c r="AE414">
        <v>0</v>
      </c>
      <c r="AF414">
        <v>0.36</v>
      </c>
      <c r="AG414">
        <v>0</v>
      </c>
      <c r="AH414">
        <v>0</v>
      </c>
      <c r="AI414">
        <v>1</v>
      </c>
      <c r="AJ414">
        <v>8.86</v>
      </c>
      <c r="AK414">
        <v>34.090000000000003</v>
      </c>
      <c r="AL414">
        <v>1</v>
      </c>
      <c r="AM414">
        <v>2</v>
      </c>
      <c r="AN414">
        <v>0</v>
      </c>
      <c r="AO414">
        <v>1</v>
      </c>
      <c r="AP414">
        <v>1</v>
      </c>
      <c r="AQ414">
        <v>0</v>
      </c>
      <c r="AR414">
        <v>0</v>
      </c>
      <c r="AS414" t="s">
        <v>3</v>
      </c>
      <c r="AT414">
        <v>0.3</v>
      </c>
      <c r="AU414" t="s">
        <v>3</v>
      </c>
      <c r="AV414">
        <v>0</v>
      </c>
      <c r="AW414">
        <v>2</v>
      </c>
      <c r="AX414">
        <v>50992458</v>
      </c>
      <c r="AY414">
        <v>1</v>
      </c>
      <c r="AZ414">
        <v>0</v>
      </c>
      <c r="BA414">
        <v>410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V414">
        <v>0</v>
      </c>
      <c r="CW414">
        <f>ROUND(Y414*Source!I490*DO414,9)</f>
        <v>0</v>
      </c>
      <c r="CX414">
        <f>ROUND(Y414*Source!I490,9)</f>
        <v>0.06</v>
      </c>
      <c r="CY414">
        <f>AB414</f>
        <v>3.47</v>
      </c>
      <c r="CZ414">
        <f>AF414</f>
        <v>0.36</v>
      </c>
      <c r="DA414">
        <f>AJ414</f>
        <v>8.86</v>
      </c>
      <c r="DB414">
        <f t="shared" si="153"/>
        <v>0.11</v>
      </c>
      <c r="DC414">
        <f t="shared" si="154"/>
        <v>0</v>
      </c>
      <c r="DD414" t="s">
        <v>3</v>
      </c>
      <c r="DE414" t="s">
        <v>3</v>
      </c>
      <c r="DF414">
        <f t="shared" si="151"/>
        <v>0</v>
      </c>
      <c r="DG414">
        <f>ROUND(ROUND(AF414*AJ414,2)*CX414,2)</f>
        <v>0.19</v>
      </c>
      <c r="DH414">
        <f>ROUND(ROUND(AG414*AK414,2)*CX414,2)</f>
        <v>0</v>
      </c>
      <c r="DI414">
        <f t="shared" si="148"/>
        <v>0</v>
      </c>
      <c r="DJ414">
        <f>DG414</f>
        <v>0.19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ROW(Source!A490)</f>
        <v>490</v>
      </c>
      <c r="B415">
        <v>50990268</v>
      </c>
      <c r="C415">
        <v>50992454</v>
      </c>
      <c r="D415">
        <v>45898358</v>
      </c>
      <c r="E415">
        <v>30570983</v>
      </c>
      <c r="F415">
        <v>1</v>
      </c>
      <c r="G415">
        <v>30570983</v>
      </c>
      <c r="H415">
        <v>2</v>
      </c>
      <c r="I415" t="s">
        <v>875</v>
      </c>
      <c r="J415" t="s">
        <v>3</v>
      </c>
      <c r="K415" t="s">
        <v>876</v>
      </c>
      <c r="L415">
        <v>1344</v>
      </c>
      <c r="N415">
        <v>1008</v>
      </c>
      <c r="O415" t="s">
        <v>877</v>
      </c>
      <c r="P415" t="s">
        <v>877</v>
      </c>
      <c r="Q415">
        <v>1</v>
      </c>
      <c r="W415">
        <v>0</v>
      </c>
      <c r="X415">
        <v>-1180195794</v>
      </c>
      <c r="Y415">
        <f t="shared" si="152"/>
        <v>0.02</v>
      </c>
      <c r="AA415">
        <v>0</v>
      </c>
      <c r="AB415">
        <v>1.0900000000000001</v>
      </c>
      <c r="AC415">
        <v>0</v>
      </c>
      <c r="AD415">
        <v>0</v>
      </c>
      <c r="AE415">
        <v>0</v>
      </c>
      <c r="AF415">
        <v>1</v>
      </c>
      <c r="AG415">
        <v>0</v>
      </c>
      <c r="AH415">
        <v>0</v>
      </c>
      <c r="AI415">
        <v>1</v>
      </c>
      <c r="AJ415">
        <v>1</v>
      </c>
      <c r="AK415">
        <v>1</v>
      </c>
      <c r="AL415">
        <v>1</v>
      </c>
      <c r="AM415">
        <v>5</v>
      </c>
      <c r="AN415">
        <v>0</v>
      </c>
      <c r="AO415">
        <v>1</v>
      </c>
      <c r="AP415">
        <v>1</v>
      </c>
      <c r="AQ415">
        <v>0</v>
      </c>
      <c r="AR415">
        <v>0</v>
      </c>
      <c r="AS415" t="s">
        <v>3</v>
      </c>
      <c r="AT415">
        <v>0.02</v>
      </c>
      <c r="AU415" t="s">
        <v>3</v>
      </c>
      <c r="AV415">
        <v>0</v>
      </c>
      <c r="AW415">
        <v>2</v>
      </c>
      <c r="AX415">
        <v>50992459</v>
      </c>
      <c r="AY415">
        <v>1</v>
      </c>
      <c r="AZ415">
        <v>0</v>
      </c>
      <c r="BA415">
        <v>411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V415">
        <v>0</v>
      </c>
      <c r="CW415">
        <f>ROUND(Y415*Source!I490*DO415,9)</f>
        <v>0</v>
      </c>
      <c r="CX415">
        <f>ROUND(Y415*Source!I490,9)</f>
        <v>4.0000000000000001E-3</v>
      </c>
      <c r="CY415">
        <f>AB415</f>
        <v>1.0900000000000001</v>
      </c>
      <c r="CZ415">
        <f>AF415</f>
        <v>1</v>
      </c>
      <c r="DA415">
        <f>AJ415</f>
        <v>1</v>
      </c>
      <c r="DB415">
        <f t="shared" si="153"/>
        <v>0.02</v>
      </c>
      <c r="DC415">
        <f t="shared" si="154"/>
        <v>0</v>
      </c>
      <c r="DD415" t="s">
        <v>3</v>
      </c>
      <c r="DE415" t="s">
        <v>3</v>
      </c>
      <c r="DF415">
        <f t="shared" si="151"/>
        <v>0</v>
      </c>
      <c r="DG415">
        <f t="shared" ref="DG415:DG430" si="159">ROUND(ROUND(AF415,2)*CX415,2)</f>
        <v>0</v>
      </c>
      <c r="DH415">
        <f t="shared" ref="DH415:DH430" si="160">ROUND(ROUND(AG415,2)*CX415,2)</f>
        <v>0</v>
      </c>
      <c r="DI415">
        <f t="shared" si="148"/>
        <v>0</v>
      </c>
      <c r="DJ415">
        <f>DG415</f>
        <v>0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ROW(Source!A490)</f>
        <v>490</v>
      </c>
      <c r="B416">
        <v>50990268</v>
      </c>
      <c r="C416">
        <v>50992454</v>
      </c>
      <c r="D416">
        <v>46137143</v>
      </c>
      <c r="E416">
        <v>1</v>
      </c>
      <c r="F416">
        <v>1</v>
      </c>
      <c r="G416">
        <v>30570983</v>
      </c>
      <c r="H416">
        <v>3</v>
      </c>
      <c r="I416" t="s">
        <v>1047</v>
      </c>
      <c r="J416" t="s">
        <v>1048</v>
      </c>
      <c r="K416" t="s">
        <v>1049</v>
      </c>
      <c r="L416">
        <v>1296</v>
      </c>
      <c r="N416">
        <v>1002</v>
      </c>
      <c r="O416" t="s">
        <v>448</v>
      </c>
      <c r="P416" t="s">
        <v>448</v>
      </c>
      <c r="Q416">
        <v>1</v>
      </c>
      <c r="W416">
        <v>0</v>
      </c>
      <c r="X416">
        <v>1722463970</v>
      </c>
      <c r="Y416">
        <f t="shared" si="152"/>
        <v>2.6</v>
      </c>
      <c r="AA416">
        <v>304.04000000000002</v>
      </c>
      <c r="AB416">
        <v>0</v>
      </c>
      <c r="AC416">
        <v>0</v>
      </c>
      <c r="AD416">
        <v>0</v>
      </c>
      <c r="AE416">
        <v>177.8</v>
      </c>
      <c r="AF416">
        <v>0</v>
      </c>
      <c r="AG416">
        <v>0</v>
      </c>
      <c r="AH416">
        <v>0</v>
      </c>
      <c r="AI416">
        <v>1.71</v>
      </c>
      <c r="AJ416">
        <v>1</v>
      </c>
      <c r="AK416">
        <v>1</v>
      </c>
      <c r="AL416">
        <v>1</v>
      </c>
      <c r="AM416">
        <v>2</v>
      </c>
      <c r="AN416">
        <v>0</v>
      </c>
      <c r="AO416">
        <v>1</v>
      </c>
      <c r="AP416">
        <v>1</v>
      </c>
      <c r="AQ416">
        <v>0</v>
      </c>
      <c r="AR416">
        <v>0</v>
      </c>
      <c r="AS416" t="s">
        <v>3</v>
      </c>
      <c r="AT416">
        <v>2.6</v>
      </c>
      <c r="AU416" t="s">
        <v>3</v>
      </c>
      <c r="AV416">
        <v>0</v>
      </c>
      <c r="AW416">
        <v>2</v>
      </c>
      <c r="AX416">
        <v>50992460</v>
      </c>
      <c r="AY416">
        <v>1</v>
      </c>
      <c r="AZ416">
        <v>0</v>
      </c>
      <c r="BA416">
        <v>412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V416">
        <v>0</v>
      </c>
      <c r="CW416">
        <v>0</v>
      </c>
      <c r="CX416">
        <f>ROUND(Y416*Source!I490,9)</f>
        <v>0.52</v>
      </c>
      <c r="CY416">
        <f t="shared" ref="CY416:CY422" si="161">AA416</f>
        <v>304.04000000000002</v>
      </c>
      <c r="CZ416">
        <f t="shared" ref="CZ416:CZ422" si="162">AE416</f>
        <v>177.8</v>
      </c>
      <c r="DA416">
        <f t="shared" ref="DA416:DA422" si="163">AI416</f>
        <v>1.71</v>
      </c>
      <c r="DB416">
        <f t="shared" si="153"/>
        <v>462.28</v>
      </c>
      <c r="DC416">
        <f t="shared" si="154"/>
        <v>0</v>
      </c>
      <c r="DD416" t="s">
        <v>3</v>
      </c>
      <c r="DE416" t="s">
        <v>3</v>
      </c>
      <c r="DF416">
        <f t="shared" ref="DF416:DF422" si="164">ROUND(ROUND(AE416*AI416,2)*CX416,2)</f>
        <v>158.1</v>
      </c>
      <c r="DG416">
        <f t="shared" si="159"/>
        <v>0</v>
      </c>
      <c r="DH416">
        <f t="shared" si="160"/>
        <v>0</v>
      </c>
      <c r="DI416">
        <f t="shared" si="148"/>
        <v>0</v>
      </c>
      <c r="DJ416">
        <f t="shared" ref="DJ416:DJ422" si="165">DF416</f>
        <v>158.1</v>
      </c>
      <c r="DK416">
        <v>0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">
      <c r="A417">
        <f>ROW(Source!A490)</f>
        <v>490</v>
      </c>
      <c r="B417">
        <v>50990268</v>
      </c>
      <c r="C417">
        <v>50992454</v>
      </c>
      <c r="D417">
        <v>31113653</v>
      </c>
      <c r="E417">
        <v>1</v>
      </c>
      <c r="F417">
        <v>1</v>
      </c>
      <c r="G417">
        <v>30570983</v>
      </c>
      <c r="H417">
        <v>3</v>
      </c>
      <c r="I417" t="s">
        <v>1050</v>
      </c>
      <c r="J417" t="s">
        <v>1051</v>
      </c>
      <c r="K417" t="s">
        <v>1052</v>
      </c>
      <c r="L417">
        <v>1296</v>
      </c>
      <c r="N417">
        <v>1002</v>
      </c>
      <c r="O417" t="s">
        <v>448</v>
      </c>
      <c r="P417" t="s">
        <v>448</v>
      </c>
      <c r="Q417">
        <v>1</v>
      </c>
      <c r="W417">
        <v>0</v>
      </c>
      <c r="X417">
        <v>-2075514231</v>
      </c>
      <c r="Y417">
        <f t="shared" si="152"/>
        <v>6.1</v>
      </c>
      <c r="AA417">
        <v>505.43</v>
      </c>
      <c r="AB417">
        <v>0</v>
      </c>
      <c r="AC417">
        <v>0</v>
      </c>
      <c r="AD417">
        <v>0</v>
      </c>
      <c r="AE417">
        <v>125.73</v>
      </c>
      <c r="AF417">
        <v>0</v>
      </c>
      <c r="AG417">
        <v>0</v>
      </c>
      <c r="AH417">
        <v>0</v>
      </c>
      <c r="AI417">
        <v>4.0199999999999996</v>
      </c>
      <c r="AJ417">
        <v>1</v>
      </c>
      <c r="AK417">
        <v>1</v>
      </c>
      <c r="AL417">
        <v>1</v>
      </c>
      <c r="AM417">
        <v>2</v>
      </c>
      <c r="AN417">
        <v>0</v>
      </c>
      <c r="AO417">
        <v>1</v>
      </c>
      <c r="AP417">
        <v>1</v>
      </c>
      <c r="AQ417">
        <v>0</v>
      </c>
      <c r="AR417">
        <v>0</v>
      </c>
      <c r="AS417" t="s">
        <v>3</v>
      </c>
      <c r="AT417">
        <v>6.1</v>
      </c>
      <c r="AU417" t="s">
        <v>3</v>
      </c>
      <c r="AV417">
        <v>0</v>
      </c>
      <c r="AW417">
        <v>2</v>
      </c>
      <c r="AX417">
        <v>50992461</v>
      </c>
      <c r="AY417">
        <v>1</v>
      </c>
      <c r="AZ417">
        <v>0</v>
      </c>
      <c r="BA417">
        <v>413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V417">
        <v>0</v>
      </c>
      <c r="CW417">
        <v>0</v>
      </c>
      <c r="CX417">
        <f>ROUND(Y417*Source!I490,9)</f>
        <v>1.22</v>
      </c>
      <c r="CY417">
        <f t="shared" si="161"/>
        <v>505.43</v>
      </c>
      <c r="CZ417">
        <f t="shared" si="162"/>
        <v>125.73</v>
      </c>
      <c r="DA417">
        <f t="shared" si="163"/>
        <v>4.0199999999999996</v>
      </c>
      <c r="DB417">
        <f t="shared" si="153"/>
        <v>766.95</v>
      </c>
      <c r="DC417">
        <f t="shared" si="154"/>
        <v>0</v>
      </c>
      <c r="DD417" t="s">
        <v>3</v>
      </c>
      <c r="DE417" t="s">
        <v>3</v>
      </c>
      <c r="DF417">
        <f t="shared" si="164"/>
        <v>616.62</v>
      </c>
      <c r="DG417">
        <f t="shared" si="159"/>
        <v>0</v>
      </c>
      <c r="DH417">
        <f t="shared" si="160"/>
        <v>0</v>
      </c>
      <c r="DI417">
        <f t="shared" si="148"/>
        <v>0</v>
      </c>
      <c r="DJ417">
        <f t="shared" si="165"/>
        <v>616.62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ROW(Source!A490)</f>
        <v>490</v>
      </c>
      <c r="B418">
        <v>50990268</v>
      </c>
      <c r="C418">
        <v>50992454</v>
      </c>
      <c r="D418">
        <v>46136010</v>
      </c>
      <c r="E418">
        <v>1</v>
      </c>
      <c r="F418">
        <v>1</v>
      </c>
      <c r="G418">
        <v>30570983</v>
      </c>
      <c r="H418">
        <v>3</v>
      </c>
      <c r="I418" t="s">
        <v>1053</v>
      </c>
      <c r="J418" t="s">
        <v>1054</v>
      </c>
      <c r="K418" t="s">
        <v>1055</v>
      </c>
      <c r="L418">
        <v>1339</v>
      </c>
      <c r="N418">
        <v>1007</v>
      </c>
      <c r="O418" t="s">
        <v>171</v>
      </c>
      <c r="P418" t="s">
        <v>171</v>
      </c>
      <c r="Q418">
        <v>1</v>
      </c>
      <c r="W418">
        <v>0</v>
      </c>
      <c r="X418">
        <v>-390466879</v>
      </c>
      <c r="Y418">
        <f t="shared" si="152"/>
        <v>1.6000000000000001E-3</v>
      </c>
      <c r="AA418">
        <v>8108.59</v>
      </c>
      <c r="AB418">
        <v>0</v>
      </c>
      <c r="AC418">
        <v>0</v>
      </c>
      <c r="AD418">
        <v>0</v>
      </c>
      <c r="AE418">
        <v>2472.13</v>
      </c>
      <c r="AF418">
        <v>0</v>
      </c>
      <c r="AG418">
        <v>0</v>
      </c>
      <c r="AH418">
        <v>0</v>
      </c>
      <c r="AI418">
        <v>3.28</v>
      </c>
      <c r="AJ418">
        <v>1</v>
      </c>
      <c r="AK418">
        <v>1</v>
      </c>
      <c r="AL418">
        <v>1</v>
      </c>
      <c r="AM418">
        <v>2</v>
      </c>
      <c r="AN418">
        <v>0</v>
      </c>
      <c r="AO418">
        <v>1</v>
      </c>
      <c r="AP418">
        <v>1</v>
      </c>
      <c r="AQ418">
        <v>0</v>
      </c>
      <c r="AR418">
        <v>0</v>
      </c>
      <c r="AS418" t="s">
        <v>3</v>
      </c>
      <c r="AT418">
        <v>1.6000000000000001E-3</v>
      </c>
      <c r="AU418" t="s">
        <v>3</v>
      </c>
      <c r="AV418">
        <v>0</v>
      </c>
      <c r="AW418">
        <v>2</v>
      </c>
      <c r="AX418">
        <v>50992462</v>
      </c>
      <c r="AY418">
        <v>1</v>
      </c>
      <c r="AZ418">
        <v>0</v>
      </c>
      <c r="BA418">
        <v>414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V418">
        <v>0</v>
      </c>
      <c r="CW418">
        <v>0</v>
      </c>
      <c r="CX418">
        <f>ROUND(Y418*Source!I490,9)</f>
        <v>3.2000000000000003E-4</v>
      </c>
      <c r="CY418">
        <f t="shared" si="161"/>
        <v>8108.59</v>
      </c>
      <c r="CZ418">
        <f t="shared" si="162"/>
        <v>2472.13</v>
      </c>
      <c r="DA418">
        <f t="shared" si="163"/>
        <v>3.28</v>
      </c>
      <c r="DB418">
        <f t="shared" si="153"/>
        <v>3.96</v>
      </c>
      <c r="DC418">
        <f t="shared" si="154"/>
        <v>0</v>
      </c>
      <c r="DD418" t="s">
        <v>3</v>
      </c>
      <c r="DE418" t="s">
        <v>3</v>
      </c>
      <c r="DF418">
        <f t="shared" si="164"/>
        <v>2.59</v>
      </c>
      <c r="DG418">
        <f t="shared" si="159"/>
        <v>0</v>
      </c>
      <c r="DH418">
        <f t="shared" si="160"/>
        <v>0</v>
      </c>
      <c r="DI418">
        <f t="shared" si="148"/>
        <v>0</v>
      </c>
      <c r="DJ418">
        <f t="shared" si="165"/>
        <v>2.59</v>
      </c>
      <c r="DK418">
        <v>0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">
      <c r="A419">
        <f>ROW(Source!A490)</f>
        <v>490</v>
      </c>
      <c r="B419">
        <v>50990268</v>
      </c>
      <c r="C419">
        <v>50992454</v>
      </c>
      <c r="D419">
        <v>46138573</v>
      </c>
      <c r="E419">
        <v>1</v>
      </c>
      <c r="F419">
        <v>1</v>
      </c>
      <c r="G419">
        <v>30570983</v>
      </c>
      <c r="H419">
        <v>3</v>
      </c>
      <c r="I419" t="s">
        <v>1005</v>
      </c>
      <c r="J419" t="s">
        <v>1006</v>
      </c>
      <c r="K419" t="s">
        <v>1007</v>
      </c>
      <c r="L419">
        <v>1339</v>
      </c>
      <c r="N419">
        <v>1007</v>
      </c>
      <c r="O419" t="s">
        <v>171</v>
      </c>
      <c r="P419" t="s">
        <v>171</v>
      </c>
      <c r="Q419">
        <v>1</v>
      </c>
      <c r="W419">
        <v>0</v>
      </c>
      <c r="X419">
        <v>1054197769</v>
      </c>
      <c r="Y419">
        <f t="shared" si="152"/>
        <v>0.01</v>
      </c>
      <c r="AA419">
        <v>4621.96</v>
      </c>
      <c r="AB419">
        <v>0</v>
      </c>
      <c r="AC419">
        <v>0</v>
      </c>
      <c r="AD419">
        <v>0</v>
      </c>
      <c r="AE419">
        <v>478.96</v>
      </c>
      <c r="AF419">
        <v>0</v>
      </c>
      <c r="AG419">
        <v>0</v>
      </c>
      <c r="AH419">
        <v>0</v>
      </c>
      <c r="AI419">
        <v>9.65</v>
      </c>
      <c r="AJ419">
        <v>1</v>
      </c>
      <c r="AK419">
        <v>1</v>
      </c>
      <c r="AL419">
        <v>1</v>
      </c>
      <c r="AM419">
        <v>2</v>
      </c>
      <c r="AN419">
        <v>0</v>
      </c>
      <c r="AO419">
        <v>1</v>
      </c>
      <c r="AP419">
        <v>1</v>
      </c>
      <c r="AQ419">
        <v>0</v>
      </c>
      <c r="AR419">
        <v>0</v>
      </c>
      <c r="AS419" t="s">
        <v>3</v>
      </c>
      <c r="AT419">
        <v>0.01</v>
      </c>
      <c r="AU419" t="s">
        <v>3</v>
      </c>
      <c r="AV419">
        <v>0</v>
      </c>
      <c r="AW419">
        <v>2</v>
      </c>
      <c r="AX419">
        <v>50992463</v>
      </c>
      <c r="AY419">
        <v>1</v>
      </c>
      <c r="AZ419">
        <v>0</v>
      </c>
      <c r="BA419">
        <v>415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V419">
        <v>0</v>
      </c>
      <c r="CW419">
        <v>0</v>
      </c>
      <c r="CX419">
        <f>ROUND(Y419*Source!I490,9)</f>
        <v>2E-3</v>
      </c>
      <c r="CY419">
        <f t="shared" si="161"/>
        <v>4621.96</v>
      </c>
      <c r="CZ419">
        <f t="shared" si="162"/>
        <v>478.96</v>
      </c>
      <c r="DA419">
        <f t="shared" si="163"/>
        <v>9.65</v>
      </c>
      <c r="DB419">
        <f t="shared" si="153"/>
        <v>4.79</v>
      </c>
      <c r="DC419">
        <f t="shared" si="154"/>
        <v>0</v>
      </c>
      <c r="DD419" t="s">
        <v>3</v>
      </c>
      <c r="DE419" t="s">
        <v>3</v>
      </c>
      <c r="DF419">
        <f t="shared" si="164"/>
        <v>9.24</v>
      </c>
      <c r="DG419">
        <f t="shared" si="159"/>
        <v>0</v>
      </c>
      <c r="DH419">
        <f t="shared" si="160"/>
        <v>0</v>
      </c>
      <c r="DI419">
        <f t="shared" si="148"/>
        <v>0</v>
      </c>
      <c r="DJ419">
        <f t="shared" si="165"/>
        <v>9.24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">
      <c r="A420">
        <f>ROW(Source!A490)</f>
        <v>490</v>
      </c>
      <c r="B420">
        <v>50990268</v>
      </c>
      <c r="C420">
        <v>50992454</v>
      </c>
      <c r="D420">
        <v>46139841</v>
      </c>
      <c r="E420">
        <v>1</v>
      </c>
      <c r="F420">
        <v>1</v>
      </c>
      <c r="G420">
        <v>30570983</v>
      </c>
      <c r="H420">
        <v>3</v>
      </c>
      <c r="I420" t="s">
        <v>522</v>
      </c>
      <c r="J420" t="s">
        <v>524</v>
      </c>
      <c r="K420" t="s">
        <v>523</v>
      </c>
      <c r="L420">
        <v>1348</v>
      </c>
      <c r="N420">
        <v>1009</v>
      </c>
      <c r="O420" t="s">
        <v>48</v>
      </c>
      <c r="P420" t="s">
        <v>48</v>
      </c>
      <c r="Q420">
        <v>1000</v>
      </c>
      <c r="W420">
        <v>0</v>
      </c>
      <c r="X420">
        <v>1848784381</v>
      </c>
      <c r="Y420">
        <f t="shared" si="152"/>
        <v>1.2789999999999999</v>
      </c>
      <c r="AA420">
        <v>228868.9</v>
      </c>
      <c r="AB420">
        <v>0</v>
      </c>
      <c r="AC420">
        <v>0</v>
      </c>
      <c r="AD420">
        <v>0</v>
      </c>
      <c r="AE420">
        <v>44013.25</v>
      </c>
      <c r="AF420">
        <v>0</v>
      </c>
      <c r="AG420">
        <v>0</v>
      </c>
      <c r="AH420">
        <v>0</v>
      </c>
      <c r="AI420">
        <v>5.2</v>
      </c>
      <c r="AJ420">
        <v>1</v>
      </c>
      <c r="AK420">
        <v>1</v>
      </c>
      <c r="AL420">
        <v>1</v>
      </c>
      <c r="AM420">
        <v>0</v>
      </c>
      <c r="AN420">
        <v>0</v>
      </c>
      <c r="AO420">
        <v>0</v>
      </c>
      <c r="AP420">
        <v>1</v>
      </c>
      <c r="AQ420">
        <v>0</v>
      </c>
      <c r="AR420">
        <v>0</v>
      </c>
      <c r="AS420" t="s">
        <v>3</v>
      </c>
      <c r="AT420">
        <v>1.2789999999999999</v>
      </c>
      <c r="AU420" t="s">
        <v>3</v>
      </c>
      <c r="AV420">
        <v>0</v>
      </c>
      <c r="AW420">
        <v>1</v>
      </c>
      <c r="AX420">
        <v>-1</v>
      </c>
      <c r="AY420">
        <v>0</v>
      </c>
      <c r="AZ420">
        <v>0</v>
      </c>
      <c r="BA420" t="s">
        <v>3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V420">
        <v>0</v>
      </c>
      <c r="CW420">
        <v>0</v>
      </c>
      <c r="CX420">
        <f>ROUND(Y420*Source!I490,9)</f>
        <v>0.25580000000000003</v>
      </c>
      <c r="CY420">
        <f t="shared" si="161"/>
        <v>228868.9</v>
      </c>
      <c r="CZ420">
        <f t="shared" si="162"/>
        <v>44013.25</v>
      </c>
      <c r="DA420">
        <f t="shared" si="163"/>
        <v>5.2</v>
      </c>
      <c r="DB420">
        <f t="shared" si="153"/>
        <v>56292.95</v>
      </c>
      <c r="DC420">
        <f t="shared" si="154"/>
        <v>0</v>
      </c>
      <c r="DD420" t="s">
        <v>3</v>
      </c>
      <c r="DE420" t="s">
        <v>3</v>
      </c>
      <c r="DF420">
        <f t="shared" si="164"/>
        <v>58544.66</v>
      </c>
      <c r="DG420">
        <f t="shared" si="159"/>
        <v>0</v>
      </c>
      <c r="DH420">
        <f t="shared" si="160"/>
        <v>0</v>
      </c>
      <c r="DI420">
        <f t="shared" si="148"/>
        <v>0</v>
      </c>
      <c r="DJ420">
        <f t="shared" si="165"/>
        <v>58544.66</v>
      </c>
      <c r="DK420">
        <v>0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">
      <c r="A421">
        <f>ROW(Source!A490)</f>
        <v>490</v>
      </c>
      <c r="B421">
        <v>50990268</v>
      </c>
      <c r="C421">
        <v>50992454</v>
      </c>
      <c r="D421">
        <v>38798849</v>
      </c>
      <c r="E421">
        <v>1</v>
      </c>
      <c r="F421">
        <v>1</v>
      </c>
      <c r="G421">
        <v>30570983</v>
      </c>
      <c r="H421">
        <v>3</v>
      </c>
      <c r="I421" t="s">
        <v>1056</v>
      </c>
      <c r="J421" t="s">
        <v>1057</v>
      </c>
      <c r="K421" t="s">
        <v>1058</v>
      </c>
      <c r="L421">
        <v>1354</v>
      </c>
      <c r="N421">
        <v>1010</v>
      </c>
      <c r="O421" t="s">
        <v>573</v>
      </c>
      <c r="P421" t="s">
        <v>573</v>
      </c>
      <c r="Q421">
        <v>1</v>
      </c>
      <c r="W421">
        <v>0</v>
      </c>
      <c r="X421">
        <v>-988179728</v>
      </c>
      <c r="Y421">
        <f t="shared" si="152"/>
        <v>0.6</v>
      </c>
      <c r="AA421">
        <v>165.78</v>
      </c>
      <c r="AB421">
        <v>0</v>
      </c>
      <c r="AC421">
        <v>0</v>
      </c>
      <c r="AD421">
        <v>0</v>
      </c>
      <c r="AE421">
        <v>14.23</v>
      </c>
      <c r="AF421">
        <v>0</v>
      </c>
      <c r="AG421">
        <v>0</v>
      </c>
      <c r="AH421">
        <v>0</v>
      </c>
      <c r="AI421">
        <v>11.65</v>
      </c>
      <c r="AJ421">
        <v>1</v>
      </c>
      <c r="AK421">
        <v>1</v>
      </c>
      <c r="AL421">
        <v>1</v>
      </c>
      <c r="AM421">
        <v>2</v>
      </c>
      <c r="AN421">
        <v>0</v>
      </c>
      <c r="AO421">
        <v>1</v>
      </c>
      <c r="AP421">
        <v>1</v>
      </c>
      <c r="AQ421">
        <v>0</v>
      </c>
      <c r="AR421">
        <v>0</v>
      </c>
      <c r="AS421" t="s">
        <v>3</v>
      </c>
      <c r="AT421">
        <v>0.6</v>
      </c>
      <c r="AU421" t="s">
        <v>3</v>
      </c>
      <c r="AV421">
        <v>0</v>
      </c>
      <c r="AW421">
        <v>2</v>
      </c>
      <c r="AX421">
        <v>50992464</v>
      </c>
      <c r="AY421">
        <v>1</v>
      </c>
      <c r="AZ421">
        <v>0</v>
      </c>
      <c r="BA421">
        <v>416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V421">
        <v>0</v>
      </c>
      <c r="CW421">
        <v>0</v>
      </c>
      <c r="CX421">
        <f>ROUND(Y421*Source!I490,9)</f>
        <v>0.12</v>
      </c>
      <c r="CY421">
        <f t="shared" si="161"/>
        <v>165.78</v>
      </c>
      <c r="CZ421">
        <f t="shared" si="162"/>
        <v>14.23</v>
      </c>
      <c r="DA421">
        <f t="shared" si="163"/>
        <v>11.65</v>
      </c>
      <c r="DB421">
        <f t="shared" si="153"/>
        <v>8.5399999999999991</v>
      </c>
      <c r="DC421">
        <f t="shared" si="154"/>
        <v>0</v>
      </c>
      <c r="DD421" t="s">
        <v>3</v>
      </c>
      <c r="DE421" t="s">
        <v>3</v>
      </c>
      <c r="DF421">
        <f t="shared" si="164"/>
        <v>19.89</v>
      </c>
      <c r="DG421">
        <f t="shared" si="159"/>
        <v>0</v>
      </c>
      <c r="DH421">
        <f t="shared" si="160"/>
        <v>0</v>
      </c>
      <c r="DI421">
        <f t="shared" si="148"/>
        <v>0</v>
      </c>
      <c r="DJ421">
        <f t="shared" si="165"/>
        <v>19.89</v>
      </c>
      <c r="DK421">
        <v>0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">
      <c r="A422">
        <f>ROW(Source!A490)</f>
        <v>490</v>
      </c>
      <c r="B422">
        <v>50990268</v>
      </c>
      <c r="C422">
        <v>50992454</v>
      </c>
      <c r="D422">
        <v>42125588</v>
      </c>
      <c r="E422">
        <v>1</v>
      </c>
      <c r="F422">
        <v>1</v>
      </c>
      <c r="G422">
        <v>30570983</v>
      </c>
      <c r="H422">
        <v>3</v>
      </c>
      <c r="I422" t="s">
        <v>1059</v>
      </c>
      <c r="J422" t="s">
        <v>1060</v>
      </c>
      <c r="K422" t="s">
        <v>1061</v>
      </c>
      <c r="L422">
        <v>1354</v>
      </c>
      <c r="N422">
        <v>1010</v>
      </c>
      <c r="O422" t="s">
        <v>573</v>
      </c>
      <c r="P422" t="s">
        <v>573</v>
      </c>
      <c r="Q422">
        <v>1</v>
      </c>
      <c r="W422">
        <v>0</v>
      </c>
      <c r="X422">
        <v>1695596661</v>
      </c>
      <c r="Y422">
        <f t="shared" si="152"/>
        <v>60</v>
      </c>
      <c r="AA422">
        <v>363.23</v>
      </c>
      <c r="AB422">
        <v>0</v>
      </c>
      <c r="AC422">
        <v>0</v>
      </c>
      <c r="AD422">
        <v>0</v>
      </c>
      <c r="AE422">
        <v>25.33</v>
      </c>
      <c r="AF422">
        <v>0</v>
      </c>
      <c r="AG422">
        <v>0</v>
      </c>
      <c r="AH422">
        <v>0</v>
      </c>
      <c r="AI422">
        <v>14.34</v>
      </c>
      <c r="AJ422">
        <v>1</v>
      </c>
      <c r="AK422">
        <v>1</v>
      </c>
      <c r="AL422">
        <v>1</v>
      </c>
      <c r="AM422">
        <v>2</v>
      </c>
      <c r="AN422">
        <v>0</v>
      </c>
      <c r="AO422">
        <v>1</v>
      </c>
      <c r="AP422">
        <v>1</v>
      </c>
      <c r="AQ422">
        <v>0</v>
      </c>
      <c r="AR422">
        <v>0</v>
      </c>
      <c r="AS422" t="s">
        <v>3</v>
      </c>
      <c r="AT422">
        <v>60</v>
      </c>
      <c r="AU422" t="s">
        <v>3</v>
      </c>
      <c r="AV422">
        <v>0</v>
      </c>
      <c r="AW422">
        <v>2</v>
      </c>
      <c r="AX422">
        <v>50992465</v>
      </c>
      <c r="AY422">
        <v>1</v>
      </c>
      <c r="AZ422">
        <v>0</v>
      </c>
      <c r="BA422">
        <v>417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ROUND(Y422*Source!I490,9)</f>
        <v>12</v>
      </c>
      <c r="CY422">
        <f t="shared" si="161"/>
        <v>363.23</v>
      </c>
      <c r="CZ422">
        <f t="shared" si="162"/>
        <v>25.33</v>
      </c>
      <c r="DA422">
        <f t="shared" si="163"/>
        <v>14.34</v>
      </c>
      <c r="DB422">
        <f t="shared" si="153"/>
        <v>1519.8</v>
      </c>
      <c r="DC422">
        <f t="shared" si="154"/>
        <v>0</v>
      </c>
      <c r="DD422" t="s">
        <v>3</v>
      </c>
      <c r="DE422" t="s">
        <v>3</v>
      </c>
      <c r="DF422">
        <f t="shared" si="164"/>
        <v>4358.76</v>
      </c>
      <c r="DG422">
        <f t="shared" si="159"/>
        <v>0</v>
      </c>
      <c r="DH422">
        <f t="shared" si="160"/>
        <v>0</v>
      </c>
      <c r="DI422">
        <f t="shared" si="148"/>
        <v>0</v>
      </c>
      <c r="DJ422">
        <f t="shared" si="165"/>
        <v>4358.76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ROW(Source!A493)</f>
        <v>493</v>
      </c>
      <c r="B423">
        <v>50990267</v>
      </c>
      <c r="C423">
        <v>50992468</v>
      </c>
      <c r="D423">
        <v>45897171</v>
      </c>
      <c r="E423">
        <v>30570983</v>
      </c>
      <c r="F423">
        <v>1</v>
      </c>
      <c r="G423">
        <v>30570983</v>
      </c>
      <c r="H423">
        <v>1</v>
      </c>
      <c r="I423" t="s">
        <v>862</v>
      </c>
      <c r="J423" t="s">
        <v>3</v>
      </c>
      <c r="K423" t="s">
        <v>863</v>
      </c>
      <c r="L423">
        <v>1191</v>
      </c>
      <c r="N423">
        <v>1013</v>
      </c>
      <c r="O423" t="s">
        <v>864</v>
      </c>
      <c r="P423" t="s">
        <v>864</v>
      </c>
      <c r="Q423">
        <v>1</v>
      </c>
      <c r="W423">
        <v>0</v>
      </c>
      <c r="X423">
        <v>476480486</v>
      </c>
      <c r="Y423">
        <f t="shared" si="152"/>
        <v>1.1100000000000001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1</v>
      </c>
      <c r="AJ423">
        <v>1</v>
      </c>
      <c r="AK423">
        <v>1</v>
      </c>
      <c r="AL423">
        <v>1</v>
      </c>
      <c r="AM423">
        <v>-2</v>
      </c>
      <c r="AN423">
        <v>0</v>
      </c>
      <c r="AO423">
        <v>1</v>
      </c>
      <c r="AP423">
        <v>1</v>
      </c>
      <c r="AQ423">
        <v>0</v>
      </c>
      <c r="AR423">
        <v>0</v>
      </c>
      <c r="AS423" t="s">
        <v>3</v>
      </c>
      <c r="AT423">
        <v>1.1100000000000001</v>
      </c>
      <c r="AU423" t="s">
        <v>3</v>
      </c>
      <c r="AV423">
        <v>1</v>
      </c>
      <c r="AW423">
        <v>2</v>
      </c>
      <c r="AX423">
        <v>50992469</v>
      </c>
      <c r="AY423">
        <v>1</v>
      </c>
      <c r="AZ423">
        <v>0</v>
      </c>
      <c r="BA423">
        <v>419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U423">
        <f>ROUND(AT423*Source!I493*AH423*AL423,2)</f>
        <v>0</v>
      </c>
      <c r="CV423">
        <f>ROUND(Y423*Source!I493,9)</f>
        <v>2.2200000000000002</v>
      </c>
      <c r="CW423">
        <v>0</v>
      </c>
      <c r="CX423">
        <f>ROUND(Y423*Source!I493,9)</f>
        <v>2.2200000000000002</v>
      </c>
      <c r="CY423">
        <f>AD423</f>
        <v>0</v>
      </c>
      <c r="CZ423">
        <f>AH423</f>
        <v>0</v>
      </c>
      <c r="DA423">
        <f>AL423</f>
        <v>1</v>
      </c>
      <c r="DB423">
        <f t="shared" si="153"/>
        <v>0</v>
      </c>
      <c r="DC423">
        <f t="shared" si="154"/>
        <v>0</v>
      </c>
      <c r="DD423" t="s">
        <v>3</v>
      </c>
      <c r="DE423" t="s">
        <v>3</v>
      </c>
      <c r="DF423">
        <f t="shared" ref="DF423:DF434" si="166">ROUND(ROUND(AE423,2)*CX423,2)</f>
        <v>0</v>
      </c>
      <c r="DG423">
        <f t="shared" si="159"/>
        <v>0</v>
      </c>
      <c r="DH423">
        <f t="shared" si="160"/>
        <v>0</v>
      </c>
      <c r="DI423">
        <f t="shared" si="148"/>
        <v>0</v>
      </c>
      <c r="DJ423">
        <f>DI423</f>
        <v>0</v>
      </c>
      <c r="DK423">
        <v>0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ROW(Source!A493)</f>
        <v>493</v>
      </c>
      <c r="B424">
        <v>50990267</v>
      </c>
      <c r="C424">
        <v>50992468</v>
      </c>
      <c r="D424">
        <v>46170623</v>
      </c>
      <c r="E424">
        <v>1</v>
      </c>
      <c r="F424">
        <v>1</v>
      </c>
      <c r="G424">
        <v>30570983</v>
      </c>
      <c r="H424">
        <v>2</v>
      </c>
      <c r="I424" t="s">
        <v>923</v>
      </c>
      <c r="J424" t="s">
        <v>924</v>
      </c>
      <c r="K424" t="s">
        <v>925</v>
      </c>
      <c r="L424">
        <v>1368</v>
      </c>
      <c r="N424">
        <v>1011</v>
      </c>
      <c r="O424" t="s">
        <v>868</v>
      </c>
      <c r="P424" t="s">
        <v>868</v>
      </c>
      <c r="Q424">
        <v>1</v>
      </c>
      <c r="W424">
        <v>0</v>
      </c>
      <c r="X424">
        <v>831184158</v>
      </c>
      <c r="Y424">
        <f t="shared" si="152"/>
        <v>0.26</v>
      </c>
      <c r="AA424">
        <v>0</v>
      </c>
      <c r="AB424">
        <v>7.11</v>
      </c>
      <c r="AC424">
        <v>0</v>
      </c>
      <c r="AD424">
        <v>0</v>
      </c>
      <c r="AE424">
        <v>0</v>
      </c>
      <c r="AF424">
        <v>7.11</v>
      </c>
      <c r="AG424">
        <v>0</v>
      </c>
      <c r="AH424">
        <v>0</v>
      </c>
      <c r="AI424">
        <v>1</v>
      </c>
      <c r="AJ424">
        <v>1</v>
      </c>
      <c r="AK424">
        <v>1</v>
      </c>
      <c r="AL424">
        <v>1</v>
      </c>
      <c r="AM424">
        <v>-2</v>
      </c>
      <c r="AN424">
        <v>0</v>
      </c>
      <c r="AO424">
        <v>1</v>
      </c>
      <c r="AP424">
        <v>1</v>
      </c>
      <c r="AQ424">
        <v>0</v>
      </c>
      <c r="AR424">
        <v>0</v>
      </c>
      <c r="AS424" t="s">
        <v>3</v>
      </c>
      <c r="AT424">
        <v>0.26</v>
      </c>
      <c r="AU424" t="s">
        <v>3</v>
      </c>
      <c r="AV424">
        <v>0</v>
      </c>
      <c r="AW424">
        <v>2</v>
      </c>
      <c r="AX424">
        <v>50992470</v>
      </c>
      <c r="AY424">
        <v>1</v>
      </c>
      <c r="AZ424">
        <v>0</v>
      </c>
      <c r="BA424">
        <v>420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f>ROUND(Y424*Source!I493*DO424,9)</f>
        <v>0</v>
      </c>
      <c r="CX424">
        <f>ROUND(Y424*Source!I493,9)</f>
        <v>0.52</v>
      </c>
      <c r="CY424">
        <f>AB424</f>
        <v>7.11</v>
      </c>
      <c r="CZ424">
        <f>AF424</f>
        <v>7.11</v>
      </c>
      <c r="DA424">
        <f>AJ424</f>
        <v>1</v>
      </c>
      <c r="DB424">
        <f t="shared" si="153"/>
        <v>1.85</v>
      </c>
      <c r="DC424">
        <f t="shared" si="154"/>
        <v>0</v>
      </c>
      <c r="DD424" t="s">
        <v>3</v>
      </c>
      <c r="DE424" t="s">
        <v>3</v>
      </c>
      <c r="DF424">
        <f t="shared" si="166"/>
        <v>0</v>
      </c>
      <c r="DG424">
        <f t="shared" si="159"/>
        <v>3.7</v>
      </c>
      <c r="DH424">
        <f t="shared" si="160"/>
        <v>0</v>
      </c>
      <c r="DI424">
        <f t="shared" si="148"/>
        <v>0</v>
      </c>
      <c r="DJ424">
        <f>DG424</f>
        <v>3.7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ROW(Source!A493)</f>
        <v>493</v>
      </c>
      <c r="B425">
        <v>50990267</v>
      </c>
      <c r="C425">
        <v>50992468</v>
      </c>
      <c r="D425">
        <v>46170977</v>
      </c>
      <c r="E425">
        <v>1</v>
      </c>
      <c r="F425">
        <v>1</v>
      </c>
      <c r="G425">
        <v>30570983</v>
      </c>
      <c r="H425">
        <v>2</v>
      </c>
      <c r="I425" t="s">
        <v>929</v>
      </c>
      <c r="J425" t="s">
        <v>930</v>
      </c>
      <c r="K425" t="s">
        <v>931</v>
      </c>
      <c r="L425">
        <v>1368</v>
      </c>
      <c r="N425">
        <v>1011</v>
      </c>
      <c r="O425" t="s">
        <v>868</v>
      </c>
      <c r="P425" t="s">
        <v>868</v>
      </c>
      <c r="Q425">
        <v>1</v>
      </c>
      <c r="W425">
        <v>0</v>
      </c>
      <c r="X425">
        <v>-1840684430</v>
      </c>
      <c r="Y425">
        <f t="shared" si="152"/>
        <v>0.11</v>
      </c>
      <c r="AA425">
        <v>0</v>
      </c>
      <c r="AB425">
        <v>0.8</v>
      </c>
      <c r="AC425">
        <v>0</v>
      </c>
      <c r="AD425">
        <v>0</v>
      </c>
      <c r="AE425">
        <v>0</v>
      </c>
      <c r="AF425">
        <v>0.8</v>
      </c>
      <c r="AG425">
        <v>0</v>
      </c>
      <c r="AH425">
        <v>0</v>
      </c>
      <c r="AI425">
        <v>1</v>
      </c>
      <c r="AJ425">
        <v>1</v>
      </c>
      <c r="AK425">
        <v>1</v>
      </c>
      <c r="AL425">
        <v>1</v>
      </c>
      <c r="AM425">
        <v>-2</v>
      </c>
      <c r="AN425">
        <v>0</v>
      </c>
      <c r="AO425">
        <v>1</v>
      </c>
      <c r="AP425">
        <v>1</v>
      </c>
      <c r="AQ425">
        <v>0</v>
      </c>
      <c r="AR425">
        <v>0</v>
      </c>
      <c r="AS425" t="s">
        <v>3</v>
      </c>
      <c r="AT425">
        <v>0.11</v>
      </c>
      <c r="AU425" t="s">
        <v>3</v>
      </c>
      <c r="AV425">
        <v>0</v>
      </c>
      <c r="AW425">
        <v>2</v>
      </c>
      <c r="AX425">
        <v>50992471</v>
      </c>
      <c r="AY425">
        <v>1</v>
      </c>
      <c r="AZ425">
        <v>0</v>
      </c>
      <c r="BA425">
        <v>421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V425">
        <v>0</v>
      </c>
      <c r="CW425">
        <f>ROUND(Y425*Source!I493*DO425,9)</f>
        <v>0</v>
      </c>
      <c r="CX425">
        <f>ROUND(Y425*Source!I493,9)</f>
        <v>0.22</v>
      </c>
      <c r="CY425">
        <f>AB425</f>
        <v>0.8</v>
      </c>
      <c r="CZ425">
        <f>AF425</f>
        <v>0.8</v>
      </c>
      <c r="DA425">
        <f>AJ425</f>
        <v>1</v>
      </c>
      <c r="DB425">
        <f t="shared" si="153"/>
        <v>0.09</v>
      </c>
      <c r="DC425">
        <f t="shared" si="154"/>
        <v>0</v>
      </c>
      <c r="DD425" t="s">
        <v>3</v>
      </c>
      <c r="DE425" t="s">
        <v>3</v>
      </c>
      <c r="DF425">
        <f t="shared" si="166"/>
        <v>0</v>
      </c>
      <c r="DG425">
        <f t="shared" si="159"/>
        <v>0.18</v>
      </c>
      <c r="DH425">
        <f t="shared" si="160"/>
        <v>0</v>
      </c>
      <c r="DI425">
        <f t="shared" si="148"/>
        <v>0</v>
      </c>
      <c r="DJ425">
        <f>DG425</f>
        <v>0.18</v>
      </c>
      <c r="DK425">
        <v>0</v>
      </c>
      <c r="DL425" t="s">
        <v>3</v>
      </c>
      <c r="DM425">
        <v>0</v>
      </c>
      <c r="DN425" t="s">
        <v>3</v>
      </c>
      <c r="DO425">
        <v>0</v>
      </c>
    </row>
    <row r="426" spans="1:119" x14ac:dyDescent="0.2">
      <c r="A426">
        <f>ROW(Source!A493)</f>
        <v>493</v>
      </c>
      <c r="B426">
        <v>50990267</v>
      </c>
      <c r="C426">
        <v>50992468</v>
      </c>
      <c r="D426">
        <v>46170920</v>
      </c>
      <c r="E426">
        <v>1</v>
      </c>
      <c r="F426">
        <v>1</v>
      </c>
      <c r="G426">
        <v>30570983</v>
      </c>
      <c r="H426">
        <v>2</v>
      </c>
      <c r="I426" t="s">
        <v>932</v>
      </c>
      <c r="J426" t="s">
        <v>933</v>
      </c>
      <c r="K426" t="s">
        <v>934</v>
      </c>
      <c r="L426">
        <v>1368</v>
      </c>
      <c r="N426">
        <v>1011</v>
      </c>
      <c r="O426" t="s">
        <v>868</v>
      </c>
      <c r="P426" t="s">
        <v>868</v>
      </c>
      <c r="Q426">
        <v>1</v>
      </c>
      <c r="W426">
        <v>0</v>
      </c>
      <c r="X426">
        <v>1578497932</v>
      </c>
      <c r="Y426">
        <f t="shared" si="152"/>
        <v>0.02</v>
      </c>
      <c r="AA426">
        <v>0</v>
      </c>
      <c r="AB426">
        <v>0.42</v>
      </c>
      <c r="AC426">
        <v>0</v>
      </c>
      <c r="AD426">
        <v>0</v>
      </c>
      <c r="AE426">
        <v>0</v>
      </c>
      <c r="AF426">
        <v>0.42</v>
      </c>
      <c r="AG426">
        <v>0</v>
      </c>
      <c r="AH426">
        <v>0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1</v>
      </c>
      <c r="AP426">
        <v>1</v>
      </c>
      <c r="AQ426">
        <v>0</v>
      </c>
      <c r="AR426">
        <v>0</v>
      </c>
      <c r="AS426" t="s">
        <v>3</v>
      </c>
      <c r="AT426">
        <v>0.02</v>
      </c>
      <c r="AU426" t="s">
        <v>3</v>
      </c>
      <c r="AV426">
        <v>0</v>
      </c>
      <c r="AW426">
        <v>2</v>
      </c>
      <c r="AX426">
        <v>50992472</v>
      </c>
      <c r="AY426">
        <v>1</v>
      </c>
      <c r="AZ426">
        <v>0</v>
      </c>
      <c r="BA426">
        <v>422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V426">
        <v>0</v>
      </c>
      <c r="CW426">
        <f>ROUND(Y426*Source!I493*DO426,9)</f>
        <v>0</v>
      </c>
      <c r="CX426">
        <f>ROUND(Y426*Source!I493,9)</f>
        <v>0.04</v>
      </c>
      <c r="CY426">
        <f>AB426</f>
        <v>0.42</v>
      </c>
      <c r="CZ426">
        <f>AF426</f>
        <v>0.42</v>
      </c>
      <c r="DA426">
        <f>AJ426</f>
        <v>1</v>
      </c>
      <c r="DB426">
        <f t="shared" si="153"/>
        <v>0.01</v>
      </c>
      <c r="DC426">
        <f t="shared" si="154"/>
        <v>0</v>
      </c>
      <c r="DD426" t="s">
        <v>3</v>
      </c>
      <c r="DE426" t="s">
        <v>3</v>
      </c>
      <c r="DF426">
        <f t="shared" si="166"/>
        <v>0</v>
      </c>
      <c r="DG426">
        <f t="shared" si="159"/>
        <v>0.02</v>
      </c>
      <c r="DH426">
        <f t="shared" si="160"/>
        <v>0</v>
      </c>
      <c r="DI426">
        <f t="shared" si="148"/>
        <v>0</v>
      </c>
      <c r="DJ426">
        <f>DG426</f>
        <v>0.02</v>
      </c>
      <c r="DK426">
        <v>0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">
      <c r="A427">
        <f>ROW(Source!A493)</f>
        <v>493</v>
      </c>
      <c r="B427">
        <v>50990267</v>
      </c>
      <c r="C427">
        <v>50992468</v>
      </c>
      <c r="D427">
        <v>46170944</v>
      </c>
      <c r="E427">
        <v>1</v>
      </c>
      <c r="F427">
        <v>1</v>
      </c>
      <c r="G427">
        <v>30570983</v>
      </c>
      <c r="H427">
        <v>2</v>
      </c>
      <c r="I427" t="s">
        <v>1029</v>
      </c>
      <c r="J427" t="s">
        <v>1030</v>
      </c>
      <c r="K427" t="s">
        <v>1031</v>
      </c>
      <c r="L427">
        <v>1368</v>
      </c>
      <c r="N427">
        <v>1011</v>
      </c>
      <c r="O427" t="s">
        <v>868</v>
      </c>
      <c r="P427" t="s">
        <v>868</v>
      </c>
      <c r="Q427">
        <v>1</v>
      </c>
      <c r="W427">
        <v>0</v>
      </c>
      <c r="X427">
        <v>-597135882</v>
      </c>
      <c r="Y427">
        <f t="shared" si="152"/>
        <v>0.15</v>
      </c>
      <c r="AA427">
        <v>0</v>
      </c>
      <c r="AB427">
        <v>0.47</v>
      </c>
      <c r="AC427">
        <v>0</v>
      </c>
      <c r="AD427">
        <v>0</v>
      </c>
      <c r="AE427">
        <v>0</v>
      </c>
      <c r="AF427">
        <v>0.47</v>
      </c>
      <c r="AG427">
        <v>0</v>
      </c>
      <c r="AH427">
        <v>0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1</v>
      </c>
      <c r="AP427">
        <v>1</v>
      </c>
      <c r="AQ427">
        <v>0</v>
      </c>
      <c r="AR427">
        <v>0</v>
      </c>
      <c r="AS427" t="s">
        <v>3</v>
      </c>
      <c r="AT427">
        <v>0.15</v>
      </c>
      <c r="AU427" t="s">
        <v>3</v>
      </c>
      <c r="AV427">
        <v>0</v>
      </c>
      <c r="AW427">
        <v>2</v>
      </c>
      <c r="AX427">
        <v>50992473</v>
      </c>
      <c r="AY427">
        <v>1</v>
      </c>
      <c r="AZ427">
        <v>0</v>
      </c>
      <c r="BA427">
        <v>423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V427">
        <v>0</v>
      </c>
      <c r="CW427">
        <f>ROUND(Y427*Source!I493*DO427,9)</f>
        <v>0</v>
      </c>
      <c r="CX427">
        <f>ROUND(Y427*Source!I493,9)</f>
        <v>0.3</v>
      </c>
      <c r="CY427">
        <f>AB427</f>
        <v>0.47</v>
      </c>
      <c r="CZ427">
        <f>AF427</f>
        <v>0.47</v>
      </c>
      <c r="DA427">
        <f>AJ427</f>
        <v>1</v>
      </c>
      <c r="DB427">
        <f t="shared" si="153"/>
        <v>7.0000000000000007E-2</v>
      </c>
      <c r="DC427">
        <f t="shared" si="154"/>
        <v>0</v>
      </c>
      <c r="DD427" t="s">
        <v>3</v>
      </c>
      <c r="DE427" t="s">
        <v>3</v>
      </c>
      <c r="DF427">
        <f t="shared" si="166"/>
        <v>0</v>
      </c>
      <c r="DG427">
        <f t="shared" si="159"/>
        <v>0.14000000000000001</v>
      </c>
      <c r="DH427">
        <f t="shared" si="160"/>
        <v>0</v>
      </c>
      <c r="DI427">
        <f t="shared" si="148"/>
        <v>0</v>
      </c>
      <c r="DJ427">
        <f>DG427</f>
        <v>0.14000000000000001</v>
      </c>
      <c r="DK427">
        <v>0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ROW(Source!A493)</f>
        <v>493</v>
      </c>
      <c r="B428">
        <v>50990267</v>
      </c>
      <c r="C428">
        <v>50992468</v>
      </c>
      <c r="D428">
        <v>46137227</v>
      </c>
      <c r="E428">
        <v>1</v>
      </c>
      <c r="F428">
        <v>1</v>
      </c>
      <c r="G428">
        <v>30570983</v>
      </c>
      <c r="H428">
        <v>3</v>
      </c>
      <c r="I428" t="s">
        <v>1062</v>
      </c>
      <c r="J428" t="s">
        <v>1063</v>
      </c>
      <c r="K428" t="s">
        <v>1064</v>
      </c>
      <c r="L428">
        <v>1346</v>
      </c>
      <c r="N428">
        <v>1009</v>
      </c>
      <c r="O428" t="s">
        <v>327</v>
      </c>
      <c r="P428" t="s">
        <v>327</v>
      </c>
      <c r="Q428">
        <v>1</v>
      </c>
      <c r="W428">
        <v>0</v>
      </c>
      <c r="X428">
        <v>-719895846</v>
      </c>
      <c r="Y428">
        <f t="shared" si="152"/>
        <v>0.02</v>
      </c>
      <c r="AA428">
        <v>20.63</v>
      </c>
      <c r="AB428">
        <v>0</v>
      </c>
      <c r="AC428">
        <v>0</v>
      </c>
      <c r="AD428">
        <v>0</v>
      </c>
      <c r="AE428">
        <v>20.63</v>
      </c>
      <c r="AF428">
        <v>0</v>
      </c>
      <c r="AG428">
        <v>0</v>
      </c>
      <c r="AH428">
        <v>0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1</v>
      </c>
      <c r="AP428">
        <v>1</v>
      </c>
      <c r="AQ428">
        <v>0</v>
      </c>
      <c r="AR428">
        <v>0</v>
      </c>
      <c r="AS428" t="s">
        <v>3</v>
      </c>
      <c r="AT428">
        <v>0.02</v>
      </c>
      <c r="AU428" t="s">
        <v>3</v>
      </c>
      <c r="AV428">
        <v>0</v>
      </c>
      <c r="AW428">
        <v>2</v>
      </c>
      <c r="AX428">
        <v>50992474</v>
      </c>
      <c r="AY428">
        <v>1</v>
      </c>
      <c r="AZ428">
        <v>0</v>
      </c>
      <c r="BA428">
        <v>424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V428">
        <v>0</v>
      </c>
      <c r="CW428">
        <v>0</v>
      </c>
      <c r="CX428">
        <f>ROUND(Y428*Source!I493,9)</f>
        <v>0.04</v>
      </c>
      <c r="CY428">
        <f>AA428</f>
        <v>20.63</v>
      </c>
      <c r="CZ428">
        <f>AE428</f>
        <v>20.63</v>
      </c>
      <c r="DA428">
        <f>AI428</f>
        <v>1</v>
      </c>
      <c r="DB428">
        <f t="shared" si="153"/>
        <v>0.41</v>
      </c>
      <c r="DC428">
        <f t="shared" si="154"/>
        <v>0</v>
      </c>
      <c r="DD428" t="s">
        <v>3</v>
      </c>
      <c r="DE428" t="s">
        <v>3</v>
      </c>
      <c r="DF428">
        <f t="shared" si="166"/>
        <v>0.83</v>
      </c>
      <c r="DG428">
        <f t="shared" si="159"/>
        <v>0</v>
      </c>
      <c r="DH428">
        <f t="shared" si="160"/>
        <v>0</v>
      </c>
      <c r="DI428">
        <f t="shared" si="148"/>
        <v>0</v>
      </c>
      <c r="DJ428">
        <f>DF428</f>
        <v>0.83</v>
      </c>
      <c r="DK428">
        <v>0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">
      <c r="A429">
        <f>ROW(Source!A493)</f>
        <v>493</v>
      </c>
      <c r="B429">
        <v>50990267</v>
      </c>
      <c r="C429">
        <v>50992468</v>
      </c>
      <c r="D429">
        <v>46140313</v>
      </c>
      <c r="E429">
        <v>1</v>
      </c>
      <c r="F429">
        <v>1</v>
      </c>
      <c r="G429">
        <v>30570983</v>
      </c>
      <c r="H429">
        <v>3</v>
      </c>
      <c r="I429" t="s">
        <v>533</v>
      </c>
      <c r="J429" t="s">
        <v>536</v>
      </c>
      <c r="K429" t="s">
        <v>534</v>
      </c>
      <c r="L429">
        <v>1391</v>
      </c>
      <c r="N429">
        <v>1013</v>
      </c>
      <c r="O429" t="s">
        <v>535</v>
      </c>
      <c r="P429" t="s">
        <v>535</v>
      </c>
      <c r="Q429">
        <v>1</v>
      </c>
      <c r="W429">
        <v>0</v>
      </c>
      <c r="X429">
        <v>1516732262</v>
      </c>
      <c r="Y429">
        <f t="shared" si="152"/>
        <v>1</v>
      </c>
      <c r="AA429">
        <v>1059.01</v>
      </c>
      <c r="AB429">
        <v>0</v>
      </c>
      <c r="AC429">
        <v>0</v>
      </c>
      <c r="AD429">
        <v>0</v>
      </c>
      <c r="AE429">
        <v>1059.01</v>
      </c>
      <c r="AF429">
        <v>0</v>
      </c>
      <c r="AG429">
        <v>0</v>
      </c>
      <c r="AH429">
        <v>0</v>
      </c>
      <c r="AI429">
        <v>1</v>
      </c>
      <c r="AJ429">
        <v>1</v>
      </c>
      <c r="AK429">
        <v>1</v>
      </c>
      <c r="AL429">
        <v>1</v>
      </c>
      <c r="AM429">
        <v>0</v>
      </c>
      <c r="AN429">
        <v>0</v>
      </c>
      <c r="AO429">
        <v>0</v>
      </c>
      <c r="AP429">
        <v>1</v>
      </c>
      <c r="AQ429">
        <v>0</v>
      </c>
      <c r="AR429">
        <v>0</v>
      </c>
      <c r="AS429" t="s">
        <v>3</v>
      </c>
      <c r="AT429">
        <v>1</v>
      </c>
      <c r="AU429" t="s">
        <v>3</v>
      </c>
      <c r="AV429">
        <v>0</v>
      </c>
      <c r="AW429">
        <v>1</v>
      </c>
      <c r="AX429">
        <v>-1</v>
      </c>
      <c r="AY429">
        <v>0</v>
      </c>
      <c r="AZ429">
        <v>0</v>
      </c>
      <c r="BA429" t="s">
        <v>3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V429">
        <v>0</v>
      </c>
      <c r="CW429">
        <v>0</v>
      </c>
      <c r="CX429">
        <f>ROUND(Y429*Source!I493,9)</f>
        <v>2</v>
      </c>
      <c r="CY429">
        <f>AA429</f>
        <v>1059.01</v>
      </c>
      <c r="CZ429">
        <f>AE429</f>
        <v>1059.01</v>
      </c>
      <c r="DA429">
        <f>AI429</f>
        <v>1</v>
      </c>
      <c r="DB429">
        <f t="shared" si="153"/>
        <v>1059.01</v>
      </c>
      <c r="DC429">
        <f t="shared" si="154"/>
        <v>0</v>
      </c>
      <c r="DD429" t="s">
        <v>3</v>
      </c>
      <c r="DE429" t="s">
        <v>3</v>
      </c>
      <c r="DF429">
        <f t="shared" si="166"/>
        <v>2118.02</v>
      </c>
      <c r="DG429">
        <f t="shared" si="159"/>
        <v>0</v>
      </c>
      <c r="DH429">
        <f t="shared" si="160"/>
        <v>0</v>
      </c>
      <c r="DI429">
        <f t="shared" si="148"/>
        <v>0</v>
      </c>
      <c r="DJ429">
        <f>DF429</f>
        <v>2118.02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">
      <c r="A430">
        <f>ROW(Source!A494)</f>
        <v>494</v>
      </c>
      <c r="B430">
        <v>50990268</v>
      </c>
      <c r="C430">
        <v>50992468</v>
      </c>
      <c r="D430">
        <v>45897171</v>
      </c>
      <c r="E430">
        <v>30570983</v>
      </c>
      <c r="F430">
        <v>1</v>
      </c>
      <c r="G430">
        <v>30570983</v>
      </c>
      <c r="H430">
        <v>1</v>
      </c>
      <c r="I430" t="s">
        <v>862</v>
      </c>
      <c r="J430" t="s">
        <v>3</v>
      </c>
      <c r="K430" t="s">
        <v>863</v>
      </c>
      <c r="L430">
        <v>1191</v>
      </c>
      <c r="N430">
        <v>1013</v>
      </c>
      <c r="O430" t="s">
        <v>864</v>
      </c>
      <c r="P430" t="s">
        <v>864</v>
      </c>
      <c r="Q430">
        <v>1</v>
      </c>
      <c r="W430">
        <v>0</v>
      </c>
      <c r="X430">
        <v>476480486</v>
      </c>
      <c r="Y430">
        <f t="shared" si="152"/>
        <v>1.1100000000000001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1</v>
      </c>
      <c r="AJ430">
        <v>1</v>
      </c>
      <c r="AK430">
        <v>1</v>
      </c>
      <c r="AL430">
        <v>1</v>
      </c>
      <c r="AM430">
        <v>5</v>
      </c>
      <c r="AN430">
        <v>0</v>
      </c>
      <c r="AO430">
        <v>1</v>
      </c>
      <c r="AP430">
        <v>1</v>
      </c>
      <c r="AQ430">
        <v>0</v>
      </c>
      <c r="AR430">
        <v>0</v>
      </c>
      <c r="AS430" t="s">
        <v>3</v>
      </c>
      <c r="AT430">
        <v>1.1100000000000001</v>
      </c>
      <c r="AU430" t="s">
        <v>3</v>
      </c>
      <c r="AV430">
        <v>1</v>
      </c>
      <c r="AW430">
        <v>2</v>
      </c>
      <c r="AX430">
        <v>50992469</v>
      </c>
      <c r="AY430">
        <v>1</v>
      </c>
      <c r="AZ430">
        <v>0</v>
      </c>
      <c r="BA430">
        <v>426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U430">
        <f>ROUND(AT430*Source!I494*AH430*AL430,2)</f>
        <v>0</v>
      </c>
      <c r="CV430">
        <f>ROUND(Y430*Source!I494,9)</f>
        <v>2.2200000000000002</v>
      </c>
      <c r="CW430">
        <v>0</v>
      </c>
      <c r="CX430">
        <f>ROUND(Y430*Source!I494,9)</f>
        <v>2.2200000000000002</v>
      </c>
      <c r="CY430">
        <f>AD430</f>
        <v>0</v>
      </c>
      <c r="CZ430">
        <f>AH430</f>
        <v>0</v>
      </c>
      <c r="DA430">
        <f>AL430</f>
        <v>1</v>
      </c>
      <c r="DB430">
        <f t="shared" si="153"/>
        <v>0</v>
      </c>
      <c r="DC430">
        <f t="shared" si="154"/>
        <v>0</v>
      </c>
      <c r="DD430" t="s">
        <v>3</v>
      </c>
      <c r="DE430" t="s">
        <v>3</v>
      </c>
      <c r="DF430">
        <f t="shared" si="166"/>
        <v>0</v>
      </c>
      <c r="DG430">
        <f t="shared" si="159"/>
        <v>0</v>
      </c>
      <c r="DH430">
        <f t="shared" si="160"/>
        <v>0</v>
      </c>
      <c r="DI430">
        <f t="shared" si="148"/>
        <v>0</v>
      </c>
      <c r="DJ430">
        <f>DI430</f>
        <v>0</v>
      </c>
      <c r="DK430">
        <v>0</v>
      </c>
      <c r="DL430" t="s">
        <v>3</v>
      </c>
      <c r="DM430">
        <v>0</v>
      </c>
      <c r="DN430" t="s">
        <v>3</v>
      </c>
      <c r="DO430">
        <v>0</v>
      </c>
    </row>
    <row r="431" spans="1:119" x14ac:dyDescent="0.2">
      <c r="A431">
        <f>ROW(Source!A494)</f>
        <v>494</v>
      </c>
      <c r="B431">
        <v>50990268</v>
      </c>
      <c r="C431">
        <v>50992468</v>
      </c>
      <c r="D431">
        <v>46170623</v>
      </c>
      <c r="E431">
        <v>1</v>
      </c>
      <c r="F431">
        <v>1</v>
      </c>
      <c r="G431">
        <v>30570983</v>
      </c>
      <c r="H431">
        <v>2</v>
      </c>
      <c r="I431" t="s">
        <v>923</v>
      </c>
      <c r="J431" t="s">
        <v>924</v>
      </c>
      <c r="K431" t="s">
        <v>925</v>
      </c>
      <c r="L431">
        <v>1368</v>
      </c>
      <c r="N431">
        <v>1011</v>
      </c>
      <c r="O431" t="s">
        <v>868</v>
      </c>
      <c r="P431" t="s">
        <v>868</v>
      </c>
      <c r="Q431">
        <v>1</v>
      </c>
      <c r="W431">
        <v>0</v>
      </c>
      <c r="X431">
        <v>831184158</v>
      </c>
      <c r="Y431">
        <f t="shared" si="152"/>
        <v>0.26</v>
      </c>
      <c r="AA431">
        <v>0</v>
      </c>
      <c r="AB431">
        <v>80.319999999999993</v>
      </c>
      <c r="AC431">
        <v>0</v>
      </c>
      <c r="AD431">
        <v>0</v>
      </c>
      <c r="AE431">
        <v>0</v>
      </c>
      <c r="AF431">
        <v>7.11</v>
      </c>
      <c r="AG431">
        <v>0</v>
      </c>
      <c r="AH431">
        <v>0</v>
      </c>
      <c r="AI431">
        <v>1</v>
      </c>
      <c r="AJ431">
        <v>10.79</v>
      </c>
      <c r="AK431">
        <v>34.090000000000003</v>
      </c>
      <c r="AL431">
        <v>1</v>
      </c>
      <c r="AM431">
        <v>2</v>
      </c>
      <c r="AN431">
        <v>0</v>
      </c>
      <c r="AO431">
        <v>1</v>
      </c>
      <c r="AP431">
        <v>1</v>
      </c>
      <c r="AQ431">
        <v>0</v>
      </c>
      <c r="AR431">
        <v>0</v>
      </c>
      <c r="AS431" t="s">
        <v>3</v>
      </c>
      <c r="AT431">
        <v>0.26</v>
      </c>
      <c r="AU431" t="s">
        <v>3</v>
      </c>
      <c r="AV431">
        <v>0</v>
      </c>
      <c r="AW431">
        <v>2</v>
      </c>
      <c r="AX431">
        <v>50992470</v>
      </c>
      <c r="AY431">
        <v>1</v>
      </c>
      <c r="AZ431">
        <v>0</v>
      </c>
      <c r="BA431">
        <v>427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V431">
        <v>0</v>
      </c>
      <c r="CW431">
        <f>ROUND(Y431*Source!I494*DO431,9)</f>
        <v>0</v>
      </c>
      <c r="CX431">
        <f>ROUND(Y431*Source!I494,9)</f>
        <v>0.52</v>
      </c>
      <c r="CY431">
        <f>AB431</f>
        <v>80.319999999999993</v>
      </c>
      <c r="CZ431">
        <f>AF431</f>
        <v>7.11</v>
      </c>
      <c r="DA431">
        <f>AJ431</f>
        <v>10.79</v>
      </c>
      <c r="DB431">
        <f t="shared" si="153"/>
        <v>1.85</v>
      </c>
      <c r="DC431">
        <f t="shared" si="154"/>
        <v>0</v>
      </c>
      <c r="DD431" t="s">
        <v>3</v>
      </c>
      <c r="DE431" t="s">
        <v>3</v>
      </c>
      <c r="DF431">
        <f t="shared" si="166"/>
        <v>0</v>
      </c>
      <c r="DG431">
        <f>ROUND(ROUND(AF431*AJ431,2)*CX431,2)</f>
        <v>39.89</v>
      </c>
      <c r="DH431">
        <f>ROUND(ROUND(AG431*AK431,2)*CX431,2)</f>
        <v>0</v>
      </c>
      <c r="DI431">
        <f t="shared" si="148"/>
        <v>0</v>
      </c>
      <c r="DJ431">
        <f>DG431</f>
        <v>39.89</v>
      </c>
      <c r="DK431">
        <v>0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">
      <c r="A432">
        <f>ROW(Source!A494)</f>
        <v>494</v>
      </c>
      <c r="B432">
        <v>50990268</v>
      </c>
      <c r="C432">
        <v>50992468</v>
      </c>
      <c r="D432">
        <v>46170977</v>
      </c>
      <c r="E432">
        <v>1</v>
      </c>
      <c r="F432">
        <v>1</v>
      </c>
      <c r="G432">
        <v>30570983</v>
      </c>
      <c r="H432">
        <v>2</v>
      </c>
      <c r="I432" t="s">
        <v>929</v>
      </c>
      <c r="J432" t="s">
        <v>930</v>
      </c>
      <c r="K432" t="s">
        <v>931</v>
      </c>
      <c r="L432">
        <v>1368</v>
      </c>
      <c r="N432">
        <v>1011</v>
      </c>
      <c r="O432" t="s">
        <v>868</v>
      </c>
      <c r="P432" t="s">
        <v>868</v>
      </c>
      <c r="Q432">
        <v>1</v>
      </c>
      <c r="W432">
        <v>0</v>
      </c>
      <c r="X432">
        <v>-1840684430</v>
      </c>
      <c r="Y432">
        <f t="shared" si="152"/>
        <v>0.11</v>
      </c>
      <c r="AA432">
        <v>0</v>
      </c>
      <c r="AB432">
        <v>7.07</v>
      </c>
      <c r="AC432">
        <v>0</v>
      </c>
      <c r="AD432">
        <v>0</v>
      </c>
      <c r="AE432">
        <v>0</v>
      </c>
      <c r="AF432">
        <v>0.8</v>
      </c>
      <c r="AG432">
        <v>0</v>
      </c>
      <c r="AH432">
        <v>0</v>
      </c>
      <c r="AI432">
        <v>1</v>
      </c>
      <c r="AJ432">
        <v>8.44</v>
      </c>
      <c r="AK432">
        <v>34.090000000000003</v>
      </c>
      <c r="AL432">
        <v>1</v>
      </c>
      <c r="AM432">
        <v>2</v>
      </c>
      <c r="AN432">
        <v>0</v>
      </c>
      <c r="AO432">
        <v>1</v>
      </c>
      <c r="AP432">
        <v>1</v>
      </c>
      <c r="AQ432">
        <v>0</v>
      </c>
      <c r="AR432">
        <v>0</v>
      </c>
      <c r="AS432" t="s">
        <v>3</v>
      </c>
      <c r="AT432">
        <v>0.11</v>
      </c>
      <c r="AU432" t="s">
        <v>3</v>
      </c>
      <c r="AV432">
        <v>0</v>
      </c>
      <c r="AW432">
        <v>2</v>
      </c>
      <c r="AX432">
        <v>50992471</v>
      </c>
      <c r="AY432">
        <v>1</v>
      </c>
      <c r="AZ432">
        <v>0</v>
      </c>
      <c r="BA432">
        <v>428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f>ROUND(Y432*Source!I494*DO432,9)</f>
        <v>0</v>
      </c>
      <c r="CX432">
        <f>ROUND(Y432*Source!I494,9)</f>
        <v>0.22</v>
      </c>
      <c r="CY432">
        <f>AB432</f>
        <v>7.07</v>
      </c>
      <c r="CZ432">
        <f>AF432</f>
        <v>0.8</v>
      </c>
      <c r="DA432">
        <f>AJ432</f>
        <v>8.44</v>
      </c>
      <c r="DB432">
        <f t="shared" si="153"/>
        <v>0.09</v>
      </c>
      <c r="DC432">
        <f t="shared" si="154"/>
        <v>0</v>
      </c>
      <c r="DD432" t="s">
        <v>3</v>
      </c>
      <c r="DE432" t="s">
        <v>3</v>
      </c>
      <c r="DF432">
        <f t="shared" si="166"/>
        <v>0</v>
      </c>
      <c r="DG432">
        <f>ROUND(ROUND(AF432*AJ432,2)*CX432,2)</f>
        <v>1.49</v>
      </c>
      <c r="DH432">
        <f>ROUND(ROUND(AG432*AK432,2)*CX432,2)</f>
        <v>0</v>
      </c>
      <c r="DI432">
        <f t="shared" si="148"/>
        <v>0</v>
      </c>
      <c r="DJ432">
        <f>DG432</f>
        <v>1.49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ROW(Source!A494)</f>
        <v>494</v>
      </c>
      <c r="B433">
        <v>50990268</v>
      </c>
      <c r="C433">
        <v>50992468</v>
      </c>
      <c r="D433">
        <v>46170920</v>
      </c>
      <c r="E433">
        <v>1</v>
      </c>
      <c r="F433">
        <v>1</v>
      </c>
      <c r="G433">
        <v>30570983</v>
      </c>
      <c r="H433">
        <v>2</v>
      </c>
      <c r="I433" t="s">
        <v>932</v>
      </c>
      <c r="J433" t="s">
        <v>933</v>
      </c>
      <c r="K433" t="s">
        <v>934</v>
      </c>
      <c r="L433">
        <v>1368</v>
      </c>
      <c r="N433">
        <v>1011</v>
      </c>
      <c r="O433" t="s">
        <v>868</v>
      </c>
      <c r="P433" t="s">
        <v>868</v>
      </c>
      <c r="Q433">
        <v>1</v>
      </c>
      <c r="W433">
        <v>0</v>
      </c>
      <c r="X433">
        <v>1578497932</v>
      </c>
      <c r="Y433">
        <f t="shared" si="152"/>
        <v>0.02</v>
      </c>
      <c r="AA433">
        <v>0</v>
      </c>
      <c r="AB433">
        <v>3.8</v>
      </c>
      <c r="AC433">
        <v>0</v>
      </c>
      <c r="AD433">
        <v>0</v>
      </c>
      <c r="AE433">
        <v>0</v>
      </c>
      <c r="AF433">
        <v>0.42</v>
      </c>
      <c r="AG433">
        <v>0</v>
      </c>
      <c r="AH433">
        <v>0</v>
      </c>
      <c r="AI433">
        <v>1</v>
      </c>
      <c r="AJ433">
        <v>8.64</v>
      </c>
      <c r="AK433">
        <v>34.090000000000003</v>
      </c>
      <c r="AL433">
        <v>1</v>
      </c>
      <c r="AM433">
        <v>2</v>
      </c>
      <c r="AN433">
        <v>0</v>
      </c>
      <c r="AO433">
        <v>1</v>
      </c>
      <c r="AP433">
        <v>1</v>
      </c>
      <c r="AQ433">
        <v>0</v>
      </c>
      <c r="AR433">
        <v>0</v>
      </c>
      <c r="AS433" t="s">
        <v>3</v>
      </c>
      <c r="AT433">
        <v>0.02</v>
      </c>
      <c r="AU433" t="s">
        <v>3</v>
      </c>
      <c r="AV433">
        <v>0</v>
      </c>
      <c r="AW433">
        <v>2</v>
      </c>
      <c r="AX433">
        <v>50992472</v>
      </c>
      <c r="AY433">
        <v>1</v>
      </c>
      <c r="AZ433">
        <v>0</v>
      </c>
      <c r="BA433">
        <v>429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CV433">
        <v>0</v>
      </c>
      <c r="CW433">
        <f>ROUND(Y433*Source!I494*DO433,9)</f>
        <v>0</v>
      </c>
      <c r="CX433">
        <f>ROUND(Y433*Source!I494,9)</f>
        <v>0.04</v>
      </c>
      <c r="CY433">
        <f>AB433</f>
        <v>3.8</v>
      </c>
      <c r="CZ433">
        <f>AF433</f>
        <v>0.42</v>
      </c>
      <c r="DA433">
        <f>AJ433</f>
        <v>8.64</v>
      </c>
      <c r="DB433">
        <f t="shared" si="153"/>
        <v>0.01</v>
      </c>
      <c r="DC433">
        <f t="shared" si="154"/>
        <v>0</v>
      </c>
      <c r="DD433" t="s">
        <v>3</v>
      </c>
      <c r="DE433" t="s">
        <v>3</v>
      </c>
      <c r="DF433">
        <f t="shared" si="166"/>
        <v>0</v>
      </c>
      <c r="DG433">
        <f>ROUND(ROUND(AF433*AJ433,2)*CX433,2)</f>
        <v>0.15</v>
      </c>
      <c r="DH433">
        <f>ROUND(ROUND(AG433*AK433,2)*CX433,2)</f>
        <v>0</v>
      </c>
      <c r="DI433">
        <f t="shared" si="148"/>
        <v>0</v>
      </c>
      <c r="DJ433">
        <f>DG433</f>
        <v>0.15</v>
      </c>
      <c r="DK433">
        <v>0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">
      <c r="A434">
        <f>ROW(Source!A494)</f>
        <v>494</v>
      </c>
      <c r="B434">
        <v>50990268</v>
      </c>
      <c r="C434">
        <v>50992468</v>
      </c>
      <c r="D434">
        <v>46170944</v>
      </c>
      <c r="E434">
        <v>1</v>
      </c>
      <c r="F434">
        <v>1</v>
      </c>
      <c r="G434">
        <v>30570983</v>
      </c>
      <c r="H434">
        <v>2</v>
      </c>
      <c r="I434" t="s">
        <v>1029</v>
      </c>
      <c r="J434" t="s">
        <v>1030</v>
      </c>
      <c r="K434" t="s">
        <v>1031</v>
      </c>
      <c r="L434">
        <v>1368</v>
      </c>
      <c r="N434">
        <v>1011</v>
      </c>
      <c r="O434" t="s">
        <v>868</v>
      </c>
      <c r="P434" t="s">
        <v>868</v>
      </c>
      <c r="Q434">
        <v>1</v>
      </c>
      <c r="W434">
        <v>0</v>
      </c>
      <c r="X434">
        <v>-597135882</v>
      </c>
      <c r="Y434">
        <f t="shared" si="152"/>
        <v>0.15</v>
      </c>
      <c r="AA434">
        <v>0</v>
      </c>
      <c r="AB434">
        <v>4.22</v>
      </c>
      <c r="AC434">
        <v>0</v>
      </c>
      <c r="AD434">
        <v>0</v>
      </c>
      <c r="AE434">
        <v>0</v>
      </c>
      <c r="AF434">
        <v>0.47</v>
      </c>
      <c r="AG434">
        <v>0</v>
      </c>
      <c r="AH434">
        <v>0</v>
      </c>
      <c r="AI434">
        <v>1</v>
      </c>
      <c r="AJ434">
        <v>8.57</v>
      </c>
      <c r="AK434">
        <v>34.090000000000003</v>
      </c>
      <c r="AL434">
        <v>1</v>
      </c>
      <c r="AM434">
        <v>2</v>
      </c>
      <c r="AN434">
        <v>0</v>
      </c>
      <c r="AO434">
        <v>1</v>
      </c>
      <c r="AP434">
        <v>1</v>
      </c>
      <c r="AQ434">
        <v>0</v>
      </c>
      <c r="AR434">
        <v>0</v>
      </c>
      <c r="AS434" t="s">
        <v>3</v>
      </c>
      <c r="AT434">
        <v>0.15</v>
      </c>
      <c r="AU434" t="s">
        <v>3</v>
      </c>
      <c r="AV434">
        <v>0</v>
      </c>
      <c r="AW434">
        <v>2</v>
      </c>
      <c r="AX434">
        <v>50992473</v>
      </c>
      <c r="AY434">
        <v>1</v>
      </c>
      <c r="AZ434">
        <v>0</v>
      </c>
      <c r="BA434">
        <v>430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CV434">
        <v>0</v>
      </c>
      <c r="CW434">
        <f>ROUND(Y434*Source!I494*DO434,9)</f>
        <v>0</v>
      </c>
      <c r="CX434">
        <f>ROUND(Y434*Source!I494,9)</f>
        <v>0.3</v>
      </c>
      <c r="CY434">
        <f>AB434</f>
        <v>4.22</v>
      </c>
      <c r="CZ434">
        <f>AF434</f>
        <v>0.47</v>
      </c>
      <c r="DA434">
        <f>AJ434</f>
        <v>8.57</v>
      </c>
      <c r="DB434">
        <f t="shared" si="153"/>
        <v>7.0000000000000007E-2</v>
      </c>
      <c r="DC434">
        <f t="shared" si="154"/>
        <v>0</v>
      </c>
      <c r="DD434" t="s">
        <v>3</v>
      </c>
      <c r="DE434" t="s">
        <v>3</v>
      </c>
      <c r="DF434">
        <f t="shared" si="166"/>
        <v>0</v>
      </c>
      <c r="DG434">
        <f>ROUND(ROUND(AF434*AJ434,2)*CX434,2)</f>
        <v>1.21</v>
      </c>
      <c r="DH434">
        <f>ROUND(ROUND(AG434*AK434,2)*CX434,2)</f>
        <v>0</v>
      </c>
      <c r="DI434">
        <f t="shared" si="148"/>
        <v>0</v>
      </c>
      <c r="DJ434">
        <f>DG434</f>
        <v>1.21</v>
      </c>
      <c r="DK434">
        <v>0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">
      <c r="A435">
        <f>ROW(Source!A494)</f>
        <v>494</v>
      </c>
      <c r="B435">
        <v>50990268</v>
      </c>
      <c r="C435">
        <v>50992468</v>
      </c>
      <c r="D435">
        <v>46137227</v>
      </c>
      <c r="E435">
        <v>1</v>
      </c>
      <c r="F435">
        <v>1</v>
      </c>
      <c r="G435">
        <v>30570983</v>
      </c>
      <c r="H435">
        <v>3</v>
      </c>
      <c r="I435" t="s">
        <v>1062</v>
      </c>
      <c r="J435" t="s">
        <v>1063</v>
      </c>
      <c r="K435" t="s">
        <v>1064</v>
      </c>
      <c r="L435">
        <v>1346</v>
      </c>
      <c r="N435">
        <v>1009</v>
      </c>
      <c r="O435" t="s">
        <v>327</v>
      </c>
      <c r="P435" t="s">
        <v>327</v>
      </c>
      <c r="Q435">
        <v>1</v>
      </c>
      <c r="W435">
        <v>0</v>
      </c>
      <c r="X435">
        <v>-719895846</v>
      </c>
      <c r="Y435">
        <f t="shared" si="152"/>
        <v>0.02</v>
      </c>
      <c r="AA435">
        <v>117.8</v>
      </c>
      <c r="AB435">
        <v>0</v>
      </c>
      <c r="AC435">
        <v>0</v>
      </c>
      <c r="AD435">
        <v>0</v>
      </c>
      <c r="AE435">
        <v>20.63</v>
      </c>
      <c r="AF435">
        <v>0</v>
      </c>
      <c r="AG435">
        <v>0</v>
      </c>
      <c r="AH435">
        <v>0</v>
      </c>
      <c r="AI435">
        <v>5.71</v>
      </c>
      <c r="AJ435">
        <v>1</v>
      </c>
      <c r="AK435">
        <v>1</v>
      </c>
      <c r="AL435">
        <v>1</v>
      </c>
      <c r="AM435">
        <v>2</v>
      </c>
      <c r="AN435">
        <v>0</v>
      </c>
      <c r="AO435">
        <v>1</v>
      </c>
      <c r="AP435">
        <v>1</v>
      </c>
      <c r="AQ435">
        <v>0</v>
      </c>
      <c r="AR435">
        <v>0</v>
      </c>
      <c r="AS435" t="s">
        <v>3</v>
      </c>
      <c r="AT435">
        <v>0.02</v>
      </c>
      <c r="AU435" t="s">
        <v>3</v>
      </c>
      <c r="AV435">
        <v>0</v>
      </c>
      <c r="AW435">
        <v>2</v>
      </c>
      <c r="AX435">
        <v>50992474</v>
      </c>
      <c r="AY435">
        <v>1</v>
      </c>
      <c r="AZ435">
        <v>0</v>
      </c>
      <c r="BA435">
        <v>431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V435">
        <v>0</v>
      </c>
      <c r="CW435">
        <v>0</v>
      </c>
      <c r="CX435">
        <f>ROUND(Y435*Source!I494,9)</f>
        <v>0.04</v>
      </c>
      <c r="CY435">
        <f>AA435</f>
        <v>117.8</v>
      </c>
      <c r="CZ435">
        <f>AE435</f>
        <v>20.63</v>
      </c>
      <c r="DA435">
        <f>AI435</f>
        <v>5.71</v>
      </c>
      <c r="DB435">
        <f t="shared" si="153"/>
        <v>0.41</v>
      </c>
      <c r="DC435">
        <f t="shared" si="154"/>
        <v>0</v>
      </c>
      <c r="DD435" t="s">
        <v>3</v>
      </c>
      <c r="DE435" t="s">
        <v>3</v>
      </c>
      <c r="DF435">
        <f>ROUND(ROUND(AE435*AI435,2)*CX435,2)</f>
        <v>4.71</v>
      </c>
      <c r="DG435">
        <f t="shared" ref="DG435:DG446" si="167">ROUND(ROUND(AF435,2)*CX435,2)</f>
        <v>0</v>
      </c>
      <c r="DH435">
        <f t="shared" ref="DH435:DH446" si="168">ROUND(ROUND(AG435,2)*CX435,2)</f>
        <v>0</v>
      </c>
      <c r="DI435">
        <f t="shared" si="148"/>
        <v>0</v>
      </c>
      <c r="DJ435">
        <f>DF435</f>
        <v>4.71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">
      <c r="A436">
        <f>ROW(Source!A494)</f>
        <v>494</v>
      </c>
      <c r="B436">
        <v>50990268</v>
      </c>
      <c r="C436">
        <v>50992468</v>
      </c>
      <c r="D436">
        <v>46140313</v>
      </c>
      <c r="E436">
        <v>1</v>
      </c>
      <c r="F436">
        <v>1</v>
      </c>
      <c r="G436">
        <v>30570983</v>
      </c>
      <c r="H436">
        <v>3</v>
      </c>
      <c r="I436" t="s">
        <v>533</v>
      </c>
      <c r="J436" t="s">
        <v>536</v>
      </c>
      <c r="K436" t="s">
        <v>534</v>
      </c>
      <c r="L436">
        <v>1391</v>
      </c>
      <c r="N436">
        <v>1013</v>
      </c>
      <c r="O436" t="s">
        <v>535</v>
      </c>
      <c r="P436" t="s">
        <v>535</v>
      </c>
      <c r="Q436">
        <v>1</v>
      </c>
      <c r="W436">
        <v>0</v>
      </c>
      <c r="X436">
        <v>1516732262</v>
      </c>
      <c r="Y436">
        <f t="shared" si="152"/>
        <v>1</v>
      </c>
      <c r="AA436">
        <v>13629.46</v>
      </c>
      <c r="AB436">
        <v>0</v>
      </c>
      <c r="AC436">
        <v>0</v>
      </c>
      <c r="AD436">
        <v>0</v>
      </c>
      <c r="AE436">
        <v>1059.01</v>
      </c>
      <c r="AF436">
        <v>0</v>
      </c>
      <c r="AG436">
        <v>0</v>
      </c>
      <c r="AH436">
        <v>0</v>
      </c>
      <c r="AI436">
        <v>12.87</v>
      </c>
      <c r="AJ436">
        <v>1</v>
      </c>
      <c r="AK436">
        <v>1</v>
      </c>
      <c r="AL436">
        <v>1</v>
      </c>
      <c r="AM436">
        <v>0</v>
      </c>
      <c r="AN436">
        <v>0</v>
      </c>
      <c r="AO436">
        <v>0</v>
      </c>
      <c r="AP436">
        <v>1</v>
      </c>
      <c r="AQ436">
        <v>0</v>
      </c>
      <c r="AR436">
        <v>0</v>
      </c>
      <c r="AS436" t="s">
        <v>3</v>
      </c>
      <c r="AT436">
        <v>1</v>
      </c>
      <c r="AU436" t="s">
        <v>3</v>
      </c>
      <c r="AV436">
        <v>0</v>
      </c>
      <c r="AW436">
        <v>1</v>
      </c>
      <c r="AX436">
        <v>-1</v>
      </c>
      <c r="AY436">
        <v>0</v>
      </c>
      <c r="AZ436">
        <v>0</v>
      </c>
      <c r="BA436" t="s">
        <v>3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V436">
        <v>0</v>
      </c>
      <c r="CW436">
        <v>0</v>
      </c>
      <c r="CX436">
        <f>ROUND(Y436*Source!I494,9)</f>
        <v>2</v>
      </c>
      <c r="CY436">
        <f>AA436</f>
        <v>13629.46</v>
      </c>
      <c r="CZ436">
        <f>AE436</f>
        <v>1059.01</v>
      </c>
      <c r="DA436">
        <f>AI436</f>
        <v>12.87</v>
      </c>
      <c r="DB436">
        <f t="shared" si="153"/>
        <v>1059.01</v>
      </c>
      <c r="DC436">
        <f t="shared" si="154"/>
        <v>0</v>
      </c>
      <c r="DD436" t="s">
        <v>3</v>
      </c>
      <c r="DE436" t="s">
        <v>3</v>
      </c>
      <c r="DF436">
        <f>ROUND(ROUND(AE436*AI436,2)*CX436,2)</f>
        <v>27258.92</v>
      </c>
      <c r="DG436">
        <f t="shared" si="167"/>
        <v>0</v>
      </c>
      <c r="DH436">
        <f t="shared" si="168"/>
        <v>0</v>
      </c>
      <c r="DI436">
        <f t="shared" si="148"/>
        <v>0</v>
      </c>
      <c r="DJ436">
        <f>DF436</f>
        <v>27258.92</v>
      </c>
      <c r="DK436">
        <v>0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">
      <c r="A437">
        <f>ROW(Source!A497)</f>
        <v>497</v>
      </c>
      <c r="B437">
        <v>50990267</v>
      </c>
      <c r="C437">
        <v>50992477</v>
      </c>
      <c r="D437">
        <v>45897171</v>
      </c>
      <c r="E437">
        <v>30570983</v>
      </c>
      <c r="F437">
        <v>1</v>
      </c>
      <c r="G437">
        <v>30570983</v>
      </c>
      <c r="H437">
        <v>1</v>
      </c>
      <c r="I437" t="s">
        <v>862</v>
      </c>
      <c r="J437" t="s">
        <v>3</v>
      </c>
      <c r="K437" t="s">
        <v>863</v>
      </c>
      <c r="L437">
        <v>1191</v>
      </c>
      <c r="N437">
        <v>1013</v>
      </c>
      <c r="O437" t="s">
        <v>864</v>
      </c>
      <c r="P437" t="s">
        <v>864</v>
      </c>
      <c r="Q437">
        <v>1</v>
      </c>
      <c r="W437">
        <v>0</v>
      </c>
      <c r="X437">
        <v>476480486</v>
      </c>
      <c r="Y437">
        <f t="shared" si="152"/>
        <v>115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1</v>
      </c>
      <c r="AJ437">
        <v>1</v>
      </c>
      <c r="AK437">
        <v>1</v>
      </c>
      <c r="AL437">
        <v>1</v>
      </c>
      <c r="AM437">
        <v>-2</v>
      </c>
      <c r="AN437">
        <v>0</v>
      </c>
      <c r="AO437">
        <v>1</v>
      </c>
      <c r="AP437">
        <v>1</v>
      </c>
      <c r="AQ437">
        <v>0</v>
      </c>
      <c r="AR437">
        <v>0</v>
      </c>
      <c r="AS437" t="s">
        <v>3</v>
      </c>
      <c r="AT437">
        <v>115</v>
      </c>
      <c r="AU437" t="s">
        <v>3</v>
      </c>
      <c r="AV437">
        <v>1</v>
      </c>
      <c r="AW437">
        <v>2</v>
      </c>
      <c r="AX437">
        <v>50992478</v>
      </c>
      <c r="AY437">
        <v>1</v>
      </c>
      <c r="AZ437">
        <v>0</v>
      </c>
      <c r="BA437">
        <v>433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U437">
        <f>ROUND(AT437*Source!I497*AH437*AL437,2)</f>
        <v>0</v>
      </c>
      <c r="CV437">
        <f>ROUND(Y437*Source!I497,9)</f>
        <v>4.1399999999999997</v>
      </c>
      <c r="CW437">
        <v>0</v>
      </c>
      <c r="CX437">
        <f>ROUND(Y437*Source!I497,9)</f>
        <v>4.1399999999999997</v>
      </c>
      <c r="CY437">
        <f>AD437</f>
        <v>0</v>
      </c>
      <c r="CZ437">
        <f>AH437</f>
        <v>0</v>
      </c>
      <c r="DA437">
        <f>AL437</f>
        <v>1</v>
      </c>
      <c r="DB437">
        <f t="shared" si="153"/>
        <v>0</v>
      </c>
      <c r="DC437">
        <f t="shared" si="154"/>
        <v>0</v>
      </c>
      <c r="DD437" t="s">
        <v>3</v>
      </c>
      <c r="DE437" t="s">
        <v>3</v>
      </c>
      <c r="DF437">
        <f t="shared" ref="DF437:DF447" si="169">ROUND(ROUND(AE437,2)*CX437,2)</f>
        <v>0</v>
      </c>
      <c r="DG437">
        <f t="shared" si="167"/>
        <v>0</v>
      </c>
      <c r="DH437">
        <f t="shared" si="168"/>
        <v>0</v>
      </c>
      <c r="DI437">
        <f t="shared" si="148"/>
        <v>0</v>
      </c>
      <c r="DJ437">
        <f>DI437</f>
        <v>0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">
      <c r="A438">
        <f>ROW(Source!A497)</f>
        <v>497</v>
      </c>
      <c r="B438">
        <v>50990267</v>
      </c>
      <c r="C438">
        <v>50992477</v>
      </c>
      <c r="D438">
        <v>46170867</v>
      </c>
      <c r="E438">
        <v>1</v>
      </c>
      <c r="F438">
        <v>1</v>
      </c>
      <c r="G438">
        <v>30570983</v>
      </c>
      <c r="H438">
        <v>2</v>
      </c>
      <c r="I438" t="s">
        <v>905</v>
      </c>
      <c r="J438" t="s">
        <v>906</v>
      </c>
      <c r="K438" t="s">
        <v>907</v>
      </c>
      <c r="L438">
        <v>1368</v>
      </c>
      <c r="N438">
        <v>1011</v>
      </c>
      <c r="O438" t="s">
        <v>868</v>
      </c>
      <c r="P438" t="s">
        <v>868</v>
      </c>
      <c r="Q438">
        <v>1</v>
      </c>
      <c r="W438">
        <v>0</v>
      </c>
      <c r="X438">
        <v>-7781208</v>
      </c>
      <c r="Y438">
        <f t="shared" si="152"/>
        <v>3.58</v>
      </c>
      <c r="AA438">
        <v>0</v>
      </c>
      <c r="AB438">
        <v>83.1</v>
      </c>
      <c r="AC438">
        <v>12.62</v>
      </c>
      <c r="AD438">
        <v>0</v>
      </c>
      <c r="AE438">
        <v>0</v>
      </c>
      <c r="AF438">
        <v>83.1</v>
      </c>
      <c r="AG438">
        <v>12.62</v>
      </c>
      <c r="AH438">
        <v>0</v>
      </c>
      <c r="AI438">
        <v>1</v>
      </c>
      <c r="AJ438">
        <v>1</v>
      </c>
      <c r="AK438">
        <v>1</v>
      </c>
      <c r="AL438">
        <v>1</v>
      </c>
      <c r="AM438">
        <v>-2</v>
      </c>
      <c r="AN438">
        <v>0</v>
      </c>
      <c r="AO438">
        <v>1</v>
      </c>
      <c r="AP438">
        <v>1</v>
      </c>
      <c r="AQ438">
        <v>0</v>
      </c>
      <c r="AR438">
        <v>0</v>
      </c>
      <c r="AS438" t="s">
        <v>3</v>
      </c>
      <c r="AT438">
        <v>3.58</v>
      </c>
      <c r="AU438" t="s">
        <v>3</v>
      </c>
      <c r="AV438">
        <v>0</v>
      </c>
      <c r="AW438">
        <v>2</v>
      </c>
      <c r="AX438">
        <v>50992479</v>
      </c>
      <c r="AY438">
        <v>1</v>
      </c>
      <c r="AZ438">
        <v>0</v>
      </c>
      <c r="BA438">
        <v>434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V438">
        <v>0</v>
      </c>
      <c r="CW438">
        <f>ROUND(Y438*Source!I497*DO438,9)</f>
        <v>0</v>
      </c>
      <c r="CX438">
        <f>ROUND(Y438*Source!I497,9)</f>
        <v>0.12887999999999999</v>
      </c>
      <c r="CY438">
        <f>AB438</f>
        <v>83.1</v>
      </c>
      <c r="CZ438">
        <f>AF438</f>
        <v>83.1</v>
      </c>
      <c r="DA438">
        <f>AJ438</f>
        <v>1</v>
      </c>
      <c r="DB438">
        <f t="shared" si="153"/>
        <v>297.5</v>
      </c>
      <c r="DC438">
        <f t="shared" si="154"/>
        <v>45.18</v>
      </c>
      <c r="DD438" t="s">
        <v>3</v>
      </c>
      <c r="DE438" t="s">
        <v>3</v>
      </c>
      <c r="DF438">
        <f t="shared" si="169"/>
        <v>0</v>
      </c>
      <c r="DG438">
        <f t="shared" si="167"/>
        <v>10.71</v>
      </c>
      <c r="DH438">
        <f t="shared" si="168"/>
        <v>1.63</v>
      </c>
      <c r="DI438">
        <f t="shared" si="148"/>
        <v>0</v>
      </c>
      <c r="DJ438">
        <f>DG438</f>
        <v>10.71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">
      <c r="A439">
        <f>ROW(Source!A497)</f>
        <v>497</v>
      </c>
      <c r="B439">
        <v>50990267</v>
      </c>
      <c r="C439">
        <v>50992477</v>
      </c>
      <c r="D439">
        <v>31110618</v>
      </c>
      <c r="E439">
        <v>1</v>
      </c>
      <c r="F439">
        <v>1</v>
      </c>
      <c r="G439">
        <v>30570983</v>
      </c>
      <c r="H439">
        <v>3</v>
      </c>
      <c r="I439" t="s">
        <v>990</v>
      </c>
      <c r="J439" t="s">
        <v>991</v>
      </c>
      <c r="K439" t="s">
        <v>992</v>
      </c>
      <c r="L439">
        <v>1348</v>
      </c>
      <c r="N439">
        <v>1009</v>
      </c>
      <c r="O439" t="s">
        <v>48</v>
      </c>
      <c r="P439" t="s">
        <v>48</v>
      </c>
      <c r="Q439">
        <v>1000</v>
      </c>
      <c r="W439">
        <v>0</v>
      </c>
      <c r="X439">
        <v>-1241208221</v>
      </c>
      <c r="Y439">
        <f t="shared" si="152"/>
        <v>1.0120000000000001E-2</v>
      </c>
      <c r="AA439">
        <v>6521.42</v>
      </c>
      <c r="AB439">
        <v>0</v>
      </c>
      <c r="AC439">
        <v>0</v>
      </c>
      <c r="AD439">
        <v>0</v>
      </c>
      <c r="AE439">
        <v>6521.42</v>
      </c>
      <c r="AF439">
        <v>0</v>
      </c>
      <c r="AG439">
        <v>0</v>
      </c>
      <c r="AH439">
        <v>0</v>
      </c>
      <c r="AI439">
        <v>1</v>
      </c>
      <c r="AJ439">
        <v>1</v>
      </c>
      <c r="AK439">
        <v>1</v>
      </c>
      <c r="AL439">
        <v>1</v>
      </c>
      <c r="AM439">
        <v>-2</v>
      </c>
      <c r="AN439">
        <v>0</v>
      </c>
      <c r="AO439">
        <v>1</v>
      </c>
      <c r="AP439">
        <v>1</v>
      </c>
      <c r="AQ439">
        <v>0</v>
      </c>
      <c r="AR439">
        <v>0</v>
      </c>
      <c r="AS439" t="s">
        <v>3</v>
      </c>
      <c r="AT439">
        <v>1.0120000000000001E-2</v>
      </c>
      <c r="AU439" t="s">
        <v>3</v>
      </c>
      <c r="AV439">
        <v>0</v>
      </c>
      <c r="AW439">
        <v>2</v>
      </c>
      <c r="AX439">
        <v>50992480</v>
      </c>
      <c r="AY439">
        <v>1</v>
      </c>
      <c r="AZ439">
        <v>0</v>
      </c>
      <c r="BA439">
        <v>435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CV439">
        <v>0</v>
      </c>
      <c r="CW439">
        <v>0</v>
      </c>
      <c r="CX439">
        <f>ROUND(Y439*Source!I497,9)</f>
        <v>3.6432000000000001E-4</v>
      </c>
      <c r="CY439">
        <f t="shared" ref="CY439:CY445" si="170">AA439</f>
        <v>6521.42</v>
      </c>
      <c r="CZ439">
        <f t="shared" ref="CZ439:CZ445" si="171">AE439</f>
        <v>6521.42</v>
      </c>
      <c r="DA439">
        <f t="shared" ref="DA439:DA445" si="172">AI439</f>
        <v>1</v>
      </c>
      <c r="DB439">
        <f t="shared" si="153"/>
        <v>66</v>
      </c>
      <c r="DC439">
        <f t="shared" si="154"/>
        <v>0</v>
      </c>
      <c r="DD439" t="s">
        <v>3</v>
      </c>
      <c r="DE439" t="s">
        <v>3</v>
      </c>
      <c r="DF439">
        <f t="shared" si="169"/>
        <v>2.38</v>
      </c>
      <c r="DG439">
        <f t="shared" si="167"/>
        <v>0</v>
      </c>
      <c r="DH439">
        <f t="shared" si="168"/>
        <v>0</v>
      </c>
      <c r="DI439">
        <f t="shared" si="148"/>
        <v>0</v>
      </c>
      <c r="DJ439">
        <f t="shared" ref="DJ439:DJ445" si="173">DF439</f>
        <v>2.38</v>
      </c>
      <c r="DK439">
        <v>0</v>
      </c>
      <c r="DL439" t="s">
        <v>3</v>
      </c>
      <c r="DM439">
        <v>0</v>
      </c>
      <c r="DN439" t="s">
        <v>3</v>
      </c>
      <c r="DO439">
        <v>0</v>
      </c>
    </row>
    <row r="440" spans="1:119" x14ac:dyDescent="0.2">
      <c r="A440">
        <f>ROW(Source!A497)</f>
        <v>497</v>
      </c>
      <c r="B440">
        <v>50990267</v>
      </c>
      <c r="C440">
        <v>50992477</v>
      </c>
      <c r="D440">
        <v>46136081</v>
      </c>
      <c r="E440">
        <v>1</v>
      </c>
      <c r="F440">
        <v>1</v>
      </c>
      <c r="G440">
        <v>30570983</v>
      </c>
      <c r="H440">
        <v>3</v>
      </c>
      <c r="I440" t="s">
        <v>993</v>
      </c>
      <c r="J440" t="s">
        <v>994</v>
      </c>
      <c r="K440" t="s">
        <v>995</v>
      </c>
      <c r="L440">
        <v>1339</v>
      </c>
      <c r="N440">
        <v>1007</v>
      </c>
      <c r="O440" t="s">
        <v>171</v>
      </c>
      <c r="P440" t="s">
        <v>171</v>
      </c>
      <c r="Q440">
        <v>1</v>
      </c>
      <c r="W440">
        <v>0</v>
      </c>
      <c r="X440">
        <v>-1092333946</v>
      </c>
      <c r="Y440">
        <f t="shared" si="152"/>
        <v>0.08</v>
      </c>
      <c r="AA440">
        <v>1828.56</v>
      </c>
      <c r="AB440">
        <v>0</v>
      </c>
      <c r="AC440">
        <v>0</v>
      </c>
      <c r="AD440">
        <v>0</v>
      </c>
      <c r="AE440">
        <v>1828.56</v>
      </c>
      <c r="AF440">
        <v>0</v>
      </c>
      <c r="AG440">
        <v>0</v>
      </c>
      <c r="AH440">
        <v>0</v>
      </c>
      <c r="AI440">
        <v>1</v>
      </c>
      <c r="AJ440">
        <v>1</v>
      </c>
      <c r="AK440">
        <v>1</v>
      </c>
      <c r="AL440">
        <v>1</v>
      </c>
      <c r="AM440">
        <v>-2</v>
      </c>
      <c r="AN440">
        <v>0</v>
      </c>
      <c r="AO440">
        <v>1</v>
      </c>
      <c r="AP440">
        <v>1</v>
      </c>
      <c r="AQ440">
        <v>0</v>
      </c>
      <c r="AR440">
        <v>0</v>
      </c>
      <c r="AS440" t="s">
        <v>3</v>
      </c>
      <c r="AT440">
        <v>0.08</v>
      </c>
      <c r="AU440" t="s">
        <v>3</v>
      </c>
      <c r="AV440">
        <v>0</v>
      </c>
      <c r="AW440">
        <v>2</v>
      </c>
      <c r="AX440">
        <v>50992481</v>
      </c>
      <c r="AY440">
        <v>1</v>
      </c>
      <c r="AZ440">
        <v>0</v>
      </c>
      <c r="BA440">
        <v>436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V440">
        <v>0</v>
      </c>
      <c r="CW440">
        <v>0</v>
      </c>
      <c r="CX440">
        <f>ROUND(Y440*Source!I497,9)</f>
        <v>2.8800000000000002E-3</v>
      </c>
      <c r="CY440">
        <f t="shared" si="170"/>
        <v>1828.56</v>
      </c>
      <c r="CZ440">
        <f t="shared" si="171"/>
        <v>1828.56</v>
      </c>
      <c r="DA440">
        <f t="shared" si="172"/>
        <v>1</v>
      </c>
      <c r="DB440">
        <f t="shared" si="153"/>
        <v>146.28</v>
      </c>
      <c r="DC440">
        <f t="shared" si="154"/>
        <v>0</v>
      </c>
      <c r="DD440" t="s">
        <v>3</v>
      </c>
      <c r="DE440" t="s">
        <v>3</v>
      </c>
      <c r="DF440">
        <f t="shared" si="169"/>
        <v>5.27</v>
      </c>
      <c r="DG440">
        <f t="shared" si="167"/>
        <v>0</v>
      </c>
      <c r="DH440">
        <f t="shared" si="168"/>
        <v>0</v>
      </c>
      <c r="DI440">
        <f t="shared" si="148"/>
        <v>0</v>
      </c>
      <c r="DJ440">
        <f t="shared" si="173"/>
        <v>5.27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">
      <c r="A441">
        <f>ROW(Source!A497)</f>
        <v>497</v>
      </c>
      <c r="B441">
        <v>50990267</v>
      </c>
      <c r="C441">
        <v>50992477</v>
      </c>
      <c r="D441">
        <v>31111145</v>
      </c>
      <c r="E441">
        <v>1</v>
      </c>
      <c r="F441">
        <v>1</v>
      </c>
      <c r="G441">
        <v>30570983</v>
      </c>
      <c r="H441">
        <v>3</v>
      </c>
      <c r="I441" t="s">
        <v>1065</v>
      </c>
      <c r="J441" t="s">
        <v>1066</v>
      </c>
      <c r="K441" t="s">
        <v>1067</v>
      </c>
      <c r="L441">
        <v>1346</v>
      </c>
      <c r="N441">
        <v>1009</v>
      </c>
      <c r="O441" t="s">
        <v>327</v>
      </c>
      <c r="P441" t="s">
        <v>327</v>
      </c>
      <c r="Q441">
        <v>1</v>
      </c>
      <c r="W441">
        <v>0</v>
      </c>
      <c r="X441">
        <v>219279132</v>
      </c>
      <c r="Y441">
        <f t="shared" si="152"/>
        <v>108</v>
      </c>
      <c r="AA441">
        <v>9.86</v>
      </c>
      <c r="AB441">
        <v>0</v>
      </c>
      <c r="AC441">
        <v>0</v>
      </c>
      <c r="AD441">
        <v>0</v>
      </c>
      <c r="AE441">
        <v>9.86</v>
      </c>
      <c r="AF441">
        <v>0</v>
      </c>
      <c r="AG441">
        <v>0</v>
      </c>
      <c r="AH441">
        <v>0</v>
      </c>
      <c r="AI441">
        <v>1</v>
      </c>
      <c r="AJ441">
        <v>1</v>
      </c>
      <c r="AK441">
        <v>1</v>
      </c>
      <c r="AL441">
        <v>1</v>
      </c>
      <c r="AM441">
        <v>-2</v>
      </c>
      <c r="AN441">
        <v>0</v>
      </c>
      <c r="AO441">
        <v>1</v>
      </c>
      <c r="AP441">
        <v>1</v>
      </c>
      <c r="AQ441">
        <v>0</v>
      </c>
      <c r="AR441">
        <v>0</v>
      </c>
      <c r="AS441" t="s">
        <v>3</v>
      </c>
      <c r="AT441">
        <v>108</v>
      </c>
      <c r="AU441" t="s">
        <v>3</v>
      </c>
      <c r="AV441">
        <v>0</v>
      </c>
      <c r="AW441">
        <v>2</v>
      </c>
      <c r="AX441">
        <v>50992482</v>
      </c>
      <c r="AY441">
        <v>1</v>
      </c>
      <c r="AZ441">
        <v>0</v>
      </c>
      <c r="BA441">
        <v>437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V441">
        <v>0</v>
      </c>
      <c r="CW441">
        <v>0</v>
      </c>
      <c r="CX441">
        <f>ROUND(Y441*Source!I497,9)</f>
        <v>3.8879999999999999</v>
      </c>
      <c r="CY441">
        <f t="shared" si="170"/>
        <v>9.86</v>
      </c>
      <c r="CZ441">
        <f t="shared" si="171"/>
        <v>9.86</v>
      </c>
      <c r="DA441">
        <f t="shared" si="172"/>
        <v>1</v>
      </c>
      <c r="DB441">
        <f t="shared" si="153"/>
        <v>1064.8800000000001</v>
      </c>
      <c r="DC441">
        <f t="shared" si="154"/>
        <v>0</v>
      </c>
      <c r="DD441" t="s">
        <v>3</v>
      </c>
      <c r="DE441" t="s">
        <v>3</v>
      </c>
      <c r="DF441">
        <f t="shared" si="169"/>
        <v>38.340000000000003</v>
      </c>
      <c r="DG441">
        <f t="shared" si="167"/>
        <v>0</v>
      </c>
      <c r="DH441">
        <f t="shared" si="168"/>
        <v>0</v>
      </c>
      <c r="DI441">
        <f t="shared" si="148"/>
        <v>0</v>
      </c>
      <c r="DJ441">
        <f t="shared" si="173"/>
        <v>38.340000000000003</v>
      </c>
      <c r="DK441">
        <v>0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">
      <c r="A442">
        <f>ROW(Source!A497)</f>
        <v>497</v>
      </c>
      <c r="B442">
        <v>50990267</v>
      </c>
      <c r="C442">
        <v>50992477</v>
      </c>
      <c r="D442">
        <v>46140274</v>
      </c>
      <c r="E442">
        <v>1</v>
      </c>
      <c r="F442">
        <v>1</v>
      </c>
      <c r="G442">
        <v>30570983</v>
      </c>
      <c r="H442">
        <v>3</v>
      </c>
      <c r="I442" t="s">
        <v>545</v>
      </c>
      <c r="J442" t="s">
        <v>547</v>
      </c>
      <c r="K442" t="s">
        <v>546</v>
      </c>
      <c r="L442">
        <v>1391</v>
      </c>
      <c r="N442">
        <v>1013</v>
      </c>
      <c r="O442" t="s">
        <v>535</v>
      </c>
      <c r="P442" t="s">
        <v>535</v>
      </c>
      <c r="Q442">
        <v>1</v>
      </c>
      <c r="W442">
        <v>0</v>
      </c>
      <c r="X442">
        <v>159722414</v>
      </c>
      <c r="Y442">
        <f t="shared" si="152"/>
        <v>55.555556000000003</v>
      </c>
      <c r="AA442">
        <v>72.27</v>
      </c>
      <c r="AB442">
        <v>0</v>
      </c>
      <c r="AC442">
        <v>0</v>
      </c>
      <c r="AD442">
        <v>0</v>
      </c>
      <c r="AE442">
        <v>72.27</v>
      </c>
      <c r="AF442">
        <v>0</v>
      </c>
      <c r="AG442">
        <v>0</v>
      </c>
      <c r="AH442">
        <v>0</v>
      </c>
      <c r="AI442">
        <v>1</v>
      </c>
      <c r="AJ442">
        <v>1</v>
      </c>
      <c r="AK442">
        <v>1</v>
      </c>
      <c r="AL442">
        <v>1</v>
      </c>
      <c r="AM442">
        <v>0</v>
      </c>
      <c r="AN442">
        <v>0</v>
      </c>
      <c r="AO442">
        <v>0</v>
      </c>
      <c r="AP442">
        <v>1</v>
      </c>
      <c r="AQ442">
        <v>0</v>
      </c>
      <c r="AR442">
        <v>0</v>
      </c>
      <c r="AS442" t="s">
        <v>3</v>
      </c>
      <c r="AT442">
        <v>55.555556000000003</v>
      </c>
      <c r="AU442" t="s">
        <v>3</v>
      </c>
      <c r="AV442">
        <v>0</v>
      </c>
      <c r="AW442">
        <v>1</v>
      </c>
      <c r="AX442">
        <v>-1</v>
      </c>
      <c r="AY442">
        <v>0</v>
      </c>
      <c r="AZ442">
        <v>0</v>
      </c>
      <c r="BA442" t="s">
        <v>3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v>0</v>
      </c>
      <c r="CX442">
        <f>ROUND(Y442*Source!I497,9)</f>
        <v>2.000000016</v>
      </c>
      <c r="CY442">
        <f t="shared" si="170"/>
        <v>72.27</v>
      </c>
      <c r="CZ442">
        <f t="shared" si="171"/>
        <v>72.27</v>
      </c>
      <c r="DA442">
        <f t="shared" si="172"/>
        <v>1</v>
      </c>
      <c r="DB442">
        <f t="shared" si="153"/>
        <v>4015</v>
      </c>
      <c r="DC442">
        <f t="shared" si="154"/>
        <v>0</v>
      </c>
      <c r="DD442" t="s">
        <v>3</v>
      </c>
      <c r="DE442" t="s">
        <v>3</v>
      </c>
      <c r="DF442">
        <f t="shared" si="169"/>
        <v>144.54</v>
      </c>
      <c r="DG442">
        <f t="shared" si="167"/>
        <v>0</v>
      </c>
      <c r="DH442">
        <f t="shared" si="168"/>
        <v>0</v>
      </c>
      <c r="DI442">
        <f t="shared" si="148"/>
        <v>0</v>
      </c>
      <c r="DJ442">
        <f t="shared" si="173"/>
        <v>144.54</v>
      </c>
      <c r="DK442">
        <v>0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">
      <c r="A443">
        <f>ROW(Source!A497)</f>
        <v>497</v>
      </c>
      <c r="B443">
        <v>50990267</v>
      </c>
      <c r="C443">
        <v>50992477</v>
      </c>
      <c r="D443">
        <v>41398692</v>
      </c>
      <c r="E443">
        <v>1</v>
      </c>
      <c r="F443">
        <v>1</v>
      </c>
      <c r="G443">
        <v>30570983</v>
      </c>
      <c r="H443">
        <v>3</v>
      </c>
      <c r="I443" t="s">
        <v>553</v>
      </c>
      <c r="J443" t="s">
        <v>555</v>
      </c>
      <c r="K443" t="s">
        <v>554</v>
      </c>
      <c r="L443">
        <v>1301</v>
      </c>
      <c r="N443">
        <v>1003</v>
      </c>
      <c r="O443" t="s">
        <v>423</v>
      </c>
      <c r="P443" t="s">
        <v>423</v>
      </c>
      <c r="Q443">
        <v>1</v>
      </c>
      <c r="W443">
        <v>0</v>
      </c>
      <c r="X443">
        <v>1849625879</v>
      </c>
      <c r="Y443">
        <f t="shared" si="152"/>
        <v>600</v>
      </c>
      <c r="AA443">
        <v>13.37</v>
      </c>
      <c r="AB443">
        <v>0</v>
      </c>
      <c r="AC443">
        <v>0</v>
      </c>
      <c r="AD443">
        <v>0</v>
      </c>
      <c r="AE443">
        <v>13.37</v>
      </c>
      <c r="AF443">
        <v>0</v>
      </c>
      <c r="AG443">
        <v>0</v>
      </c>
      <c r="AH443">
        <v>0</v>
      </c>
      <c r="AI443">
        <v>1</v>
      </c>
      <c r="AJ443">
        <v>1</v>
      </c>
      <c r="AK443">
        <v>1</v>
      </c>
      <c r="AL443">
        <v>1</v>
      </c>
      <c r="AM443">
        <v>0</v>
      </c>
      <c r="AN443">
        <v>0</v>
      </c>
      <c r="AO443">
        <v>0</v>
      </c>
      <c r="AP443">
        <v>1</v>
      </c>
      <c r="AQ443">
        <v>0</v>
      </c>
      <c r="AR443">
        <v>0</v>
      </c>
      <c r="AS443" t="s">
        <v>3</v>
      </c>
      <c r="AT443">
        <v>600</v>
      </c>
      <c r="AU443" t="s">
        <v>3</v>
      </c>
      <c r="AV443">
        <v>0</v>
      </c>
      <c r="AW443">
        <v>1</v>
      </c>
      <c r="AX443">
        <v>-1</v>
      </c>
      <c r="AY443">
        <v>0</v>
      </c>
      <c r="AZ443">
        <v>0</v>
      </c>
      <c r="BA443" t="s">
        <v>3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v>0</v>
      </c>
      <c r="CX443">
        <f>ROUND(Y443*Source!I497,9)</f>
        <v>21.6</v>
      </c>
      <c r="CY443">
        <f t="shared" si="170"/>
        <v>13.37</v>
      </c>
      <c r="CZ443">
        <f t="shared" si="171"/>
        <v>13.37</v>
      </c>
      <c r="DA443">
        <f t="shared" si="172"/>
        <v>1</v>
      </c>
      <c r="DB443">
        <f t="shared" si="153"/>
        <v>8022</v>
      </c>
      <c r="DC443">
        <f t="shared" si="154"/>
        <v>0</v>
      </c>
      <c r="DD443" t="s">
        <v>3</v>
      </c>
      <c r="DE443" t="s">
        <v>3</v>
      </c>
      <c r="DF443">
        <f t="shared" si="169"/>
        <v>288.79000000000002</v>
      </c>
      <c r="DG443">
        <f t="shared" si="167"/>
        <v>0</v>
      </c>
      <c r="DH443">
        <f t="shared" si="168"/>
        <v>0</v>
      </c>
      <c r="DI443">
        <f t="shared" si="148"/>
        <v>0</v>
      </c>
      <c r="DJ443">
        <f t="shared" si="173"/>
        <v>288.79000000000002</v>
      </c>
      <c r="DK443">
        <v>0</v>
      </c>
      <c r="DL443" t="s">
        <v>3</v>
      </c>
      <c r="DM443">
        <v>0</v>
      </c>
      <c r="DN443" t="s">
        <v>3</v>
      </c>
      <c r="DO443">
        <v>0</v>
      </c>
    </row>
    <row r="444" spans="1:119" x14ac:dyDescent="0.2">
      <c r="A444">
        <f>ROW(Source!A497)</f>
        <v>497</v>
      </c>
      <c r="B444">
        <v>50990267</v>
      </c>
      <c r="C444">
        <v>50992477</v>
      </c>
      <c r="D444">
        <v>41398693</v>
      </c>
      <c r="E444">
        <v>1</v>
      </c>
      <c r="F444">
        <v>1</v>
      </c>
      <c r="G444">
        <v>30570983</v>
      </c>
      <c r="H444">
        <v>3</v>
      </c>
      <c r="I444" t="s">
        <v>557</v>
      </c>
      <c r="J444" t="s">
        <v>559</v>
      </c>
      <c r="K444" t="s">
        <v>558</v>
      </c>
      <c r="L444">
        <v>1301</v>
      </c>
      <c r="N444">
        <v>1003</v>
      </c>
      <c r="O444" t="s">
        <v>423</v>
      </c>
      <c r="P444" t="s">
        <v>423</v>
      </c>
      <c r="Q444">
        <v>1</v>
      </c>
      <c r="W444">
        <v>0</v>
      </c>
      <c r="X444">
        <v>382935134</v>
      </c>
      <c r="Y444">
        <f t="shared" si="152"/>
        <v>300</v>
      </c>
      <c r="AA444">
        <v>26.82</v>
      </c>
      <c r="AB444">
        <v>0</v>
      </c>
      <c r="AC444">
        <v>0</v>
      </c>
      <c r="AD444">
        <v>0</v>
      </c>
      <c r="AE444">
        <v>26.82</v>
      </c>
      <c r="AF444">
        <v>0</v>
      </c>
      <c r="AG444">
        <v>0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0</v>
      </c>
      <c r="AN444">
        <v>0</v>
      </c>
      <c r="AO444">
        <v>0</v>
      </c>
      <c r="AP444">
        <v>1</v>
      </c>
      <c r="AQ444">
        <v>0</v>
      </c>
      <c r="AR444">
        <v>0</v>
      </c>
      <c r="AS444" t="s">
        <v>3</v>
      </c>
      <c r="AT444">
        <v>300</v>
      </c>
      <c r="AU444" t="s">
        <v>3</v>
      </c>
      <c r="AV444">
        <v>0</v>
      </c>
      <c r="AW444">
        <v>1</v>
      </c>
      <c r="AX444">
        <v>-1</v>
      </c>
      <c r="AY444">
        <v>0</v>
      </c>
      <c r="AZ444">
        <v>0</v>
      </c>
      <c r="BA444" t="s">
        <v>3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V444">
        <v>0</v>
      </c>
      <c r="CW444">
        <v>0</v>
      </c>
      <c r="CX444">
        <f>ROUND(Y444*Source!I497,9)</f>
        <v>10.8</v>
      </c>
      <c r="CY444">
        <f t="shared" si="170"/>
        <v>26.82</v>
      </c>
      <c r="CZ444">
        <f t="shared" si="171"/>
        <v>26.82</v>
      </c>
      <c r="DA444">
        <f t="shared" si="172"/>
        <v>1</v>
      </c>
      <c r="DB444">
        <f t="shared" si="153"/>
        <v>8046</v>
      </c>
      <c r="DC444">
        <f t="shared" si="154"/>
        <v>0</v>
      </c>
      <c r="DD444" t="s">
        <v>3</v>
      </c>
      <c r="DE444" t="s">
        <v>3</v>
      </c>
      <c r="DF444">
        <f t="shared" si="169"/>
        <v>289.66000000000003</v>
      </c>
      <c r="DG444">
        <f t="shared" si="167"/>
        <v>0</v>
      </c>
      <c r="DH444">
        <f t="shared" si="168"/>
        <v>0</v>
      </c>
      <c r="DI444">
        <f t="shared" si="148"/>
        <v>0</v>
      </c>
      <c r="DJ444">
        <f t="shared" si="173"/>
        <v>289.66000000000003</v>
      </c>
      <c r="DK444">
        <v>0</v>
      </c>
      <c r="DL444" t="s">
        <v>3</v>
      </c>
      <c r="DM444">
        <v>0</v>
      </c>
      <c r="DN444" t="s">
        <v>3</v>
      </c>
      <c r="DO444">
        <v>0</v>
      </c>
    </row>
    <row r="445" spans="1:119" x14ac:dyDescent="0.2">
      <c r="A445">
        <f>ROW(Source!A497)</f>
        <v>497</v>
      </c>
      <c r="B445">
        <v>50990267</v>
      </c>
      <c r="C445">
        <v>50992477</v>
      </c>
      <c r="D445">
        <v>46140517</v>
      </c>
      <c r="E445">
        <v>1</v>
      </c>
      <c r="F445">
        <v>1</v>
      </c>
      <c r="G445">
        <v>30570983</v>
      </c>
      <c r="H445">
        <v>3</v>
      </c>
      <c r="I445" t="s">
        <v>549</v>
      </c>
      <c r="J445" t="s">
        <v>551</v>
      </c>
      <c r="K445" t="s">
        <v>550</v>
      </c>
      <c r="L445">
        <v>1327</v>
      </c>
      <c r="N445">
        <v>1005</v>
      </c>
      <c r="O445" t="s">
        <v>216</v>
      </c>
      <c r="P445" t="s">
        <v>216</v>
      </c>
      <c r="Q445">
        <v>1</v>
      </c>
      <c r="W445">
        <v>0</v>
      </c>
      <c r="X445">
        <v>475827367</v>
      </c>
      <c r="Y445">
        <f t="shared" si="152"/>
        <v>100</v>
      </c>
      <c r="AA445">
        <v>374.85</v>
      </c>
      <c r="AB445">
        <v>0</v>
      </c>
      <c r="AC445">
        <v>0</v>
      </c>
      <c r="AD445">
        <v>0</v>
      </c>
      <c r="AE445">
        <v>374.85</v>
      </c>
      <c r="AF445">
        <v>0</v>
      </c>
      <c r="AG445">
        <v>0</v>
      </c>
      <c r="AH445">
        <v>0</v>
      </c>
      <c r="AI445">
        <v>1</v>
      </c>
      <c r="AJ445">
        <v>1</v>
      </c>
      <c r="AK445">
        <v>1</v>
      </c>
      <c r="AL445">
        <v>1</v>
      </c>
      <c r="AM445">
        <v>0</v>
      </c>
      <c r="AN445">
        <v>0</v>
      </c>
      <c r="AO445">
        <v>0</v>
      </c>
      <c r="AP445">
        <v>1</v>
      </c>
      <c r="AQ445">
        <v>0</v>
      </c>
      <c r="AR445">
        <v>0</v>
      </c>
      <c r="AS445" t="s">
        <v>3</v>
      </c>
      <c r="AT445">
        <v>100</v>
      </c>
      <c r="AU445" t="s">
        <v>3</v>
      </c>
      <c r="AV445">
        <v>0</v>
      </c>
      <c r="AW445">
        <v>1</v>
      </c>
      <c r="AX445">
        <v>-1</v>
      </c>
      <c r="AY445">
        <v>0</v>
      </c>
      <c r="AZ445">
        <v>0</v>
      </c>
      <c r="BA445" t="s">
        <v>3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V445">
        <v>0</v>
      </c>
      <c r="CW445">
        <v>0</v>
      </c>
      <c r="CX445">
        <f>ROUND(Y445*Source!I497,9)</f>
        <v>3.6</v>
      </c>
      <c r="CY445">
        <f t="shared" si="170"/>
        <v>374.85</v>
      </c>
      <c r="CZ445">
        <f t="shared" si="171"/>
        <v>374.85</v>
      </c>
      <c r="DA445">
        <f t="shared" si="172"/>
        <v>1</v>
      </c>
      <c r="DB445">
        <f t="shared" si="153"/>
        <v>37485</v>
      </c>
      <c r="DC445">
        <f t="shared" si="154"/>
        <v>0</v>
      </c>
      <c r="DD445" t="s">
        <v>3</v>
      </c>
      <c r="DE445" t="s">
        <v>3</v>
      </c>
      <c r="DF445">
        <f t="shared" si="169"/>
        <v>1349.46</v>
      </c>
      <c r="DG445">
        <f t="shared" si="167"/>
        <v>0</v>
      </c>
      <c r="DH445">
        <f t="shared" si="168"/>
        <v>0</v>
      </c>
      <c r="DI445">
        <f t="shared" si="148"/>
        <v>0</v>
      </c>
      <c r="DJ445">
        <f t="shared" si="173"/>
        <v>1349.46</v>
      </c>
      <c r="DK445">
        <v>0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">
      <c r="A446">
        <f>ROW(Source!A498)</f>
        <v>498</v>
      </c>
      <c r="B446">
        <v>50990268</v>
      </c>
      <c r="C446">
        <v>50992477</v>
      </c>
      <c r="D446">
        <v>45897171</v>
      </c>
      <c r="E446">
        <v>30570983</v>
      </c>
      <c r="F446">
        <v>1</v>
      </c>
      <c r="G446">
        <v>30570983</v>
      </c>
      <c r="H446">
        <v>1</v>
      </c>
      <c r="I446" t="s">
        <v>862</v>
      </c>
      <c r="J446" t="s">
        <v>3</v>
      </c>
      <c r="K446" t="s">
        <v>863</v>
      </c>
      <c r="L446">
        <v>1191</v>
      </c>
      <c r="N446">
        <v>1013</v>
      </c>
      <c r="O446" t="s">
        <v>864</v>
      </c>
      <c r="P446" t="s">
        <v>864</v>
      </c>
      <c r="Q446">
        <v>1</v>
      </c>
      <c r="W446">
        <v>0</v>
      </c>
      <c r="X446">
        <v>476480486</v>
      </c>
      <c r="Y446">
        <f t="shared" si="152"/>
        <v>115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1</v>
      </c>
      <c r="AJ446">
        <v>1</v>
      </c>
      <c r="AK446">
        <v>1</v>
      </c>
      <c r="AL446">
        <v>1</v>
      </c>
      <c r="AM446">
        <v>5</v>
      </c>
      <c r="AN446">
        <v>0</v>
      </c>
      <c r="AO446">
        <v>1</v>
      </c>
      <c r="AP446">
        <v>1</v>
      </c>
      <c r="AQ446">
        <v>0</v>
      </c>
      <c r="AR446">
        <v>0</v>
      </c>
      <c r="AS446" t="s">
        <v>3</v>
      </c>
      <c r="AT446">
        <v>115</v>
      </c>
      <c r="AU446" t="s">
        <v>3</v>
      </c>
      <c r="AV446">
        <v>1</v>
      </c>
      <c r="AW446">
        <v>2</v>
      </c>
      <c r="AX446">
        <v>50992478</v>
      </c>
      <c r="AY446">
        <v>1</v>
      </c>
      <c r="AZ446">
        <v>0</v>
      </c>
      <c r="BA446">
        <v>441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U446">
        <f>ROUND(AT446*Source!I498*AH446*AL446,2)</f>
        <v>0</v>
      </c>
      <c r="CV446">
        <f>ROUND(Y446*Source!I498,9)</f>
        <v>4.1399999999999997</v>
      </c>
      <c r="CW446">
        <v>0</v>
      </c>
      <c r="CX446">
        <f>ROUND(Y446*Source!I498,9)</f>
        <v>4.1399999999999997</v>
      </c>
      <c r="CY446">
        <f>AD446</f>
        <v>0</v>
      </c>
      <c r="CZ446">
        <f>AH446</f>
        <v>0</v>
      </c>
      <c r="DA446">
        <f>AL446</f>
        <v>1</v>
      </c>
      <c r="DB446">
        <f t="shared" si="153"/>
        <v>0</v>
      </c>
      <c r="DC446">
        <f t="shared" si="154"/>
        <v>0</v>
      </c>
      <c r="DD446" t="s">
        <v>3</v>
      </c>
      <c r="DE446" t="s">
        <v>3</v>
      </c>
      <c r="DF446">
        <f t="shared" si="169"/>
        <v>0</v>
      </c>
      <c r="DG446">
        <f t="shared" si="167"/>
        <v>0</v>
      </c>
      <c r="DH446">
        <f t="shared" si="168"/>
        <v>0</v>
      </c>
      <c r="DI446">
        <f t="shared" si="148"/>
        <v>0</v>
      </c>
      <c r="DJ446">
        <f>DI446</f>
        <v>0</v>
      </c>
      <c r="DK446">
        <v>0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">
      <c r="A447">
        <f>ROW(Source!A498)</f>
        <v>498</v>
      </c>
      <c r="B447">
        <v>50990268</v>
      </c>
      <c r="C447">
        <v>50992477</v>
      </c>
      <c r="D447">
        <v>46170867</v>
      </c>
      <c r="E447">
        <v>1</v>
      </c>
      <c r="F447">
        <v>1</v>
      </c>
      <c r="G447">
        <v>30570983</v>
      </c>
      <c r="H447">
        <v>2</v>
      </c>
      <c r="I447" t="s">
        <v>905</v>
      </c>
      <c r="J447" t="s">
        <v>906</v>
      </c>
      <c r="K447" t="s">
        <v>907</v>
      </c>
      <c r="L447">
        <v>1368</v>
      </c>
      <c r="N447">
        <v>1011</v>
      </c>
      <c r="O447" t="s">
        <v>868</v>
      </c>
      <c r="P447" t="s">
        <v>868</v>
      </c>
      <c r="Q447">
        <v>1</v>
      </c>
      <c r="W447">
        <v>0</v>
      </c>
      <c r="X447">
        <v>-7781208</v>
      </c>
      <c r="Y447">
        <f t="shared" si="152"/>
        <v>3.58</v>
      </c>
      <c r="AA447">
        <v>0</v>
      </c>
      <c r="AB447">
        <v>1106.71</v>
      </c>
      <c r="AC447">
        <v>450.44</v>
      </c>
      <c r="AD447">
        <v>0</v>
      </c>
      <c r="AE447">
        <v>0</v>
      </c>
      <c r="AF447">
        <v>83.1</v>
      </c>
      <c r="AG447">
        <v>12.62</v>
      </c>
      <c r="AH447">
        <v>0</v>
      </c>
      <c r="AI447">
        <v>1</v>
      </c>
      <c r="AJ447">
        <v>12.72</v>
      </c>
      <c r="AK447">
        <v>34.090000000000003</v>
      </c>
      <c r="AL447">
        <v>1</v>
      </c>
      <c r="AM447">
        <v>2</v>
      </c>
      <c r="AN447">
        <v>0</v>
      </c>
      <c r="AO447">
        <v>1</v>
      </c>
      <c r="AP447">
        <v>1</v>
      </c>
      <c r="AQ447">
        <v>0</v>
      </c>
      <c r="AR447">
        <v>0</v>
      </c>
      <c r="AS447" t="s">
        <v>3</v>
      </c>
      <c r="AT447">
        <v>3.58</v>
      </c>
      <c r="AU447" t="s">
        <v>3</v>
      </c>
      <c r="AV447">
        <v>0</v>
      </c>
      <c r="AW447">
        <v>2</v>
      </c>
      <c r="AX447">
        <v>50992479</v>
      </c>
      <c r="AY447">
        <v>1</v>
      </c>
      <c r="AZ447">
        <v>0</v>
      </c>
      <c r="BA447">
        <v>442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f>ROUND(Y447*Source!I498*DO447,9)</f>
        <v>0</v>
      </c>
      <c r="CX447">
        <f>ROUND(Y447*Source!I498,9)</f>
        <v>0.12887999999999999</v>
      </c>
      <c r="CY447">
        <f>AB447</f>
        <v>1106.71</v>
      </c>
      <c r="CZ447">
        <f>AF447</f>
        <v>83.1</v>
      </c>
      <c r="DA447">
        <f>AJ447</f>
        <v>12.72</v>
      </c>
      <c r="DB447">
        <f t="shared" si="153"/>
        <v>297.5</v>
      </c>
      <c r="DC447">
        <f t="shared" si="154"/>
        <v>45.18</v>
      </c>
      <c r="DD447" t="s">
        <v>3</v>
      </c>
      <c r="DE447" t="s">
        <v>3</v>
      </c>
      <c r="DF447">
        <f t="shared" si="169"/>
        <v>0</v>
      </c>
      <c r="DG447">
        <f>ROUND(ROUND(AF447*AJ447,2)*CX447,2)</f>
        <v>136.22999999999999</v>
      </c>
      <c r="DH447">
        <f>ROUND(ROUND(AG447*AK447,2)*CX447,2)</f>
        <v>55.45</v>
      </c>
      <c r="DI447">
        <f t="shared" si="148"/>
        <v>0</v>
      </c>
      <c r="DJ447">
        <f>DG447</f>
        <v>136.22999999999999</v>
      </c>
      <c r="DK447">
        <v>0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">
      <c r="A448">
        <f>ROW(Source!A498)</f>
        <v>498</v>
      </c>
      <c r="B448">
        <v>50990268</v>
      </c>
      <c r="C448">
        <v>50992477</v>
      </c>
      <c r="D448">
        <v>31110618</v>
      </c>
      <c r="E448">
        <v>1</v>
      </c>
      <c r="F448">
        <v>1</v>
      </c>
      <c r="G448">
        <v>30570983</v>
      </c>
      <c r="H448">
        <v>3</v>
      </c>
      <c r="I448" t="s">
        <v>990</v>
      </c>
      <c r="J448" t="s">
        <v>991</v>
      </c>
      <c r="K448" t="s">
        <v>992</v>
      </c>
      <c r="L448">
        <v>1348</v>
      </c>
      <c r="N448">
        <v>1009</v>
      </c>
      <c r="O448" t="s">
        <v>48</v>
      </c>
      <c r="P448" t="s">
        <v>48</v>
      </c>
      <c r="Q448">
        <v>1000</v>
      </c>
      <c r="W448">
        <v>0</v>
      </c>
      <c r="X448">
        <v>-1241208221</v>
      </c>
      <c r="Y448">
        <f t="shared" si="152"/>
        <v>1.0120000000000001E-2</v>
      </c>
      <c r="AA448">
        <v>78648.33</v>
      </c>
      <c r="AB448">
        <v>0</v>
      </c>
      <c r="AC448">
        <v>0</v>
      </c>
      <c r="AD448">
        <v>0</v>
      </c>
      <c r="AE448">
        <v>6521.42</v>
      </c>
      <c r="AF448">
        <v>0</v>
      </c>
      <c r="AG448">
        <v>0</v>
      </c>
      <c r="AH448">
        <v>0</v>
      </c>
      <c r="AI448">
        <v>12.06</v>
      </c>
      <c r="AJ448">
        <v>1</v>
      </c>
      <c r="AK448">
        <v>1</v>
      </c>
      <c r="AL448">
        <v>1</v>
      </c>
      <c r="AM448">
        <v>2</v>
      </c>
      <c r="AN448">
        <v>0</v>
      </c>
      <c r="AO448">
        <v>1</v>
      </c>
      <c r="AP448">
        <v>1</v>
      </c>
      <c r="AQ448">
        <v>0</v>
      </c>
      <c r="AR448">
        <v>0</v>
      </c>
      <c r="AS448" t="s">
        <v>3</v>
      </c>
      <c r="AT448">
        <v>1.0120000000000001E-2</v>
      </c>
      <c r="AU448" t="s">
        <v>3</v>
      </c>
      <c r="AV448">
        <v>0</v>
      </c>
      <c r="AW448">
        <v>2</v>
      </c>
      <c r="AX448">
        <v>50992480</v>
      </c>
      <c r="AY448">
        <v>1</v>
      </c>
      <c r="AZ448">
        <v>0</v>
      </c>
      <c r="BA448">
        <v>443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CV448">
        <v>0</v>
      </c>
      <c r="CW448">
        <v>0</v>
      </c>
      <c r="CX448">
        <f>ROUND(Y448*Source!I498,9)</f>
        <v>3.6432000000000001E-4</v>
      </c>
      <c r="CY448">
        <f t="shared" ref="CY448:CY454" si="174">AA448</f>
        <v>78648.33</v>
      </c>
      <c r="CZ448">
        <f t="shared" ref="CZ448:CZ454" si="175">AE448</f>
        <v>6521.42</v>
      </c>
      <c r="DA448">
        <f t="shared" ref="DA448:DA454" si="176">AI448</f>
        <v>12.06</v>
      </c>
      <c r="DB448">
        <f t="shared" si="153"/>
        <v>66</v>
      </c>
      <c r="DC448">
        <f t="shared" si="154"/>
        <v>0</v>
      </c>
      <c r="DD448" t="s">
        <v>3</v>
      </c>
      <c r="DE448" t="s">
        <v>3</v>
      </c>
      <c r="DF448">
        <f t="shared" ref="DF448:DF454" si="177">ROUND(ROUND(AE448*AI448,2)*CX448,2)</f>
        <v>28.65</v>
      </c>
      <c r="DG448">
        <f t="shared" ref="DG448:DG464" si="178">ROUND(ROUND(AF448,2)*CX448,2)</f>
        <v>0</v>
      </c>
      <c r="DH448">
        <f t="shared" ref="DH448:DH464" si="179">ROUND(ROUND(AG448,2)*CX448,2)</f>
        <v>0</v>
      </c>
      <c r="DI448">
        <f t="shared" si="148"/>
        <v>0</v>
      </c>
      <c r="DJ448">
        <f t="shared" ref="DJ448:DJ454" si="180">DF448</f>
        <v>28.65</v>
      </c>
      <c r="DK448">
        <v>0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">
      <c r="A449">
        <f>ROW(Source!A498)</f>
        <v>498</v>
      </c>
      <c r="B449">
        <v>50990268</v>
      </c>
      <c r="C449">
        <v>50992477</v>
      </c>
      <c r="D449">
        <v>46136081</v>
      </c>
      <c r="E449">
        <v>1</v>
      </c>
      <c r="F449">
        <v>1</v>
      </c>
      <c r="G449">
        <v>30570983</v>
      </c>
      <c r="H449">
        <v>3</v>
      </c>
      <c r="I449" t="s">
        <v>993</v>
      </c>
      <c r="J449" t="s">
        <v>994</v>
      </c>
      <c r="K449" t="s">
        <v>995</v>
      </c>
      <c r="L449">
        <v>1339</v>
      </c>
      <c r="N449">
        <v>1007</v>
      </c>
      <c r="O449" t="s">
        <v>171</v>
      </c>
      <c r="P449" t="s">
        <v>171</v>
      </c>
      <c r="Q449">
        <v>1</v>
      </c>
      <c r="W449">
        <v>0</v>
      </c>
      <c r="X449">
        <v>-1092333946</v>
      </c>
      <c r="Y449">
        <f t="shared" si="152"/>
        <v>0.08</v>
      </c>
      <c r="AA449">
        <v>5924.53</v>
      </c>
      <c r="AB449">
        <v>0</v>
      </c>
      <c r="AC449">
        <v>0</v>
      </c>
      <c r="AD449">
        <v>0</v>
      </c>
      <c r="AE449">
        <v>1828.56</v>
      </c>
      <c r="AF449">
        <v>0</v>
      </c>
      <c r="AG449">
        <v>0</v>
      </c>
      <c r="AH449">
        <v>0</v>
      </c>
      <c r="AI449">
        <v>3.24</v>
      </c>
      <c r="AJ449">
        <v>1</v>
      </c>
      <c r="AK449">
        <v>1</v>
      </c>
      <c r="AL449">
        <v>1</v>
      </c>
      <c r="AM449">
        <v>2</v>
      </c>
      <c r="AN449">
        <v>0</v>
      </c>
      <c r="AO449">
        <v>1</v>
      </c>
      <c r="AP449">
        <v>1</v>
      </c>
      <c r="AQ449">
        <v>0</v>
      </c>
      <c r="AR449">
        <v>0</v>
      </c>
      <c r="AS449" t="s">
        <v>3</v>
      </c>
      <c r="AT449">
        <v>0.08</v>
      </c>
      <c r="AU449" t="s">
        <v>3</v>
      </c>
      <c r="AV449">
        <v>0</v>
      </c>
      <c r="AW449">
        <v>2</v>
      </c>
      <c r="AX449">
        <v>50992481</v>
      </c>
      <c r="AY449">
        <v>1</v>
      </c>
      <c r="AZ449">
        <v>0</v>
      </c>
      <c r="BA449">
        <v>444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V449">
        <v>0</v>
      </c>
      <c r="CW449">
        <v>0</v>
      </c>
      <c r="CX449">
        <f>ROUND(Y449*Source!I498,9)</f>
        <v>2.8800000000000002E-3</v>
      </c>
      <c r="CY449">
        <f t="shared" si="174"/>
        <v>5924.53</v>
      </c>
      <c r="CZ449">
        <f t="shared" si="175"/>
        <v>1828.56</v>
      </c>
      <c r="DA449">
        <f t="shared" si="176"/>
        <v>3.24</v>
      </c>
      <c r="DB449">
        <f t="shared" si="153"/>
        <v>146.28</v>
      </c>
      <c r="DC449">
        <f t="shared" si="154"/>
        <v>0</v>
      </c>
      <c r="DD449" t="s">
        <v>3</v>
      </c>
      <c r="DE449" t="s">
        <v>3</v>
      </c>
      <c r="DF449">
        <f t="shared" si="177"/>
        <v>17.059999999999999</v>
      </c>
      <c r="DG449">
        <f t="shared" si="178"/>
        <v>0</v>
      </c>
      <c r="DH449">
        <f t="shared" si="179"/>
        <v>0</v>
      </c>
      <c r="DI449">
        <f t="shared" ref="DI449:DI512" si="181">ROUND(ROUND(AH449,2)*CX449,2)</f>
        <v>0</v>
      </c>
      <c r="DJ449">
        <f t="shared" si="180"/>
        <v>17.059999999999999</v>
      </c>
      <c r="DK449">
        <v>0</v>
      </c>
      <c r="DL449" t="s">
        <v>3</v>
      </c>
      <c r="DM449">
        <v>0</v>
      </c>
      <c r="DN449" t="s">
        <v>3</v>
      </c>
      <c r="DO449">
        <v>0</v>
      </c>
    </row>
    <row r="450" spans="1:119" x14ac:dyDescent="0.2">
      <c r="A450">
        <f>ROW(Source!A498)</f>
        <v>498</v>
      </c>
      <c r="B450">
        <v>50990268</v>
      </c>
      <c r="C450">
        <v>50992477</v>
      </c>
      <c r="D450">
        <v>31111145</v>
      </c>
      <c r="E450">
        <v>1</v>
      </c>
      <c r="F450">
        <v>1</v>
      </c>
      <c r="G450">
        <v>30570983</v>
      </c>
      <c r="H450">
        <v>3</v>
      </c>
      <c r="I450" t="s">
        <v>1065</v>
      </c>
      <c r="J450" t="s">
        <v>1066</v>
      </c>
      <c r="K450" t="s">
        <v>1067</v>
      </c>
      <c r="L450">
        <v>1346</v>
      </c>
      <c r="N450">
        <v>1009</v>
      </c>
      <c r="O450" t="s">
        <v>327</v>
      </c>
      <c r="P450" t="s">
        <v>327</v>
      </c>
      <c r="Q450">
        <v>1</v>
      </c>
      <c r="W450">
        <v>0</v>
      </c>
      <c r="X450">
        <v>219279132</v>
      </c>
      <c r="Y450">
        <f t="shared" si="152"/>
        <v>108</v>
      </c>
      <c r="AA450">
        <v>102.64</v>
      </c>
      <c r="AB450">
        <v>0</v>
      </c>
      <c r="AC450">
        <v>0</v>
      </c>
      <c r="AD450">
        <v>0</v>
      </c>
      <c r="AE450">
        <v>9.86</v>
      </c>
      <c r="AF450">
        <v>0</v>
      </c>
      <c r="AG450">
        <v>0</v>
      </c>
      <c r="AH450">
        <v>0</v>
      </c>
      <c r="AI450">
        <v>10.41</v>
      </c>
      <c r="AJ450">
        <v>1</v>
      </c>
      <c r="AK450">
        <v>1</v>
      </c>
      <c r="AL450">
        <v>1</v>
      </c>
      <c r="AM450">
        <v>2</v>
      </c>
      <c r="AN450">
        <v>0</v>
      </c>
      <c r="AO450">
        <v>1</v>
      </c>
      <c r="AP450">
        <v>1</v>
      </c>
      <c r="AQ450">
        <v>0</v>
      </c>
      <c r="AR450">
        <v>0</v>
      </c>
      <c r="AS450" t="s">
        <v>3</v>
      </c>
      <c r="AT450">
        <v>108</v>
      </c>
      <c r="AU450" t="s">
        <v>3</v>
      </c>
      <c r="AV450">
        <v>0</v>
      </c>
      <c r="AW450">
        <v>2</v>
      </c>
      <c r="AX450">
        <v>50992482</v>
      </c>
      <c r="AY450">
        <v>1</v>
      </c>
      <c r="AZ450">
        <v>0</v>
      </c>
      <c r="BA450">
        <v>445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CV450">
        <v>0</v>
      </c>
      <c r="CW450">
        <v>0</v>
      </c>
      <c r="CX450">
        <f>ROUND(Y450*Source!I498,9)</f>
        <v>3.8879999999999999</v>
      </c>
      <c r="CY450">
        <f t="shared" si="174"/>
        <v>102.64</v>
      </c>
      <c r="CZ450">
        <f t="shared" si="175"/>
        <v>9.86</v>
      </c>
      <c r="DA450">
        <f t="shared" si="176"/>
        <v>10.41</v>
      </c>
      <c r="DB450">
        <f t="shared" si="153"/>
        <v>1064.8800000000001</v>
      </c>
      <c r="DC450">
        <f t="shared" si="154"/>
        <v>0</v>
      </c>
      <c r="DD450" t="s">
        <v>3</v>
      </c>
      <c r="DE450" t="s">
        <v>3</v>
      </c>
      <c r="DF450">
        <f t="shared" si="177"/>
        <v>399.06</v>
      </c>
      <c r="DG450">
        <f t="shared" si="178"/>
        <v>0</v>
      </c>
      <c r="DH450">
        <f t="shared" si="179"/>
        <v>0</v>
      </c>
      <c r="DI450">
        <f t="shared" si="181"/>
        <v>0</v>
      </c>
      <c r="DJ450">
        <f t="shared" si="180"/>
        <v>399.06</v>
      </c>
      <c r="DK450">
        <v>0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">
      <c r="A451">
        <f>ROW(Source!A498)</f>
        <v>498</v>
      </c>
      <c r="B451">
        <v>50990268</v>
      </c>
      <c r="C451">
        <v>50992477</v>
      </c>
      <c r="D451">
        <v>46140274</v>
      </c>
      <c r="E451">
        <v>1</v>
      </c>
      <c r="F451">
        <v>1</v>
      </c>
      <c r="G451">
        <v>30570983</v>
      </c>
      <c r="H451">
        <v>3</v>
      </c>
      <c r="I451" t="s">
        <v>545</v>
      </c>
      <c r="J451" t="s">
        <v>547</v>
      </c>
      <c r="K451" t="s">
        <v>546</v>
      </c>
      <c r="L451">
        <v>1391</v>
      </c>
      <c r="N451">
        <v>1013</v>
      </c>
      <c r="O451" t="s">
        <v>535</v>
      </c>
      <c r="P451" t="s">
        <v>535</v>
      </c>
      <c r="Q451">
        <v>1</v>
      </c>
      <c r="W451">
        <v>0</v>
      </c>
      <c r="X451">
        <v>159722414</v>
      </c>
      <c r="Y451">
        <f t="shared" si="152"/>
        <v>55.555556000000003</v>
      </c>
      <c r="AA451">
        <v>654.77</v>
      </c>
      <c r="AB451">
        <v>0</v>
      </c>
      <c r="AC451">
        <v>0</v>
      </c>
      <c r="AD451">
        <v>0</v>
      </c>
      <c r="AE451">
        <v>72.27</v>
      </c>
      <c r="AF451">
        <v>0</v>
      </c>
      <c r="AG451">
        <v>0</v>
      </c>
      <c r="AH451">
        <v>0</v>
      </c>
      <c r="AI451">
        <v>9.06</v>
      </c>
      <c r="AJ451">
        <v>1</v>
      </c>
      <c r="AK451">
        <v>1</v>
      </c>
      <c r="AL451">
        <v>1</v>
      </c>
      <c r="AM451">
        <v>0</v>
      </c>
      <c r="AN451">
        <v>0</v>
      </c>
      <c r="AO451">
        <v>0</v>
      </c>
      <c r="AP451">
        <v>1</v>
      </c>
      <c r="AQ451">
        <v>0</v>
      </c>
      <c r="AR451">
        <v>0</v>
      </c>
      <c r="AS451" t="s">
        <v>3</v>
      </c>
      <c r="AT451">
        <v>55.555556000000003</v>
      </c>
      <c r="AU451" t="s">
        <v>3</v>
      </c>
      <c r="AV451">
        <v>0</v>
      </c>
      <c r="AW451">
        <v>1</v>
      </c>
      <c r="AX451">
        <v>-1</v>
      </c>
      <c r="AY451">
        <v>0</v>
      </c>
      <c r="AZ451">
        <v>0</v>
      </c>
      <c r="BA451" t="s">
        <v>3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V451">
        <v>0</v>
      </c>
      <c r="CW451">
        <v>0</v>
      </c>
      <c r="CX451">
        <f>ROUND(Y451*Source!I498,9)</f>
        <v>2.000000016</v>
      </c>
      <c r="CY451">
        <f t="shared" si="174"/>
        <v>654.77</v>
      </c>
      <c r="CZ451">
        <f t="shared" si="175"/>
        <v>72.27</v>
      </c>
      <c r="DA451">
        <f t="shared" si="176"/>
        <v>9.06</v>
      </c>
      <c r="DB451">
        <f t="shared" si="153"/>
        <v>4015</v>
      </c>
      <c r="DC451">
        <f t="shared" si="154"/>
        <v>0</v>
      </c>
      <c r="DD451" t="s">
        <v>3</v>
      </c>
      <c r="DE451" t="s">
        <v>3</v>
      </c>
      <c r="DF451">
        <f t="shared" si="177"/>
        <v>1309.54</v>
      </c>
      <c r="DG451">
        <f t="shared" si="178"/>
        <v>0</v>
      </c>
      <c r="DH451">
        <f t="shared" si="179"/>
        <v>0</v>
      </c>
      <c r="DI451">
        <f t="shared" si="181"/>
        <v>0</v>
      </c>
      <c r="DJ451">
        <f t="shared" si="180"/>
        <v>1309.54</v>
      </c>
      <c r="DK451">
        <v>0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">
      <c r="A452">
        <f>ROW(Source!A498)</f>
        <v>498</v>
      </c>
      <c r="B452">
        <v>50990268</v>
      </c>
      <c r="C452">
        <v>50992477</v>
      </c>
      <c r="D452">
        <v>41398692</v>
      </c>
      <c r="E452">
        <v>1</v>
      </c>
      <c r="F452">
        <v>1</v>
      </c>
      <c r="G452">
        <v>30570983</v>
      </c>
      <c r="H452">
        <v>3</v>
      </c>
      <c r="I452" t="s">
        <v>553</v>
      </c>
      <c r="J452" t="s">
        <v>555</v>
      </c>
      <c r="K452" t="s">
        <v>554</v>
      </c>
      <c r="L452">
        <v>1301</v>
      </c>
      <c r="N452">
        <v>1003</v>
      </c>
      <c r="O452" t="s">
        <v>423</v>
      </c>
      <c r="P452" t="s">
        <v>423</v>
      </c>
      <c r="Q452">
        <v>1</v>
      </c>
      <c r="W452">
        <v>0</v>
      </c>
      <c r="X452">
        <v>1849625879</v>
      </c>
      <c r="Y452">
        <f t="shared" si="152"/>
        <v>600</v>
      </c>
      <c r="AA452">
        <v>115.12</v>
      </c>
      <c r="AB452">
        <v>0</v>
      </c>
      <c r="AC452">
        <v>0</v>
      </c>
      <c r="AD452">
        <v>0</v>
      </c>
      <c r="AE452">
        <v>13.37</v>
      </c>
      <c r="AF452">
        <v>0</v>
      </c>
      <c r="AG452">
        <v>0</v>
      </c>
      <c r="AH452">
        <v>0</v>
      </c>
      <c r="AI452">
        <v>8.61</v>
      </c>
      <c r="AJ452">
        <v>1</v>
      </c>
      <c r="AK452">
        <v>1</v>
      </c>
      <c r="AL452">
        <v>1</v>
      </c>
      <c r="AM452">
        <v>0</v>
      </c>
      <c r="AN452">
        <v>0</v>
      </c>
      <c r="AO452">
        <v>0</v>
      </c>
      <c r="AP452">
        <v>1</v>
      </c>
      <c r="AQ452">
        <v>0</v>
      </c>
      <c r="AR452">
        <v>0</v>
      </c>
      <c r="AS452" t="s">
        <v>3</v>
      </c>
      <c r="AT452">
        <v>600</v>
      </c>
      <c r="AU452" t="s">
        <v>3</v>
      </c>
      <c r="AV452">
        <v>0</v>
      </c>
      <c r="AW452">
        <v>1</v>
      </c>
      <c r="AX452">
        <v>-1</v>
      </c>
      <c r="AY452">
        <v>0</v>
      </c>
      <c r="AZ452">
        <v>0</v>
      </c>
      <c r="BA452" t="s">
        <v>3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V452">
        <v>0</v>
      </c>
      <c r="CW452">
        <v>0</v>
      </c>
      <c r="CX452">
        <f>ROUND(Y452*Source!I498,9)</f>
        <v>21.6</v>
      </c>
      <c r="CY452">
        <f t="shared" si="174"/>
        <v>115.12</v>
      </c>
      <c r="CZ452">
        <f t="shared" si="175"/>
        <v>13.37</v>
      </c>
      <c r="DA452">
        <f t="shared" si="176"/>
        <v>8.61</v>
      </c>
      <c r="DB452">
        <f t="shared" si="153"/>
        <v>8022</v>
      </c>
      <c r="DC452">
        <f t="shared" si="154"/>
        <v>0</v>
      </c>
      <c r="DD452" t="s">
        <v>3</v>
      </c>
      <c r="DE452" t="s">
        <v>3</v>
      </c>
      <c r="DF452">
        <f t="shared" si="177"/>
        <v>2486.59</v>
      </c>
      <c r="DG452">
        <f t="shared" si="178"/>
        <v>0</v>
      </c>
      <c r="DH452">
        <f t="shared" si="179"/>
        <v>0</v>
      </c>
      <c r="DI452">
        <f t="shared" si="181"/>
        <v>0</v>
      </c>
      <c r="DJ452">
        <f t="shared" si="180"/>
        <v>2486.59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">
      <c r="A453">
        <f>ROW(Source!A498)</f>
        <v>498</v>
      </c>
      <c r="B453">
        <v>50990268</v>
      </c>
      <c r="C453">
        <v>50992477</v>
      </c>
      <c r="D453">
        <v>41398693</v>
      </c>
      <c r="E453">
        <v>1</v>
      </c>
      <c r="F453">
        <v>1</v>
      </c>
      <c r="G453">
        <v>30570983</v>
      </c>
      <c r="H453">
        <v>3</v>
      </c>
      <c r="I453" t="s">
        <v>557</v>
      </c>
      <c r="J453" t="s">
        <v>559</v>
      </c>
      <c r="K453" t="s">
        <v>558</v>
      </c>
      <c r="L453">
        <v>1301</v>
      </c>
      <c r="N453">
        <v>1003</v>
      </c>
      <c r="O453" t="s">
        <v>423</v>
      </c>
      <c r="P453" t="s">
        <v>423</v>
      </c>
      <c r="Q453">
        <v>1</v>
      </c>
      <c r="W453">
        <v>0</v>
      </c>
      <c r="X453">
        <v>382935134</v>
      </c>
      <c r="Y453">
        <f t="shared" si="152"/>
        <v>300</v>
      </c>
      <c r="AA453">
        <v>183.18</v>
      </c>
      <c r="AB453">
        <v>0</v>
      </c>
      <c r="AC453">
        <v>0</v>
      </c>
      <c r="AD453">
        <v>0</v>
      </c>
      <c r="AE453">
        <v>26.82</v>
      </c>
      <c r="AF453">
        <v>0</v>
      </c>
      <c r="AG453">
        <v>0</v>
      </c>
      <c r="AH453">
        <v>0</v>
      </c>
      <c r="AI453">
        <v>6.83</v>
      </c>
      <c r="AJ453">
        <v>1</v>
      </c>
      <c r="AK453">
        <v>1</v>
      </c>
      <c r="AL453">
        <v>1</v>
      </c>
      <c r="AM453">
        <v>0</v>
      </c>
      <c r="AN453">
        <v>0</v>
      </c>
      <c r="AO453">
        <v>0</v>
      </c>
      <c r="AP453">
        <v>1</v>
      </c>
      <c r="AQ453">
        <v>0</v>
      </c>
      <c r="AR453">
        <v>0</v>
      </c>
      <c r="AS453" t="s">
        <v>3</v>
      </c>
      <c r="AT453">
        <v>300</v>
      </c>
      <c r="AU453" t="s">
        <v>3</v>
      </c>
      <c r="AV453">
        <v>0</v>
      </c>
      <c r="AW453">
        <v>1</v>
      </c>
      <c r="AX453">
        <v>-1</v>
      </c>
      <c r="AY453">
        <v>0</v>
      </c>
      <c r="AZ453">
        <v>0</v>
      </c>
      <c r="BA453" t="s">
        <v>3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CV453">
        <v>0</v>
      </c>
      <c r="CW453">
        <v>0</v>
      </c>
      <c r="CX453">
        <f>ROUND(Y453*Source!I498,9)</f>
        <v>10.8</v>
      </c>
      <c r="CY453">
        <f t="shared" si="174"/>
        <v>183.18</v>
      </c>
      <c r="CZ453">
        <f t="shared" si="175"/>
        <v>26.82</v>
      </c>
      <c r="DA453">
        <f t="shared" si="176"/>
        <v>6.83</v>
      </c>
      <c r="DB453">
        <f t="shared" si="153"/>
        <v>8046</v>
      </c>
      <c r="DC453">
        <f t="shared" si="154"/>
        <v>0</v>
      </c>
      <c r="DD453" t="s">
        <v>3</v>
      </c>
      <c r="DE453" t="s">
        <v>3</v>
      </c>
      <c r="DF453">
        <f t="shared" si="177"/>
        <v>1978.34</v>
      </c>
      <c r="DG453">
        <f t="shared" si="178"/>
        <v>0</v>
      </c>
      <c r="DH453">
        <f t="shared" si="179"/>
        <v>0</v>
      </c>
      <c r="DI453">
        <f t="shared" si="181"/>
        <v>0</v>
      </c>
      <c r="DJ453">
        <f t="shared" si="180"/>
        <v>1978.34</v>
      </c>
      <c r="DK453">
        <v>0</v>
      </c>
      <c r="DL453" t="s">
        <v>3</v>
      </c>
      <c r="DM453">
        <v>0</v>
      </c>
      <c r="DN453" t="s">
        <v>3</v>
      </c>
      <c r="DO453">
        <v>0</v>
      </c>
    </row>
    <row r="454" spans="1:119" x14ac:dyDescent="0.2">
      <c r="A454">
        <f>ROW(Source!A498)</f>
        <v>498</v>
      </c>
      <c r="B454">
        <v>50990268</v>
      </c>
      <c r="C454">
        <v>50992477</v>
      </c>
      <c r="D454">
        <v>46140517</v>
      </c>
      <c r="E454">
        <v>1</v>
      </c>
      <c r="F454">
        <v>1</v>
      </c>
      <c r="G454">
        <v>30570983</v>
      </c>
      <c r="H454">
        <v>3</v>
      </c>
      <c r="I454" t="s">
        <v>549</v>
      </c>
      <c r="J454" t="s">
        <v>551</v>
      </c>
      <c r="K454" t="s">
        <v>550</v>
      </c>
      <c r="L454">
        <v>1327</v>
      </c>
      <c r="N454">
        <v>1005</v>
      </c>
      <c r="O454" t="s">
        <v>216</v>
      </c>
      <c r="P454" t="s">
        <v>216</v>
      </c>
      <c r="Q454">
        <v>1</v>
      </c>
      <c r="W454">
        <v>0</v>
      </c>
      <c r="X454">
        <v>475827367</v>
      </c>
      <c r="Y454">
        <f t="shared" si="152"/>
        <v>100</v>
      </c>
      <c r="AA454">
        <v>2245.35</v>
      </c>
      <c r="AB454">
        <v>0</v>
      </c>
      <c r="AC454">
        <v>0</v>
      </c>
      <c r="AD454">
        <v>0</v>
      </c>
      <c r="AE454">
        <v>374.85</v>
      </c>
      <c r="AF454">
        <v>0</v>
      </c>
      <c r="AG454">
        <v>0</v>
      </c>
      <c r="AH454">
        <v>0</v>
      </c>
      <c r="AI454">
        <v>5.99</v>
      </c>
      <c r="AJ454">
        <v>1</v>
      </c>
      <c r="AK454">
        <v>1</v>
      </c>
      <c r="AL454">
        <v>1</v>
      </c>
      <c r="AM454">
        <v>0</v>
      </c>
      <c r="AN454">
        <v>0</v>
      </c>
      <c r="AO454">
        <v>0</v>
      </c>
      <c r="AP454">
        <v>1</v>
      </c>
      <c r="AQ454">
        <v>0</v>
      </c>
      <c r="AR454">
        <v>0</v>
      </c>
      <c r="AS454" t="s">
        <v>3</v>
      </c>
      <c r="AT454">
        <v>100</v>
      </c>
      <c r="AU454" t="s">
        <v>3</v>
      </c>
      <c r="AV454">
        <v>0</v>
      </c>
      <c r="AW454">
        <v>1</v>
      </c>
      <c r="AX454">
        <v>-1</v>
      </c>
      <c r="AY454">
        <v>0</v>
      </c>
      <c r="AZ454">
        <v>0</v>
      </c>
      <c r="BA454" t="s">
        <v>3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CV454">
        <v>0</v>
      </c>
      <c r="CW454">
        <v>0</v>
      </c>
      <c r="CX454">
        <f>ROUND(Y454*Source!I498,9)</f>
        <v>3.6</v>
      </c>
      <c r="CY454">
        <f t="shared" si="174"/>
        <v>2245.35</v>
      </c>
      <c r="CZ454">
        <f t="shared" si="175"/>
        <v>374.85</v>
      </c>
      <c r="DA454">
        <f t="shared" si="176"/>
        <v>5.99</v>
      </c>
      <c r="DB454">
        <f t="shared" si="153"/>
        <v>37485</v>
      </c>
      <c r="DC454">
        <f t="shared" si="154"/>
        <v>0</v>
      </c>
      <c r="DD454" t="s">
        <v>3</v>
      </c>
      <c r="DE454" t="s">
        <v>3</v>
      </c>
      <c r="DF454">
        <f t="shared" si="177"/>
        <v>8083.26</v>
      </c>
      <c r="DG454">
        <f t="shared" si="178"/>
        <v>0</v>
      </c>
      <c r="DH454">
        <f t="shared" si="179"/>
        <v>0</v>
      </c>
      <c r="DI454">
        <f t="shared" si="181"/>
        <v>0</v>
      </c>
      <c r="DJ454">
        <f t="shared" si="180"/>
        <v>8083.26</v>
      </c>
      <c r="DK454">
        <v>0</v>
      </c>
      <c r="DL454" t="s">
        <v>3</v>
      </c>
      <c r="DM454">
        <v>0</v>
      </c>
      <c r="DN454" t="s">
        <v>3</v>
      </c>
      <c r="DO454">
        <v>0</v>
      </c>
    </row>
    <row r="455" spans="1:119" x14ac:dyDescent="0.2">
      <c r="A455">
        <f>ROW(Source!A507)</f>
        <v>507</v>
      </c>
      <c r="B455">
        <v>50990267</v>
      </c>
      <c r="C455">
        <v>50992491</v>
      </c>
      <c r="D455">
        <v>45897171</v>
      </c>
      <c r="E455">
        <v>30570983</v>
      </c>
      <c r="F455">
        <v>1</v>
      </c>
      <c r="G455">
        <v>30570983</v>
      </c>
      <c r="H455">
        <v>1</v>
      </c>
      <c r="I455" t="s">
        <v>862</v>
      </c>
      <c r="J455" t="s">
        <v>3</v>
      </c>
      <c r="K455" t="s">
        <v>863</v>
      </c>
      <c r="L455">
        <v>1191</v>
      </c>
      <c r="N455">
        <v>1013</v>
      </c>
      <c r="O455" t="s">
        <v>864</v>
      </c>
      <c r="P455" t="s">
        <v>864</v>
      </c>
      <c r="Q455">
        <v>1</v>
      </c>
      <c r="W455">
        <v>0</v>
      </c>
      <c r="X455">
        <v>476480486</v>
      </c>
      <c r="Y455">
        <f t="shared" si="152"/>
        <v>104.36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1</v>
      </c>
      <c r="AJ455">
        <v>1</v>
      </c>
      <c r="AK455">
        <v>1</v>
      </c>
      <c r="AL455">
        <v>1</v>
      </c>
      <c r="AM455">
        <v>-2</v>
      </c>
      <c r="AN455">
        <v>0</v>
      </c>
      <c r="AO455">
        <v>1</v>
      </c>
      <c r="AP455">
        <v>1</v>
      </c>
      <c r="AQ455">
        <v>0</v>
      </c>
      <c r="AR455">
        <v>0</v>
      </c>
      <c r="AS455" t="s">
        <v>3</v>
      </c>
      <c r="AT455">
        <v>104.36</v>
      </c>
      <c r="AU455" t="s">
        <v>3</v>
      </c>
      <c r="AV455">
        <v>1</v>
      </c>
      <c r="AW455">
        <v>2</v>
      </c>
      <c r="AX455">
        <v>50992492</v>
      </c>
      <c r="AY455">
        <v>1</v>
      </c>
      <c r="AZ455">
        <v>0</v>
      </c>
      <c r="BA455">
        <v>449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CU455">
        <f>ROUND(AT455*Source!I507*AH455*AL455,2)</f>
        <v>0</v>
      </c>
      <c r="CV455">
        <f>ROUND(Y455*Source!I507,9)</f>
        <v>11.27088</v>
      </c>
      <c r="CW455">
        <v>0</v>
      </c>
      <c r="CX455">
        <f>ROUND(Y455*Source!I507,9)</f>
        <v>11.27088</v>
      </c>
      <c r="CY455">
        <f>AD455</f>
        <v>0</v>
      </c>
      <c r="CZ455">
        <f>AH455</f>
        <v>0</v>
      </c>
      <c r="DA455">
        <f>AL455</f>
        <v>1</v>
      </c>
      <c r="DB455">
        <f t="shared" si="153"/>
        <v>0</v>
      </c>
      <c r="DC455">
        <f t="shared" si="154"/>
        <v>0</v>
      </c>
      <c r="DD455" t="s">
        <v>3</v>
      </c>
      <c r="DE455" t="s">
        <v>3</v>
      </c>
      <c r="DF455">
        <f t="shared" ref="DF455:DF470" si="182">ROUND(ROUND(AE455,2)*CX455,2)</f>
        <v>0</v>
      </c>
      <c r="DG455">
        <f t="shared" si="178"/>
        <v>0</v>
      </c>
      <c r="DH455">
        <f t="shared" si="179"/>
        <v>0</v>
      </c>
      <c r="DI455">
        <f t="shared" si="181"/>
        <v>0</v>
      </c>
      <c r="DJ455">
        <f>DI455</f>
        <v>0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">
      <c r="A456">
        <f>ROW(Source!A507)</f>
        <v>507</v>
      </c>
      <c r="B456">
        <v>50990267</v>
      </c>
      <c r="C456">
        <v>50992491</v>
      </c>
      <c r="D456">
        <v>46170867</v>
      </c>
      <c r="E456">
        <v>1</v>
      </c>
      <c r="F456">
        <v>1</v>
      </c>
      <c r="G456">
        <v>30570983</v>
      </c>
      <c r="H456">
        <v>2</v>
      </c>
      <c r="I456" t="s">
        <v>905</v>
      </c>
      <c r="J456" t="s">
        <v>906</v>
      </c>
      <c r="K456" t="s">
        <v>907</v>
      </c>
      <c r="L456">
        <v>1368</v>
      </c>
      <c r="N456">
        <v>1011</v>
      </c>
      <c r="O456" t="s">
        <v>868</v>
      </c>
      <c r="P456" t="s">
        <v>868</v>
      </c>
      <c r="Q456">
        <v>1</v>
      </c>
      <c r="W456">
        <v>0</v>
      </c>
      <c r="X456">
        <v>-7781208</v>
      </c>
      <c r="Y456">
        <f t="shared" si="152"/>
        <v>0.34</v>
      </c>
      <c r="AA456">
        <v>0</v>
      </c>
      <c r="AB456">
        <v>83.1</v>
      </c>
      <c r="AC456">
        <v>12.62</v>
      </c>
      <c r="AD456">
        <v>0</v>
      </c>
      <c r="AE456">
        <v>0</v>
      </c>
      <c r="AF456">
        <v>83.1</v>
      </c>
      <c r="AG456">
        <v>12.62</v>
      </c>
      <c r="AH456">
        <v>0</v>
      </c>
      <c r="AI456">
        <v>1</v>
      </c>
      <c r="AJ456">
        <v>1</v>
      </c>
      <c r="AK456">
        <v>1</v>
      </c>
      <c r="AL456">
        <v>1</v>
      </c>
      <c r="AM456">
        <v>-2</v>
      </c>
      <c r="AN456">
        <v>0</v>
      </c>
      <c r="AO456">
        <v>1</v>
      </c>
      <c r="AP456">
        <v>1</v>
      </c>
      <c r="AQ456">
        <v>0</v>
      </c>
      <c r="AR456">
        <v>0</v>
      </c>
      <c r="AS456" t="s">
        <v>3</v>
      </c>
      <c r="AT456">
        <v>0.34</v>
      </c>
      <c r="AU456" t="s">
        <v>3</v>
      </c>
      <c r="AV456">
        <v>0</v>
      </c>
      <c r="AW456">
        <v>2</v>
      </c>
      <c r="AX456">
        <v>50992493</v>
      </c>
      <c r="AY456">
        <v>1</v>
      </c>
      <c r="AZ456">
        <v>0</v>
      </c>
      <c r="BA456">
        <v>450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CV456">
        <v>0</v>
      </c>
      <c r="CW456">
        <f>ROUND(Y456*Source!I507*DO456,9)</f>
        <v>0</v>
      </c>
      <c r="CX456">
        <f>ROUND(Y456*Source!I507,9)</f>
        <v>3.6720000000000003E-2</v>
      </c>
      <c r="CY456">
        <f t="shared" ref="CY456:CY461" si="183">AB456</f>
        <v>83.1</v>
      </c>
      <c r="CZ456">
        <f t="shared" ref="CZ456:CZ461" si="184">AF456</f>
        <v>83.1</v>
      </c>
      <c r="DA456">
        <f t="shared" ref="DA456:DA461" si="185">AJ456</f>
        <v>1</v>
      </c>
      <c r="DB456">
        <f t="shared" si="153"/>
        <v>28.25</v>
      </c>
      <c r="DC456">
        <f t="shared" si="154"/>
        <v>4.29</v>
      </c>
      <c r="DD456" t="s">
        <v>3</v>
      </c>
      <c r="DE456" t="s">
        <v>3</v>
      </c>
      <c r="DF456">
        <f t="shared" si="182"/>
        <v>0</v>
      </c>
      <c r="DG456">
        <f t="shared" si="178"/>
        <v>3.05</v>
      </c>
      <c r="DH456">
        <f t="shared" si="179"/>
        <v>0.46</v>
      </c>
      <c r="DI456">
        <f t="shared" si="181"/>
        <v>0</v>
      </c>
      <c r="DJ456">
        <f t="shared" ref="DJ456:DJ461" si="186">DG456</f>
        <v>3.05</v>
      </c>
      <c r="DK456">
        <v>0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">
      <c r="A457">
        <f>ROW(Source!A507)</f>
        <v>507</v>
      </c>
      <c r="B457">
        <v>50990267</v>
      </c>
      <c r="C457">
        <v>50992491</v>
      </c>
      <c r="D457">
        <v>46170977</v>
      </c>
      <c r="E457">
        <v>1</v>
      </c>
      <c r="F457">
        <v>1</v>
      </c>
      <c r="G457">
        <v>30570983</v>
      </c>
      <c r="H457">
        <v>2</v>
      </c>
      <c r="I457" t="s">
        <v>929</v>
      </c>
      <c r="J457" t="s">
        <v>930</v>
      </c>
      <c r="K457" t="s">
        <v>931</v>
      </c>
      <c r="L457">
        <v>1368</v>
      </c>
      <c r="N457">
        <v>1011</v>
      </c>
      <c r="O457" t="s">
        <v>868</v>
      </c>
      <c r="P457" t="s">
        <v>868</v>
      </c>
      <c r="Q457">
        <v>1</v>
      </c>
      <c r="W457">
        <v>0</v>
      </c>
      <c r="X457">
        <v>-1840684430</v>
      </c>
      <c r="Y457">
        <f t="shared" si="152"/>
        <v>18.54</v>
      </c>
      <c r="AA457">
        <v>0</v>
      </c>
      <c r="AB457">
        <v>0.8</v>
      </c>
      <c r="AC457">
        <v>0</v>
      </c>
      <c r="AD457">
        <v>0</v>
      </c>
      <c r="AE457">
        <v>0</v>
      </c>
      <c r="AF457">
        <v>0.8</v>
      </c>
      <c r="AG457">
        <v>0</v>
      </c>
      <c r="AH457">
        <v>0</v>
      </c>
      <c r="AI457">
        <v>1</v>
      </c>
      <c r="AJ457">
        <v>1</v>
      </c>
      <c r="AK457">
        <v>1</v>
      </c>
      <c r="AL457">
        <v>1</v>
      </c>
      <c r="AM457">
        <v>-2</v>
      </c>
      <c r="AN457">
        <v>0</v>
      </c>
      <c r="AO457">
        <v>1</v>
      </c>
      <c r="AP457">
        <v>1</v>
      </c>
      <c r="AQ457">
        <v>0</v>
      </c>
      <c r="AR457">
        <v>0</v>
      </c>
      <c r="AS457" t="s">
        <v>3</v>
      </c>
      <c r="AT457">
        <v>18.54</v>
      </c>
      <c r="AU457" t="s">
        <v>3</v>
      </c>
      <c r="AV457">
        <v>0</v>
      </c>
      <c r="AW457">
        <v>2</v>
      </c>
      <c r="AX457">
        <v>50992494</v>
      </c>
      <c r="AY457">
        <v>1</v>
      </c>
      <c r="AZ457">
        <v>0</v>
      </c>
      <c r="BA457">
        <v>451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V457">
        <v>0</v>
      </c>
      <c r="CW457">
        <f>ROUND(Y457*Source!I507*DO457,9)</f>
        <v>0</v>
      </c>
      <c r="CX457">
        <f>ROUND(Y457*Source!I507,9)</f>
        <v>2.0023200000000001</v>
      </c>
      <c r="CY457">
        <f t="shared" si="183"/>
        <v>0.8</v>
      </c>
      <c r="CZ457">
        <f t="shared" si="184"/>
        <v>0.8</v>
      </c>
      <c r="DA457">
        <f t="shared" si="185"/>
        <v>1</v>
      </c>
      <c r="DB457">
        <f t="shared" si="153"/>
        <v>14.83</v>
      </c>
      <c r="DC457">
        <f t="shared" si="154"/>
        <v>0</v>
      </c>
      <c r="DD457" t="s">
        <v>3</v>
      </c>
      <c r="DE457" t="s">
        <v>3</v>
      </c>
      <c r="DF457">
        <f t="shared" si="182"/>
        <v>0</v>
      </c>
      <c r="DG457">
        <f t="shared" si="178"/>
        <v>1.6</v>
      </c>
      <c r="DH457">
        <f t="shared" si="179"/>
        <v>0</v>
      </c>
      <c r="DI457">
        <f t="shared" si="181"/>
        <v>0</v>
      </c>
      <c r="DJ457">
        <f t="shared" si="186"/>
        <v>1.6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">
      <c r="A458">
        <f>ROW(Source!A507)</f>
        <v>507</v>
      </c>
      <c r="B458">
        <v>50990267</v>
      </c>
      <c r="C458">
        <v>50992491</v>
      </c>
      <c r="D458">
        <v>46170978</v>
      </c>
      <c r="E458">
        <v>1</v>
      </c>
      <c r="F458">
        <v>1</v>
      </c>
      <c r="G458">
        <v>30570983</v>
      </c>
      <c r="H458">
        <v>2</v>
      </c>
      <c r="I458" t="s">
        <v>1011</v>
      </c>
      <c r="J458" t="s">
        <v>1012</v>
      </c>
      <c r="K458" t="s">
        <v>1013</v>
      </c>
      <c r="L458">
        <v>1368</v>
      </c>
      <c r="N458">
        <v>1011</v>
      </c>
      <c r="O458" t="s">
        <v>868</v>
      </c>
      <c r="P458" t="s">
        <v>868</v>
      </c>
      <c r="Q458">
        <v>1</v>
      </c>
      <c r="W458">
        <v>0</v>
      </c>
      <c r="X458">
        <v>1418724707</v>
      </c>
      <c r="Y458">
        <f t="shared" si="152"/>
        <v>13.7</v>
      </c>
      <c r="AA458">
        <v>0</v>
      </c>
      <c r="AB458">
        <v>1.1100000000000001</v>
      </c>
      <c r="AC458">
        <v>0</v>
      </c>
      <c r="AD458">
        <v>0</v>
      </c>
      <c r="AE458">
        <v>0</v>
      </c>
      <c r="AF458">
        <v>1.1100000000000001</v>
      </c>
      <c r="AG458">
        <v>0</v>
      </c>
      <c r="AH458">
        <v>0</v>
      </c>
      <c r="AI458">
        <v>1</v>
      </c>
      <c r="AJ458">
        <v>1</v>
      </c>
      <c r="AK458">
        <v>1</v>
      </c>
      <c r="AL458">
        <v>1</v>
      </c>
      <c r="AM458">
        <v>-2</v>
      </c>
      <c r="AN458">
        <v>0</v>
      </c>
      <c r="AO458">
        <v>1</v>
      </c>
      <c r="AP458">
        <v>1</v>
      </c>
      <c r="AQ458">
        <v>0</v>
      </c>
      <c r="AR458">
        <v>0</v>
      </c>
      <c r="AS458" t="s">
        <v>3</v>
      </c>
      <c r="AT458">
        <v>13.7</v>
      </c>
      <c r="AU458" t="s">
        <v>3</v>
      </c>
      <c r="AV458">
        <v>0</v>
      </c>
      <c r="AW458">
        <v>2</v>
      </c>
      <c r="AX458">
        <v>50992495</v>
      </c>
      <c r="AY458">
        <v>1</v>
      </c>
      <c r="AZ458">
        <v>0</v>
      </c>
      <c r="BA458">
        <v>452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V458">
        <v>0</v>
      </c>
      <c r="CW458">
        <f>ROUND(Y458*Source!I507*DO458,9)</f>
        <v>0</v>
      </c>
      <c r="CX458">
        <f>ROUND(Y458*Source!I507,9)</f>
        <v>1.4796</v>
      </c>
      <c r="CY458">
        <f t="shared" si="183"/>
        <v>1.1100000000000001</v>
      </c>
      <c r="CZ458">
        <f t="shared" si="184"/>
        <v>1.1100000000000001</v>
      </c>
      <c r="DA458">
        <f t="shared" si="185"/>
        <v>1</v>
      </c>
      <c r="DB458">
        <f t="shared" si="153"/>
        <v>15.21</v>
      </c>
      <c r="DC458">
        <f t="shared" si="154"/>
        <v>0</v>
      </c>
      <c r="DD458" t="s">
        <v>3</v>
      </c>
      <c r="DE458" t="s">
        <v>3</v>
      </c>
      <c r="DF458">
        <f t="shared" si="182"/>
        <v>0</v>
      </c>
      <c r="DG458">
        <f t="shared" si="178"/>
        <v>1.64</v>
      </c>
      <c r="DH458">
        <f t="shared" si="179"/>
        <v>0</v>
      </c>
      <c r="DI458">
        <f t="shared" si="181"/>
        <v>0</v>
      </c>
      <c r="DJ458">
        <f t="shared" si="186"/>
        <v>1.64</v>
      </c>
      <c r="DK458">
        <v>0</v>
      </c>
      <c r="DL458" t="s">
        <v>3</v>
      </c>
      <c r="DM458">
        <v>0</v>
      </c>
      <c r="DN458" t="s">
        <v>3</v>
      </c>
      <c r="DO458">
        <v>0</v>
      </c>
    </row>
    <row r="459" spans="1:119" x14ac:dyDescent="0.2">
      <c r="A459">
        <f>ROW(Source!A507)</f>
        <v>507</v>
      </c>
      <c r="B459">
        <v>50990267</v>
      </c>
      <c r="C459">
        <v>50992491</v>
      </c>
      <c r="D459">
        <v>46170981</v>
      </c>
      <c r="E459">
        <v>1</v>
      </c>
      <c r="F459">
        <v>1</v>
      </c>
      <c r="G459">
        <v>30570983</v>
      </c>
      <c r="H459">
        <v>2</v>
      </c>
      <c r="I459" t="s">
        <v>1044</v>
      </c>
      <c r="J459" t="s">
        <v>1045</v>
      </c>
      <c r="K459" t="s">
        <v>1046</v>
      </c>
      <c r="L459">
        <v>1368</v>
      </c>
      <c r="N459">
        <v>1011</v>
      </c>
      <c r="O459" t="s">
        <v>868</v>
      </c>
      <c r="P459" t="s">
        <v>868</v>
      </c>
      <c r="Q459">
        <v>1</v>
      </c>
      <c r="W459">
        <v>0</v>
      </c>
      <c r="X459">
        <v>970016122</v>
      </c>
      <c r="Y459">
        <f t="shared" si="152"/>
        <v>17.350000000000001</v>
      </c>
      <c r="AA459">
        <v>0</v>
      </c>
      <c r="AB459">
        <v>0.64</v>
      </c>
      <c r="AC459">
        <v>0</v>
      </c>
      <c r="AD459">
        <v>0</v>
      </c>
      <c r="AE459">
        <v>0</v>
      </c>
      <c r="AF459">
        <v>0.64</v>
      </c>
      <c r="AG459">
        <v>0</v>
      </c>
      <c r="AH459">
        <v>0</v>
      </c>
      <c r="AI459">
        <v>1</v>
      </c>
      <c r="AJ459">
        <v>1</v>
      </c>
      <c r="AK459">
        <v>1</v>
      </c>
      <c r="AL459">
        <v>1</v>
      </c>
      <c r="AM459">
        <v>-2</v>
      </c>
      <c r="AN459">
        <v>0</v>
      </c>
      <c r="AO459">
        <v>1</v>
      </c>
      <c r="AP459">
        <v>1</v>
      </c>
      <c r="AQ459">
        <v>0</v>
      </c>
      <c r="AR459">
        <v>0</v>
      </c>
      <c r="AS459" t="s">
        <v>3</v>
      </c>
      <c r="AT459">
        <v>17.350000000000001</v>
      </c>
      <c r="AU459" t="s">
        <v>3</v>
      </c>
      <c r="AV459">
        <v>0</v>
      </c>
      <c r="AW459">
        <v>2</v>
      </c>
      <c r="AX459">
        <v>50992496</v>
      </c>
      <c r="AY459">
        <v>1</v>
      </c>
      <c r="AZ459">
        <v>0</v>
      </c>
      <c r="BA459">
        <v>453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CV459">
        <v>0</v>
      </c>
      <c r="CW459">
        <f>ROUND(Y459*Source!I507*DO459,9)</f>
        <v>0</v>
      </c>
      <c r="CX459">
        <f>ROUND(Y459*Source!I507,9)</f>
        <v>1.8737999999999999</v>
      </c>
      <c r="CY459">
        <f t="shared" si="183"/>
        <v>0.64</v>
      </c>
      <c r="CZ459">
        <f t="shared" si="184"/>
        <v>0.64</v>
      </c>
      <c r="DA459">
        <f t="shared" si="185"/>
        <v>1</v>
      </c>
      <c r="DB459">
        <f t="shared" si="153"/>
        <v>11.1</v>
      </c>
      <c r="DC459">
        <f t="shared" si="154"/>
        <v>0</v>
      </c>
      <c r="DD459" t="s">
        <v>3</v>
      </c>
      <c r="DE459" t="s">
        <v>3</v>
      </c>
      <c r="DF459">
        <f t="shared" si="182"/>
        <v>0</v>
      </c>
      <c r="DG459">
        <f t="shared" si="178"/>
        <v>1.2</v>
      </c>
      <c r="DH459">
        <f t="shared" si="179"/>
        <v>0</v>
      </c>
      <c r="DI459">
        <f t="shared" si="181"/>
        <v>0</v>
      </c>
      <c r="DJ459">
        <f t="shared" si="186"/>
        <v>1.2</v>
      </c>
      <c r="DK459">
        <v>0</v>
      </c>
      <c r="DL459" t="s">
        <v>3</v>
      </c>
      <c r="DM459">
        <v>0</v>
      </c>
      <c r="DN459" t="s">
        <v>3</v>
      </c>
      <c r="DO459">
        <v>0</v>
      </c>
    </row>
    <row r="460" spans="1:119" x14ac:dyDescent="0.2">
      <c r="A460">
        <f>ROW(Source!A507)</f>
        <v>507</v>
      </c>
      <c r="B460">
        <v>50990267</v>
      </c>
      <c r="C460">
        <v>50992491</v>
      </c>
      <c r="D460">
        <v>46170920</v>
      </c>
      <c r="E460">
        <v>1</v>
      </c>
      <c r="F460">
        <v>1</v>
      </c>
      <c r="G460">
        <v>30570983</v>
      </c>
      <c r="H460">
        <v>2</v>
      </c>
      <c r="I460" t="s">
        <v>932</v>
      </c>
      <c r="J460" t="s">
        <v>933</v>
      </c>
      <c r="K460" t="s">
        <v>934</v>
      </c>
      <c r="L460">
        <v>1368</v>
      </c>
      <c r="N460">
        <v>1011</v>
      </c>
      <c r="O460" t="s">
        <v>868</v>
      </c>
      <c r="P460" t="s">
        <v>868</v>
      </c>
      <c r="Q460">
        <v>1</v>
      </c>
      <c r="W460">
        <v>0</v>
      </c>
      <c r="X460">
        <v>1578497932</v>
      </c>
      <c r="Y460">
        <f t="shared" si="152"/>
        <v>16.440000000000001</v>
      </c>
      <c r="AA460">
        <v>0</v>
      </c>
      <c r="AB460">
        <v>0.42</v>
      </c>
      <c r="AC460">
        <v>0</v>
      </c>
      <c r="AD460">
        <v>0</v>
      </c>
      <c r="AE460">
        <v>0</v>
      </c>
      <c r="AF460">
        <v>0.42</v>
      </c>
      <c r="AG460">
        <v>0</v>
      </c>
      <c r="AH460">
        <v>0</v>
      </c>
      <c r="AI460">
        <v>1</v>
      </c>
      <c r="AJ460">
        <v>1</v>
      </c>
      <c r="AK460">
        <v>1</v>
      </c>
      <c r="AL460">
        <v>1</v>
      </c>
      <c r="AM460">
        <v>-2</v>
      </c>
      <c r="AN460">
        <v>0</v>
      </c>
      <c r="AO460">
        <v>1</v>
      </c>
      <c r="AP460">
        <v>1</v>
      </c>
      <c r="AQ460">
        <v>0</v>
      </c>
      <c r="AR460">
        <v>0</v>
      </c>
      <c r="AS460" t="s">
        <v>3</v>
      </c>
      <c r="AT460">
        <v>16.440000000000001</v>
      </c>
      <c r="AU460" t="s">
        <v>3</v>
      </c>
      <c r="AV460">
        <v>0</v>
      </c>
      <c r="AW460">
        <v>2</v>
      </c>
      <c r="AX460">
        <v>50992497</v>
      </c>
      <c r="AY460">
        <v>1</v>
      </c>
      <c r="AZ460">
        <v>0</v>
      </c>
      <c r="BA460">
        <v>454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f>ROUND(Y460*Source!I507*DO460,9)</f>
        <v>0</v>
      </c>
      <c r="CX460">
        <f>ROUND(Y460*Source!I507,9)</f>
        <v>1.77552</v>
      </c>
      <c r="CY460">
        <f t="shared" si="183"/>
        <v>0.42</v>
      </c>
      <c r="CZ460">
        <f t="shared" si="184"/>
        <v>0.42</v>
      </c>
      <c r="DA460">
        <f t="shared" si="185"/>
        <v>1</v>
      </c>
      <c r="DB460">
        <f t="shared" si="153"/>
        <v>6.9</v>
      </c>
      <c r="DC460">
        <f t="shared" si="154"/>
        <v>0</v>
      </c>
      <c r="DD460" t="s">
        <v>3</v>
      </c>
      <c r="DE460" t="s">
        <v>3</v>
      </c>
      <c r="DF460">
        <f t="shared" si="182"/>
        <v>0</v>
      </c>
      <c r="DG460">
        <f t="shared" si="178"/>
        <v>0.75</v>
      </c>
      <c r="DH460">
        <f t="shared" si="179"/>
        <v>0</v>
      </c>
      <c r="DI460">
        <f t="shared" si="181"/>
        <v>0</v>
      </c>
      <c r="DJ460">
        <f t="shared" si="186"/>
        <v>0.75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">
      <c r="A461">
        <f>ROW(Source!A507)</f>
        <v>507</v>
      </c>
      <c r="B461">
        <v>50990267</v>
      </c>
      <c r="C461">
        <v>50992491</v>
      </c>
      <c r="D461">
        <v>46170944</v>
      </c>
      <c r="E461">
        <v>1</v>
      </c>
      <c r="F461">
        <v>1</v>
      </c>
      <c r="G461">
        <v>30570983</v>
      </c>
      <c r="H461">
        <v>2</v>
      </c>
      <c r="I461" t="s">
        <v>1029</v>
      </c>
      <c r="J461" t="s">
        <v>1030</v>
      </c>
      <c r="K461" t="s">
        <v>1031</v>
      </c>
      <c r="L461">
        <v>1368</v>
      </c>
      <c r="N461">
        <v>1011</v>
      </c>
      <c r="O461" t="s">
        <v>868</v>
      </c>
      <c r="P461" t="s">
        <v>868</v>
      </c>
      <c r="Q461">
        <v>1</v>
      </c>
      <c r="W461">
        <v>0</v>
      </c>
      <c r="X461">
        <v>-597135882</v>
      </c>
      <c r="Y461">
        <f t="shared" si="152"/>
        <v>13.7</v>
      </c>
      <c r="AA461">
        <v>0</v>
      </c>
      <c r="AB461">
        <v>0.47</v>
      </c>
      <c r="AC461">
        <v>0</v>
      </c>
      <c r="AD461">
        <v>0</v>
      </c>
      <c r="AE461">
        <v>0</v>
      </c>
      <c r="AF461">
        <v>0.47</v>
      </c>
      <c r="AG461">
        <v>0</v>
      </c>
      <c r="AH461">
        <v>0</v>
      </c>
      <c r="AI461">
        <v>1</v>
      </c>
      <c r="AJ461">
        <v>1</v>
      </c>
      <c r="AK461">
        <v>1</v>
      </c>
      <c r="AL461">
        <v>1</v>
      </c>
      <c r="AM461">
        <v>-2</v>
      </c>
      <c r="AN461">
        <v>0</v>
      </c>
      <c r="AO461">
        <v>1</v>
      </c>
      <c r="AP461">
        <v>1</v>
      </c>
      <c r="AQ461">
        <v>0</v>
      </c>
      <c r="AR461">
        <v>0</v>
      </c>
      <c r="AS461" t="s">
        <v>3</v>
      </c>
      <c r="AT461">
        <v>13.7</v>
      </c>
      <c r="AU461" t="s">
        <v>3</v>
      </c>
      <c r="AV461">
        <v>0</v>
      </c>
      <c r="AW461">
        <v>2</v>
      </c>
      <c r="AX461">
        <v>50992498</v>
      </c>
      <c r="AY461">
        <v>1</v>
      </c>
      <c r="AZ461">
        <v>0</v>
      </c>
      <c r="BA461">
        <v>455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V461">
        <v>0</v>
      </c>
      <c r="CW461">
        <f>ROUND(Y461*Source!I507*DO461,9)</f>
        <v>0</v>
      </c>
      <c r="CX461">
        <f>ROUND(Y461*Source!I507,9)</f>
        <v>1.4796</v>
      </c>
      <c r="CY461">
        <f t="shared" si="183"/>
        <v>0.47</v>
      </c>
      <c r="CZ461">
        <f t="shared" si="184"/>
        <v>0.47</v>
      </c>
      <c r="DA461">
        <f t="shared" si="185"/>
        <v>1</v>
      </c>
      <c r="DB461">
        <f t="shared" si="153"/>
        <v>6.44</v>
      </c>
      <c r="DC461">
        <f t="shared" si="154"/>
        <v>0</v>
      </c>
      <c r="DD461" t="s">
        <v>3</v>
      </c>
      <c r="DE461" t="s">
        <v>3</v>
      </c>
      <c r="DF461">
        <f t="shared" si="182"/>
        <v>0</v>
      </c>
      <c r="DG461">
        <f t="shared" si="178"/>
        <v>0.7</v>
      </c>
      <c r="DH461">
        <f t="shared" si="179"/>
        <v>0</v>
      </c>
      <c r="DI461">
        <f t="shared" si="181"/>
        <v>0</v>
      </c>
      <c r="DJ461">
        <f t="shared" si="186"/>
        <v>0.7</v>
      </c>
      <c r="DK461">
        <v>0</v>
      </c>
      <c r="DL461" t="s">
        <v>3</v>
      </c>
      <c r="DM461">
        <v>0</v>
      </c>
      <c r="DN461" t="s">
        <v>3</v>
      </c>
      <c r="DO461">
        <v>0</v>
      </c>
    </row>
    <row r="462" spans="1:119" x14ac:dyDescent="0.2">
      <c r="A462">
        <f>ROW(Source!A507)</f>
        <v>507</v>
      </c>
      <c r="B462">
        <v>50990267</v>
      </c>
      <c r="C462">
        <v>50992491</v>
      </c>
      <c r="D462">
        <v>46136463</v>
      </c>
      <c r="E462">
        <v>1</v>
      </c>
      <c r="F462">
        <v>1</v>
      </c>
      <c r="G462">
        <v>30570983</v>
      </c>
      <c r="H462">
        <v>3</v>
      </c>
      <c r="I462" t="s">
        <v>1068</v>
      </c>
      <c r="J462" t="s">
        <v>1069</v>
      </c>
      <c r="K462" t="s">
        <v>1070</v>
      </c>
      <c r="L462">
        <v>1348</v>
      </c>
      <c r="N462">
        <v>1009</v>
      </c>
      <c r="O462" t="s">
        <v>48</v>
      </c>
      <c r="P462" t="s">
        <v>48</v>
      </c>
      <c r="Q462">
        <v>1000</v>
      </c>
      <c r="W462">
        <v>0</v>
      </c>
      <c r="X462">
        <v>1935228372</v>
      </c>
      <c r="Y462">
        <f t="shared" si="152"/>
        <v>0.62560000000000004</v>
      </c>
      <c r="AA462">
        <v>11791.78</v>
      </c>
      <c r="AB462">
        <v>0</v>
      </c>
      <c r="AC462">
        <v>0</v>
      </c>
      <c r="AD462">
        <v>0</v>
      </c>
      <c r="AE462">
        <v>11791.78</v>
      </c>
      <c r="AF462">
        <v>0</v>
      </c>
      <c r="AG462">
        <v>0</v>
      </c>
      <c r="AH462">
        <v>0</v>
      </c>
      <c r="AI462">
        <v>1</v>
      </c>
      <c r="AJ462">
        <v>1</v>
      </c>
      <c r="AK462">
        <v>1</v>
      </c>
      <c r="AL462">
        <v>1</v>
      </c>
      <c r="AM462">
        <v>-2</v>
      </c>
      <c r="AN462">
        <v>0</v>
      </c>
      <c r="AO462">
        <v>1</v>
      </c>
      <c r="AP462">
        <v>1</v>
      </c>
      <c r="AQ462">
        <v>0</v>
      </c>
      <c r="AR462">
        <v>0</v>
      </c>
      <c r="AS462" t="s">
        <v>3</v>
      </c>
      <c r="AT462">
        <v>0.62560000000000004</v>
      </c>
      <c r="AU462" t="s">
        <v>3</v>
      </c>
      <c r="AV462">
        <v>0</v>
      </c>
      <c r="AW462">
        <v>2</v>
      </c>
      <c r="AX462">
        <v>50992499</v>
      </c>
      <c r="AY462">
        <v>1</v>
      </c>
      <c r="AZ462">
        <v>0</v>
      </c>
      <c r="BA462">
        <v>456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CV462">
        <v>0</v>
      </c>
      <c r="CW462">
        <v>0</v>
      </c>
      <c r="CX462">
        <f>ROUND(Y462*Source!I507,9)</f>
        <v>6.7564799999999994E-2</v>
      </c>
      <c r="CY462">
        <f>AA462</f>
        <v>11791.78</v>
      </c>
      <c r="CZ462">
        <f>AE462</f>
        <v>11791.78</v>
      </c>
      <c r="DA462">
        <f>AI462</f>
        <v>1</v>
      </c>
      <c r="DB462">
        <f t="shared" si="153"/>
        <v>7376.94</v>
      </c>
      <c r="DC462">
        <f t="shared" si="154"/>
        <v>0</v>
      </c>
      <c r="DD462" t="s">
        <v>3</v>
      </c>
      <c r="DE462" t="s">
        <v>3</v>
      </c>
      <c r="DF462">
        <f t="shared" si="182"/>
        <v>796.71</v>
      </c>
      <c r="DG462">
        <f t="shared" si="178"/>
        <v>0</v>
      </c>
      <c r="DH462">
        <f t="shared" si="179"/>
        <v>0</v>
      </c>
      <c r="DI462">
        <f t="shared" si="181"/>
        <v>0</v>
      </c>
      <c r="DJ462">
        <f>DF462</f>
        <v>796.71</v>
      </c>
      <c r="DK462">
        <v>0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">
      <c r="A463">
        <f>ROW(Source!A507)</f>
        <v>507</v>
      </c>
      <c r="B463">
        <v>50990267</v>
      </c>
      <c r="C463">
        <v>50992491</v>
      </c>
      <c r="D463">
        <v>43770727</v>
      </c>
      <c r="E463">
        <v>1</v>
      </c>
      <c r="F463">
        <v>1</v>
      </c>
      <c r="G463">
        <v>30570983</v>
      </c>
      <c r="H463">
        <v>3</v>
      </c>
      <c r="I463" t="s">
        <v>1071</v>
      </c>
      <c r="J463" t="s">
        <v>1072</v>
      </c>
      <c r="K463" t="s">
        <v>1073</v>
      </c>
      <c r="L463">
        <v>1355</v>
      </c>
      <c r="N463">
        <v>1010</v>
      </c>
      <c r="O463" t="s">
        <v>508</v>
      </c>
      <c r="P463" t="s">
        <v>508</v>
      </c>
      <c r="Q463">
        <v>100</v>
      </c>
      <c r="W463">
        <v>0</v>
      </c>
      <c r="X463">
        <v>-2142300751</v>
      </c>
      <c r="Y463">
        <f t="shared" si="152"/>
        <v>11.9909</v>
      </c>
      <c r="AA463">
        <v>84.84</v>
      </c>
      <c r="AB463">
        <v>0</v>
      </c>
      <c r="AC463">
        <v>0</v>
      </c>
      <c r="AD463">
        <v>0</v>
      </c>
      <c r="AE463">
        <v>84.84</v>
      </c>
      <c r="AF463">
        <v>0</v>
      </c>
      <c r="AG463">
        <v>0</v>
      </c>
      <c r="AH463">
        <v>0</v>
      </c>
      <c r="AI463">
        <v>1</v>
      </c>
      <c r="AJ463">
        <v>1</v>
      </c>
      <c r="AK463">
        <v>1</v>
      </c>
      <c r="AL463">
        <v>1</v>
      </c>
      <c r="AM463">
        <v>-2</v>
      </c>
      <c r="AN463">
        <v>0</v>
      </c>
      <c r="AO463">
        <v>1</v>
      </c>
      <c r="AP463">
        <v>1</v>
      </c>
      <c r="AQ463">
        <v>0</v>
      </c>
      <c r="AR463">
        <v>0</v>
      </c>
      <c r="AS463" t="s">
        <v>3</v>
      </c>
      <c r="AT463">
        <v>11.9909</v>
      </c>
      <c r="AU463" t="s">
        <v>3</v>
      </c>
      <c r="AV463">
        <v>0</v>
      </c>
      <c r="AW463">
        <v>2</v>
      </c>
      <c r="AX463">
        <v>50992500</v>
      </c>
      <c r="AY463">
        <v>1</v>
      </c>
      <c r="AZ463">
        <v>0</v>
      </c>
      <c r="BA463">
        <v>457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CV463">
        <v>0</v>
      </c>
      <c r="CW463">
        <v>0</v>
      </c>
      <c r="CX463">
        <f>ROUND(Y463*Source!I507,9)</f>
        <v>1.2950172</v>
      </c>
      <c r="CY463">
        <f>AA463</f>
        <v>84.84</v>
      </c>
      <c r="CZ463">
        <f>AE463</f>
        <v>84.84</v>
      </c>
      <c r="DA463">
        <f>AI463</f>
        <v>1</v>
      </c>
      <c r="DB463">
        <f t="shared" si="153"/>
        <v>1017.31</v>
      </c>
      <c r="DC463">
        <f t="shared" si="154"/>
        <v>0</v>
      </c>
      <c r="DD463" t="s">
        <v>3</v>
      </c>
      <c r="DE463" t="s">
        <v>3</v>
      </c>
      <c r="DF463">
        <f t="shared" si="182"/>
        <v>109.87</v>
      </c>
      <c r="DG463">
        <f t="shared" si="178"/>
        <v>0</v>
      </c>
      <c r="DH463">
        <f t="shared" si="179"/>
        <v>0</v>
      </c>
      <c r="DI463">
        <f t="shared" si="181"/>
        <v>0</v>
      </c>
      <c r="DJ463">
        <f>DF463</f>
        <v>109.87</v>
      </c>
      <c r="DK463">
        <v>0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">
      <c r="A464">
        <f>ROW(Source!A508)</f>
        <v>508</v>
      </c>
      <c r="B464">
        <v>50990268</v>
      </c>
      <c r="C464">
        <v>50992491</v>
      </c>
      <c r="D464">
        <v>45897171</v>
      </c>
      <c r="E464">
        <v>30570983</v>
      </c>
      <c r="F464">
        <v>1</v>
      </c>
      <c r="G464">
        <v>30570983</v>
      </c>
      <c r="H464">
        <v>1</v>
      </c>
      <c r="I464" t="s">
        <v>862</v>
      </c>
      <c r="J464" t="s">
        <v>3</v>
      </c>
      <c r="K464" t="s">
        <v>863</v>
      </c>
      <c r="L464">
        <v>1191</v>
      </c>
      <c r="N464">
        <v>1013</v>
      </c>
      <c r="O464" t="s">
        <v>864</v>
      </c>
      <c r="P464" t="s">
        <v>864</v>
      </c>
      <c r="Q464">
        <v>1</v>
      </c>
      <c r="W464">
        <v>0</v>
      </c>
      <c r="X464">
        <v>476480486</v>
      </c>
      <c r="Y464">
        <f t="shared" si="152"/>
        <v>104.36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1</v>
      </c>
      <c r="AJ464">
        <v>1</v>
      </c>
      <c r="AK464">
        <v>1</v>
      </c>
      <c r="AL464">
        <v>1</v>
      </c>
      <c r="AM464">
        <v>5</v>
      </c>
      <c r="AN464">
        <v>0</v>
      </c>
      <c r="AO464">
        <v>1</v>
      </c>
      <c r="AP464">
        <v>1</v>
      </c>
      <c r="AQ464">
        <v>0</v>
      </c>
      <c r="AR464">
        <v>0</v>
      </c>
      <c r="AS464" t="s">
        <v>3</v>
      </c>
      <c r="AT464">
        <v>104.36</v>
      </c>
      <c r="AU464" t="s">
        <v>3</v>
      </c>
      <c r="AV464">
        <v>1</v>
      </c>
      <c r="AW464">
        <v>2</v>
      </c>
      <c r="AX464">
        <v>50992492</v>
      </c>
      <c r="AY464">
        <v>1</v>
      </c>
      <c r="AZ464">
        <v>0</v>
      </c>
      <c r="BA464">
        <v>463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CU464">
        <f>ROUND(AT464*Source!I508*AH464*AL464,2)</f>
        <v>0</v>
      </c>
      <c r="CV464">
        <f>ROUND(Y464*Source!I508,9)</f>
        <v>11.27088</v>
      </c>
      <c r="CW464">
        <v>0</v>
      </c>
      <c r="CX464">
        <f>ROUND(Y464*Source!I508,9)</f>
        <v>11.27088</v>
      </c>
      <c r="CY464">
        <f>AD464</f>
        <v>0</v>
      </c>
      <c r="CZ464">
        <f>AH464</f>
        <v>0</v>
      </c>
      <c r="DA464">
        <f>AL464</f>
        <v>1</v>
      </c>
      <c r="DB464">
        <f t="shared" si="153"/>
        <v>0</v>
      </c>
      <c r="DC464">
        <f t="shared" si="154"/>
        <v>0</v>
      </c>
      <c r="DD464" t="s">
        <v>3</v>
      </c>
      <c r="DE464" t="s">
        <v>3</v>
      </c>
      <c r="DF464">
        <f t="shared" si="182"/>
        <v>0</v>
      </c>
      <c r="DG464">
        <f t="shared" si="178"/>
        <v>0</v>
      </c>
      <c r="DH464">
        <f t="shared" si="179"/>
        <v>0</v>
      </c>
      <c r="DI464">
        <f t="shared" si="181"/>
        <v>0</v>
      </c>
      <c r="DJ464">
        <f>DI464</f>
        <v>0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">
      <c r="A465">
        <f>ROW(Source!A508)</f>
        <v>508</v>
      </c>
      <c r="B465">
        <v>50990268</v>
      </c>
      <c r="C465">
        <v>50992491</v>
      </c>
      <c r="D465">
        <v>46170867</v>
      </c>
      <c r="E465">
        <v>1</v>
      </c>
      <c r="F465">
        <v>1</v>
      </c>
      <c r="G465">
        <v>30570983</v>
      </c>
      <c r="H465">
        <v>2</v>
      </c>
      <c r="I465" t="s">
        <v>905</v>
      </c>
      <c r="J465" t="s">
        <v>906</v>
      </c>
      <c r="K465" t="s">
        <v>907</v>
      </c>
      <c r="L465">
        <v>1368</v>
      </c>
      <c r="N465">
        <v>1011</v>
      </c>
      <c r="O465" t="s">
        <v>868</v>
      </c>
      <c r="P465" t="s">
        <v>868</v>
      </c>
      <c r="Q465">
        <v>1</v>
      </c>
      <c r="W465">
        <v>0</v>
      </c>
      <c r="X465">
        <v>-7781208</v>
      </c>
      <c r="Y465">
        <f t="shared" ref="Y465:Y478" si="187">AT465</f>
        <v>0.34</v>
      </c>
      <c r="AA465">
        <v>0</v>
      </c>
      <c r="AB465">
        <v>1106.71</v>
      </c>
      <c r="AC465">
        <v>450.44</v>
      </c>
      <c r="AD465">
        <v>0</v>
      </c>
      <c r="AE465">
        <v>0</v>
      </c>
      <c r="AF465">
        <v>83.1</v>
      </c>
      <c r="AG465">
        <v>12.62</v>
      </c>
      <c r="AH465">
        <v>0</v>
      </c>
      <c r="AI465">
        <v>1</v>
      </c>
      <c r="AJ465">
        <v>12.72</v>
      </c>
      <c r="AK465">
        <v>34.090000000000003</v>
      </c>
      <c r="AL465">
        <v>1</v>
      </c>
      <c r="AM465">
        <v>2</v>
      </c>
      <c r="AN465">
        <v>0</v>
      </c>
      <c r="AO465">
        <v>1</v>
      </c>
      <c r="AP465">
        <v>1</v>
      </c>
      <c r="AQ465">
        <v>0</v>
      </c>
      <c r="AR465">
        <v>0</v>
      </c>
      <c r="AS465" t="s">
        <v>3</v>
      </c>
      <c r="AT465">
        <v>0.34</v>
      </c>
      <c r="AU465" t="s">
        <v>3</v>
      </c>
      <c r="AV465">
        <v>0</v>
      </c>
      <c r="AW465">
        <v>2</v>
      </c>
      <c r="AX465">
        <v>50992493</v>
      </c>
      <c r="AY465">
        <v>1</v>
      </c>
      <c r="AZ465">
        <v>0</v>
      </c>
      <c r="BA465">
        <v>464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CV465">
        <v>0</v>
      </c>
      <c r="CW465">
        <f>ROUND(Y465*Source!I508*DO465,9)</f>
        <v>0</v>
      </c>
      <c r="CX465">
        <f>ROUND(Y465*Source!I508,9)</f>
        <v>3.6720000000000003E-2</v>
      </c>
      <c r="CY465">
        <f t="shared" ref="CY465:CY470" si="188">AB465</f>
        <v>1106.71</v>
      </c>
      <c r="CZ465">
        <f t="shared" ref="CZ465:CZ470" si="189">AF465</f>
        <v>83.1</v>
      </c>
      <c r="DA465">
        <f t="shared" ref="DA465:DA470" si="190">AJ465</f>
        <v>12.72</v>
      </c>
      <c r="DB465">
        <f t="shared" ref="DB465:DB478" si="191">ROUND(ROUND(AT465*CZ465,2),6)</f>
        <v>28.25</v>
      </c>
      <c r="DC465">
        <f t="shared" ref="DC465:DC478" si="192">ROUND(ROUND(AT465*AG465,2),6)</f>
        <v>4.29</v>
      </c>
      <c r="DD465" t="s">
        <v>3</v>
      </c>
      <c r="DE465" t="s">
        <v>3</v>
      </c>
      <c r="DF465">
        <f t="shared" si="182"/>
        <v>0</v>
      </c>
      <c r="DG465">
        <f t="shared" ref="DG465:DG470" si="193">ROUND(ROUND(AF465*AJ465,2)*CX465,2)</f>
        <v>38.81</v>
      </c>
      <c r="DH465">
        <f t="shared" ref="DH465:DH470" si="194">ROUND(ROUND(AG465*AK465,2)*CX465,2)</f>
        <v>15.8</v>
      </c>
      <c r="DI465">
        <f t="shared" si="181"/>
        <v>0</v>
      </c>
      <c r="DJ465">
        <f t="shared" ref="DJ465:DJ470" si="195">DG465</f>
        <v>38.81</v>
      </c>
      <c r="DK465">
        <v>0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">
      <c r="A466">
        <f>ROW(Source!A508)</f>
        <v>508</v>
      </c>
      <c r="B466">
        <v>50990268</v>
      </c>
      <c r="C466">
        <v>50992491</v>
      </c>
      <c r="D466">
        <v>46170977</v>
      </c>
      <c r="E466">
        <v>1</v>
      </c>
      <c r="F466">
        <v>1</v>
      </c>
      <c r="G466">
        <v>30570983</v>
      </c>
      <c r="H466">
        <v>2</v>
      </c>
      <c r="I466" t="s">
        <v>929</v>
      </c>
      <c r="J466" t="s">
        <v>930</v>
      </c>
      <c r="K466" t="s">
        <v>931</v>
      </c>
      <c r="L466">
        <v>1368</v>
      </c>
      <c r="N466">
        <v>1011</v>
      </c>
      <c r="O466" t="s">
        <v>868</v>
      </c>
      <c r="P466" t="s">
        <v>868</v>
      </c>
      <c r="Q466">
        <v>1</v>
      </c>
      <c r="W466">
        <v>0</v>
      </c>
      <c r="X466">
        <v>-1840684430</v>
      </c>
      <c r="Y466">
        <f t="shared" si="187"/>
        <v>18.54</v>
      </c>
      <c r="AA466">
        <v>0</v>
      </c>
      <c r="AB466">
        <v>7.07</v>
      </c>
      <c r="AC466">
        <v>0</v>
      </c>
      <c r="AD466">
        <v>0</v>
      </c>
      <c r="AE466">
        <v>0</v>
      </c>
      <c r="AF466">
        <v>0.8</v>
      </c>
      <c r="AG466">
        <v>0</v>
      </c>
      <c r="AH466">
        <v>0</v>
      </c>
      <c r="AI466">
        <v>1</v>
      </c>
      <c r="AJ466">
        <v>8.44</v>
      </c>
      <c r="AK466">
        <v>34.090000000000003</v>
      </c>
      <c r="AL466">
        <v>1</v>
      </c>
      <c r="AM466">
        <v>2</v>
      </c>
      <c r="AN466">
        <v>0</v>
      </c>
      <c r="AO466">
        <v>1</v>
      </c>
      <c r="AP466">
        <v>1</v>
      </c>
      <c r="AQ466">
        <v>0</v>
      </c>
      <c r="AR466">
        <v>0</v>
      </c>
      <c r="AS466" t="s">
        <v>3</v>
      </c>
      <c r="AT466">
        <v>18.54</v>
      </c>
      <c r="AU466" t="s">
        <v>3</v>
      </c>
      <c r="AV466">
        <v>0</v>
      </c>
      <c r="AW466">
        <v>2</v>
      </c>
      <c r="AX466">
        <v>50992494</v>
      </c>
      <c r="AY466">
        <v>1</v>
      </c>
      <c r="AZ466">
        <v>0</v>
      </c>
      <c r="BA466">
        <v>465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f>ROUND(Y466*Source!I508*DO466,9)</f>
        <v>0</v>
      </c>
      <c r="CX466">
        <f>ROUND(Y466*Source!I508,9)</f>
        <v>2.0023200000000001</v>
      </c>
      <c r="CY466">
        <f t="shared" si="188"/>
        <v>7.07</v>
      </c>
      <c r="CZ466">
        <f t="shared" si="189"/>
        <v>0.8</v>
      </c>
      <c r="DA466">
        <f t="shared" si="190"/>
        <v>8.44</v>
      </c>
      <c r="DB466">
        <f t="shared" si="191"/>
        <v>14.83</v>
      </c>
      <c r="DC466">
        <f t="shared" si="192"/>
        <v>0</v>
      </c>
      <c r="DD466" t="s">
        <v>3</v>
      </c>
      <c r="DE466" t="s">
        <v>3</v>
      </c>
      <c r="DF466">
        <f t="shared" si="182"/>
        <v>0</v>
      </c>
      <c r="DG466">
        <f t="shared" si="193"/>
        <v>13.52</v>
      </c>
      <c r="DH466">
        <f t="shared" si="194"/>
        <v>0</v>
      </c>
      <c r="DI466">
        <f t="shared" si="181"/>
        <v>0</v>
      </c>
      <c r="DJ466">
        <f t="shared" si="195"/>
        <v>13.52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">
      <c r="A467">
        <f>ROW(Source!A508)</f>
        <v>508</v>
      </c>
      <c r="B467">
        <v>50990268</v>
      </c>
      <c r="C467">
        <v>50992491</v>
      </c>
      <c r="D467">
        <v>46170978</v>
      </c>
      <c r="E467">
        <v>1</v>
      </c>
      <c r="F467">
        <v>1</v>
      </c>
      <c r="G467">
        <v>30570983</v>
      </c>
      <c r="H467">
        <v>2</v>
      </c>
      <c r="I467" t="s">
        <v>1011</v>
      </c>
      <c r="J467" t="s">
        <v>1012</v>
      </c>
      <c r="K467" t="s">
        <v>1013</v>
      </c>
      <c r="L467">
        <v>1368</v>
      </c>
      <c r="N467">
        <v>1011</v>
      </c>
      <c r="O467" t="s">
        <v>868</v>
      </c>
      <c r="P467" t="s">
        <v>868</v>
      </c>
      <c r="Q467">
        <v>1</v>
      </c>
      <c r="W467">
        <v>0</v>
      </c>
      <c r="X467">
        <v>1418724707</v>
      </c>
      <c r="Y467">
        <f t="shared" si="187"/>
        <v>13.7</v>
      </c>
      <c r="AA467">
        <v>0</v>
      </c>
      <c r="AB467">
        <v>9.86</v>
      </c>
      <c r="AC467">
        <v>0</v>
      </c>
      <c r="AD467">
        <v>0</v>
      </c>
      <c r="AE467">
        <v>0</v>
      </c>
      <c r="AF467">
        <v>1.1100000000000001</v>
      </c>
      <c r="AG467">
        <v>0</v>
      </c>
      <c r="AH467">
        <v>0</v>
      </c>
      <c r="AI467">
        <v>1</v>
      </c>
      <c r="AJ467">
        <v>8.48</v>
      </c>
      <c r="AK467">
        <v>34.090000000000003</v>
      </c>
      <c r="AL467">
        <v>1</v>
      </c>
      <c r="AM467">
        <v>2</v>
      </c>
      <c r="AN467">
        <v>0</v>
      </c>
      <c r="AO467">
        <v>1</v>
      </c>
      <c r="AP467">
        <v>1</v>
      </c>
      <c r="AQ467">
        <v>0</v>
      </c>
      <c r="AR467">
        <v>0</v>
      </c>
      <c r="AS467" t="s">
        <v>3</v>
      </c>
      <c r="AT467">
        <v>13.7</v>
      </c>
      <c r="AU467" t="s">
        <v>3</v>
      </c>
      <c r="AV467">
        <v>0</v>
      </c>
      <c r="AW467">
        <v>2</v>
      </c>
      <c r="AX467">
        <v>50992495</v>
      </c>
      <c r="AY467">
        <v>1</v>
      </c>
      <c r="AZ467">
        <v>0</v>
      </c>
      <c r="BA467">
        <v>466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CV467">
        <v>0</v>
      </c>
      <c r="CW467">
        <f>ROUND(Y467*Source!I508*DO467,9)</f>
        <v>0</v>
      </c>
      <c r="CX467">
        <f>ROUND(Y467*Source!I508,9)</f>
        <v>1.4796</v>
      </c>
      <c r="CY467">
        <f t="shared" si="188"/>
        <v>9.86</v>
      </c>
      <c r="CZ467">
        <f t="shared" si="189"/>
        <v>1.1100000000000001</v>
      </c>
      <c r="DA467">
        <f t="shared" si="190"/>
        <v>8.48</v>
      </c>
      <c r="DB467">
        <f t="shared" si="191"/>
        <v>15.21</v>
      </c>
      <c r="DC467">
        <f t="shared" si="192"/>
        <v>0</v>
      </c>
      <c r="DD467" t="s">
        <v>3</v>
      </c>
      <c r="DE467" t="s">
        <v>3</v>
      </c>
      <c r="DF467">
        <f t="shared" si="182"/>
        <v>0</v>
      </c>
      <c r="DG467">
        <f t="shared" si="193"/>
        <v>13.92</v>
      </c>
      <c r="DH467">
        <f t="shared" si="194"/>
        <v>0</v>
      </c>
      <c r="DI467">
        <f t="shared" si="181"/>
        <v>0</v>
      </c>
      <c r="DJ467">
        <f t="shared" si="195"/>
        <v>13.92</v>
      </c>
      <c r="DK467">
        <v>0</v>
      </c>
      <c r="DL467" t="s">
        <v>3</v>
      </c>
      <c r="DM467">
        <v>0</v>
      </c>
      <c r="DN467" t="s">
        <v>3</v>
      </c>
      <c r="DO467">
        <v>0</v>
      </c>
    </row>
    <row r="468" spans="1:119" x14ac:dyDescent="0.2">
      <c r="A468">
        <f>ROW(Source!A508)</f>
        <v>508</v>
      </c>
      <c r="B468">
        <v>50990268</v>
      </c>
      <c r="C468">
        <v>50992491</v>
      </c>
      <c r="D468">
        <v>46170981</v>
      </c>
      <c r="E468">
        <v>1</v>
      </c>
      <c r="F468">
        <v>1</v>
      </c>
      <c r="G468">
        <v>30570983</v>
      </c>
      <c r="H468">
        <v>2</v>
      </c>
      <c r="I468" t="s">
        <v>1044</v>
      </c>
      <c r="J468" t="s">
        <v>1045</v>
      </c>
      <c r="K468" t="s">
        <v>1046</v>
      </c>
      <c r="L468">
        <v>1368</v>
      </c>
      <c r="N468">
        <v>1011</v>
      </c>
      <c r="O468" t="s">
        <v>868</v>
      </c>
      <c r="P468" t="s">
        <v>868</v>
      </c>
      <c r="Q468">
        <v>1</v>
      </c>
      <c r="W468">
        <v>0</v>
      </c>
      <c r="X468">
        <v>970016122</v>
      </c>
      <c r="Y468">
        <f t="shared" si="187"/>
        <v>17.350000000000001</v>
      </c>
      <c r="AA468">
        <v>0</v>
      </c>
      <c r="AB468">
        <v>5.64</v>
      </c>
      <c r="AC468">
        <v>0</v>
      </c>
      <c r="AD468">
        <v>0</v>
      </c>
      <c r="AE468">
        <v>0</v>
      </c>
      <c r="AF468">
        <v>0.64</v>
      </c>
      <c r="AG468">
        <v>0</v>
      </c>
      <c r="AH468">
        <v>0</v>
      </c>
      <c r="AI468">
        <v>1</v>
      </c>
      <c r="AJ468">
        <v>8.42</v>
      </c>
      <c r="AK468">
        <v>34.090000000000003</v>
      </c>
      <c r="AL468">
        <v>1</v>
      </c>
      <c r="AM468">
        <v>2</v>
      </c>
      <c r="AN468">
        <v>0</v>
      </c>
      <c r="AO468">
        <v>1</v>
      </c>
      <c r="AP468">
        <v>1</v>
      </c>
      <c r="AQ468">
        <v>0</v>
      </c>
      <c r="AR468">
        <v>0</v>
      </c>
      <c r="AS468" t="s">
        <v>3</v>
      </c>
      <c r="AT468">
        <v>17.350000000000001</v>
      </c>
      <c r="AU468" t="s">
        <v>3</v>
      </c>
      <c r="AV468">
        <v>0</v>
      </c>
      <c r="AW468">
        <v>2</v>
      </c>
      <c r="AX468">
        <v>50992496</v>
      </c>
      <c r="AY468">
        <v>1</v>
      </c>
      <c r="AZ468">
        <v>0</v>
      </c>
      <c r="BA468">
        <v>467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V468">
        <v>0</v>
      </c>
      <c r="CW468">
        <f>ROUND(Y468*Source!I508*DO468,9)</f>
        <v>0</v>
      </c>
      <c r="CX468">
        <f>ROUND(Y468*Source!I508,9)</f>
        <v>1.8737999999999999</v>
      </c>
      <c r="CY468">
        <f t="shared" si="188"/>
        <v>5.64</v>
      </c>
      <c r="CZ468">
        <f t="shared" si="189"/>
        <v>0.64</v>
      </c>
      <c r="DA468">
        <f t="shared" si="190"/>
        <v>8.42</v>
      </c>
      <c r="DB468">
        <f t="shared" si="191"/>
        <v>11.1</v>
      </c>
      <c r="DC468">
        <f t="shared" si="192"/>
        <v>0</v>
      </c>
      <c r="DD468" t="s">
        <v>3</v>
      </c>
      <c r="DE468" t="s">
        <v>3</v>
      </c>
      <c r="DF468">
        <f t="shared" si="182"/>
        <v>0</v>
      </c>
      <c r="DG468">
        <f t="shared" si="193"/>
        <v>10.1</v>
      </c>
      <c r="DH468">
        <f t="shared" si="194"/>
        <v>0</v>
      </c>
      <c r="DI468">
        <f t="shared" si="181"/>
        <v>0</v>
      </c>
      <c r="DJ468">
        <f t="shared" si="195"/>
        <v>10.1</v>
      </c>
      <c r="DK468">
        <v>0</v>
      </c>
      <c r="DL468" t="s">
        <v>3</v>
      </c>
      <c r="DM468">
        <v>0</v>
      </c>
      <c r="DN468" t="s">
        <v>3</v>
      </c>
      <c r="DO468">
        <v>0</v>
      </c>
    </row>
    <row r="469" spans="1:119" x14ac:dyDescent="0.2">
      <c r="A469">
        <f>ROW(Source!A508)</f>
        <v>508</v>
      </c>
      <c r="B469">
        <v>50990268</v>
      </c>
      <c r="C469">
        <v>50992491</v>
      </c>
      <c r="D469">
        <v>46170920</v>
      </c>
      <c r="E469">
        <v>1</v>
      </c>
      <c r="F469">
        <v>1</v>
      </c>
      <c r="G469">
        <v>30570983</v>
      </c>
      <c r="H469">
        <v>2</v>
      </c>
      <c r="I469" t="s">
        <v>932</v>
      </c>
      <c r="J469" t="s">
        <v>933</v>
      </c>
      <c r="K469" t="s">
        <v>934</v>
      </c>
      <c r="L469">
        <v>1368</v>
      </c>
      <c r="N469">
        <v>1011</v>
      </c>
      <c r="O469" t="s">
        <v>868</v>
      </c>
      <c r="P469" t="s">
        <v>868</v>
      </c>
      <c r="Q469">
        <v>1</v>
      </c>
      <c r="W469">
        <v>0</v>
      </c>
      <c r="X469">
        <v>1578497932</v>
      </c>
      <c r="Y469">
        <f t="shared" si="187"/>
        <v>16.440000000000001</v>
      </c>
      <c r="AA469">
        <v>0</v>
      </c>
      <c r="AB469">
        <v>3.8</v>
      </c>
      <c r="AC469">
        <v>0</v>
      </c>
      <c r="AD469">
        <v>0</v>
      </c>
      <c r="AE469">
        <v>0</v>
      </c>
      <c r="AF469">
        <v>0.42</v>
      </c>
      <c r="AG469">
        <v>0</v>
      </c>
      <c r="AH469">
        <v>0</v>
      </c>
      <c r="AI469">
        <v>1</v>
      </c>
      <c r="AJ469">
        <v>8.64</v>
      </c>
      <c r="AK469">
        <v>34.090000000000003</v>
      </c>
      <c r="AL469">
        <v>1</v>
      </c>
      <c r="AM469">
        <v>2</v>
      </c>
      <c r="AN469">
        <v>0</v>
      </c>
      <c r="AO469">
        <v>1</v>
      </c>
      <c r="AP469">
        <v>1</v>
      </c>
      <c r="AQ469">
        <v>0</v>
      </c>
      <c r="AR469">
        <v>0</v>
      </c>
      <c r="AS469" t="s">
        <v>3</v>
      </c>
      <c r="AT469">
        <v>16.440000000000001</v>
      </c>
      <c r="AU469" t="s">
        <v>3</v>
      </c>
      <c r="AV469">
        <v>0</v>
      </c>
      <c r="AW469">
        <v>2</v>
      </c>
      <c r="AX469">
        <v>50992497</v>
      </c>
      <c r="AY469">
        <v>1</v>
      </c>
      <c r="AZ469">
        <v>0</v>
      </c>
      <c r="BA469">
        <v>468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CV469">
        <v>0</v>
      </c>
      <c r="CW469">
        <f>ROUND(Y469*Source!I508*DO469,9)</f>
        <v>0</v>
      </c>
      <c r="CX469">
        <f>ROUND(Y469*Source!I508,9)</f>
        <v>1.77552</v>
      </c>
      <c r="CY469">
        <f t="shared" si="188"/>
        <v>3.8</v>
      </c>
      <c r="CZ469">
        <f t="shared" si="189"/>
        <v>0.42</v>
      </c>
      <c r="DA469">
        <f t="shared" si="190"/>
        <v>8.64</v>
      </c>
      <c r="DB469">
        <f t="shared" si="191"/>
        <v>6.9</v>
      </c>
      <c r="DC469">
        <f t="shared" si="192"/>
        <v>0</v>
      </c>
      <c r="DD469" t="s">
        <v>3</v>
      </c>
      <c r="DE469" t="s">
        <v>3</v>
      </c>
      <c r="DF469">
        <f t="shared" si="182"/>
        <v>0</v>
      </c>
      <c r="DG469">
        <f t="shared" si="193"/>
        <v>6.45</v>
      </c>
      <c r="DH469">
        <f t="shared" si="194"/>
        <v>0</v>
      </c>
      <c r="DI469">
        <f t="shared" si="181"/>
        <v>0</v>
      </c>
      <c r="DJ469">
        <f t="shared" si="195"/>
        <v>6.45</v>
      </c>
      <c r="DK469">
        <v>0</v>
      </c>
      <c r="DL469" t="s">
        <v>3</v>
      </c>
      <c r="DM469">
        <v>0</v>
      </c>
      <c r="DN469" t="s">
        <v>3</v>
      </c>
      <c r="DO469">
        <v>0</v>
      </c>
    </row>
    <row r="470" spans="1:119" x14ac:dyDescent="0.2">
      <c r="A470">
        <f>ROW(Source!A508)</f>
        <v>508</v>
      </c>
      <c r="B470">
        <v>50990268</v>
      </c>
      <c r="C470">
        <v>50992491</v>
      </c>
      <c r="D470">
        <v>46170944</v>
      </c>
      <c r="E470">
        <v>1</v>
      </c>
      <c r="F470">
        <v>1</v>
      </c>
      <c r="G470">
        <v>30570983</v>
      </c>
      <c r="H470">
        <v>2</v>
      </c>
      <c r="I470" t="s">
        <v>1029</v>
      </c>
      <c r="J470" t="s">
        <v>1030</v>
      </c>
      <c r="K470" t="s">
        <v>1031</v>
      </c>
      <c r="L470">
        <v>1368</v>
      </c>
      <c r="N470">
        <v>1011</v>
      </c>
      <c r="O470" t="s">
        <v>868</v>
      </c>
      <c r="P470" t="s">
        <v>868</v>
      </c>
      <c r="Q470">
        <v>1</v>
      </c>
      <c r="W470">
        <v>0</v>
      </c>
      <c r="X470">
        <v>-597135882</v>
      </c>
      <c r="Y470">
        <f t="shared" si="187"/>
        <v>13.7</v>
      </c>
      <c r="AA470">
        <v>0</v>
      </c>
      <c r="AB470">
        <v>4.22</v>
      </c>
      <c r="AC470">
        <v>0</v>
      </c>
      <c r="AD470">
        <v>0</v>
      </c>
      <c r="AE470">
        <v>0</v>
      </c>
      <c r="AF470">
        <v>0.47</v>
      </c>
      <c r="AG470">
        <v>0</v>
      </c>
      <c r="AH470">
        <v>0</v>
      </c>
      <c r="AI470">
        <v>1</v>
      </c>
      <c r="AJ470">
        <v>8.57</v>
      </c>
      <c r="AK470">
        <v>34.090000000000003</v>
      </c>
      <c r="AL470">
        <v>1</v>
      </c>
      <c r="AM470">
        <v>2</v>
      </c>
      <c r="AN470">
        <v>0</v>
      </c>
      <c r="AO470">
        <v>1</v>
      </c>
      <c r="AP470">
        <v>1</v>
      </c>
      <c r="AQ470">
        <v>0</v>
      </c>
      <c r="AR470">
        <v>0</v>
      </c>
      <c r="AS470" t="s">
        <v>3</v>
      </c>
      <c r="AT470">
        <v>13.7</v>
      </c>
      <c r="AU470" t="s">
        <v>3</v>
      </c>
      <c r="AV470">
        <v>0</v>
      </c>
      <c r="AW470">
        <v>2</v>
      </c>
      <c r="AX470">
        <v>50992498</v>
      </c>
      <c r="AY470">
        <v>1</v>
      </c>
      <c r="AZ470">
        <v>0</v>
      </c>
      <c r="BA470">
        <v>469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CV470">
        <v>0</v>
      </c>
      <c r="CW470">
        <f>ROUND(Y470*Source!I508*DO470,9)</f>
        <v>0</v>
      </c>
      <c r="CX470">
        <f>ROUND(Y470*Source!I508,9)</f>
        <v>1.4796</v>
      </c>
      <c r="CY470">
        <f t="shared" si="188"/>
        <v>4.22</v>
      </c>
      <c r="CZ470">
        <f t="shared" si="189"/>
        <v>0.47</v>
      </c>
      <c r="DA470">
        <f t="shared" si="190"/>
        <v>8.57</v>
      </c>
      <c r="DB470">
        <f t="shared" si="191"/>
        <v>6.44</v>
      </c>
      <c r="DC470">
        <f t="shared" si="192"/>
        <v>0</v>
      </c>
      <c r="DD470" t="s">
        <v>3</v>
      </c>
      <c r="DE470" t="s">
        <v>3</v>
      </c>
      <c r="DF470">
        <f t="shared" si="182"/>
        <v>0</v>
      </c>
      <c r="DG470">
        <f t="shared" si="193"/>
        <v>5.96</v>
      </c>
      <c r="DH470">
        <f t="shared" si="194"/>
        <v>0</v>
      </c>
      <c r="DI470">
        <f t="shared" si="181"/>
        <v>0</v>
      </c>
      <c r="DJ470">
        <f t="shared" si="195"/>
        <v>5.96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">
      <c r="A471">
        <f>ROW(Source!A508)</f>
        <v>508</v>
      </c>
      <c r="B471">
        <v>50990268</v>
      </c>
      <c r="C471">
        <v>50992491</v>
      </c>
      <c r="D471">
        <v>46136463</v>
      </c>
      <c r="E471">
        <v>1</v>
      </c>
      <c r="F471">
        <v>1</v>
      </c>
      <c r="G471">
        <v>30570983</v>
      </c>
      <c r="H471">
        <v>3</v>
      </c>
      <c r="I471" t="s">
        <v>1068</v>
      </c>
      <c r="J471" t="s">
        <v>1069</v>
      </c>
      <c r="K471" t="s">
        <v>1070</v>
      </c>
      <c r="L471">
        <v>1348</v>
      </c>
      <c r="N471">
        <v>1009</v>
      </c>
      <c r="O471" t="s">
        <v>48</v>
      </c>
      <c r="P471" t="s">
        <v>48</v>
      </c>
      <c r="Q471">
        <v>1000</v>
      </c>
      <c r="W471">
        <v>0</v>
      </c>
      <c r="X471">
        <v>1935228372</v>
      </c>
      <c r="Y471">
        <f t="shared" si="187"/>
        <v>0.62560000000000004</v>
      </c>
      <c r="AA471">
        <v>88821.94</v>
      </c>
      <c r="AB471">
        <v>0</v>
      </c>
      <c r="AC471">
        <v>0</v>
      </c>
      <c r="AD471">
        <v>0</v>
      </c>
      <c r="AE471">
        <v>11791.78</v>
      </c>
      <c r="AF471">
        <v>0</v>
      </c>
      <c r="AG471">
        <v>0</v>
      </c>
      <c r="AH471">
        <v>0</v>
      </c>
      <c r="AI471">
        <v>7.51</v>
      </c>
      <c r="AJ471">
        <v>1</v>
      </c>
      <c r="AK471">
        <v>1</v>
      </c>
      <c r="AL471">
        <v>1</v>
      </c>
      <c r="AM471">
        <v>2</v>
      </c>
      <c r="AN471">
        <v>0</v>
      </c>
      <c r="AO471">
        <v>1</v>
      </c>
      <c r="AP471">
        <v>1</v>
      </c>
      <c r="AQ471">
        <v>0</v>
      </c>
      <c r="AR471">
        <v>0</v>
      </c>
      <c r="AS471" t="s">
        <v>3</v>
      </c>
      <c r="AT471">
        <v>0.62560000000000004</v>
      </c>
      <c r="AU471" t="s">
        <v>3</v>
      </c>
      <c r="AV471">
        <v>0</v>
      </c>
      <c r="AW471">
        <v>2</v>
      </c>
      <c r="AX471">
        <v>50992499</v>
      </c>
      <c r="AY471">
        <v>1</v>
      </c>
      <c r="AZ471">
        <v>0</v>
      </c>
      <c r="BA471">
        <v>470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V471">
        <v>0</v>
      </c>
      <c r="CW471">
        <v>0</v>
      </c>
      <c r="CX471">
        <f>ROUND(Y471*Source!I508,9)</f>
        <v>6.7564799999999994E-2</v>
      </c>
      <c r="CY471">
        <f>AA471</f>
        <v>88821.94</v>
      </c>
      <c r="CZ471">
        <f>AE471</f>
        <v>11791.78</v>
      </c>
      <c r="DA471">
        <f>AI471</f>
        <v>7.51</v>
      </c>
      <c r="DB471">
        <f t="shared" si="191"/>
        <v>7376.94</v>
      </c>
      <c r="DC471">
        <f t="shared" si="192"/>
        <v>0</v>
      </c>
      <c r="DD471" t="s">
        <v>3</v>
      </c>
      <c r="DE471" t="s">
        <v>3</v>
      </c>
      <c r="DF471">
        <f>ROUND(ROUND(AE471*AI471,2)*CX471,2)</f>
        <v>5983.29</v>
      </c>
      <c r="DG471">
        <f t="shared" ref="DG471:DG476" si="196">ROUND(ROUND(AF471,2)*CX471,2)</f>
        <v>0</v>
      </c>
      <c r="DH471">
        <f t="shared" ref="DH471:DH476" si="197">ROUND(ROUND(AG471,2)*CX471,2)</f>
        <v>0</v>
      </c>
      <c r="DI471">
        <f t="shared" si="181"/>
        <v>0</v>
      </c>
      <c r="DJ471">
        <f>DF471</f>
        <v>5983.29</v>
      </c>
      <c r="DK471">
        <v>0</v>
      </c>
      <c r="DL471" t="s">
        <v>3</v>
      </c>
      <c r="DM471">
        <v>0</v>
      </c>
      <c r="DN471" t="s">
        <v>3</v>
      </c>
      <c r="DO471">
        <v>0</v>
      </c>
    </row>
    <row r="472" spans="1:119" x14ac:dyDescent="0.2">
      <c r="A472">
        <f>ROW(Source!A508)</f>
        <v>508</v>
      </c>
      <c r="B472">
        <v>50990268</v>
      </c>
      <c r="C472">
        <v>50992491</v>
      </c>
      <c r="D472">
        <v>43770727</v>
      </c>
      <c r="E472">
        <v>1</v>
      </c>
      <c r="F472">
        <v>1</v>
      </c>
      <c r="G472">
        <v>30570983</v>
      </c>
      <c r="H472">
        <v>3</v>
      </c>
      <c r="I472" t="s">
        <v>1071</v>
      </c>
      <c r="J472" t="s">
        <v>1072</v>
      </c>
      <c r="K472" t="s">
        <v>1073</v>
      </c>
      <c r="L472">
        <v>1355</v>
      </c>
      <c r="N472">
        <v>1010</v>
      </c>
      <c r="O472" t="s">
        <v>508</v>
      </c>
      <c r="P472" t="s">
        <v>508</v>
      </c>
      <c r="Q472">
        <v>100</v>
      </c>
      <c r="W472">
        <v>0</v>
      </c>
      <c r="X472">
        <v>-2142300751</v>
      </c>
      <c r="Y472">
        <f t="shared" si="187"/>
        <v>11.9909</v>
      </c>
      <c r="AA472">
        <v>845.84</v>
      </c>
      <c r="AB472">
        <v>0</v>
      </c>
      <c r="AC472">
        <v>0</v>
      </c>
      <c r="AD472">
        <v>0</v>
      </c>
      <c r="AE472">
        <v>84.84</v>
      </c>
      <c r="AF472">
        <v>0</v>
      </c>
      <c r="AG472">
        <v>0</v>
      </c>
      <c r="AH472">
        <v>0</v>
      </c>
      <c r="AI472">
        <v>9.94</v>
      </c>
      <c r="AJ472">
        <v>1</v>
      </c>
      <c r="AK472">
        <v>1</v>
      </c>
      <c r="AL472">
        <v>1</v>
      </c>
      <c r="AM472">
        <v>2</v>
      </c>
      <c r="AN472">
        <v>0</v>
      </c>
      <c r="AO472">
        <v>1</v>
      </c>
      <c r="AP472">
        <v>1</v>
      </c>
      <c r="AQ472">
        <v>0</v>
      </c>
      <c r="AR472">
        <v>0</v>
      </c>
      <c r="AS472" t="s">
        <v>3</v>
      </c>
      <c r="AT472">
        <v>11.9909</v>
      </c>
      <c r="AU472" t="s">
        <v>3</v>
      </c>
      <c r="AV472">
        <v>0</v>
      </c>
      <c r="AW472">
        <v>2</v>
      </c>
      <c r="AX472">
        <v>50992500</v>
      </c>
      <c r="AY472">
        <v>1</v>
      </c>
      <c r="AZ472">
        <v>0</v>
      </c>
      <c r="BA472">
        <v>471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CV472">
        <v>0</v>
      </c>
      <c r="CW472">
        <v>0</v>
      </c>
      <c r="CX472">
        <f>ROUND(Y472*Source!I508,9)</f>
        <v>1.2950172</v>
      </c>
      <c r="CY472">
        <f>AA472</f>
        <v>845.84</v>
      </c>
      <c r="CZ472">
        <f>AE472</f>
        <v>84.84</v>
      </c>
      <c r="DA472">
        <f>AI472</f>
        <v>9.94</v>
      </c>
      <c r="DB472">
        <f t="shared" si="191"/>
        <v>1017.31</v>
      </c>
      <c r="DC472">
        <f t="shared" si="192"/>
        <v>0</v>
      </c>
      <c r="DD472" t="s">
        <v>3</v>
      </c>
      <c r="DE472" t="s">
        <v>3</v>
      </c>
      <c r="DF472">
        <f>ROUND(ROUND(AE472*AI472,2)*CX472,2)</f>
        <v>1092.0999999999999</v>
      </c>
      <c r="DG472">
        <f t="shared" si="196"/>
        <v>0</v>
      </c>
      <c r="DH472">
        <f t="shared" si="197"/>
        <v>0</v>
      </c>
      <c r="DI472">
        <f t="shared" si="181"/>
        <v>0</v>
      </c>
      <c r="DJ472">
        <f>DF472</f>
        <v>1092.0999999999999</v>
      </c>
      <c r="DK472">
        <v>0</v>
      </c>
      <c r="DL472" t="s">
        <v>3</v>
      </c>
      <c r="DM472">
        <v>0</v>
      </c>
      <c r="DN472" t="s">
        <v>3</v>
      </c>
      <c r="DO472">
        <v>0</v>
      </c>
    </row>
    <row r="473" spans="1:119" x14ac:dyDescent="0.2">
      <c r="A473">
        <f>ROW(Source!A574)</f>
        <v>574</v>
      </c>
      <c r="B473">
        <v>50990267</v>
      </c>
      <c r="C473">
        <v>50992511</v>
      </c>
      <c r="D473">
        <v>45897171</v>
      </c>
      <c r="E473">
        <v>30570983</v>
      </c>
      <c r="F473">
        <v>1</v>
      </c>
      <c r="G473">
        <v>30570983</v>
      </c>
      <c r="H473">
        <v>1</v>
      </c>
      <c r="I473" t="s">
        <v>862</v>
      </c>
      <c r="J473" t="s">
        <v>3</v>
      </c>
      <c r="K473" t="s">
        <v>863</v>
      </c>
      <c r="L473">
        <v>1191</v>
      </c>
      <c r="N473">
        <v>1013</v>
      </c>
      <c r="O473" t="s">
        <v>864</v>
      </c>
      <c r="P473" t="s">
        <v>864</v>
      </c>
      <c r="Q473">
        <v>1</v>
      </c>
      <c r="W473">
        <v>0</v>
      </c>
      <c r="X473">
        <v>476480486</v>
      </c>
      <c r="Y473">
        <f t="shared" si="187"/>
        <v>11.04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1</v>
      </c>
      <c r="AJ473">
        <v>1</v>
      </c>
      <c r="AK473">
        <v>1</v>
      </c>
      <c r="AL473">
        <v>1</v>
      </c>
      <c r="AM473">
        <v>-2</v>
      </c>
      <c r="AN473">
        <v>0</v>
      </c>
      <c r="AO473">
        <v>1</v>
      </c>
      <c r="AP473">
        <v>1</v>
      </c>
      <c r="AQ473">
        <v>0</v>
      </c>
      <c r="AR473">
        <v>0</v>
      </c>
      <c r="AS473" t="s">
        <v>3</v>
      </c>
      <c r="AT473">
        <v>11.04</v>
      </c>
      <c r="AU473" t="s">
        <v>3</v>
      </c>
      <c r="AV473">
        <v>1</v>
      </c>
      <c r="AW473">
        <v>2</v>
      </c>
      <c r="AX473">
        <v>50992512</v>
      </c>
      <c r="AY473">
        <v>1</v>
      </c>
      <c r="AZ473">
        <v>0</v>
      </c>
      <c r="BA473">
        <v>477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CU473">
        <f>ROUND(AT473*Source!I574*AH473*AL473,2)</f>
        <v>0</v>
      </c>
      <c r="CV473">
        <f>ROUND(Y473*Source!I574,9)</f>
        <v>0.2208</v>
      </c>
      <c r="CW473">
        <v>0</v>
      </c>
      <c r="CX473">
        <f>ROUND(Y473*Source!I574,9)</f>
        <v>0.2208</v>
      </c>
      <c r="CY473">
        <f>AD473</f>
        <v>0</v>
      </c>
      <c r="CZ473">
        <f>AH473</f>
        <v>0</v>
      </c>
      <c r="DA473">
        <f>AL473</f>
        <v>1</v>
      </c>
      <c r="DB473">
        <f t="shared" si="191"/>
        <v>0</v>
      </c>
      <c r="DC473">
        <f t="shared" si="192"/>
        <v>0</v>
      </c>
      <c r="DD473" t="s">
        <v>3</v>
      </c>
      <c r="DE473" t="s">
        <v>3</v>
      </c>
      <c r="DF473">
        <f>ROUND(ROUND(AE473,2)*CX473,2)</f>
        <v>0</v>
      </c>
      <c r="DG473">
        <f t="shared" si="196"/>
        <v>0</v>
      </c>
      <c r="DH473">
        <f t="shared" si="197"/>
        <v>0</v>
      </c>
      <c r="DI473">
        <f t="shared" si="181"/>
        <v>0</v>
      </c>
      <c r="DJ473">
        <f>DI473</f>
        <v>0</v>
      </c>
      <c r="DK473">
        <v>0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">
      <c r="A474">
        <f>ROW(Source!A574)</f>
        <v>574</v>
      </c>
      <c r="B474">
        <v>50990267</v>
      </c>
      <c r="C474">
        <v>50992511</v>
      </c>
      <c r="D474">
        <v>46170914</v>
      </c>
      <c r="E474">
        <v>1</v>
      </c>
      <c r="F474">
        <v>1</v>
      </c>
      <c r="G474">
        <v>30570983</v>
      </c>
      <c r="H474">
        <v>2</v>
      </c>
      <c r="I474" t="s">
        <v>1035</v>
      </c>
      <c r="J474" t="s">
        <v>1036</v>
      </c>
      <c r="K474" t="s">
        <v>1037</v>
      </c>
      <c r="L474">
        <v>1368</v>
      </c>
      <c r="N474">
        <v>1011</v>
      </c>
      <c r="O474" t="s">
        <v>868</v>
      </c>
      <c r="P474" t="s">
        <v>868</v>
      </c>
      <c r="Q474">
        <v>1</v>
      </c>
      <c r="W474">
        <v>0</v>
      </c>
      <c r="X474">
        <v>-405183425</v>
      </c>
      <c r="Y474">
        <f t="shared" si="187"/>
        <v>11.04</v>
      </c>
      <c r="AA474">
        <v>0</v>
      </c>
      <c r="AB474">
        <v>0.77</v>
      </c>
      <c r="AC474">
        <v>0</v>
      </c>
      <c r="AD474">
        <v>0</v>
      </c>
      <c r="AE474">
        <v>0</v>
      </c>
      <c r="AF474">
        <v>0.77</v>
      </c>
      <c r="AG474">
        <v>0</v>
      </c>
      <c r="AH474">
        <v>0</v>
      </c>
      <c r="AI474">
        <v>1</v>
      </c>
      <c r="AJ474">
        <v>1</v>
      </c>
      <c r="AK474">
        <v>1</v>
      </c>
      <c r="AL474">
        <v>1</v>
      </c>
      <c r="AM474">
        <v>-2</v>
      </c>
      <c r="AN474">
        <v>0</v>
      </c>
      <c r="AO474">
        <v>1</v>
      </c>
      <c r="AP474">
        <v>1</v>
      </c>
      <c r="AQ474">
        <v>0</v>
      </c>
      <c r="AR474">
        <v>0</v>
      </c>
      <c r="AS474" t="s">
        <v>3</v>
      </c>
      <c r="AT474">
        <v>11.04</v>
      </c>
      <c r="AU474" t="s">
        <v>3</v>
      </c>
      <c r="AV474">
        <v>0</v>
      </c>
      <c r="AW474">
        <v>2</v>
      </c>
      <c r="AX474">
        <v>50992513</v>
      </c>
      <c r="AY474">
        <v>1</v>
      </c>
      <c r="AZ474">
        <v>0</v>
      </c>
      <c r="BA474">
        <v>478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V474">
        <v>0</v>
      </c>
      <c r="CW474">
        <f>ROUND(Y474*Source!I574*DO474,9)</f>
        <v>0</v>
      </c>
      <c r="CX474">
        <f>ROUND(Y474*Source!I574,9)</f>
        <v>0.2208</v>
      </c>
      <c r="CY474">
        <f>AB474</f>
        <v>0.77</v>
      </c>
      <c r="CZ474">
        <f>AF474</f>
        <v>0.77</v>
      </c>
      <c r="DA474">
        <f>AJ474</f>
        <v>1</v>
      </c>
      <c r="DB474">
        <f t="shared" si="191"/>
        <v>8.5</v>
      </c>
      <c r="DC474">
        <f t="shared" si="192"/>
        <v>0</v>
      </c>
      <c r="DD474" t="s">
        <v>3</v>
      </c>
      <c r="DE474" t="s">
        <v>3</v>
      </c>
      <c r="DF474">
        <f>ROUND(ROUND(AE474,2)*CX474,2)</f>
        <v>0</v>
      </c>
      <c r="DG474">
        <f t="shared" si="196"/>
        <v>0.17</v>
      </c>
      <c r="DH474">
        <f t="shared" si="197"/>
        <v>0</v>
      </c>
      <c r="DI474">
        <f t="shared" si="181"/>
        <v>0</v>
      </c>
      <c r="DJ474">
        <f>DG474</f>
        <v>0.17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">
      <c r="A475">
        <f>ROW(Source!A574)</f>
        <v>574</v>
      </c>
      <c r="B475">
        <v>50990267</v>
      </c>
      <c r="C475">
        <v>50992511</v>
      </c>
      <c r="D475">
        <v>31132768</v>
      </c>
      <c r="E475">
        <v>1</v>
      </c>
      <c r="F475">
        <v>1</v>
      </c>
      <c r="G475">
        <v>30570983</v>
      </c>
      <c r="H475">
        <v>3</v>
      </c>
      <c r="I475" t="s">
        <v>571</v>
      </c>
      <c r="J475" t="s">
        <v>574</v>
      </c>
      <c r="K475" t="s">
        <v>572</v>
      </c>
      <c r="L475">
        <v>1354</v>
      </c>
      <c r="N475">
        <v>1010</v>
      </c>
      <c r="O475" t="s">
        <v>573</v>
      </c>
      <c r="P475" t="s">
        <v>573</v>
      </c>
      <c r="Q475">
        <v>1</v>
      </c>
      <c r="W475">
        <v>0</v>
      </c>
      <c r="X475">
        <v>-1043196153</v>
      </c>
      <c r="Y475">
        <f t="shared" si="187"/>
        <v>10</v>
      </c>
      <c r="AA475">
        <v>528.77</v>
      </c>
      <c r="AB475">
        <v>0</v>
      </c>
      <c r="AC475">
        <v>0</v>
      </c>
      <c r="AD475">
        <v>0</v>
      </c>
      <c r="AE475">
        <v>528.77</v>
      </c>
      <c r="AF475">
        <v>0</v>
      </c>
      <c r="AG475">
        <v>0</v>
      </c>
      <c r="AH475">
        <v>0</v>
      </c>
      <c r="AI475">
        <v>1</v>
      </c>
      <c r="AJ475">
        <v>1</v>
      </c>
      <c r="AK475">
        <v>1</v>
      </c>
      <c r="AL475">
        <v>1</v>
      </c>
      <c r="AM475">
        <v>0</v>
      </c>
      <c r="AN475">
        <v>0</v>
      </c>
      <c r="AO475">
        <v>0</v>
      </c>
      <c r="AP475">
        <v>1</v>
      </c>
      <c r="AQ475">
        <v>0</v>
      </c>
      <c r="AR475">
        <v>0</v>
      </c>
      <c r="AS475" t="s">
        <v>3</v>
      </c>
      <c r="AT475">
        <v>10</v>
      </c>
      <c r="AU475" t="s">
        <v>3</v>
      </c>
      <c r="AV475">
        <v>0</v>
      </c>
      <c r="AW475">
        <v>1</v>
      </c>
      <c r="AX475">
        <v>-1</v>
      </c>
      <c r="AY475">
        <v>0</v>
      </c>
      <c r="AZ475">
        <v>0</v>
      </c>
      <c r="BA475" t="s">
        <v>3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V475">
        <v>0</v>
      </c>
      <c r="CW475">
        <v>0</v>
      </c>
      <c r="CX475">
        <f>ROUND(Y475*Source!I574,9)</f>
        <v>0.2</v>
      </c>
      <c r="CY475">
        <f>AA475</f>
        <v>528.77</v>
      </c>
      <c r="CZ475">
        <f>AE475</f>
        <v>528.77</v>
      </c>
      <c r="DA475">
        <f>AI475</f>
        <v>1</v>
      </c>
      <c r="DB475">
        <f t="shared" si="191"/>
        <v>5287.7</v>
      </c>
      <c r="DC475">
        <f t="shared" si="192"/>
        <v>0</v>
      </c>
      <c r="DD475" t="s">
        <v>3</v>
      </c>
      <c r="DE475" t="s">
        <v>3</v>
      </c>
      <c r="DF475">
        <f>ROUND(ROUND(AE475,2)*CX475,2)</f>
        <v>105.75</v>
      </c>
      <c r="DG475">
        <f t="shared" si="196"/>
        <v>0</v>
      </c>
      <c r="DH475">
        <f t="shared" si="197"/>
        <v>0</v>
      </c>
      <c r="DI475">
        <f t="shared" si="181"/>
        <v>0</v>
      </c>
      <c r="DJ475">
        <f>DF475</f>
        <v>105.75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">
      <c r="A476">
        <f>ROW(Source!A575)</f>
        <v>575</v>
      </c>
      <c r="B476">
        <v>50990268</v>
      </c>
      <c r="C476">
        <v>50992511</v>
      </c>
      <c r="D476">
        <v>45897171</v>
      </c>
      <c r="E476">
        <v>30570983</v>
      </c>
      <c r="F476">
        <v>1</v>
      </c>
      <c r="G476">
        <v>30570983</v>
      </c>
      <c r="H476">
        <v>1</v>
      </c>
      <c r="I476" t="s">
        <v>862</v>
      </c>
      <c r="J476" t="s">
        <v>3</v>
      </c>
      <c r="K476" t="s">
        <v>863</v>
      </c>
      <c r="L476">
        <v>1191</v>
      </c>
      <c r="N476">
        <v>1013</v>
      </c>
      <c r="O476" t="s">
        <v>864</v>
      </c>
      <c r="P476" t="s">
        <v>864</v>
      </c>
      <c r="Q476">
        <v>1</v>
      </c>
      <c r="W476">
        <v>0</v>
      </c>
      <c r="X476">
        <v>476480486</v>
      </c>
      <c r="Y476">
        <f t="shared" si="187"/>
        <v>11.04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1</v>
      </c>
      <c r="AJ476">
        <v>1</v>
      </c>
      <c r="AK476">
        <v>1</v>
      </c>
      <c r="AL476">
        <v>1</v>
      </c>
      <c r="AM476">
        <v>5</v>
      </c>
      <c r="AN476">
        <v>0</v>
      </c>
      <c r="AO476">
        <v>1</v>
      </c>
      <c r="AP476">
        <v>1</v>
      </c>
      <c r="AQ476">
        <v>0</v>
      </c>
      <c r="AR476">
        <v>0</v>
      </c>
      <c r="AS476" t="s">
        <v>3</v>
      </c>
      <c r="AT476">
        <v>11.04</v>
      </c>
      <c r="AU476" t="s">
        <v>3</v>
      </c>
      <c r="AV476">
        <v>1</v>
      </c>
      <c r="AW476">
        <v>2</v>
      </c>
      <c r="AX476">
        <v>50992512</v>
      </c>
      <c r="AY476">
        <v>1</v>
      </c>
      <c r="AZ476">
        <v>0</v>
      </c>
      <c r="BA476">
        <v>480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CU476">
        <f>ROUND(AT476*Source!I575*AH476*AL476,2)</f>
        <v>0</v>
      </c>
      <c r="CV476">
        <f>ROUND(Y476*Source!I575,9)</f>
        <v>0.2208</v>
      </c>
      <c r="CW476">
        <v>0</v>
      </c>
      <c r="CX476">
        <f>ROUND(Y476*Source!I575,9)</f>
        <v>0.2208</v>
      </c>
      <c r="CY476">
        <f>AD476</f>
        <v>0</v>
      </c>
      <c r="CZ476">
        <f>AH476</f>
        <v>0</v>
      </c>
      <c r="DA476">
        <f>AL476</f>
        <v>1</v>
      </c>
      <c r="DB476">
        <f t="shared" si="191"/>
        <v>0</v>
      </c>
      <c r="DC476">
        <f t="shared" si="192"/>
        <v>0</v>
      </c>
      <c r="DD476" t="s">
        <v>3</v>
      </c>
      <c r="DE476" t="s">
        <v>3</v>
      </c>
      <c r="DF476">
        <f>ROUND(ROUND(AE476,2)*CX476,2)</f>
        <v>0</v>
      </c>
      <c r="DG476">
        <f t="shared" si="196"/>
        <v>0</v>
      </c>
      <c r="DH476">
        <f t="shared" si="197"/>
        <v>0</v>
      </c>
      <c r="DI476">
        <f t="shared" si="181"/>
        <v>0</v>
      </c>
      <c r="DJ476">
        <f>DI476</f>
        <v>0</v>
      </c>
      <c r="DK476">
        <v>0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">
      <c r="A477">
        <f>ROW(Source!A575)</f>
        <v>575</v>
      </c>
      <c r="B477">
        <v>50990268</v>
      </c>
      <c r="C477">
        <v>50992511</v>
      </c>
      <c r="D477">
        <v>46170914</v>
      </c>
      <c r="E477">
        <v>1</v>
      </c>
      <c r="F477">
        <v>1</v>
      </c>
      <c r="G477">
        <v>30570983</v>
      </c>
      <c r="H477">
        <v>2</v>
      </c>
      <c r="I477" t="s">
        <v>1035</v>
      </c>
      <c r="J477" t="s">
        <v>1036</v>
      </c>
      <c r="K477" t="s">
        <v>1037</v>
      </c>
      <c r="L477">
        <v>1368</v>
      </c>
      <c r="N477">
        <v>1011</v>
      </c>
      <c r="O477" t="s">
        <v>868</v>
      </c>
      <c r="P477" t="s">
        <v>868</v>
      </c>
      <c r="Q477">
        <v>1</v>
      </c>
      <c r="W477">
        <v>0</v>
      </c>
      <c r="X477">
        <v>-405183425</v>
      </c>
      <c r="Y477">
        <f t="shared" si="187"/>
        <v>11.04</v>
      </c>
      <c r="AA477">
        <v>0</v>
      </c>
      <c r="AB477">
        <v>6.84</v>
      </c>
      <c r="AC477">
        <v>0</v>
      </c>
      <c r="AD477">
        <v>0</v>
      </c>
      <c r="AE477">
        <v>0</v>
      </c>
      <c r="AF477">
        <v>0.77</v>
      </c>
      <c r="AG477">
        <v>0</v>
      </c>
      <c r="AH477">
        <v>0</v>
      </c>
      <c r="AI477">
        <v>1</v>
      </c>
      <c r="AJ477">
        <v>8.48</v>
      </c>
      <c r="AK477">
        <v>34.090000000000003</v>
      </c>
      <c r="AL477">
        <v>1</v>
      </c>
      <c r="AM477">
        <v>2</v>
      </c>
      <c r="AN477">
        <v>0</v>
      </c>
      <c r="AO477">
        <v>1</v>
      </c>
      <c r="AP477">
        <v>1</v>
      </c>
      <c r="AQ477">
        <v>0</v>
      </c>
      <c r="AR477">
        <v>0</v>
      </c>
      <c r="AS477" t="s">
        <v>3</v>
      </c>
      <c r="AT477">
        <v>11.04</v>
      </c>
      <c r="AU477" t="s">
        <v>3</v>
      </c>
      <c r="AV477">
        <v>0</v>
      </c>
      <c r="AW477">
        <v>2</v>
      </c>
      <c r="AX477">
        <v>50992513</v>
      </c>
      <c r="AY477">
        <v>1</v>
      </c>
      <c r="AZ477">
        <v>0</v>
      </c>
      <c r="BA477">
        <v>481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V477">
        <v>0</v>
      </c>
      <c r="CW477">
        <f>ROUND(Y477*Source!I575*DO477,9)</f>
        <v>0</v>
      </c>
      <c r="CX477">
        <f>ROUND(Y477*Source!I575,9)</f>
        <v>0.2208</v>
      </c>
      <c r="CY477">
        <f>AB477</f>
        <v>6.84</v>
      </c>
      <c r="CZ477">
        <f>AF477</f>
        <v>0.77</v>
      </c>
      <c r="DA477">
        <f>AJ477</f>
        <v>8.48</v>
      </c>
      <c r="DB477">
        <f t="shared" si="191"/>
        <v>8.5</v>
      </c>
      <c r="DC477">
        <f t="shared" si="192"/>
        <v>0</v>
      </c>
      <c r="DD477" t="s">
        <v>3</v>
      </c>
      <c r="DE477" t="s">
        <v>3</v>
      </c>
      <c r="DF477">
        <f>ROUND(ROUND(AE477,2)*CX477,2)</f>
        <v>0</v>
      </c>
      <c r="DG477">
        <f>ROUND(ROUND(AF477*AJ477,2)*CX477,2)</f>
        <v>1.44</v>
      </c>
      <c r="DH477">
        <f>ROUND(ROUND(AG477*AK477,2)*CX477,2)</f>
        <v>0</v>
      </c>
      <c r="DI477">
        <f t="shared" si="181"/>
        <v>0</v>
      </c>
      <c r="DJ477">
        <f>DG477</f>
        <v>1.44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">
      <c r="A478">
        <f>ROW(Source!A575)</f>
        <v>575</v>
      </c>
      <c r="B478">
        <v>50990268</v>
      </c>
      <c r="C478">
        <v>50992511</v>
      </c>
      <c r="D478">
        <v>31132768</v>
      </c>
      <c r="E478">
        <v>1</v>
      </c>
      <c r="F478">
        <v>1</v>
      </c>
      <c r="G478">
        <v>30570983</v>
      </c>
      <c r="H478">
        <v>3</v>
      </c>
      <c r="I478" t="s">
        <v>571</v>
      </c>
      <c r="J478" t="s">
        <v>574</v>
      </c>
      <c r="K478" t="s">
        <v>572</v>
      </c>
      <c r="L478">
        <v>1354</v>
      </c>
      <c r="N478">
        <v>1010</v>
      </c>
      <c r="O478" t="s">
        <v>573</v>
      </c>
      <c r="P478" t="s">
        <v>573</v>
      </c>
      <c r="Q478">
        <v>1</v>
      </c>
      <c r="W478">
        <v>0</v>
      </c>
      <c r="X478">
        <v>-1043196153</v>
      </c>
      <c r="Y478">
        <f t="shared" si="187"/>
        <v>10</v>
      </c>
      <c r="AA478">
        <v>1578.89</v>
      </c>
      <c r="AB478">
        <v>0</v>
      </c>
      <c r="AC478">
        <v>0</v>
      </c>
      <c r="AD478">
        <v>0</v>
      </c>
      <c r="AE478">
        <v>528.77</v>
      </c>
      <c r="AF478">
        <v>0</v>
      </c>
      <c r="AG478">
        <v>0</v>
      </c>
      <c r="AH478">
        <v>0</v>
      </c>
      <c r="AI478">
        <v>2.98</v>
      </c>
      <c r="AJ478">
        <v>1</v>
      </c>
      <c r="AK478">
        <v>1</v>
      </c>
      <c r="AL478">
        <v>1</v>
      </c>
      <c r="AM478">
        <v>0</v>
      </c>
      <c r="AN478">
        <v>0</v>
      </c>
      <c r="AO478">
        <v>0</v>
      </c>
      <c r="AP478">
        <v>1</v>
      </c>
      <c r="AQ478">
        <v>0</v>
      </c>
      <c r="AR478">
        <v>0</v>
      </c>
      <c r="AS478" t="s">
        <v>3</v>
      </c>
      <c r="AT478">
        <v>10</v>
      </c>
      <c r="AU478" t="s">
        <v>3</v>
      </c>
      <c r="AV478">
        <v>0</v>
      </c>
      <c r="AW478">
        <v>1</v>
      </c>
      <c r="AX478">
        <v>-1</v>
      </c>
      <c r="AY478">
        <v>0</v>
      </c>
      <c r="AZ478">
        <v>0</v>
      </c>
      <c r="BA478" t="s">
        <v>3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V478">
        <v>0</v>
      </c>
      <c r="CW478">
        <v>0</v>
      </c>
      <c r="CX478">
        <f>ROUND(Y478*Source!I575,9)</f>
        <v>0.2</v>
      </c>
      <c r="CY478">
        <f>AA478</f>
        <v>1578.89</v>
      </c>
      <c r="CZ478">
        <f>AE478</f>
        <v>528.77</v>
      </c>
      <c r="DA478">
        <f>AI478</f>
        <v>2.98</v>
      </c>
      <c r="DB478">
        <f t="shared" si="191"/>
        <v>5287.7</v>
      </c>
      <c r="DC478">
        <f t="shared" si="192"/>
        <v>0</v>
      </c>
      <c r="DD478" t="s">
        <v>3</v>
      </c>
      <c r="DE478" t="s">
        <v>3</v>
      </c>
      <c r="DF478">
        <f>ROUND(ROUND(AE478*AI478,2)*CX478,2)</f>
        <v>315.14999999999998</v>
      </c>
      <c r="DG478">
        <f>ROUND(ROUND(AF478,2)*CX478,2)</f>
        <v>0</v>
      </c>
      <c r="DH478">
        <f>ROUND(ROUND(AG478,2)*CX478,2)</f>
        <v>0</v>
      </c>
      <c r="DI478">
        <f t="shared" si="181"/>
        <v>0</v>
      </c>
      <c r="DJ478">
        <f>DF478</f>
        <v>315.14999999999998</v>
      </c>
      <c r="DK478">
        <v>0</v>
      </c>
      <c r="DL478" t="s">
        <v>3</v>
      </c>
      <c r="DM478">
        <v>0</v>
      </c>
      <c r="DN478" t="s">
        <v>3</v>
      </c>
      <c r="DO478">
        <v>0</v>
      </c>
    </row>
    <row r="479" spans="1:119" x14ac:dyDescent="0.2">
      <c r="A479">
        <f>ROW(Source!A578)</f>
        <v>578</v>
      </c>
      <c r="B479">
        <v>50990267</v>
      </c>
      <c r="C479">
        <v>50992516</v>
      </c>
      <c r="D479">
        <v>45897171</v>
      </c>
      <c r="E479">
        <v>30570983</v>
      </c>
      <c r="F479">
        <v>1</v>
      </c>
      <c r="G479">
        <v>30570983</v>
      </c>
      <c r="H479">
        <v>1</v>
      </c>
      <c r="I479" t="s">
        <v>862</v>
      </c>
      <c r="J479" t="s">
        <v>3</v>
      </c>
      <c r="K479" t="s">
        <v>863</v>
      </c>
      <c r="L479">
        <v>1191</v>
      </c>
      <c r="N479">
        <v>1013</v>
      </c>
      <c r="O479" t="s">
        <v>864</v>
      </c>
      <c r="P479" t="s">
        <v>864</v>
      </c>
      <c r="Q479">
        <v>1</v>
      </c>
      <c r="W479">
        <v>0</v>
      </c>
      <c r="X479">
        <v>476480486</v>
      </c>
      <c r="Y479">
        <f>(AT479*2)</f>
        <v>7.4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1</v>
      </c>
      <c r="AJ479">
        <v>1</v>
      </c>
      <c r="AK479">
        <v>1</v>
      </c>
      <c r="AL479">
        <v>1</v>
      </c>
      <c r="AM479">
        <v>-2</v>
      </c>
      <c r="AN479">
        <v>0</v>
      </c>
      <c r="AO479">
        <v>1</v>
      </c>
      <c r="AP479">
        <v>1</v>
      </c>
      <c r="AQ479">
        <v>0</v>
      </c>
      <c r="AR479">
        <v>0</v>
      </c>
      <c r="AS479" t="s">
        <v>3</v>
      </c>
      <c r="AT479">
        <v>3.7</v>
      </c>
      <c r="AU479" t="s">
        <v>579</v>
      </c>
      <c r="AV479">
        <v>1</v>
      </c>
      <c r="AW479">
        <v>2</v>
      </c>
      <c r="AX479">
        <v>50992517</v>
      </c>
      <c r="AY479">
        <v>1</v>
      </c>
      <c r="AZ479">
        <v>0</v>
      </c>
      <c r="BA479">
        <v>483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CU479">
        <f>ROUND(AT479*Source!I578*AH479*AL479,2)</f>
        <v>0</v>
      </c>
      <c r="CV479">
        <f>ROUND(Y479*Source!I578,9)</f>
        <v>7.3999999999999996E-2</v>
      </c>
      <c r="CW479">
        <v>0</v>
      </c>
      <c r="CX479">
        <f>ROUND(Y479*Source!I578,9)</f>
        <v>7.3999999999999996E-2</v>
      </c>
      <c r="CY479">
        <f>AD479</f>
        <v>0</v>
      </c>
      <c r="CZ479">
        <f>AH479</f>
        <v>0</v>
      </c>
      <c r="DA479">
        <f>AL479</f>
        <v>1</v>
      </c>
      <c r="DB479">
        <f>ROUND((ROUND(AT479*CZ479,2)*2),6)</f>
        <v>0</v>
      </c>
      <c r="DC479">
        <f>ROUND((ROUND(AT479*AG479,2)*2),6)</f>
        <v>0</v>
      </c>
      <c r="DD479" t="s">
        <v>3</v>
      </c>
      <c r="DE479" t="s">
        <v>3</v>
      </c>
      <c r="DF479">
        <f t="shared" ref="DF479:DF498" si="198">ROUND(ROUND(AE479,2)*CX479,2)</f>
        <v>0</v>
      </c>
      <c r="DG479">
        <f>ROUND(ROUND(AF479,2)*CX479,2)</f>
        <v>0</v>
      </c>
      <c r="DH479">
        <f>ROUND(ROUND(AG479,2)*CX479,2)</f>
        <v>0</v>
      </c>
      <c r="DI479">
        <f t="shared" si="181"/>
        <v>0</v>
      </c>
      <c r="DJ479">
        <f>DI479</f>
        <v>0</v>
      </c>
      <c r="DK479">
        <v>0</v>
      </c>
      <c r="DL479" t="s">
        <v>3</v>
      </c>
      <c r="DM479">
        <v>0</v>
      </c>
      <c r="DN479" t="s">
        <v>3</v>
      </c>
      <c r="DO479">
        <v>0</v>
      </c>
    </row>
    <row r="480" spans="1:119" x14ac:dyDescent="0.2">
      <c r="A480">
        <f>ROW(Source!A578)</f>
        <v>578</v>
      </c>
      <c r="B480">
        <v>50990267</v>
      </c>
      <c r="C480">
        <v>50992516</v>
      </c>
      <c r="D480">
        <v>46170914</v>
      </c>
      <c r="E480">
        <v>1</v>
      </c>
      <c r="F480">
        <v>1</v>
      </c>
      <c r="G480">
        <v>30570983</v>
      </c>
      <c r="H480">
        <v>2</v>
      </c>
      <c r="I480" t="s">
        <v>1035</v>
      </c>
      <c r="J480" t="s">
        <v>1036</v>
      </c>
      <c r="K480" t="s">
        <v>1037</v>
      </c>
      <c r="L480">
        <v>1368</v>
      </c>
      <c r="N480">
        <v>1011</v>
      </c>
      <c r="O480" t="s">
        <v>868</v>
      </c>
      <c r="P480" t="s">
        <v>868</v>
      </c>
      <c r="Q480">
        <v>1</v>
      </c>
      <c r="W480">
        <v>0</v>
      </c>
      <c r="X480">
        <v>-405183425</v>
      </c>
      <c r="Y480">
        <f>(AT480*2)</f>
        <v>7.4</v>
      </c>
      <c r="AA480">
        <v>0</v>
      </c>
      <c r="AB480">
        <v>0.77</v>
      </c>
      <c r="AC480">
        <v>0</v>
      </c>
      <c r="AD480">
        <v>0</v>
      </c>
      <c r="AE480">
        <v>0</v>
      </c>
      <c r="AF480">
        <v>0.77</v>
      </c>
      <c r="AG480">
        <v>0</v>
      </c>
      <c r="AH480">
        <v>0</v>
      </c>
      <c r="AI480">
        <v>1</v>
      </c>
      <c r="AJ480">
        <v>1</v>
      </c>
      <c r="AK480">
        <v>1</v>
      </c>
      <c r="AL480">
        <v>1</v>
      </c>
      <c r="AM480">
        <v>-2</v>
      </c>
      <c r="AN480">
        <v>0</v>
      </c>
      <c r="AO480">
        <v>1</v>
      </c>
      <c r="AP480">
        <v>1</v>
      </c>
      <c r="AQ480">
        <v>0</v>
      </c>
      <c r="AR480">
        <v>0</v>
      </c>
      <c r="AS480" t="s">
        <v>3</v>
      </c>
      <c r="AT480">
        <v>3.7</v>
      </c>
      <c r="AU480" t="s">
        <v>579</v>
      </c>
      <c r="AV480">
        <v>0</v>
      </c>
      <c r="AW480">
        <v>2</v>
      </c>
      <c r="AX480">
        <v>50992518</v>
      </c>
      <c r="AY480">
        <v>1</v>
      </c>
      <c r="AZ480">
        <v>0</v>
      </c>
      <c r="BA480">
        <v>484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CV480">
        <v>0</v>
      </c>
      <c r="CW480">
        <f>ROUND(Y480*Source!I578*DO480,9)</f>
        <v>0</v>
      </c>
      <c r="CX480">
        <f>ROUND(Y480*Source!I578,9)</f>
        <v>7.3999999999999996E-2</v>
      </c>
      <c r="CY480">
        <f>AB480</f>
        <v>0.77</v>
      </c>
      <c r="CZ480">
        <f>AF480</f>
        <v>0.77</v>
      </c>
      <c r="DA480">
        <f>AJ480</f>
        <v>1</v>
      </c>
      <c r="DB480">
        <f>ROUND((ROUND(AT480*CZ480,2)*2),6)</f>
        <v>5.7</v>
      </c>
      <c r="DC480">
        <f>ROUND((ROUND(AT480*AG480,2)*2),6)</f>
        <v>0</v>
      </c>
      <c r="DD480" t="s">
        <v>3</v>
      </c>
      <c r="DE480" t="s">
        <v>3</v>
      </c>
      <c r="DF480">
        <f t="shared" si="198"/>
        <v>0</v>
      </c>
      <c r="DG480">
        <f>ROUND(ROUND(AF480,2)*CX480,2)</f>
        <v>0.06</v>
      </c>
      <c r="DH480">
        <f>ROUND(ROUND(AG480,2)*CX480,2)</f>
        <v>0</v>
      </c>
      <c r="DI480">
        <f t="shared" si="181"/>
        <v>0</v>
      </c>
      <c r="DJ480">
        <f>DG480</f>
        <v>0.06</v>
      </c>
      <c r="DK480">
        <v>0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">
      <c r="A481">
        <f>ROW(Source!A579)</f>
        <v>579</v>
      </c>
      <c r="B481">
        <v>50990268</v>
      </c>
      <c r="C481">
        <v>50992516</v>
      </c>
      <c r="D481">
        <v>45897171</v>
      </c>
      <c r="E481">
        <v>30570983</v>
      </c>
      <c r="F481">
        <v>1</v>
      </c>
      <c r="G481">
        <v>30570983</v>
      </c>
      <c r="H481">
        <v>1</v>
      </c>
      <c r="I481" t="s">
        <v>862</v>
      </c>
      <c r="J481" t="s">
        <v>3</v>
      </c>
      <c r="K481" t="s">
        <v>863</v>
      </c>
      <c r="L481">
        <v>1191</v>
      </c>
      <c r="N481">
        <v>1013</v>
      </c>
      <c r="O481" t="s">
        <v>864</v>
      </c>
      <c r="P481" t="s">
        <v>864</v>
      </c>
      <c r="Q481">
        <v>1</v>
      </c>
      <c r="W481">
        <v>0</v>
      </c>
      <c r="X481">
        <v>476480486</v>
      </c>
      <c r="Y481">
        <f>(AT481*2)</f>
        <v>7.4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1</v>
      </c>
      <c r="AJ481">
        <v>1</v>
      </c>
      <c r="AK481">
        <v>1</v>
      </c>
      <c r="AL481">
        <v>1</v>
      </c>
      <c r="AM481">
        <v>5</v>
      </c>
      <c r="AN481">
        <v>0</v>
      </c>
      <c r="AO481">
        <v>1</v>
      </c>
      <c r="AP481">
        <v>1</v>
      </c>
      <c r="AQ481">
        <v>0</v>
      </c>
      <c r="AR481">
        <v>0</v>
      </c>
      <c r="AS481" t="s">
        <v>3</v>
      </c>
      <c r="AT481">
        <v>3.7</v>
      </c>
      <c r="AU481" t="s">
        <v>579</v>
      </c>
      <c r="AV481">
        <v>1</v>
      </c>
      <c r="AW481">
        <v>2</v>
      </c>
      <c r="AX481">
        <v>50992517</v>
      </c>
      <c r="AY481">
        <v>1</v>
      </c>
      <c r="AZ481">
        <v>0</v>
      </c>
      <c r="BA481">
        <v>485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CU481">
        <f>ROUND(AT481*Source!I579*AH481*AL481,2)</f>
        <v>0</v>
      </c>
      <c r="CV481">
        <f>ROUND(Y481*Source!I579,9)</f>
        <v>7.3999999999999996E-2</v>
      </c>
      <c r="CW481">
        <v>0</v>
      </c>
      <c r="CX481">
        <f>ROUND(Y481*Source!I579,9)</f>
        <v>7.3999999999999996E-2</v>
      </c>
      <c r="CY481">
        <f>AD481</f>
        <v>0</v>
      </c>
      <c r="CZ481">
        <f>AH481</f>
        <v>0</v>
      </c>
      <c r="DA481">
        <f>AL481</f>
        <v>1</v>
      </c>
      <c r="DB481">
        <f>ROUND((ROUND(AT481*CZ481,2)*2),6)</f>
        <v>0</v>
      </c>
      <c r="DC481">
        <f>ROUND((ROUND(AT481*AG481,2)*2),6)</f>
        <v>0</v>
      </c>
      <c r="DD481" t="s">
        <v>3</v>
      </c>
      <c r="DE481" t="s">
        <v>3</v>
      </c>
      <c r="DF481">
        <f t="shared" si="198"/>
        <v>0</v>
      </c>
      <c r="DG481">
        <f>ROUND(ROUND(AF481,2)*CX481,2)</f>
        <v>0</v>
      </c>
      <c r="DH481">
        <f>ROUND(ROUND(AG481,2)*CX481,2)</f>
        <v>0</v>
      </c>
      <c r="DI481">
        <f t="shared" si="181"/>
        <v>0</v>
      </c>
      <c r="DJ481">
        <f>DI481</f>
        <v>0</v>
      </c>
      <c r="DK481">
        <v>0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">
      <c r="A482">
        <f>ROW(Source!A579)</f>
        <v>579</v>
      </c>
      <c r="B482">
        <v>50990268</v>
      </c>
      <c r="C482">
        <v>50992516</v>
      </c>
      <c r="D482">
        <v>46170914</v>
      </c>
      <c r="E482">
        <v>1</v>
      </c>
      <c r="F482">
        <v>1</v>
      </c>
      <c r="G482">
        <v>30570983</v>
      </c>
      <c r="H482">
        <v>2</v>
      </c>
      <c r="I482" t="s">
        <v>1035</v>
      </c>
      <c r="J482" t="s">
        <v>1036</v>
      </c>
      <c r="K482" t="s">
        <v>1037</v>
      </c>
      <c r="L482">
        <v>1368</v>
      </c>
      <c r="N482">
        <v>1011</v>
      </c>
      <c r="O482" t="s">
        <v>868</v>
      </c>
      <c r="P482" t="s">
        <v>868</v>
      </c>
      <c r="Q482">
        <v>1</v>
      </c>
      <c r="W482">
        <v>0</v>
      </c>
      <c r="X482">
        <v>-405183425</v>
      </c>
      <c r="Y482">
        <f>(AT482*2)</f>
        <v>7.4</v>
      </c>
      <c r="AA482">
        <v>0</v>
      </c>
      <c r="AB482">
        <v>6.84</v>
      </c>
      <c r="AC482">
        <v>0</v>
      </c>
      <c r="AD482">
        <v>0</v>
      </c>
      <c r="AE482">
        <v>0</v>
      </c>
      <c r="AF482">
        <v>0.77</v>
      </c>
      <c r="AG482">
        <v>0</v>
      </c>
      <c r="AH482">
        <v>0</v>
      </c>
      <c r="AI482">
        <v>1</v>
      </c>
      <c r="AJ482">
        <v>8.48</v>
      </c>
      <c r="AK482">
        <v>34.090000000000003</v>
      </c>
      <c r="AL482">
        <v>1</v>
      </c>
      <c r="AM482">
        <v>2</v>
      </c>
      <c r="AN482">
        <v>0</v>
      </c>
      <c r="AO482">
        <v>1</v>
      </c>
      <c r="AP482">
        <v>1</v>
      </c>
      <c r="AQ482">
        <v>0</v>
      </c>
      <c r="AR482">
        <v>0</v>
      </c>
      <c r="AS482" t="s">
        <v>3</v>
      </c>
      <c r="AT482">
        <v>3.7</v>
      </c>
      <c r="AU482" t="s">
        <v>579</v>
      </c>
      <c r="AV482">
        <v>0</v>
      </c>
      <c r="AW482">
        <v>2</v>
      </c>
      <c r="AX482">
        <v>50992518</v>
      </c>
      <c r="AY482">
        <v>1</v>
      </c>
      <c r="AZ482">
        <v>0</v>
      </c>
      <c r="BA482">
        <v>486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V482">
        <v>0</v>
      </c>
      <c r="CW482">
        <f>ROUND(Y482*Source!I579*DO482,9)</f>
        <v>0</v>
      </c>
      <c r="CX482">
        <f>ROUND(Y482*Source!I579,9)</f>
        <v>7.3999999999999996E-2</v>
      </c>
      <c r="CY482">
        <f>AB482</f>
        <v>6.84</v>
      </c>
      <c r="CZ482">
        <f>AF482</f>
        <v>0.77</v>
      </c>
      <c r="DA482">
        <f>AJ482</f>
        <v>8.48</v>
      </c>
      <c r="DB482">
        <f>ROUND((ROUND(AT482*CZ482,2)*2),6)</f>
        <v>5.7</v>
      </c>
      <c r="DC482">
        <f>ROUND((ROUND(AT482*AG482,2)*2),6)</f>
        <v>0</v>
      </c>
      <c r="DD482" t="s">
        <v>3</v>
      </c>
      <c r="DE482" t="s">
        <v>3</v>
      </c>
      <c r="DF482">
        <f t="shared" si="198"/>
        <v>0</v>
      </c>
      <c r="DG482">
        <f>ROUND(ROUND(AF482*AJ482,2)*CX482,2)</f>
        <v>0.48</v>
      </c>
      <c r="DH482">
        <f>ROUND(ROUND(AG482*AK482,2)*CX482,2)</f>
        <v>0</v>
      </c>
      <c r="DI482">
        <f t="shared" si="181"/>
        <v>0</v>
      </c>
      <c r="DJ482">
        <f>DG482</f>
        <v>0.48</v>
      </c>
      <c r="DK482">
        <v>0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">
      <c r="A483">
        <f>ROW(Source!A580)</f>
        <v>580</v>
      </c>
      <c r="B483">
        <v>50990267</v>
      </c>
      <c r="C483">
        <v>50991108</v>
      </c>
      <c r="D483">
        <v>40404405</v>
      </c>
      <c r="E483">
        <v>30570983</v>
      </c>
      <c r="F483">
        <v>1</v>
      </c>
      <c r="G483">
        <v>30570983</v>
      </c>
      <c r="H483">
        <v>1</v>
      </c>
      <c r="I483" t="s">
        <v>862</v>
      </c>
      <c r="J483" t="s">
        <v>3</v>
      </c>
      <c r="K483" t="s">
        <v>863</v>
      </c>
      <c r="L483">
        <v>1191</v>
      </c>
      <c r="N483">
        <v>1013</v>
      </c>
      <c r="O483" t="s">
        <v>864</v>
      </c>
      <c r="P483" t="s">
        <v>864</v>
      </c>
      <c r="Q483">
        <v>1</v>
      </c>
      <c r="W483">
        <v>0</v>
      </c>
      <c r="X483">
        <v>476480486</v>
      </c>
      <c r="Y483">
        <f t="shared" ref="Y483:Y514" si="199">AT483</f>
        <v>30.9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1</v>
      </c>
      <c r="AJ483">
        <v>1</v>
      </c>
      <c r="AK483">
        <v>1</v>
      </c>
      <c r="AL483">
        <v>1</v>
      </c>
      <c r="AM483">
        <v>-2</v>
      </c>
      <c r="AN483">
        <v>0</v>
      </c>
      <c r="AO483">
        <v>1</v>
      </c>
      <c r="AP483">
        <v>1</v>
      </c>
      <c r="AQ483">
        <v>0</v>
      </c>
      <c r="AR483">
        <v>0</v>
      </c>
      <c r="AS483" t="s">
        <v>3</v>
      </c>
      <c r="AT483">
        <v>30.9</v>
      </c>
      <c r="AU483" t="s">
        <v>3</v>
      </c>
      <c r="AV483">
        <v>1</v>
      </c>
      <c r="AW483">
        <v>2</v>
      </c>
      <c r="AX483">
        <v>50991121</v>
      </c>
      <c r="AY483">
        <v>1</v>
      </c>
      <c r="AZ483">
        <v>0</v>
      </c>
      <c r="BA483">
        <v>487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CU483">
        <f>ROUND(AT483*Source!I580*AH483*AL483,2)</f>
        <v>0</v>
      </c>
      <c r="CV483">
        <f>ROUND(Y483*Source!I580,9)</f>
        <v>0.61799999999999999</v>
      </c>
      <c r="CW483">
        <v>0</v>
      </c>
      <c r="CX483">
        <f>ROUND(Y483*Source!I580,9)</f>
        <v>0.61799999999999999</v>
      </c>
      <c r="CY483">
        <f>AD483</f>
        <v>0</v>
      </c>
      <c r="CZ483">
        <f>AH483</f>
        <v>0</v>
      </c>
      <c r="DA483">
        <f>AL483</f>
        <v>1</v>
      </c>
      <c r="DB483">
        <f t="shared" ref="DB483:DB514" si="200">ROUND(ROUND(AT483*CZ483,2),6)</f>
        <v>0</v>
      </c>
      <c r="DC483">
        <f t="shared" ref="DC483:DC514" si="201">ROUND(ROUND(AT483*AG483,2),6)</f>
        <v>0</v>
      </c>
      <c r="DD483" t="s">
        <v>3</v>
      </c>
      <c r="DE483" t="s">
        <v>3</v>
      </c>
      <c r="DF483">
        <f t="shared" si="198"/>
        <v>0</v>
      </c>
      <c r="DG483">
        <f t="shared" ref="DG483:DG495" si="202">ROUND(ROUND(AF483,2)*CX483,2)</f>
        <v>0</v>
      </c>
      <c r="DH483">
        <f t="shared" ref="DH483:DH495" si="203">ROUND(ROUND(AG483,2)*CX483,2)</f>
        <v>0</v>
      </c>
      <c r="DI483">
        <f t="shared" si="181"/>
        <v>0</v>
      </c>
      <c r="DJ483">
        <f>DI483</f>
        <v>0</v>
      </c>
      <c r="DK483">
        <v>0</v>
      </c>
      <c r="DL483" t="s">
        <v>3</v>
      </c>
      <c r="DM483">
        <v>0</v>
      </c>
      <c r="DN483" t="s">
        <v>3</v>
      </c>
      <c r="DO483">
        <v>0</v>
      </c>
    </row>
    <row r="484" spans="1:119" x14ac:dyDescent="0.2">
      <c r="A484">
        <f>ROW(Source!A580)</f>
        <v>580</v>
      </c>
      <c r="B484">
        <v>50990267</v>
      </c>
      <c r="C484">
        <v>50991108</v>
      </c>
      <c r="D484">
        <v>46170623</v>
      </c>
      <c r="E484">
        <v>1</v>
      </c>
      <c r="F484">
        <v>1</v>
      </c>
      <c r="G484">
        <v>30570983</v>
      </c>
      <c r="H484">
        <v>2</v>
      </c>
      <c r="I484" t="s">
        <v>923</v>
      </c>
      <c r="J484" t="s">
        <v>924</v>
      </c>
      <c r="K484" t="s">
        <v>925</v>
      </c>
      <c r="L484">
        <v>1368</v>
      </c>
      <c r="N484">
        <v>1011</v>
      </c>
      <c r="O484" t="s">
        <v>868</v>
      </c>
      <c r="P484" t="s">
        <v>868</v>
      </c>
      <c r="Q484">
        <v>1</v>
      </c>
      <c r="W484">
        <v>0</v>
      </c>
      <c r="X484">
        <v>831184158</v>
      </c>
      <c r="Y484">
        <f t="shared" si="199"/>
        <v>15.4</v>
      </c>
      <c r="AA484">
        <v>0</v>
      </c>
      <c r="AB484">
        <v>7.11</v>
      </c>
      <c r="AC484">
        <v>0</v>
      </c>
      <c r="AD484">
        <v>0</v>
      </c>
      <c r="AE484">
        <v>0</v>
      </c>
      <c r="AF484">
        <v>7.11</v>
      </c>
      <c r="AG484">
        <v>0</v>
      </c>
      <c r="AH484">
        <v>0</v>
      </c>
      <c r="AI484">
        <v>1</v>
      </c>
      <c r="AJ484">
        <v>1</v>
      </c>
      <c r="AK484">
        <v>1</v>
      </c>
      <c r="AL484">
        <v>1</v>
      </c>
      <c r="AM484">
        <v>-2</v>
      </c>
      <c r="AN484">
        <v>0</v>
      </c>
      <c r="AO484">
        <v>1</v>
      </c>
      <c r="AP484">
        <v>1</v>
      </c>
      <c r="AQ484">
        <v>0</v>
      </c>
      <c r="AR484">
        <v>0</v>
      </c>
      <c r="AS484" t="s">
        <v>3</v>
      </c>
      <c r="AT484">
        <v>15.4</v>
      </c>
      <c r="AU484" t="s">
        <v>3</v>
      </c>
      <c r="AV484">
        <v>0</v>
      </c>
      <c r="AW484">
        <v>2</v>
      </c>
      <c r="AX484">
        <v>50991122</v>
      </c>
      <c r="AY484">
        <v>1</v>
      </c>
      <c r="AZ484">
        <v>0</v>
      </c>
      <c r="BA484">
        <v>488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V484">
        <v>0</v>
      </c>
      <c r="CW484">
        <f>ROUND(Y484*Source!I580*DO484,9)</f>
        <v>0</v>
      </c>
      <c r="CX484">
        <f>ROUND(Y484*Source!I580,9)</f>
        <v>0.308</v>
      </c>
      <c r="CY484">
        <f>AB484</f>
        <v>7.11</v>
      </c>
      <c r="CZ484">
        <f>AF484</f>
        <v>7.11</v>
      </c>
      <c r="DA484">
        <f>AJ484</f>
        <v>1</v>
      </c>
      <c r="DB484">
        <f t="shared" si="200"/>
        <v>109.49</v>
      </c>
      <c r="DC484">
        <f t="shared" si="201"/>
        <v>0</v>
      </c>
      <c r="DD484" t="s">
        <v>3</v>
      </c>
      <c r="DE484" t="s">
        <v>3</v>
      </c>
      <c r="DF484">
        <f t="shared" si="198"/>
        <v>0</v>
      </c>
      <c r="DG484">
        <f t="shared" si="202"/>
        <v>2.19</v>
      </c>
      <c r="DH484">
        <f t="shared" si="203"/>
        <v>0</v>
      </c>
      <c r="DI484">
        <f t="shared" si="181"/>
        <v>0</v>
      </c>
      <c r="DJ484">
        <f>DG484</f>
        <v>2.19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">
      <c r="A485">
        <f>ROW(Source!A580)</f>
        <v>580</v>
      </c>
      <c r="B485">
        <v>50990267</v>
      </c>
      <c r="C485">
        <v>50991108</v>
      </c>
      <c r="D485">
        <v>46170867</v>
      </c>
      <c r="E485">
        <v>1</v>
      </c>
      <c r="F485">
        <v>1</v>
      </c>
      <c r="G485">
        <v>30570983</v>
      </c>
      <c r="H485">
        <v>2</v>
      </c>
      <c r="I485" t="s">
        <v>905</v>
      </c>
      <c r="J485" t="s">
        <v>906</v>
      </c>
      <c r="K485" t="s">
        <v>907</v>
      </c>
      <c r="L485">
        <v>1368</v>
      </c>
      <c r="N485">
        <v>1011</v>
      </c>
      <c r="O485" t="s">
        <v>868</v>
      </c>
      <c r="P485" t="s">
        <v>868</v>
      </c>
      <c r="Q485">
        <v>1</v>
      </c>
      <c r="W485">
        <v>0</v>
      </c>
      <c r="X485">
        <v>-7781208</v>
      </c>
      <c r="Y485">
        <f t="shared" si="199"/>
        <v>0.3</v>
      </c>
      <c r="AA485">
        <v>0</v>
      </c>
      <c r="AB485">
        <v>83.1</v>
      </c>
      <c r="AC485">
        <v>12.62</v>
      </c>
      <c r="AD485">
        <v>0</v>
      </c>
      <c r="AE485">
        <v>0</v>
      </c>
      <c r="AF485">
        <v>83.1</v>
      </c>
      <c r="AG485">
        <v>12.62</v>
      </c>
      <c r="AH485">
        <v>0</v>
      </c>
      <c r="AI485">
        <v>1</v>
      </c>
      <c r="AJ485">
        <v>1</v>
      </c>
      <c r="AK485">
        <v>1</v>
      </c>
      <c r="AL485">
        <v>1</v>
      </c>
      <c r="AM485">
        <v>-2</v>
      </c>
      <c r="AN485">
        <v>0</v>
      </c>
      <c r="AO485">
        <v>1</v>
      </c>
      <c r="AP485">
        <v>1</v>
      </c>
      <c r="AQ485">
        <v>0</v>
      </c>
      <c r="AR485">
        <v>0</v>
      </c>
      <c r="AS485" t="s">
        <v>3</v>
      </c>
      <c r="AT485">
        <v>0.3</v>
      </c>
      <c r="AU485" t="s">
        <v>3</v>
      </c>
      <c r="AV485">
        <v>0</v>
      </c>
      <c r="AW485">
        <v>2</v>
      </c>
      <c r="AX485">
        <v>50991123</v>
      </c>
      <c r="AY485">
        <v>1</v>
      </c>
      <c r="AZ485">
        <v>0</v>
      </c>
      <c r="BA485">
        <v>489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CV485">
        <v>0</v>
      </c>
      <c r="CW485">
        <f>ROUND(Y485*Source!I580*DO485,9)</f>
        <v>0</v>
      </c>
      <c r="CX485">
        <f>ROUND(Y485*Source!I580,9)</f>
        <v>6.0000000000000001E-3</v>
      </c>
      <c r="CY485">
        <f>AB485</f>
        <v>83.1</v>
      </c>
      <c r="CZ485">
        <f>AF485</f>
        <v>83.1</v>
      </c>
      <c r="DA485">
        <f>AJ485</f>
        <v>1</v>
      </c>
      <c r="DB485">
        <f t="shared" si="200"/>
        <v>24.93</v>
      </c>
      <c r="DC485">
        <f t="shared" si="201"/>
        <v>3.79</v>
      </c>
      <c r="DD485" t="s">
        <v>3</v>
      </c>
      <c r="DE485" t="s">
        <v>3</v>
      </c>
      <c r="DF485">
        <f t="shared" si="198"/>
        <v>0</v>
      </c>
      <c r="DG485">
        <f t="shared" si="202"/>
        <v>0.5</v>
      </c>
      <c r="DH485">
        <f t="shared" si="203"/>
        <v>0.08</v>
      </c>
      <c r="DI485">
        <f t="shared" si="181"/>
        <v>0</v>
      </c>
      <c r="DJ485">
        <f>DG485</f>
        <v>0.5</v>
      </c>
      <c r="DK485">
        <v>0</v>
      </c>
      <c r="DL485" t="s">
        <v>3</v>
      </c>
      <c r="DM485">
        <v>0</v>
      </c>
      <c r="DN485" t="s">
        <v>3</v>
      </c>
      <c r="DO485">
        <v>0</v>
      </c>
    </row>
    <row r="486" spans="1:119" x14ac:dyDescent="0.2">
      <c r="A486">
        <f>ROW(Source!A580)</f>
        <v>580</v>
      </c>
      <c r="B486">
        <v>50990267</v>
      </c>
      <c r="C486">
        <v>50991108</v>
      </c>
      <c r="D486">
        <v>46170914</v>
      </c>
      <c r="E486">
        <v>1</v>
      </c>
      <c r="F486">
        <v>1</v>
      </c>
      <c r="G486">
        <v>30570983</v>
      </c>
      <c r="H486">
        <v>2</v>
      </c>
      <c r="I486" t="s">
        <v>1035</v>
      </c>
      <c r="J486" t="s">
        <v>1036</v>
      </c>
      <c r="K486" t="s">
        <v>1037</v>
      </c>
      <c r="L486">
        <v>1368</v>
      </c>
      <c r="N486">
        <v>1011</v>
      </c>
      <c r="O486" t="s">
        <v>868</v>
      </c>
      <c r="P486" t="s">
        <v>868</v>
      </c>
      <c r="Q486">
        <v>1</v>
      </c>
      <c r="W486">
        <v>0</v>
      </c>
      <c r="X486">
        <v>-405183425</v>
      </c>
      <c r="Y486">
        <f t="shared" si="199"/>
        <v>4</v>
      </c>
      <c r="AA486">
        <v>0</v>
      </c>
      <c r="AB486">
        <v>0.77</v>
      </c>
      <c r="AC486">
        <v>0</v>
      </c>
      <c r="AD486">
        <v>0</v>
      </c>
      <c r="AE486">
        <v>0</v>
      </c>
      <c r="AF486">
        <v>0.77</v>
      </c>
      <c r="AG486">
        <v>0</v>
      </c>
      <c r="AH486">
        <v>0</v>
      </c>
      <c r="AI486">
        <v>1</v>
      </c>
      <c r="AJ486">
        <v>1</v>
      </c>
      <c r="AK486">
        <v>1</v>
      </c>
      <c r="AL486">
        <v>1</v>
      </c>
      <c r="AM486">
        <v>-2</v>
      </c>
      <c r="AN486">
        <v>0</v>
      </c>
      <c r="AO486">
        <v>1</v>
      </c>
      <c r="AP486">
        <v>1</v>
      </c>
      <c r="AQ486">
        <v>0</v>
      </c>
      <c r="AR486">
        <v>0</v>
      </c>
      <c r="AS486" t="s">
        <v>3</v>
      </c>
      <c r="AT486">
        <v>4</v>
      </c>
      <c r="AU486" t="s">
        <v>3</v>
      </c>
      <c r="AV486">
        <v>0</v>
      </c>
      <c r="AW486">
        <v>2</v>
      </c>
      <c r="AX486">
        <v>50991124</v>
      </c>
      <c r="AY486">
        <v>1</v>
      </c>
      <c r="AZ486">
        <v>0</v>
      </c>
      <c r="BA486">
        <v>490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V486">
        <v>0</v>
      </c>
      <c r="CW486">
        <f>ROUND(Y486*Source!I580*DO486,9)</f>
        <v>0</v>
      </c>
      <c r="CX486">
        <f>ROUND(Y486*Source!I580,9)</f>
        <v>0.08</v>
      </c>
      <c r="CY486">
        <f>AB486</f>
        <v>0.77</v>
      </c>
      <c r="CZ486">
        <f>AF486</f>
        <v>0.77</v>
      </c>
      <c r="DA486">
        <f>AJ486</f>
        <v>1</v>
      </c>
      <c r="DB486">
        <f t="shared" si="200"/>
        <v>3.08</v>
      </c>
      <c r="DC486">
        <f t="shared" si="201"/>
        <v>0</v>
      </c>
      <c r="DD486" t="s">
        <v>3</v>
      </c>
      <c r="DE486" t="s">
        <v>3</v>
      </c>
      <c r="DF486">
        <f t="shared" si="198"/>
        <v>0</v>
      </c>
      <c r="DG486">
        <f t="shared" si="202"/>
        <v>0.06</v>
      </c>
      <c r="DH486">
        <f t="shared" si="203"/>
        <v>0</v>
      </c>
      <c r="DI486">
        <f t="shared" si="181"/>
        <v>0</v>
      </c>
      <c r="DJ486">
        <f>DG486</f>
        <v>0.06</v>
      </c>
      <c r="DK486">
        <v>0</v>
      </c>
      <c r="DL486" t="s">
        <v>3</v>
      </c>
      <c r="DM486">
        <v>0</v>
      </c>
      <c r="DN486" t="s">
        <v>3</v>
      </c>
      <c r="DO486">
        <v>0</v>
      </c>
    </row>
    <row r="487" spans="1:119" x14ac:dyDescent="0.2">
      <c r="A487">
        <f>ROW(Source!A580)</f>
        <v>580</v>
      </c>
      <c r="B487">
        <v>50990267</v>
      </c>
      <c r="C487">
        <v>50991108</v>
      </c>
      <c r="D487">
        <v>42125394</v>
      </c>
      <c r="E487">
        <v>1</v>
      </c>
      <c r="F487">
        <v>1</v>
      </c>
      <c r="G487">
        <v>30570983</v>
      </c>
      <c r="H487">
        <v>3</v>
      </c>
      <c r="I487" t="s">
        <v>1074</v>
      </c>
      <c r="J487" t="s">
        <v>1075</v>
      </c>
      <c r="K487" t="s">
        <v>1076</v>
      </c>
      <c r="L487">
        <v>1348</v>
      </c>
      <c r="N487">
        <v>1009</v>
      </c>
      <c r="O487" t="s">
        <v>48</v>
      </c>
      <c r="P487" t="s">
        <v>48</v>
      </c>
      <c r="Q487">
        <v>1000</v>
      </c>
      <c r="W487">
        <v>0</v>
      </c>
      <c r="X487">
        <v>-2069217168</v>
      </c>
      <c r="Y487">
        <f t="shared" si="199"/>
        <v>5.1499999999999997E-2</v>
      </c>
      <c r="AA487">
        <v>7254.88</v>
      </c>
      <c r="AB487">
        <v>0</v>
      </c>
      <c r="AC487">
        <v>0</v>
      </c>
      <c r="AD487">
        <v>0</v>
      </c>
      <c r="AE487">
        <v>7254.88</v>
      </c>
      <c r="AF487">
        <v>0</v>
      </c>
      <c r="AG487">
        <v>0</v>
      </c>
      <c r="AH487">
        <v>0</v>
      </c>
      <c r="AI487">
        <v>1</v>
      </c>
      <c r="AJ487">
        <v>1</v>
      </c>
      <c r="AK487">
        <v>1</v>
      </c>
      <c r="AL487">
        <v>1</v>
      </c>
      <c r="AM487">
        <v>-2</v>
      </c>
      <c r="AN487">
        <v>0</v>
      </c>
      <c r="AO487">
        <v>1</v>
      </c>
      <c r="AP487">
        <v>1</v>
      </c>
      <c r="AQ487">
        <v>0</v>
      </c>
      <c r="AR487">
        <v>0</v>
      </c>
      <c r="AS487" t="s">
        <v>3</v>
      </c>
      <c r="AT487">
        <v>5.1499999999999997E-2</v>
      </c>
      <c r="AU487" t="s">
        <v>3</v>
      </c>
      <c r="AV487">
        <v>0</v>
      </c>
      <c r="AW487">
        <v>2</v>
      </c>
      <c r="AX487">
        <v>50991125</v>
      </c>
      <c r="AY487">
        <v>1</v>
      </c>
      <c r="AZ487">
        <v>0</v>
      </c>
      <c r="BA487">
        <v>491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CV487">
        <v>0</v>
      </c>
      <c r="CW487">
        <v>0</v>
      </c>
      <c r="CX487">
        <f>ROUND(Y487*Source!I580,9)</f>
        <v>1.0300000000000001E-3</v>
      </c>
      <c r="CY487">
        <f t="shared" ref="CY487:CY494" si="204">AA487</f>
        <v>7254.88</v>
      </c>
      <c r="CZ487">
        <f t="shared" ref="CZ487:CZ494" si="205">AE487</f>
        <v>7254.88</v>
      </c>
      <c r="DA487">
        <f t="shared" ref="DA487:DA494" si="206">AI487</f>
        <v>1</v>
      </c>
      <c r="DB487">
        <f t="shared" si="200"/>
        <v>373.63</v>
      </c>
      <c r="DC487">
        <f t="shared" si="201"/>
        <v>0</v>
      </c>
      <c r="DD487" t="s">
        <v>3</v>
      </c>
      <c r="DE487" t="s">
        <v>3</v>
      </c>
      <c r="DF487">
        <f t="shared" si="198"/>
        <v>7.47</v>
      </c>
      <c r="DG487">
        <f t="shared" si="202"/>
        <v>0</v>
      </c>
      <c r="DH487">
        <f t="shared" si="203"/>
        <v>0</v>
      </c>
      <c r="DI487">
        <f t="shared" si="181"/>
        <v>0</v>
      </c>
      <c r="DJ487">
        <f t="shared" ref="DJ487:DJ494" si="207">DF487</f>
        <v>7.47</v>
      </c>
      <c r="DK487">
        <v>0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">
      <c r="A488">
        <f>ROW(Source!A580)</f>
        <v>580</v>
      </c>
      <c r="B488">
        <v>50990267</v>
      </c>
      <c r="C488">
        <v>50991108</v>
      </c>
      <c r="D488">
        <v>46136840</v>
      </c>
      <c r="E488">
        <v>1</v>
      </c>
      <c r="F488">
        <v>1</v>
      </c>
      <c r="G488">
        <v>30570983</v>
      </c>
      <c r="H488">
        <v>3</v>
      </c>
      <c r="I488" t="s">
        <v>1077</v>
      </c>
      <c r="J488" t="s">
        <v>1078</v>
      </c>
      <c r="K488" t="s">
        <v>1079</v>
      </c>
      <c r="L488">
        <v>1348</v>
      </c>
      <c r="N488">
        <v>1009</v>
      </c>
      <c r="O488" t="s">
        <v>48</v>
      </c>
      <c r="P488" t="s">
        <v>48</v>
      </c>
      <c r="Q488">
        <v>1000</v>
      </c>
      <c r="W488">
        <v>0</v>
      </c>
      <c r="X488">
        <v>-2033265844</v>
      </c>
      <c r="Y488">
        <f t="shared" si="199"/>
        <v>1.0499999999999999E-3</v>
      </c>
      <c r="AA488">
        <v>8596.85</v>
      </c>
      <c r="AB488">
        <v>0</v>
      </c>
      <c r="AC488">
        <v>0</v>
      </c>
      <c r="AD488">
        <v>0</v>
      </c>
      <c r="AE488">
        <v>8596.85</v>
      </c>
      <c r="AF488">
        <v>0</v>
      </c>
      <c r="AG488">
        <v>0</v>
      </c>
      <c r="AH488">
        <v>0</v>
      </c>
      <c r="AI488">
        <v>1</v>
      </c>
      <c r="AJ488">
        <v>1</v>
      </c>
      <c r="AK488">
        <v>1</v>
      </c>
      <c r="AL488">
        <v>1</v>
      </c>
      <c r="AM488">
        <v>-2</v>
      </c>
      <c r="AN488">
        <v>0</v>
      </c>
      <c r="AO488">
        <v>1</v>
      </c>
      <c r="AP488">
        <v>1</v>
      </c>
      <c r="AQ488">
        <v>0</v>
      </c>
      <c r="AR488">
        <v>0</v>
      </c>
      <c r="AS488" t="s">
        <v>3</v>
      </c>
      <c r="AT488">
        <v>1.0499999999999999E-3</v>
      </c>
      <c r="AU488" t="s">
        <v>3</v>
      </c>
      <c r="AV488">
        <v>0</v>
      </c>
      <c r="AW488">
        <v>2</v>
      </c>
      <c r="AX488">
        <v>50991126</v>
      </c>
      <c r="AY488">
        <v>1</v>
      </c>
      <c r="AZ488">
        <v>0</v>
      </c>
      <c r="BA488">
        <v>492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V488">
        <v>0</v>
      </c>
      <c r="CW488">
        <v>0</v>
      </c>
      <c r="CX488">
        <f>ROUND(Y488*Source!I580,9)</f>
        <v>2.0999999999999999E-5</v>
      </c>
      <c r="CY488">
        <f t="shared" si="204"/>
        <v>8596.85</v>
      </c>
      <c r="CZ488">
        <f t="shared" si="205"/>
        <v>8596.85</v>
      </c>
      <c r="DA488">
        <f t="shared" si="206"/>
        <v>1</v>
      </c>
      <c r="DB488">
        <f t="shared" si="200"/>
        <v>9.0299999999999994</v>
      </c>
      <c r="DC488">
        <f t="shared" si="201"/>
        <v>0</v>
      </c>
      <c r="DD488" t="s">
        <v>3</v>
      </c>
      <c r="DE488" t="s">
        <v>3</v>
      </c>
      <c r="DF488">
        <f t="shared" si="198"/>
        <v>0.18</v>
      </c>
      <c r="DG488">
        <f t="shared" si="202"/>
        <v>0</v>
      </c>
      <c r="DH488">
        <f t="shared" si="203"/>
        <v>0</v>
      </c>
      <c r="DI488">
        <f t="shared" si="181"/>
        <v>0</v>
      </c>
      <c r="DJ488">
        <f t="shared" si="207"/>
        <v>0.18</v>
      </c>
      <c r="DK488">
        <v>0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">
      <c r="A489">
        <f>ROW(Source!A580)</f>
        <v>580</v>
      </c>
      <c r="B489">
        <v>50990267</v>
      </c>
      <c r="C489">
        <v>50991108</v>
      </c>
      <c r="D489">
        <v>46136087</v>
      </c>
      <c r="E489">
        <v>1</v>
      </c>
      <c r="F489">
        <v>1</v>
      </c>
      <c r="G489">
        <v>30570983</v>
      </c>
      <c r="H489">
        <v>3</v>
      </c>
      <c r="I489" t="s">
        <v>1080</v>
      </c>
      <c r="J489" t="s">
        <v>1081</v>
      </c>
      <c r="K489" t="s">
        <v>1082</v>
      </c>
      <c r="L489">
        <v>1354</v>
      </c>
      <c r="N489">
        <v>1010</v>
      </c>
      <c r="O489" t="s">
        <v>573</v>
      </c>
      <c r="P489" t="s">
        <v>573</v>
      </c>
      <c r="Q489">
        <v>1</v>
      </c>
      <c r="W489">
        <v>0</v>
      </c>
      <c r="X489">
        <v>1346064091</v>
      </c>
      <c r="Y489">
        <f t="shared" si="199"/>
        <v>218</v>
      </c>
      <c r="AA489">
        <v>3.86</v>
      </c>
      <c r="AB489">
        <v>0</v>
      </c>
      <c r="AC489">
        <v>0</v>
      </c>
      <c r="AD489">
        <v>0</v>
      </c>
      <c r="AE489">
        <v>3.86</v>
      </c>
      <c r="AF489">
        <v>0</v>
      </c>
      <c r="AG489">
        <v>0</v>
      </c>
      <c r="AH489">
        <v>0</v>
      </c>
      <c r="AI489">
        <v>1</v>
      </c>
      <c r="AJ489">
        <v>1</v>
      </c>
      <c r="AK489">
        <v>1</v>
      </c>
      <c r="AL489">
        <v>1</v>
      </c>
      <c r="AM489">
        <v>-2</v>
      </c>
      <c r="AN489">
        <v>0</v>
      </c>
      <c r="AO489">
        <v>1</v>
      </c>
      <c r="AP489">
        <v>1</v>
      </c>
      <c r="AQ489">
        <v>0</v>
      </c>
      <c r="AR489">
        <v>0</v>
      </c>
      <c r="AS489" t="s">
        <v>3</v>
      </c>
      <c r="AT489">
        <v>218</v>
      </c>
      <c r="AU489" t="s">
        <v>3</v>
      </c>
      <c r="AV489">
        <v>0</v>
      </c>
      <c r="AW489">
        <v>2</v>
      </c>
      <c r="AX489">
        <v>50991127</v>
      </c>
      <c r="AY489">
        <v>1</v>
      </c>
      <c r="AZ489">
        <v>0</v>
      </c>
      <c r="BA489">
        <v>493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CV489">
        <v>0</v>
      </c>
      <c r="CW489">
        <v>0</v>
      </c>
      <c r="CX489">
        <f>ROUND(Y489*Source!I580,9)</f>
        <v>4.3600000000000003</v>
      </c>
      <c r="CY489">
        <f t="shared" si="204"/>
        <v>3.86</v>
      </c>
      <c r="CZ489">
        <f t="shared" si="205"/>
        <v>3.86</v>
      </c>
      <c r="DA489">
        <f t="shared" si="206"/>
        <v>1</v>
      </c>
      <c r="DB489">
        <f t="shared" si="200"/>
        <v>841.48</v>
      </c>
      <c r="DC489">
        <f t="shared" si="201"/>
        <v>0</v>
      </c>
      <c r="DD489" t="s">
        <v>3</v>
      </c>
      <c r="DE489" t="s">
        <v>3</v>
      </c>
      <c r="DF489">
        <f t="shared" si="198"/>
        <v>16.829999999999998</v>
      </c>
      <c r="DG489">
        <f t="shared" si="202"/>
        <v>0</v>
      </c>
      <c r="DH489">
        <f t="shared" si="203"/>
        <v>0</v>
      </c>
      <c r="DI489">
        <f t="shared" si="181"/>
        <v>0</v>
      </c>
      <c r="DJ489">
        <f t="shared" si="207"/>
        <v>16.829999999999998</v>
      </c>
      <c r="DK489">
        <v>0</v>
      </c>
      <c r="DL489" t="s">
        <v>3</v>
      </c>
      <c r="DM489">
        <v>0</v>
      </c>
      <c r="DN489" t="s">
        <v>3</v>
      </c>
      <c r="DO489">
        <v>0</v>
      </c>
    </row>
    <row r="490" spans="1:119" x14ac:dyDescent="0.2">
      <c r="A490">
        <f>ROW(Source!A580)</f>
        <v>580</v>
      </c>
      <c r="B490">
        <v>50990267</v>
      </c>
      <c r="C490">
        <v>50991108</v>
      </c>
      <c r="D490">
        <v>46231172</v>
      </c>
      <c r="E490">
        <v>1</v>
      </c>
      <c r="F490">
        <v>1</v>
      </c>
      <c r="G490">
        <v>30570983</v>
      </c>
      <c r="H490">
        <v>3</v>
      </c>
      <c r="I490" t="s">
        <v>1083</v>
      </c>
      <c r="J490" t="s">
        <v>1084</v>
      </c>
      <c r="K490" t="s">
        <v>1085</v>
      </c>
      <c r="L490">
        <v>1348</v>
      </c>
      <c r="N490">
        <v>1009</v>
      </c>
      <c r="O490" t="s">
        <v>48</v>
      </c>
      <c r="P490" t="s">
        <v>48</v>
      </c>
      <c r="Q490">
        <v>1000</v>
      </c>
      <c r="W490">
        <v>0</v>
      </c>
      <c r="X490">
        <v>-68452951</v>
      </c>
      <c r="Y490">
        <f t="shared" si="199"/>
        <v>2.1800000000000001E-3</v>
      </c>
      <c r="AA490">
        <v>14336.14</v>
      </c>
      <c r="AB490">
        <v>0</v>
      </c>
      <c r="AC490">
        <v>0</v>
      </c>
      <c r="AD490">
        <v>0</v>
      </c>
      <c r="AE490">
        <v>14336.14</v>
      </c>
      <c r="AF490">
        <v>0</v>
      </c>
      <c r="AG490">
        <v>0</v>
      </c>
      <c r="AH490">
        <v>0</v>
      </c>
      <c r="AI490">
        <v>1</v>
      </c>
      <c r="AJ490">
        <v>1</v>
      </c>
      <c r="AK490">
        <v>1</v>
      </c>
      <c r="AL490">
        <v>1</v>
      </c>
      <c r="AM490">
        <v>-2</v>
      </c>
      <c r="AN490">
        <v>0</v>
      </c>
      <c r="AO490">
        <v>1</v>
      </c>
      <c r="AP490">
        <v>1</v>
      </c>
      <c r="AQ490">
        <v>0</v>
      </c>
      <c r="AR490">
        <v>0</v>
      </c>
      <c r="AS490" t="s">
        <v>3</v>
      </c>
      <c r="AT490">
        <v>2.1800000000000001E-3</v>
      </c>
      <c r="AU490" t="s">
        <v>3</v>
      </c>
      <c r="AV490">
        <v>0</v>
      </c>
      <c r="AW490">
        <v>2</v>
      </c>
      <c r="AX490">
        <v>50991128</v>
      </c>
      <c r="AY490">
        <v>1</v>
      </c>
      <c r="AZ490">
        <v>0</v>
      </c>
      <c r="BA490">
        <v>494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CV490">
        <v>0</v>
      </c>
      <c r="CW490">
        <v>0</v>
      </c>
      <c r="CX490">
        <f>ROUND(Y490*Source!I580,9)</f>
        <v>4.3600000000000003E-5</v>
      </c>
      <c r="CY490">
        <f t="shared" si="204"/>
        <v>14336.14</v>
      </c>
      <c r="CZ490">
        <f t="shared" si="205"/>
        <v>14336.14</v>
      </c>
      <c r="DA490">
        <f t="shared" si="206"/>
        <v>1</v>
      </c>
      <c r="DB490">
        <f t="shared" si="200"/>
        <v>31.25</v>
      </c>
      <c r="DC490">
        <f t="shared" si="201"/>
        <v>0</v>
      </c>
      <c r="DD490" t="s">
        <v>3</v>
      </c>
      <c r="DE490" t="s">
        <v>3</v>
      </c>
      <c r="DF490">
        <f t="shared" si="198"/>
        <v>0.63</v>
      </c>
      <c r="DG490">
        <f t="shared" si="202"/>
        <v>0</v>
      </c>
      <c r="DH490">
        <f t="shared" si="203"/>
        <v>0</v>
      </c>
      <c r="DI490">
        <f t="shared" si="181"/>
        <v>0</v>
      </c>
      <c r="DJ490">
        <f t="shared" si="207"/>
        <v>0.63</v>
      </c>
      <c r="DK490">
        <v>0</v>
      </c>
      <c r="DL490" t="s">
        <v>3</v>
      </c>
      <c r="DM490">
        <v>0</v>
      </c>
      <c r="DN490" t="s">
        <v>3</v>
      </c>
      <c r="DO490">
        <v>0</v>
      </c>
    </row>
    <row r="491" spans="1:119" x14ac:dyDescent="0.2">
      <c r="A491">
        <f>ROW(Source!A580)</f>
        <v>580</v>
      </c>
      <c r="B491">
        <v>50990267</v>
      </c>
      <c r="C491">
        <v>50991108</v>
      </c>
      <c r="D491">
        <v>46136412</v>
      </c>
      <c r="E491">
        <v>1</v>
      </c>
      <c r="F491">
        <v>1</v>
      </c>
      <c r="G491">
        <v>30570983</v>
      </c>
      <c r="H491">
        <v>3</v>
      </c>
      <c r="I491" t="s">
        <v>1086</v>
      </c>
      <c r="J491" t="s">
        <v>1087</v>
      </c>
      <c r="K491" t="s">
        <v>1088</v>
      </c>
      <c r="L491">
        <v>1348</v>
      </c>
      <c r="N491">
        <v>1009</v>
      </c>
      <c r="O491" t="s">
        <v>48</v>
      </c>
      <c r="P491" t="s">
        <v>48</v>
      </c>
      <c r="Q491">
        <v>1000</v>
      </c>
      <c r="W491">
        <v>0</v>
      </c>
      <c r="X491">
        <v>1862018911</v>
      </c>
      <c r="Y491">
        <f t="shared" si="199"/>
        <v>3.0000000000000001E-3</v>
      </c>
      <c r="AA491">
        <v>7982.5</v>
      </c>
      <c r="AB491">
        <v>0</v>
      </c>
      <c r="AC491">
        <v>0</v>
      </c>
      <c r="AD491">
        <v>0</v>
      </c>
      <c r="AE491">
        <v>7982.5</v>
      </c>
      <c r="AF491">
        <v>0</v>
      </c>
      <c r="AG491">
        <v>0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-2</v>
      </c>
      <c r="AN491">
        <v>0</v>
      </c>
      <c r="AO491">
        <v>1</v>
      </c>
      <c r="AP491">
        <v>1</v>
      </c>
      <c r="AQ491">
        <v>0</v>
      </c>
      <c r="AR491">
        <v>0</v>
      </c>
      <c r="AS491" t="s">
        <v>3</v>
      </c>
      <c r="AT491">
        <v>3.0000000000000001E-3</v>
      </c>
      <c r="AU491" t="s">
        <v>3</v>
      </c>
      <c r="AV491">
        <v>0</v>
      </c>
      <c r="AW491">
        <v>2</v>
      </c>
      <c r="AX491">
        <v>50991129</v>
      </c>
      <c r="AY491">
        <v>1</v>
      </c>
      <c r="AZ491">
        <v>0</v>
      </c>
      <c r="BA491">
        <v>495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V491">
        <v>0</v>
      </c>
      <c r="CW491">
        <v>0</v>
      </c>
      <c r="CX491">
        <f>ROUND(Y491*Source!I580,9)</f>
        <v>6.0000000000000002E-5</v>
      </c>
      <c r="CY491">
        <f t="shared" si="204"/>
        <v>7982.5</v>
      </c>
      <c r="CZ491">
        <f t="shared" si="205"/>
        <v>7982.5</v>
      </c>
      <c r="DA491">
        <f t="shared" si="206"/>
        <v>1</v>
      </c>
      <c r="DB491">
        <f t="shared" si="200"/>
        <v>23.95</v>
      </c>
      <c r="DC491">
        <f t="shared" si="201"/>
        <v>0</v>
      </c>
      <c r="DD491" t="s">
        <v>3</v>
      </c>
      <c r="DE491" t="s">
        <v>3</v>
      </c>
      <c r="DF491">
        <f t="shared" si="198"/>
        <v>0.48</v>
      </c>
      <c r="DG491">
        <f t="shared" si="202"/>
        <v>0</v>
      </c>
      <c r="DH491">
        <f t="shared" si="203"/>
        <v>0</v>
      </c>
      <c r="DI491">
        <f t="shared" si="181"/>
        <v>0</v>
      </c>
      <c r="DJ491">
        <f t="shared" si="207"/>
        <v>0.48</v>
      </c>
      <c r="DK491">
        <v>0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">
      <c r="A492">
        <f>ROW(Source!A580)</f>
        <v>580</v>
      </c>
      <c r="B492">
        <v>50990267</v>
      </c>
      <c r="C492">
        <v>50991108</v>
      </c>
      <c r="D492">
        <v>46148713</v>
      </c>
      <c r="E492">
        <v>1</v>
      </c>
      <c r="F492">
        <v>1</v>
      </c>
      <c r="G492">
        <v>30570983</v>
      </c>
      <c r="H492">
        <v>3</v>
      </c>
      <c r="I492" t="s">
        <v>1089</v>
      </c>
      <c r="J492" t="s">
        <v>1090</v>
      </c>
      <c r="K492" t="s">
        <v>1091</v>
      </c>
      <c r="L492">
        <v>1354</v>
      </c>
      <c r="N492">
        <v>1010</v>
      </c>
      <c r="O492" t="s">
        <v>573</v>
      </c>
      <c r="P492" t="s">
        <v>573</v>
      </c>
      <c r="Q492">
        <v>1</v>
      </c>
      <c r="W492">
        <v>0</v>
      </c>
      <c r="X492">
        <v>1112018754</v>
      </c>
      <c r="Y492">
        <f t="shared" si="199"/>
        <v>5</v>
      </c>
      <c r="AA492">
        <v>14.99</v>
      </c>
      <c r="AB492">
        <v>0</v>
      </c>
      <c r="AC492">
        <v>0</v>
      </c>
      <c r="AD492">
        <v>0</v>
      </c>
      <c r="AE492">
        <v>14.99</v>
      </c>
      <c r="AF492">
        <v>0</v>
      </c>
      <c r="AG492">
        <v>0</v>
      </c>
      <c r="AH492">
        <v>0</v>
      </c>
      <c r="AI492">
        <v>1</v>
      </c>
      <c r="AJ492">
        <v>1</v>
      </c>
      <c r="AK492">
        <v>1</v>
      </c>
      <c r="AL492">
        <v>1</v>
      </c>
      <c r="AM492">
        <v>-2</v>
      </c>
      <c r="AN492">
        <v>0</v>
      </c>
      <c r="AO492">
        <v>1</v>
      </c>
      <c r="AP492">
        <v>1</v>
      </c>
      <c r="AQ492">
        <v>0</v>
      </c>
      <c r="AR492">
        <v>0</v>
      </c>
      <c r="AS492" t="s">
        <v>3</v>
      </c>
      <c r="AT492">
        <v>5</v>
      </c>
      <c r="AU492" t="s">
        <v>3</v>
      </c>
      <c r="AV492">
        <v>0</v>
      </c>
      <c r="AW492">
        <v>2</v>
      </c>
      <c r="AX492">
        <v>50991130</v>
      </c>
      <c r="AY492">
        <v>1</v>
      </c>
      <c r="AZ492">
        <v>0</v>
      </c>
      <c r="BA492">
        <v>496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CV492">
        <v>0</v>
      </c>
      <c r="CW492">
        <v>0</v>
      </c>
      <c r="CX492">
        <f>ROUND(Y492*Source!I580,9)</f>
        <v>0.1</v>
      </c>
      <c r="CY492">
        <f t="shared" si="204"/>
        <v>14.99</v>
      </c>
      <c r="CZ492">
        <f t="shared" si="205"/>
        <v>14.99</v>
      </c>
      <c r="DA492">
        <f t="shared" si="206"/>
        <v>1</v>
      </c>
      <c r="DB492">
        <f t="shared" si="200"/>
        <v>74.95</v>
      </c>
      <c r="DC492">
        <f t="shared" si="201"/>
        <v>0</v>
      </c>
      <c r="DD492" t="s">
        <v>3</v>
      </c>
      <c r="DE492" t="s">
        <v>3</v>
      </c>
      <c r="DF492">
        <f t="shared" si="198"/>
        <v>1.5</v>
      </c>
      <c r="DG492">
        <f t="shared" si="202"/>
        <v>0</v>
      </c>
      <c r="DH492">
        <f t="shared" si="203"/>
        <v>0</v>
      </c>
      <c r="DI492">
        <f t="shared" si="181"/>
        <v>0</v>
      </c>
      <c r="DJ492">
        <f t="shared" si="207"/>
        <v>1.5</v>
      </c>
      <c r="DK492">
        <v>0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">
      <c r="A493">
        <f>ROW(Source!A580)</f>
        <v>580</v>
      </c>
      <c r="B493">
        <v>50990267</v>
      </c>
      <c r="C493">
        <v>50991108</v>
      </c>
      <c r="D493">
        <v>46148035</v>
      </c>
      <c r="E493">
        <v>1</v>
      </c>
      <c r="F493">
        <v>1</v>
      </c>
      <c r="G493">
        <v>30570983</v>
      </c>
      <c r="H493">
        <v>3</v>
      </c>
      <c r="I493" t="s">
        <v>588</v>
      </c>
      <c r="J493" t="s">
        <v>590</v>
      </c>
      <c r="K493" t="s">
        <v>589</v>
      </c>
      <c r="L493">
        <v>1301</v>
      </c>
      <c r="N493">
        <v>1003</v>
      </c>
      <c r="O493" t="s">
        <v>423</v>
      </c>
      <c r="P493" t="s">
        <v>423</v>
      </c>
      <c r="Q493">
        <v>1</v>
      </c>
      <c r="W493">
        <v>0</v>
      </c>
      <c r="X493">
        <v>124774433</v>
      </c>
      <c r="Y493">
        <f t="shared" si="199"/>
        <v>100</v>
      </c>
      <c r="AA493">
        <v>18.079999999999998</v>
      </c>
      <c r="AB493">
        <v>0</v>
      </c>
      <c r="AC493">
        <v>0</v>
      </c>
      <c r="AD493">
        <v>0</v>
      </c>
      <c r="AE493">
        <v>18.079999999999998</v>
      </c>
      <c r="AF493">
        <v>0</v>
      </c>
      <c r="AG493">
        <v>0</v>
      </c>
      <c r="AH493">
        <v>0</v>
      </c>
      <c r="AI493">
        <v>1</v>
      </c>
      <c r="AJ493">
        <v>1</v>
      </c>
      <c r="AK493">
        <v>1</v>
      </c>
      <c r="AL493">
        <v>1</v>
      </c>
      <c r="AM493">
        <v>0</v>
      </c>
      <c r="AN493">
        <v>0</v>
      </c>
      <c r="AO493">
        <v>0</v>
      </c>
      <c r="AP493">
        <v>1</v>
      </c>
      <c r="AQ493">
        <v>0</v>
      </c>
      <c r="AR493">
        <v>0</v>
      </c>
      <c r="AS493" t="s">
        <v>3</v>
      </c>
      <c r="AT493">
        <v>100</v>
      </c>
      <c r="AU493" t="s">
        <v>3</v>
      </c>
      <c r="AV493">
        <v>0</v>
      </c>
      <c r="AW493">
        <v>1</v>
      </c>
      <c r="AX493">
        <v>-1</v>
      </c>
      <c r="AY493">
        <v>0</v>
      </c>
      <c r="AZ493">
        <v>0</v>
      </c>
      <c r="BA493" t="s">
        <v>3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V493">
        <v>0</v>
      </c>
      <c r="CW493">
        <v>0</v>
      </c>
      <c r="CX493">
        <f>ROUND(Y493*Source!I580,9)</f>
        <v>2</v>
      </c>
      <c r="CY493">
        <f t="shared" si="204"/>
        <v>18.079999999999998</v>
      </c>
      <c r="CZ493">
        <f t="shared" si="205"/>
        <v>18.079999999999998</v>
      </c>
      <c r="DA493">
        <f t="shared" si="206"/>
        <v>1</v>
      </c>
      <c r="DB493">
        <f t="shared" si="200"/>
        <v>1808</v>
      </c>
      <c r="DC493">
        <f t="shared" si="201"/>
        <v>0</v>
      </c>
      <c r="DD493" t="s">
        <v>3</v>
      </c>
      <c r="DE493" t="s">
        <v>3</v>
      </c>
      <c r="DF493">
        <f t="shared" si="198"/>
        <v>36.159999999999997</v>
      </c>
      <c r="DG493">
        <f t="shared" si="202"/>
        <v>0</v>
      </c>
      <c r="DH493">
        <f t="shared" si="203"/>
        <v>0</v>
      </c>
      <c r="DI493">
        <f t="shared" si="181"/>
        <v>0</v>
      </c>
      <c r="DJ493">
        <f t="shared" si="207"/>
        <v>36.159999999999997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">
      <c r="A494">
        <f>ROW(Source!A580)</f>
        <v>580</v>
      </c>
      <c r="B494">
        <v>50990267</v>
      </c>
      <c r="C494">
        <v>50991108</v>
      </c>
      <c r="D494">
        <v>46148276</v>
      </c>
      <c r="E494">
        <v>1</v>
      </c>
      <c r="F494">
        <v>1</v>
      </c>
      <c r="G494">
        <v>30570983</v>
      </c>
      <c r="H494">
        <v>3</v>
      </c>
      <c r="I494" t="s">
        <v>1092</v>
      </c>
      <c r="J494" t="s">
        <v>1093</v>
      </c>
      <c r="K494" t="s">
        <v>1094</v>
      </c>
      <c r="L494">
        <v>1356</v>
      </c>
      <c r="N494">
        <v>1010</v>
      </c>
      <c r="O494" t="s">
        <v>1095</v>
      </c>
      <c r="P494" t="s">
        <v>1095</v>
      </c>
      <c r="Q494">
        <v>1000</v>
      </c>
      <c r="W494">
        <v>0</v>
      </c>
      <c r="X494">
        <v>-1625394013</v>
      </c>
      <c r="Y494">
        <f t="shared" si="199"/>
        <v>0.2</v>
      </c>
      <c r="AA494">
        <v>1640</v>
      </c>
      <c r="AB494">
        <v>0</v>
      </c>
      <c r="AC494">
        <v>0</v>
      </c>
      <c r="AD494">
        <v>0</v>
      </c>
      <c r="AE494">
        <v>1640</v>
      </c>
      <c r="AF494">
        <v>0</v>
      </c>
      <c r="AG494">
        <v>0</v>
      </c>
      <c r="AH494">
        <v>0</v>
      </c>
      <c r="AI494">
        <v>1</v>
      </c>
      <c r="AJ494">
        <v>1</v>
      </c>
      <c r="AK494">
        <v>1</v>
      </c>
      <c r="AL494">
        <v>1</v>
      </c>
      <c r="AM494">
        <v>-2</v>
      </c>
      <c r="AN494">
        <v>0</v>
      </c>
      <c r="AO494">
        <v>1</v>
      </c>
      <c r="AP494">
        <v>1</v>
      </c>
      <c r="AQ494">
        <v>0</v>
      </c>
      <c r="AR494">
        <v>0</v>
      </c>
      <c r="AS494" t="s">
        <v>3</v>
      </c>
      <c r="AT494">
        <v>0.2</v>
      </c>
      <c r="AU494" t="s">
        <v>3</v>
      </c>
      <c r="AV494">
        <v>0</v>
      </c>
      <c r="AW494">
        <v>2</v>
      </c>
      <c r="AX494">
        <v>50991131</v>
      </c>
      <c r="AY494">
        <v>1</v>
      </c>
      <c r="AZ494">
        <v>0</v>
      </c>
      <c r="BA494">
        <v>497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CV494">
        <v>0</v>
      </c>
      <c r="CW494">
        <v>0</v>
      </c>
      <c r="CX494">
        <f>ROUND(Y494*Source!I580,9)</f>
        <v>4.0000000000000001E-3</v>
      </c>
      <c r="CY494">
        <f t="shared" si="204"/>
        <v>1640</v>
      </c>
      <c r="CZ494">
        <f t="shared" si="205"/>
        <v>1640</v>
      </c>
      <c r="DA494">
        <f t="shared" si="206"/>
        <v>1</v>
      </c>
      <c r="DB494">
        <f t="shared" si="200"/>
        <v>328</v>
      </c>
      <c r="DC494">
        <f t="shared" si="201"/>
        <v>0</v>
      </c>
      <c r="DD494" t="s">
        <v>3</v>
      </c>
      <c r="DE494" t="s">
        <v>3</v>
      </c>
      <c r="DF494">
        <f t="shared" si="198"/>
        <v>6.56</v>
      </c>
      <c r="DG494">
        <f t="shared" si="202"/>
        <v>0</v>
      </c>
      <c r="DH494">
        <f t="shared" si="203"/>
        <v>0</v>
      </c>
      <c r="DI494">
        <f t="shared" si="181"/>
        <v>0</v>
      </c>
      <c r="DJ494">
        <f t="shared" si="207"/>
        <v>6.56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">
      <c r="A495">
        <f>ROW(Source!A581)</f>
        <v>581</v>
      </c>
      <c r="B495">
        <v>50990268</v>
      </c>
      <c r="C495">
        <v>50991108</v>
      </c>
      <c r="D495">
        <v>40404405</v>
      </c>
      <c r="E495">
        <v>30570983</v>
      </c>
      <c r="F495">
        <v>1</v>
      </c>
      <c r="G495">
        <v>30570983</v>
      </c>
      <c r="H495">
        <v>1</v>
      </c>
      <c r="I495" t="s">
        <v>862</v>
      </c>
      <c r="J495" t="s">
        <v>3</v>
      </c>
      <c r="K495" t="s">
        <v>863</v>
      </c>
      <c r="L495">
        <v>1191</v>
      </c>
      <c r="N495">
        <v>1013</v>
      </c>
      <c r="O495" t="s">
        <v>864</v>
      </c>
      <c r="P495" t="s">
        <v>864</v>
      </c>
      <c r="Q495">
        <v>1</v>
      </c>
      <c r="W495">
        <v>0</v>
      </c>
      <c r="X495">
        <v>476480486</v>
      </c>
      <c r="Y495">
        <f t="shared" si="199"/>
        <v>30.9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1</v>
      </c>
      <c r="AJ495">
        <v>1</v>
      </c>
      <c r="AK495">
        <v>1</v>
      </c>
      <c r="AL495">
        <v>1</v>
      </c>
      <c r="AM495">
        <v>5</v>
      </c>
      <c r="AN495">
        <v>0</v>
      </c>
      <c r="AO495">
        <v>1</v>
      </c>
      <c r="AP495">
        <v>1</v>
      </c>
      <c r="AQ495">
        <v>0</v>
      </c>
      <c r="AR495">
        <v>0</v>
      </c>
      <c r="AS495" t="s">
        <v>3</v>
      </c>
      <c r="AT495">
        <v>30.9</v>
      </c>
      <c r="AU495" t="s">
        <v>3</v>
      </c>
      <c r="AV495">
        <v>1</v>
      </c>
      <c r="AW495">
        <v>2</v>
      </c>
      <c r="AX495">
        <v>50991121</v>
      </c>
      <c r="AY495">
        <v>1</v>
      </c>
      <c r="AZ495">
        <v>0</v>
      </c>
      <c r="BA495">
        <v>503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U495">
        <f>ROUND(AT495*Source!I581*AH495*AL495,2)</f>
        <v>0</v>
      </c>
      <c r="CV495">
        <f>ROUND(Y495*Source!I581,9)</f>
        <v>0.61799999999999999</v>
      </c>
      <c r="CW495">
        <v>0</v>
      </c>
      <c r="CX495">
        <f>ROUND(Y495*Source!I581,9)</f>
        <v>0.61799999999999999</v>
      </c>
      <c r="CY495">
        <f>AD495</f>
        <v>0</v>
      </c>
      <c r="CZ495">
        <f>AH495</f>
        <v>0</v>
      </c>
      <c r="DA495">
        <f>AL495</f>
        <v>1</v>
      </c>
      <c r="DB495">
        <f t="shared" si="200"/>
        <v>0</v>
      </c>
      <c r="DC495">
        <f t="shared" si="201"/>
        <v>0</v>
      </c>
      <c r="DD495" t="s">
        <v>3</v>
      </c>
      <c r="DE495" t="s">
        <v>3</v>
      </c>
      <c r="DF495">
        <f t="shared" si="198"/>
        <v>0</v>
      </c>
      <c r="DG495">
        <f t="shared" si="202"/>
        <v>0</v>
      </c>
      <c r="DH495">
        <f t="shared" si="203"/>
        <v>0</v>
      </c>
      <c r="DI495">
        <f t="shared" si="181"/>
        <v>0</v>
      </c>
      <c r="DJ495">
        <f>DI495</f>
        <v>0</v>
      </c>
      <c r="DK495">
        <v>0</v>
      </c>
      <c r="DL495" t="s">
        <v>3</v>
      </c>
      <c r="DM495">
        <v>0</v>
      </c>
      <c r="DN495" t="s">
        <v>3</v>
      </c>
      <c r="DO495">
        <v>0</v>
      </c>
    </row>
    <row r="496" spans="1:119" x14ac:dyDescent="0.2">
      <c r="A496">
        <f>ROW(Source!A581)</f>
        <v>581</v>
      </c>
      <c r="B496">
        <v>50990268</v>
      </c>
      <c r="C496">
        <v>50991108</v>
      </c>
      <c r="D496">
        <v>46170623</v>
      </c>
      <c r="E496">
        <v>1</v>
      </c>
      <c r="F496">
        <v>1</v>
      </c>
      <c r="G496">
        <v>30570983</v>
      </c>
      <c r="H496">
        <v>2</v>
      </c>
      <c r="I496" t="s">
        <v>923</v>
      </c>
      <c r="J496" t="s">
        <v>924</v>
      </c>
      <c r="K496" t="s">
        <v>925</v>
      </c>
      <c r="L496">
        <v>1368</v>
      </c>
      <c r="N496">
        <v>1011</v>
      </c>
      <c r="O496" t="s">
        <v>868</v>
      </c>
      <c r="P496" t="s">
        <v>868</v>
      </c>
      <c r="Q496">
        <v>1</v>
      </c>
      <c r="W496">
        <v>0</v>
      </c>
      <c r="X496">
        <v>831184158</v>
      </c>
      <c r="Y496">
        <f t="shared" si="199"/>
        <v>15.4</v>
      </c>
      <c r="AA496">
        <v>0</v>
      </c>
      <c r="AB496">
        <v>80.319999999999993</v>
      </c>
      <c r="AC496">
        <v>0</v>
      </c>
      <c r="AD496">
        <v>0</v>
      </c>
      <c r="AE496">
        <v>0</v>
      </c>
      <c r="AF496">
        <v>7.11</v>
      </c>
      <c r="AG496">
        <v>0</v>
      </c>
      <c r="AH496">
        <v>0</v>
      </c>
      <c r="AI496">
        <v>1</v>
      </c>
      <c r="AJ496">
        <v>10.79</v>
      </c>
      <c r="AK496">
        <v>34.090000000000003</v>
      </c>
      <c r="AL496">
        <v>1</v>
      </c>
      <c r="AM496">
        <v>2</v>
      </c>
      <c r="AN496">
        <v>0</v>
      </c>
      <c r="AO496">
        <v>1</v>
      </c>
      <c r="AP496">
        <v>1</v>
      </c>
      <c r="AQ496">
        <v>0</v>
      </c>
      <c r="AR496">
        <v>0</v>
      </c>
      <c r="AS496" t="s">
        <v>3</v>
      </c>
      <c r="AT496">
        <v>15.4</v>
      </c>
      <c r="AU496" t="s">
        <v>3</v>
      </c>
      <c r="AV496">
        <v>0</v>
      </c>
      <c r="AW496">
        <v>2</v>
      </c>
      <c r="AX496">
        <v>50991122</v>
      </c>
      <c r="AY496">
        <v>1</v>
      </c>
      <c r="AZ496">
        <v>0</v>
      </c>
      <c r="BA496">
        <v>504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CV496">
        <v>0</v>
      </c>
      <c r="CW496">
        <f>ROUND(Y496*Source!I581*DO496,9)</f>
        <v>0</v>
      </c>
      <c r="CX496">
        <f>ROUND(Y496*Source!I581,9)</f>
        <v>0.308</v>
      </c>
      <c r="CY496">
        <f>AB496</f>
        <v>80.319999999999993</v>
      </c>
      <c r="CZ496">
        <f>AF496</f>
        <v>7.11</v>
      </c>
      <c r="DA496">
        <f>AJ496</f>
        <v>10.79</v>
      </c>
      <c r="DB496">
        <f t="shared" si="200"/>
        <v>109.49</v>
      </c>
      <c r="DC496">
        <f t="shared" si="201"/>
        <v>0</v>
      </c>
      <c r="DD496" t="s">
        <v>3</v>
      </c>
      <c r="DE496" t="s">
        <v>3</v>
      </c>
      <c r="DF496">
        <f t="shared" si="198"/>
        <v>0</v>
      </c>
      <c r="DG496">
        <f>ROUND(ROUND(AF496*AJ496,2)*CX496,2)</f>
        <v>23.63</v>
      </c>
      <c r="DH496">
        <f>ROUND(ROUND(AG496*AK496,2)*CX496,2)</f>
        <v>0</v>
      </c>
      <c r="DI496">
        <f t="shared" si="181"/>
        <v>0</v>
      </c>
      <c r="DJ496">
        <f>DG496</f>
        <v>23.63</v>
      </c>
      <c r="DK496">
        <v>0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">
      <c r="A497">
        <f>ROW(Source!A581)</f>
        <v>581</v>
      </c>
      <c r="B497">
        <v>50990268</v>
      </c>
      <c r="C497">
        <v>50991108</v>
      </c>
      <c r="D497">
        <v>46170867</v>
      </c>
      <c r="E497">
        <v>1</v>
      </c>
      <c r="F497">
        <v>1</v>
      </c>
      <c r="G497">
        <v>30570983</v>
      </c>
      <c r="H497">
        <v>2</v>
      </c>
      <c r="I497" t="s">
        <v>905</v>
      </c>
      <c r="J497" t="s">
        <v>906</v>
      </c>
      <c r="K497" t="s">
        <v>907</v>
      </c>
      <c r="L497">
        <v>1368</v>
      </c>
      <c r="N497">
        <v>1011</v>
      </c>
      <c r="O497" t="s">
        <v>868</v>
      </c>
      <c r="P497" t="s">
        <v>868</v>
      </c>
      <c r="Q497">
        <v>1</v>
      </c>
      <c r="W497">
        <v>0</v>
      </c>
      <c r="X497">
        <v>-7781208</v>
      </c>
      <c r="Y497">
        <f t="shared" si="199"/>
        <v>0.3</v>
      </c>
      <c r="AA497">
        <v>0</v>
      </c>
      <c r="AB497">
        <v>1106.71</v>
      </c>
      <c r="AC497">
        <v>450.44</v>
      </c>
      <c r="AD497">
        <v>0</v>
      </c>
      <c r="AE497">
        <v>0</v>
      </c>
      <c r="AF497">
        <v>83.1</v>
      </c>
      <c r="AG497">
        <v>12.62</v>
      </c>
      <c r="AH497">
        <v>0</v>
      </c>
      <c r="AI497">
        <v>1</v>
      </c>
      <c r="AJ497">
        <v>12.72</v>
      </c>
      <c r="AK497">
        <v>34.090000000000003</v>
      </c>
      <c r="AL497">
        <v>1</v>
      </c>
      <c r="AM497">
        <v>2</v>
      </c>
      <c r="AN497">
        <v>0</v>
      </c>
      <c r="AO497">
        <v>1</v>
      </c>
      <c r="AP497">
        <v>1</v>
      </c>
      <c r="AQ497">
        <v>0</v>
      </c>
      <c r="AR497">
        <v>0</v>
      </c>
      <c r="AS497" t="s">
        <v>3</v>
      </c>
      <c r="AT497">
        <v>0.3</v>
      </c>
      <c r="AU497" t="s">
        <v>3</v>
      </c>
      <c r="AV497">
        <v>0</v>
      </c>
      <c r="AW497">
        <v>2</v>
      </c>
      <c r="AX497">
        <v>50991123</v>
      </c>
      <c r="AY497">
        <v>1</v>
      </c>
      <c r="AZ497">
        <v>0</v>
      </c>
      <c r="BA497">
        <v>505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CV497">
        <v>0</v>
      </c>
      <c r="CW497">
        <f>ROUND(Y497*Source!I581*DO497,9)</f>
        <v>0</v>
      </c>
      <c r="CX497">
        <f>ROUND(Y497*Source!I581,9)</f>
        <v>6.0000000000000001E-3</v>
      </c>
      <c r="CY497">
        <f>AB497</f>
        <v>1106.71</v>
      </c>
      <c r="CZ497">
        <f>AF497</f>
        <v>83.1</v>
      </c>
      <c r="DA497">
        <f>AJ497</f>
        <v>12.72</v>
      </c>
      <c r="DB497">
        <f t="shared" si="200"/>
        <v>24.93</v>
      </c>
      <c r="DC497">
        <f t="shared" si="201"/>
        <v>3.79</v>
      </c>
      <c r="DD497" t="s">
        <v>3</v>
      </c>
      <c r="DE497" t="s">
        <v>3</v>
      </c>
      <c r="DF497">
        <f t="shared" si="198"/>
        <v>0</v>
      </c>
      <c r="DG497">
        <f>ROUND(ROUND(AF497*AJ497,2)*CX497,2)</f>
        <v>6.34</v>
      </c>
      <c r="DH497">
        <f>ROUND(ROUND(AG497*AK497,2)*CX497,2)</f>
        <v>2.58</v>
      </c>
      <c r="DI497">
        <f t="shared" si="181"/>
        <v>0</v>
      </c>
      <c r="DJ497">
        <f>DG497</f>
        <v>6.34</v>
      </c>
      <c r="DK497">
        <v>0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">
      <c r="A498">
        <f>ROW(Source!A581)</f>
        <v>581</v>
      </c>
      <c r="B498">
        <v>50990268</v>
      </c>
      <c r="C498">
        <v>50991108</v>
      </c>
      <c r="D498">
        <v>46170914</v>
      </c>
      <c r="E498">
        <v>1</v>
      </c>
      <c r="F498">
        <v>1</v>
      </c>
      <c r="G498">
        <v>30570983</v>
      </c>
      <c r="H498">
        <v>2</v>
      </c>
      <c r="I498" t="s">
        <v>1035</v>
      </c>
      <c r="J498" t="s">
        <v>1036</v>
      </c>
      <c r="K498" t="s">
        <v>1037</v>
      </c>
      <c r="L498">
        <v>1368</v>
      </c>
      <c r="N498">
        <v>1011</v>
      </c>
      <c r="O498" t="s">
        <v>868</v>
      </c>
      <c r="P498" t="s">
        <v>868</v>
      </c>
      <c r="Q498">
        <v>1</v>
      </c>
      <c r="W498">
        <v>0</v>
      </c>
      <c r="X498">
        <v>-405183425</v>
      </c>
      <c r="Y498">
        <f t="shared" si="199"/>
        <v>4</v>
      </c>
      <c r="AA498">
        <v>0</v>
      </c>
      <c r="AB498">
        <v>6.84</v>
      </c>
      <c r="AC498">
        <v>0</v>
      </c>
      <c r="AD498">
        <v>0</v>
      </c>
      <c r="AE498">
        <v>0</v>
      </c>
      <c r="AF498">
        <v>0.77</v>
      </c>
      <c r="AG498">
        <v>0</v>
      </c>
      <c r="AH498">
        <v>0</v>
      </c>
      <c r="AI498">
        <v>1</v>
      </c>
      <c r="AJ498">
        <v>8.48</v>
      </c>
      <c r="AK498">
        <v>34.090000000000003</v>
      </c>
      <c r="AL498">
        <v>1</v>
      </c>
      <c r="AM498">
        <v>2</v>
      </c>
      <c r="AN498">
        <v>0</v>
      </c>
      <c r="AO498">
        <v>1</v>
      </c>
      <c r="AP498">
        <v>1</v>
      </c>
      <c r="AQ498">
        <v>0</v>
      </c>
      <c r="AR498">
        <v>0</v>
      </c>
      <c r="AS498" t="s">
        <v>3</v>
      </c>
      <c r="AT498">
        <v>4</v>
      </c>
      <c r="AU498" t="s">
        <v>3</v>
      </c>
      <c r="AV498">
        <v>0</v>
      </c>
      <c r="AW498">
        <v>2</v>
      </c>
      <c r="AX498">
        <v>50991124</v>
      </c>
      <c r="AY498">
        <v>1</v>
      </c>
      <c r="AZ498">
        <v>0</v>
      </c>
      <c r="BA498">
        <v>506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CV498">
        <v>0</v>
      </c>
      <c r="CW498">
        <f>ROUND(Y498*Source!I581*DO498,9)</f>
        <v>0</v>
      </c>
      <c r="CX498">
        <f>ROUND(Y498*Source!I581,9)</f>
        <v>0.08</v>
      </c>
      <c r="CY498">
        <f>AB498</f>
        <v>6.84</v>
      </c>
      <c r="CZ498">
        <f>AF498</f>
        <v>0.77</v>
      </c>
      <c r="DA498">
        <f>AJ498</f>
        <v>8.48</v>
      </c>
      <c r="DB498">
        <f t="shared" si="200"/>
        <v>3.08</v>
      </c>
      <c r="DC498">
        <f t="shared" si="201"/>
        <v>0</v>
      </c>
      <c r="DD498" t="s">
        <v>3</v>
      </c>
      <c r="DE498" t="s">
        <v>3</v>
      </c>
      <c r="DF498">
        <f t="shared" si="198"/>
        <v>0</v>
      </c>
      <c r="DG498">
        <f>ROUND(ROUND(AF498*AJ498,2)*CX498,2)</f>
        <v>0.52</v>
      </c>
      <c r="DH498">
        <f>ROUND(ROUND(AG498*AK498,2)*CX498,2)</f>
        <v>0</v>
      </c>
      <c r="DI498">
        <f t="shared" si="181"/>
        <v>0</v>
      </c>
      <c r="DJ498">
        <f>DG498</f>
        <v>0.52</v>
      </c>
      <c r="DK498">
        <v>0</v>
      </c>
      <c r="DL498" t="s">
        <v>3</v>
      </c>
      <c r="DM498">
        <v>0</v>
      </c>
      <c r="DN498" t="s">
        <v>3</v>
      </c>
      <c r="DO498">
        <v>0</v>
      </c>
    </row>
    <row r="499" spans="1:119" x14ac:dyDescent="0.2">
      <c r="A499">
        <f>ROW(Source!A581)</f>
        <v>581</v>
      </c>
      <c r="B499">
        <v>50990268</v>
      </c>
      <c r="C499">
        <v>50991108</v>
      </c>
      <c r="D499">
        <v>42125394</v>
      </c>
      <c r="E499">
        <v>1</v>
      </c>
      <c r="F499">
        <v>1</v>
      </c>
      <c r="G499">
        <v>30570983</v>
      </c>
      <c r="H499">
        <v>3</v>
      </c>
      <c r="I499" t="s">
        <v>1074</v>
      </c>
      <c r="J499" t="s">
        <v>1075</v>
      </c>
      <c r="K499" t="s">
        <v>1076</v>
      </c>
      <c r="L499">
        <v>1348</v>
      </c>
      <c r="N499">
        <v>1009</v>
      </c>
      <c r="O499" t="s">
        <v>48</v>
      </c>
      <c r="P499" t="s">
        <v>48</v>
      </c>
      <c r="Q499">
        <v>1000</v>
      </c>
      <c r="W499">
        <v>0</v>
      </c>
      <c r="X499">
        <v>-2069217168</v>
      </c>
      <c r="Y499">
        <f t="shared" si="199"/>
        <v>5.1499999999999997E-2</v>
      </c>
      <c r="AA499">
        <v>67615.48</v>
      </c>
      <c r="AB499">
        <v>0</v>
      </c>
      <c r="AC499">
        <v>0</v>
      </c>
      <c r="AD499">
        <v>0</v>
      </c>
      <c r="AE499">
        <v>7254.88</v>
      </c>
      <c r="AF499">
        <v>0</v>
      </c>
      <c r="AG499">
        <v>0</v>
      </c>
      <c r="AH499">
        <v>0</v>
      </c>
      <c r="AI499">
        <v>9.32</v>
      </c>
      <c r="AJ499">
        <v>1</v>
      </c>
      <c r="AK499">
        <v>1</v>
      </c>
      <c r="AL499">
        <v>1</v>
      </c>
      <c r="AM499">
        <v>2</v>
      </c>
      <c r="AN499">
        <v>0</v>
      </c>
      <c r="AO499">
        <v>1</v>
      </c>
      <c r="AP499">
        <v>1</v>
      </c>
      <c r="AQ499">
        <v>0</v>
      </c>
      <c r="AR499">
        <v>0</v>
      </c>
      <c r="AS499" t="s">
        <v>3</v>
      </c>
      <c r="AT499">
        <v>5.1499999999999997E-2</v>
      </c>
      <c r="AU499" t="s">
        <v>3</v>
      </c>
      <c r="AV499">
        <v>0</v>
      </c>
      <c r="AW499">
        <v>2</v>
      </c>
      <c r="AX499">
        <v>50991125</v>
      </c>
      <c r="AY499">
        <v>1</v>
      </c>
      <c r="AZ499">
        <v>0</v>
      </c>
      <c r="BA499">
        <v>507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CV499">
        <v>0</v>
      </c>
      <c r="CW499">
        <v>0</v>
      </c>
      <c r="CX499">
        <f>ROUND(Y499*Source!I581,9)</f>
        <v>1.0300000000000001E-3</v>
      </c>
      <c r="CY499">
        <f t="shared" ref="CY499:CY506" si="208">AA499</f>
        <v>67615.48</v>
      </c>
      <c r="CZ499">
        <f t="shared" ref="CZ499:CZ506" si="209">AE499</f>
        <v>7254.88</v>
      </c>
      <c r="DA499">
        <f t="shared" ref="DA499:DA506" si="210">AI499</f>
        <v>9.32</v>
      </c>
      <c r="DB499">
        <f t="shared" si="200"/>
        <v>373.63</v>
      </c>
      <c r="DC499">
        <f t="shared" si="201"/>
        <v>0</v>
      </c>
      <c r="DD499" t="s">
        <v>3</v>
      </c>
      <c r="DE499" t="s">
        <v>3</v>
      </c>
      <c r="DF499">
        <f t="shared" ref="DF499:DF506" si="211">ROUND(ROUND(AE499*AI499,2)*CX499,2)</f>
        <v>69.64</v>
      </c>
      <c r="DG499">
        <f t="shared" ref="DG499:DG519" si="212">ROUND(ROUND(AF499,2)*CX499,2)</f>
        <v>0</v>
      </c>
      <c r="DH499">
        <f t="shared" ref="DH499:DH519" si="213">ROUND(ROUND(AG499,2)*CX499,2)</f>
        <v>0</v>
      </c>
      <c r="DI499">
        <f t="shared" si="181"/>
        <v>0</v>
      </c>
      <c r="DJ499">
        <f t="shared" ref="DJ499:DJ506" si="214">DF499</f>
        <v>69.64</v>
      </c>
      <c r="DK499">
        <v>0</v>
      </c>
      <c r="DL499" t="s">
        <v>3</v>
      </c>
      <c r="DM499">
        <v>0</v>
      </c>
      <c r="DN499" t="s">
        <v>3</v>
      </c>
      <c r="DO499">
        <v>0</v>
      </c>
    </row>
    <row r="500" spans="1:119" x14ac:dyDescent="0.2">
      <c r="A500">
        <f>ROW(Source!A581)</f>
        <v>581</v>
      </c>
      <c r="B500">
        <v>50990268</v>
      </c>
      <c r="C500">
        <v>50991108</v>
      </c>
      <c r="D500">
        <v>46136840</v>
      </c>
      <c r="E500">
        <v>1</v>
      </c>
      <c r="F500">
        <v>1</v>
      </c>
      <c r="G500">
        <v>30570983</v>
      </c>
      <c r="H500">
        <v>3</v>
      </c>
      <c r="I500" t="s">
        <v>1077</v>
      </c>
      <c r="J500" t="s">
        <v>1078</v>
      </c>
      <c r="K500" t="s">
        <v>1079</v>
      </c>
      <c r="L500">
        <v>1348</v>
      </c>
      <c r="N500">
        <v>1009</v>
      </c>
      <c r="O500" t="s">
        <v>48</v>
      </c>
      <c r="P500" t="s">
        <v>48</v>
      </c>
      <c r="Q500">
        <v>1000</v>
      </c>
      <c r="W500">
        <v>0</v>
      </c>
      <c r="X500">
        <v>-2033265844</v>
      </c>
      <c r="Y500">
        <f t="shared" si="199"/>
        <v>1.0499999999999999E-3</v>
      </c>
      <c r="AA500">
        <v>157580.26</v>
      </c>
      <c r="AB500">
        <v>0</v>
      </c>
      <c r="AC500">
        <v>0</v>
      </c>
      <c r="AD500">
        <v>0</v>
      </c>
      <c r="AE500">
        <v>8596.85</v>
      </c>
      <c r="AF500">
        <v>0</v>
      </c>
      <c r="AG500">
        <v>0</v>
      </c>
      <c r="AH500">
        <v>0</v>
      </c>
      <c r="AI500">
        <v>18.329999999999998</v>
      </c>
      <c r="AJ500">
        <v>1</v>
      </c>
      <c r="AK500">
        <v>1</v>
      </c>
      <c r="AL500">
        <v>1</v>
      </c>
      <c r="AM500">
        <v>2</v>
      </c>
      <c r="AN500">
        <v>0</v>
      </c>
      <c r="AO500">
        <v>1</v>
      </c>
      <c r="AP500">
        <v>1</v>
      </c>
      <c r="AQ500">
        <v>0</v>
      </c>
      <c r="AR500">
        <v>0</v>
      </c>
      <c r="AS500" t="s">
        <v>3</v>
      </c>
      <c r="AT500">
        <v>1.0499999999999999E-3</v>
      </c>
      <c r="AU500" t="s">
        <v>3</v>
      </c>
      <c r="AV500">
        <v>0</v>
      </c>
      <c r="AW500">
        <v>2</v>
      </c>
      <c r="AX500">
        <v>50991126</v>
      </c>
      <c r="AY500">
        <v>1</v>
      </c>
      <c r="AZ500">
        <v>0</v>
      </c>
      <c r="BA500">
        <v>508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V500">
        <v>0</v>
      </c>
      <c r="CW500">
        <v>0</v>
      </c>
      <c r="CX500">
        <f>ROUND(Y500*Source!I581,9)</f>
        <v>2.0999999999999999E-5</v>
      </c>
      <c r="CY500">
        <f t="shared" si="208"/>
        <v>157580.26</v>
      </c>
      <c r="CZ500">
        <f t="shared" si="209"/>
        <v>8596.85</v>
      </c>
      <c r="DA500">
        <f t="shared" si="210"/>
        <v>18.329999999999998</v>
      </c>
      <c r="DB500">
        <f t="shared" si="200"/>
        <v>9.0299999999999994</v>
      </c>
      <c r="DC500">
        <f t="shared" si="201"/>
        <v>0</v>
      </c>
      <c r="DD500" t="s">
        <v>3</v>
      </c>
      <c r="DE500" t="s">
        <v>3</v>
      </c>
      <c r="DF500">
        <f t="shared" si="211"/>
        <v>3.31</v>
      </c>
      <c r="DG500">
        <f t="shared" si="212"/>
        <v>0</v>
      </c>
      <c r="DH500">
        <f t="shared" si="213"/>
        <v>0</v>
      </c>
      <c r="DI500">
        <f t="shared" si="181"/>
        <v>0</v>
      </c>
      <c r="DJ500">
        <f t="shared" si="214"/>
        <v>3.31</v>
      </c>
      <c r="DK500">
        <v>0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">
      <c r="A501">
        <f>ROW(Source!A581)</f>
        <v>581</v>
      </c>
      <c r="B501">
        <v>50990268</v>
      </c>
      <c r="C501">
        <v>50991108</v>
      </c>
      <c r="D501">
        <v>46136087</v>
      </c>
      <c r="E501">
        <v>1</v>
      </c>
      <c r="F501">
        <v>1</v>
      </c>
      <c r="G501">
        <v>30570983</v>
      </c>
      <c r="H501">
        <v>3</v>
      </c>
      <c r="I501" t="s">
        <v>1080</v>
      </c>
      <c r="J501" t="s">
        <v>1081</v>
      </c>
      <c r="K501" t="s">
        <v>1082</v>
      </c>
      <c r="L501">
        <v>1354</v>
      </c>
      <c r="N501">
        <v>1010</v>
      </c>
      <c r="O501" t="s">
        <v>573</v>
      </c>
      <c r="P501" t="s">
        <v>573</v>
      </c>
      <c r="Q501">
        <v>1</v>
      </c>
      <c r="W501">
        <v>0</v>
      </c>
      <c r="X501">
        <v>1346064091</v>
      </c>
      <c r="Y501">
        <f t="shared" si="199"/>
        <v>218</v>
      </c>
      <c r="AA501">
        <v>8.76</v>
      </c>
      <c r="AB501">
        <v>0</v>
      </c>
      <c r="AC501">
        <v>0</v>
      </c>
      <c r="AD501">
        <v>0</v>
      </c>
      <c r="AE501">
        <v>3.86</v>
      </c>
      <c r="AF501">
        <v>0</v>
      </c>
      <c r="AG501">
        <v>0</v>
      </c>
      <c r="AH501">
        <v>0</v>
      </c>
      <c r="AI501">
        <v>2.27</v>
      </c>
      <c r="AJ501">
        <v>1</v>
      </c>
      <c r="AK501">
        <v>1</v>
      </c>
      <c r="AL501">
        <v>1</v>
      </c>
      <c r="AM501">
        <v>2</v>
      </c>
      <c r="AN501">
        <v>0</v>
      </c>
      <c r="AO501">
        <v>1</v>
      </c>
      <c r="AP501">
        <v>1</v>
      </c>
      <c r="AQ501">
        <v>0</v>
      </c>
      <c r="AR501">
        <v>0</v>
      </c>
      <c r="AS501" t="s">
        <v>3</v>
      </c>
      <c r="AT501">
        <v>218</v>
      </c>
      <c r="AU501" t="s">
        <v>3</v>
      </c>
      <c r="AV501">
        <v>0</v>
      </c>
      <c r="AW501">
        <v>2</v>
      </c>
      <c r="AX501">
        <v>50991127</v>
      </c>
      <c r="AY501">
        <v>1</v>
      </c>
      <c r="AZ501">
        <v>0</v>
      </c>
      <c r="BA501">
        <v>509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V501">
        <v>0</v>
      </c>
      <c r="CW501">
        <v>0</v>
      </c>
      <c r="CX501">
        <f>ROUND(Y501*Source!I581,9)</f>
        <v>4.3600000000000003</v>
      </c>
      <c r="CY501">
        <f t="shared" si="208"/>
        <v>8.76</v>
      </c>
      <c r="CZ501">
        <f t="shared" si="209"/>
        <v>3.86</v>
      </c>
      <c r="DA501">
        <f t="shared" si="210"/>
        <v>2.27</v>
      </c>
      <c r="DB501">
        <f t="shared" si="200"/>
        <v>841.48</v>
      </c>
      <c r="DC501">
        <f t="shared" si="201"/>
        <v>0</v>
      </c>
      <c r="DD501" t="s">
        <v>3</v>
      </c>
      <c r="DE501" t="s">
        <v>3</v>
      </c>
      <c r="DF501">
        <f t="shared" si="211"/>
        <v>38.19</v>
      </c>
      <c r="DG501">
        <f t="shared" si="212"/>
        <v>0</v>
      </c>
      <c r="DH501">
        <f t="shared" si="213"/>
        <v>0</v>
      </c>
      <c r="DI501">
        <f t="shared" si="181"/>
        <v>0</v>
      </c>
      <c r="DJ501">
        <f t="shared" si="214"/>
        <v>38.19</v>
      </c>
      <c r="DK501">
        <v>0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">
      <c r="A502">
        <f>ROW(Source!A581)</f>
        <v>581</v>
      </c>
      <c r="B502">
        <v>50990268</v>
      </c>
      <c r="C502">
        <v>50991108</v>
      </c>
      <c r="D502">
        <v>46231172</v>
      </c>
      <c r="E502">
        <v>1</v>
      </c>
      <c r="F502">
        <v>1</v>
      </c>
      <c r="G502">
        <v>30570983</v>
      </c>
      <c r="H502">
        <v>3</v>
      </c>
      <c r="I502" t="s">
        <v>1083</v>
      </c>
      <c r="J502" t="s">
        <v>1084</v>
      </c>
      <c r="K502" t="s">
        <v>1085</v>
      </c>
      <c r="L502">
        <v>1348</v>
      </c>
      <c r="N502">
        <v>1009</v>
      </c>
      <c r="O502" t="s">
        <v>48</v>
      </c>
      <c r="P502" t="s">
        <v>48</v>
      </c>
      <c r="Q502">
        <v>1000</v>
      </c>
      <c r="W502">
        <v>0</v>
      </c>
      <c r="X502">
        <v>-68452951</v>
      </c>
      <c r="Y502">
        <f t="shared" si="199"/>
        <v>2.1800000000000001E-3</v>
      </c>
      <c r="AA502">
        <v>103793.65</v>
      </c>
      <c r="AB502">
        <v>0</v>
      </c>
      <c r="AC502">
        <v>0</v>
      </c>
      <c r="AD502">
        <v>0</v>
      </c>
      <c r="AE502">
        <v>14336.14</v>
      </c>
      <c r="AF502">
        <v>0</v>
      </c>
      <c r="AG502">
        <v>0</v>
      </c>
      <c r="AH502">
        <v>0</v>
      </c>
      <c r="AI502">
        <v>7.24</v>
      </c>
      <c r="AJ502">
        <v>1</v>
      </c>
      <c r="AK502">
        <v>1</v>
      </c>
      <c r="AL502">
        <v>1</v>
      </c>
      <c r="AM502">
        <v>2</v>
      </c>
      <c r="AN502">
        <v>0</v>
      </c>
      <c r="AO502">
        <v>1</v>
      </c>
      <c r="AP502">
        <v>1</v>
      </c>
      <c r="AQ502">
        <v>0</v>
      </c>
      <c r="AR502">
        <v>0</v>
      </c>
      <c r="AS502" t="s">
        <v>3</v>
      </c>
      <c r="AT502">
        <v>2.1800000000000001E-3</v>
      </c>
      <c r="AU502" t="s">
        <v>3</v>
      </c>
      <c r="AV502">
        <v>0</v>
      </c>
      <c r="AW502">
        <v>2</v>
      </c>
      <c r="AX502">
        <v>50991128</v>
      </c>
      <c r="AY502">
        <v>1</v>
      </c>
      <c r="AZ502">
        <v>0</v>
      </c>
      <c r="BA502">
        <v>510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CV502">
        <v>0</v>
      </c>
      <c r="CW502">
        <v>0</v>
      </c>
      <c r="CX502">
        <f>ROUND(Y502*Source!I581,9)</f>
        <v>4.3600000000000003E-5</v>
      </c>
      <c r="CY502">
        <f t="shared" si="208"/>
        <v>103793.65</v>
      </c>
      <c r="CZ502">
        <f t="shared" si="209"/>
        <v>14336.14</v>
      </c>
      <c r="DA502">
        <f t="shared" si="210"/>
        <v>7.24</v>
      </c>
      <c r="DB502">
        <f t="shared" si="200"/>
        <v>31.25</v>
      </c>
      <c r="DC502">
        <f t="shared" si="201"/>
        <v>0</v>
      </c>
      <c r="DD502" t="s">
        <v>3</v>
      </c>
      <c r="DE502" t="s">
        <v>3</v>
      </c>
      <c r="DF502">
        <f t="shared" si="211"/>
        <v>4.53</v>
      </c>
      <c r="DG502">
        <f t="shared" si="212"/>
        <v>0</v>
      </c>
      <c r="DH502">
        <f t="shared" si="213"/>
        <v>0</v>
      </c>
      <c r="DI502">
        <f t="shared" si="181"/>
        <v>0</v>
      </c>
      <c r="DJ502">
        <f t="shared" si="214"/>
        <v>4.53</v>
      </c>
      <c r="DK502">
        <v>0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">
      <c r="A503">
        <f>ROW(Source!A581)</f>
        <v>581</v>
      </c>
      <c r="B503">
        <v>50990268</v>
      </c>
      <c r="C503">
        <v>50991108</v>
      </c>
      <c r="D503">
        <v>46136412</v>
      </c>
      <c r="E503">
        <v>1</v>
      </c>
      <c r="F503">
        <v>1</v>
      </c>
      <c r="G503">
        <v>30570983</v>
      </c>
      <c r="H503">
        <v>3</v>
      </c>
      <c r="I503" t="s">
        <v>1086</v>
      </c>
      <c r="J503" t="s">
        <v>1087</v>
      </c>
      <c r="K503" t="s">
        <v>1088</v>
      </c>
      <c r="L503">
        <v>1348</v>
      </c>
      <c r="N503">
        <v>1009</v>
      </c>
      <c r="O503" t="s">
        <v>48</v>
      </c>
      <c r="P503" t="s">
        <v>48</v>
      </c>
      <c r="Q503">
        <v>1000</v>
      </c>
      <c r="W503">
        <v>0</v>
      </c>
      <c r="X503">
        <v>1862018911</v>
      </c>
      <c r="Y503">
        <f t="shared" si="199"/>
        <v>3.0000000000000001E-3</v>
      </c>
      <c r="AA503">
        <v>84055.73</v>
      </c>
      <c r="AB503">
        <v>0</v>
      </c>
      <c r="AC503">
        <v>0</v>
      </c>
      <c r="AD503">
        <v>0</v>
      </c>
      <c r="AE503">
        <v>7982.5</v>
      </c>
      <c r="AF503">
        <v>0</v>
      </c>
      <c r="AG503">
        <v>0</v>
      </c>
      <c r="AH503">
        <v>0</v>
      </c>
      <c r="AI503">
        <v>10.53</v>
      </c>
      <c r="AJ503">
        <v>1</v>
      </c>
      <c r="AK503">
        <v>1</v>
      </c>
      <c r="AL503">
        <v>1</v>
      </c>
      <c r="AM503">
        <v>2</v>
      </c>
      <c r="AN503">
        <v>0</v>
      </c>
      <c r="AO503">
        <v>1</v>
      </c>
      <c r="AP503">
        <v>1</v>
      </c>
      <c r="AQ503">
        <v>0</v>
      </c>
      <c r="AR503">
        <v>0</v>
      </c>
      <c r="AS503" t="s">
        <v>3</v>
      </c>
      <c r="AT503">
        <v>3.0000000000000001E-3</v>
      </c>
      <c r="AU503" t="s">
        <v>3</v>
      </c>
      <c r="AV503">
        <v>0</v>
      </c>
      <c r="AW503">
        <v>2</v>
      </c>
      <c r="AX503">
        <v>50991129</v>
      </c>
      <c r="AY503">
        <v>1</v>
      </c>
      <c r="AZ503">
        <v>0</v>
      </c>
      <c r="BA503">
        <v>511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V503">
        <v>0</v>
      </c>
      <c r="CW503">
        <v>0</v>
      </c>
      <c r="CX503">
        <f>ROUND(Y503*Source!I581,9)</f>
        <v>6.0000000000000002E-5</v>
      </c>
      <c r="CY503">
        <f t="shared" si="208"/>
        <v>84055.73</v>
      </c>
      <c r="CZ503">
        <f t="shared" si="209"/>
        <v>7982.5</v>
      </c>
      <c r="DA503">
        <f t="shared" si="210"/>
        <v>10.53</v>
      </c>
      <c r="DB503">
        <f t="shared" si="200"/>
        <v>23.95</v>
      </c>
      <c r="DC503">
        <f t="shared" si="201"/>
        <v>0</v>
      </c>
      <c r="DD503" t="s">
        <v>3</v>
      </c>
      <c r="DE503" t="s">
        <v>3</v>
      </c>
      <c r="DF503">
        <f t="shared" si="211"/>
        <v>5.04</v>
      </c>
      <c r="DG503">
        <f t="shared" si="212"/>
        <v>0</v>
      </c>
      <c r="DH503">
        <f t="shared" si="213"/>
        <v>0</v>
      </c>
      <c r="DI503">
        <f t="shared" si="181"/>
        <v>0</v>
      </c>
      <c r="DJ503">
        <f t="shared" si="214"/>
        <v>5.04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">
      <c r="A504">
        <f>ROW(Source!A581)</f>
        <v>581</v>
      </c>
      <c r="B504">
        <v>50990268</v>
      </c>
      <c r="C504">
        <v>50991108</v>
      </c>
      <c r="D504">
        <v>46148713</v>
      </c>
      <c r="E504">
        <v>1</v>
      </c>
      <c r="F504">
        <v>1</v>
      </c>
      <c r="G504">
        <v>30570983</v>
      </c>
      <c r="H504">
        <v>3</v>
      </c>
      <c r="I504" t="s">
        <v>1089</v>
      </c>
      <c r="J504" t="s">
        <v>1090</v>
      </c>
      <c r="K504" t="s">
        <v>1091</v>
      </c>
      <c r="L504">
        <v>1354</v>
      </c>
      <c r="N504">
        <v>1010</v>
      </c>
      <c r="O504" t="s">
        <v>573</v>
      </c>
      <c r="P504" t="s">
        <v>573</v>
      </c>
      <c r="Q504">
        <v>1</v>
      </c>
      <c r="W504">
        <v>0</v>
      </c>
      <c r="X504">
        <v>1112018754</v>
      </c>
      <c r="Y504">
        <f t="shared" si="199"/>
        <v>5</v>
      </c>
      <c r="AA504">
        <v>120.67</v>
      </c>
      <c r="AB504">
        <v>0</v>
      </c>
      <c r="AC504">
        <v>0</v>
      </c>
      <c r="AD504">
        <v>0</v>
      </c>
      <c r="AE504">
        <v>14.99</v>
      </c>
      <c r="AF504">
        <v>0</v>
      </c>
      <c r="AG504">
        <v>0</v>
      </c>
      <c r="AH504">
        <v>0</v>
      </c>
      <c r="AI504">
        <v>8.0500000000000007</v>
      </c>
      <c r="AJ504">
        <v>1</v>
      </c>
      <c r="AK504">
        <v>1</v>
      </c>
      <c r="AL504">
        <v>1</v>
      </c>
      <c r="AM504">
        <v>2</v>
      </c>
      <c r="AN504">
        <v>0</v>
      </c>
      <c r="AO504">
        <v>1</v>
      </c>
      <c r="AP504">
        <v>1</v>
      </c>
      <c r="AQ504">
        <v>0</v>
      </c>
      <c r="AR504">
        <v>0</v>
      </c>
      <c r="AS504" t="s">
        <v>3</v>
      </c>
      <c r="AT504">
        <v>5</v>
      </c>
      <c r="AU504" t="s">
        <v>3</v>
      </c>
      <c r="AV504">
        <v>0</v>
      </c>
      <c r="AW504">
        <v>2</v>
      </c>
      <c r="AX504">
        <v>50991130</v>
      </c>
      <c r="AY504">
        <v>1</v>
      </c>
      <c r="AZ504">
        <v>0</v>
      </c>
      <c r="BA504">
        <v>512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V504">
        <v>0</v>
      </c>
      <c r="CW504">
        <v>0</v>
      </c>
      <c r="CX504">
        <f>ROUND(Y504*Source!I581,9)</f>
        <v>0.1</v>
      </c>
      <c r="CY504">
        <f t="shared" si="208"/>
        <v>120.67</v>
      </c>
      <c r="CZ504">
        <f t="shared" si="209"/>
        <v>14.99</v>
      </c>
      <c r="DA504">
        <f t="shared" si="210"/>
        <v>8.0500000000000007</v>
      </c>
      <c r="DB504">
        <f t="shared" si="200"/>
        <v>74.95</v>
      </c>
      <c r="DC504">
        <f t="shared" si="201"/>
        <v>0</v>
      </c>
      <c r="DD504" t="s">
        <v>3</v>
      </c>
      <c r="DE504" t="s">
        <v>3</v>
      </c>
      <c r="DF504">
        <f t="shared" si="211"/>
        <v>12.07</v>
      </c>
      <c r="DG504">
        <f t="shared" si="212"/>
        <v>0</v>
      </c>
      <c r="DH504">
        <f t="shared" si="213"/>
        <v>0</v>
      </c>
      <c r="DI504">
        <f t="shared" si="181"/>
        <v>0</v>
      </c>
      <c r="DJ504">
        <f t="shared" si="214"/>
        <v>12.07</v>
      </c>
      <c r="DK504">
        <v>0</v>
      </c>
      <c r="DL504" t="s">
        <v>3</v>
      </c>
      <c r="DM504">
        <v>0</v>
      </c>
      <c r="DN504" t="s">
        <v>3</v>
      </c>
      <c r="DO504">
        <v>0</v>
      </c>
    </row>
    <row r="505" spans="1:119" x14ac:dyDescent="0.2">
      <c r="A505">
        <f>ROW(Source!A581)</f>
        <v>581</v>
      </c>
      <c r="B505">
        <v>50990268</v>
      </c>
      <c r="C505">
        <v>50991108</v>
      </c>
      <c r="D505">
        <v>46148035</v>
      </c>
      <c r="E505">
        <v>1</v>
      </c>
      <c r="F505">
        <v>1</v>
      </c>
      <c r="G505">
        <v>30570983</v>
      </c>
      <c r="H505">
        <v>3</v>
      </c>
      <c r="I505" t="s">
        <v>588</v>
      </c>
      <c r="J505" t="s">
        <v>590</v>
      </c>
      <c r="K505" t="s">
        <v>589</v>
      </c>
      <c r="L505">
        <v>1301</v>
      </c>
      <c r="N505">
        <v>1003</v>
      </c>
      <c r="O505" t="s">
        <v>423</v>
      </c>
      <c r="P505" t="s">
        <v>423</v>
      </c>
      <c r="Q505">
        <v>1</v>
      </c>
      <c r="W505">
        <v>0</v>
      </c>
      <c r="X505">
        <v>124774433</v>
      </c>
      <c r="Y505">
        <f t="shared" si="199"/>
        <v>100</v>
      </c>
      <c r="AA505">
        <v>229.62</v>
      </c>
      <c r="AB505">
        <v>0</v>
      </c>
      <c r="AC505">
        <v>0</v>
      </c>
      <c r="AD505">
        <v>0</v>
      </c>
      <c r="AE505">
        <v>18.079999999999998</v>
      </c>
      <c r="AF505">
        <v>0</v>
      </c>
      <c r="AG505">
        <v>0</v>
      </c>
      <c r="AH505">
        <v>0</v>
      </c>
      <c r="AI505">
        <v>12.7</v>
      </c>
      <c r="AJ505">
        <v>1</v>
      </c>
      <c r="AK505">
        <v>1</v>
      </c>
      <c r="AL505">
        <v>1</v>
      </c>
      <c r="AM505">
        <v>0</v>
      </c>
      <c r="AN505">
        <v>0</v>
      </c>
      <c r="AO505">
        <v>0</v>
      </c>
      <c r="AP505">
        <v>1</v>
      </c>
      <c r="AQ505">
        <v>0</v>
      </c>
      <c r="AR505">
        <v>0</v>
      </c>
      <c r="AS505" t="s">
        <v>3</v>
      </c>
      <c r="AT505">
        <v>100</v>
      </c>
      <c r="AU505" t="s">
        <v>3</v>
      </c>
      <c r="AV505">
        <v>0</v>
      </c>
      <c r="AW505">
        <v>1</v>
      </c>
      <c r="AX505">
        <v>-1</v>
      </c>
      <c r="AY505">
        <v>0</v>
      </c>
      <c r="AZ505">
        <v>0</v>
      </c>
      <c r="BA505" t="s">
        <v>3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CV505">
        <v>0</v>
      </c>
      <c r="CW505">
        <v>0</v>
      </c>
      <c r="CX505">
        <f>ROUND(Y505*Source!I581,9)</f>
        <v>2</v>
      </c>
      <c r="CY505">
        <f t="shared" si="208"/>
        <v>229.62</v>
      </c>
      <c r="CZ505">
        <f t="shared" si="209"/>
        <v>18.079999999999998</v>
      </c>
      <c r="DA505">
        <f t="shared" si="210"/>
        <v>12.7</v>
      </c>
      <c r="DB505">
        <f t="shared" si="200"/>
        <v>1808</v>
      </c>
      <c r="DC505">
        <f t="shared" si="201"/>
        <v>0</v>
      </c>
      <c r="DD505" t="s">
        <v>3</v>
      </c>
      <c r="DE505" t="s">
        <v>3</v>
      </c>
      <c r="DF505">
        <f t="shared" si="211"/>
        <v>459.24</v>
      </c>
      <c r="DG505">
        <f t="shared" si="212"/>
        <v>0</v>
      </c>
      <c r="DH505">
        <f t="shared" si="213"/>
        <v>0</v>
      </c>
      <c r="DI505">
        <f t="shared" si="181"/>
        <v>0</v>
      </c>
      <c r="DJ505">
        <f t="shared" si="214"/>
        <v>459.24</v>
      </c>
      <c r="DK505">
        <v>0</v>
      </c>
      <c r="DL505" t="s">
        <v>3</v>
      </c>
      <c r="DM505">
        <v>0</v>
      </c>
      <c r="DN505" t="s">
        <v>3</v>
      </c>
      <c r="DO505">
        <v>0</v>
      </c>
    </row>
    <row r="506" spans="1:119" x14ac:dyDescent="0.2">
      <c r="A506">
        <f>ROW(Source!A581)</f>
        <v>581</v>
      </c>
      <c r="B506">
        <v>50990268</v>
      </c>
      <c r="C506">
        <v>50991108</v>
      </c>
      <c r="D506">
        <v>46148276</v>
      </c>
      <c r="E506">
        <v>1</v>
      </c>
      <c r="F506">
        <v>1</v>
      </c>
      <c r="G506">
        <v>30570983</v>
      </c>
      <c r="H506">
        <v>3</v>
      </c>
      <c r="I506" t="s">
        <v>1092</v>
      </c>
      <c r="J506" t="s">
        <v>1093</v>
      </c>
      <c r="K506" t="s">
        <v>1094</v>
      </c>
      <c r="L506">
        <v>1356</v>
      </c>
      <c r="N506">
        <v>1010</v>
      </c>
      <c r="O506" t="s">
        <v>1095</v>
      </c>
      <c r="P506" t="s">
        <v>1095</v>
      </c>
      <c r="Q506">
        <v>1000</v>
      </c>
      <c r="W506">
        <v>0</v>
      </c>
      <c r="X506">
        <v>-1625394013</v>
      </c>
      <c r="Y506">
        <f t="shared" si="199"/>
        <v>0.2</v>
      </c>
      <c r="AA506">
        <v>5166</v>
      </c>
      <c r="AB506">
        <v>0</v>
      </c>
      <c r="AC506">
        <v>0</v>
      </c>
      <c r="AD506">
        <v>0</v>
      </c>
      <c r="AE506">
        <v>1640</v>
      </c>
      <c r="AF506">
        <v>0</v>
      </c>
      <c r="AG506">
        <v>0</v>
      </c>
      <c r="AH506">
        <v>0</v>
      </c>
      <c r="AI506">
        <v>3.15</v>
      </c>
      <c r="AJ506">
        <v>1</v>
      </c>
      <c r="AK506">
        <v>1</v>
      </c>
      <c r="AL506">
        <v>1</v>
      </c>
      <c r="AM506">
        <v>2</v>
      </c>
      <c r="AN506">
        <v>0</v>
      </c>
      <c r="AO506">
        <v>1</v>
      </c>
      <c r="AP506">
        <v>1</v>
      </c>
      <c r="AQ506">
        <v>0</v>
      </c>
      <c r="AR506">
        <v>0</v>
      </c>
      <c r="AS506" t="s">
        <v>3</v>
      </c>
      <c r="AT506">
        <v>0.2</v>
      </c>
      <c r="AU506" t="s">
        <v>3</v>
      </c>
      <c r="AV506">
        <v>0</v>
      </c>
      <c r="AW506">
        <v>2</v>
      </c>
      <c r="AX506">
        <v>50991131</v>
      </c>
      <c r="AY506">
        <v>1</v>
      </c>
      <c r="AZ506">
        <v>0</v>
      </c>
      <c r="BA506">
        <v>513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V506">
        <v>0</v>
      </c>
      <c r="CW506">
        <v>0</v>
      </c>
      <c r="CX506">
        <f>ROUND(Y506*Source!I581,9)</f>
        <v>4.0000000000000001E-3</v>
      </c>
      <c r="CY506">
        <f t="shared" si="208"/>
        <v>5166</v>
      </c>
      <c r="CZ506">
        <f t="shared" si="209"/>
        <v>1640</v>
      </c>
      <c r="DA506">
        <f t="shared" si="210"/>
        <v>3.15</v>
      </c>
      <c r="DB506">
        <f t="shared" si="200"/>
        <v>328</v>
      </c>
      <c r="DC506">
        <f t="shared" si="201"/>
        <v>0</v>
      </c>
      <c r="DD506" t="s">
        <v>3</v>
      </c>
      <c r="DE506" t="s">
        <v>3</v>
      </c>
      <c r="DF506">
        <f t="shared" si="211"/>
        <v>20.66</v>
      </c>
      <c r="DG506">
        <f t="shared" si="212"/>
        <v>0</v>
      </c>
      <c r="DH506">
        <f t="shared" si="213"/>
        <v>0</v>
      </c>
      <c r="DI506">
        <f t="shared" si="181"/>
        <v>0</v>
      </c>
      <c r="DJ506">
        <f t="shared" si="214"/>
        <v>20.66</v>
      </c>
      <c r="DK506">
        <v>0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">
      <c r="A507">
        <f>ROW(Source!A584)</f>
        <v>584</v>
      </c>
      <c r="B507">
        <v>50990267</v>
      </c>
      <c r="C507">
        <v>50991138</v>
      </c>
      <c r="D507">
        <v>45895822</v>
      </c>
      <c r="E507">
        <v>30570983</v>
      </c>
      <c r="F507">
        <v>1</v>
      </c>
      <c r="G507">
        <v>30570983</v>
      </c>
      <c r="H507">
        <v>1</v>
      </c>
      <c r="I507" t="s">
        <v>862</v>
      </c>
      <c r="J507" t="s">
        <v>3</v>
      </c>
      <c r="K507" t="s">
        <v>863</v>
      </c>
      <c r="L507">
        <v>1191</v>
      </c>
      <c r="N507">
        <v>1013</v>
      </c>
      <c r="O507" t="s">
        <v>864</v>
      </c>
      <c r="P507" t="s">
        <v>864</v>
      </c>
      <c r="Q507">
        <v>1</v>
      </c>
      <c r="W507">
        <v>0</v>
      </c>
      <c r="X507">
        <v>476480486</v>
      </c>
      <c r="Y507">
        <f t="shared" si="199"/>
        <v>10.7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1</v>
      </c>
      <c r="AJ507">
        <v>1</v>
      </c>
      <c r="AK507">
        <v>1</v>
      </c>
      <c r="AL507">
        <v>1</v>
      </c>
      <c r="AM507">
        <v>-2</v>
      </c>
      <c r="AN507">
        <v>0</v>
      </c>
      <c r="AO507">
        <v>1</v>
      </c>
      <c r="AP507">
        <v>1</v>
      </c>
      <c r="AQ507">
        <v>0</v>
      </c>
      <c r="AR507">
        <v>0</v>
      </c>
      <c r="AS507" t="s">
        <v>3</v>
      </c>
      <c r="AT507">
        <v>10.7</v>
      </c>
      <c r="AU507" t="s">
        <v>3</v>
      </c>
      <c r="AV507">
        <v>1</v>
      </c>
      <c r="AW507">
        <v>2</v>
      </c>
      <c r="AX507">
        <v>50992519</v>
      </c>
      <c r="AY507">
        <v>1</v>
      </c>
      <c r="AZ507">
        <v>0</v>
      </c>
      <c r="BA507">
        <v>519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CU507">
        <f>ROUND(AT507*Source!I584*AH507*AL507,2)</f>
        <v>0</v>
      </c>
      <c r="CV507">
        <f>ROUND(Y507*Source!I584,9)</f>
        <v>0.214</v>
      </c>
      <c r="CW507">
        <v>0</v>
      </c>
      <c r="CX507">
        <f>ROUND(Y507*Source!I584,9)</f>
        <v>0.214</v>
      </c>
      <c r="CY507">
        <f>AD507</f>
        <v>0</v>
      </c>
      <c r="CZ507">
        <f>AH507</f>
        <v>0</v>
      </c>
      <c r="DA507">
        <f>AL507</f>
        <v>1</v>
      </c>
      <c r="DB507">
        <f t="shared" si="200"/>
        <v>0</v>
      </c>
      <c r="DC507">
        <f t="shared" si="201"/>
        <v>0</v>
      </c>
      <c r="DD507" t="s">
        <v>3</v>
      </c>
      <c r="DE507" t="s">
        <v>3</v>
      </c>
      <c r="DF507">
        <f t="shared" ref="DF507:DF522" si="215">ROUND(ROUND(AE507,2)*CX507,2)</f>
        <v>0</v>
      </c>
      <c r="DG507">
        <f t="shared" si="212"/>
        <v>0</v>
      </c>
      <c r="DH507">
        <f t="shared" si="213"/>
        <v>0</v>
      </c>
      <c r="DI507">
        <f t="shared" si="181"/>
        <v>0</v>
      </c>
      <c r="DJ507">
        <f>DI507</f>
        <v>0</v>
      </c>
      <c r="DK507">
        <v>0</v>
      </c>
      <c r="DL507" t="s">
        <v>3</v>
      </c>
      <c r="DM507">
        <v>0</v>
      </c>
      <c r="DN507" t="s">
        <v>3</v>
      </c>
      <c r="DO507">
        <v>0</v>
      </c>
    </row>
    <row r="508" spans="1:119" x14ac:dyDescent="0.2">
      <c r="A508">
        <f>ROW(Source!A584)</f>
        <v>584</v>
      </c>
      <c r="B508">
        <v>50990267</v>
      </c>
      <c r="C508">
        <v>50991138</v>
      </c>
      <c r="D508">
        <v>46170867</v>
      </c>
      <c r="E508">
        <v>1</v>
      </c>
      <c r="F508">
        <v>1</v>
      </c>
      <c r="G508">
        <v>30570983</v>
      </c>
      <c r="H508">
        <v>2</v>
      </c>
      <c r="I508" t="s">
        <v>905</v>
      </c>
      <c r="J508" t="s">
        <v>906</v>
      </c>
      <c r="K508" t="s">
        <v>907</v>
      </c>
      <c r="L508">
        <v>1368</v>
      </c>
      <c r="N508">
        <v>1011</v>
      </c>
      <c r="O508" t="s">
        <v>868</v>
      </c>
      <c r="P508" t="s">
        <v>868</v>
      </c>
      <c r="Q508">
        <v>1</v>
      </c>
      <c r="W508">
        <v>0</v>
      </c>
      <c r="X508">
        <v>-7781208</v>
      </c>
      <c r="Y508">
        <f t="shared" si="199"/>
        <v>0.35</v>
      </c>
      <c r="AA508">
        <v>0</v>
      </c>
      <c r="AB508">
        <v>83.1</v>
      </c>
      <c r="AC508">
        <v>12.62</v>
      </c>
      <c r="AD508">
        <v>0</v>
      </c>
      <c r="AE508">
        <v>0</v>
      </c>
      <c r="AF508">
        <v>83.1</v>
      </c>
      <c r="AG508">
        <v>12.62</v>
      </c>
      <c r="AH508">
        <v>0</v>
      </c>
      <c r="AI508">
        <v>1</v>
      </c>
      <c r="AJ508">
        <v>1</v>
      </c>
      <c r="AK508">
        <v>1</v>
      </c>
      <c r="AL508">
        <v>1</v>
      </c>
      <c r="AM508">
        <v>-2</v>
      </c>
      <c r="AN508">
        <v>0</v>
      </c>
      <c r="AO508">
        <v>1</v>
      </c>
      <c r="AP508">
        <v>1</v>
      </c>
      <c r="AQ508">
        <v>0</v>
      </c>
      <c r="AR508">
        <v>0</v>
      </c>
      <c r="AS508" t="s">
        <v>3</v>
      </c>
      <c r="AT508">
        <v>0.35</v>
      </c>
      <c r="AU508" t="s">
        <v>3</v>
      </c>
      <c r="AV508">
        <v>0</v>
      </c>
      <c r="AW508">
        <v>2</v>
      </c>
      <c r="AX508">
        <v>50992520</v>
      </c>
      <c r="AY508">
        <v>1</v>
      </c>
      <c r="AZ508">
        <v>0</v>
      </c>
      <c r="BA508">
        <v>520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CV508">
        <v>0</v>
      </c>
      <c r="CW508">
        <f>ROUND(Y508*Source!I584*DO508,9)</f>
        <v>0</v>
      </c>
      <c r="CX508">
        <f>ROUND(Y508*Source!I584,9)</f>
        <v>7.0000000000000001E-3</v>
      </c>
      <c r="CY508">
        <f>AB508</f>
        <v>83.1</v>
      </c>
      <c r="CZ508">
        <f>AF508</f>
        <v>83.1</v>
      </c>
      <c r="DA508">
        <f>AJ508</f>
        <v>1</v>
      </c>
      <c r="DB508">
        <f t="shared" si="200"/>
        <v>29.09</v>
      </c>
      <c r="DC508">
        <f t="shared" si="201"/>
        <v>4.42</v>
      </c>
      <c r="DD508" t="s">
        <v>3</v>
      </c>
      <c r="DE508" t="s">
        <v>3</v>
      </c>
      <c r="DF508">
        <f t="shared" si="215"/>
        <v>0</v>
      </c>
      <c r="DG508">
        <f t="shared" si="212"/>
        <v>0.57999999999999996</v>
      </c>
      <c r="DH508">
        <f t="shared" si="213"/>
        <v>0.09</v>
      </c>
      <c r="DI508">
        <f t="shared" si="181"/>
        <v>0</v>
      </c>
      <c r="DJ508">
        <f>DG508</f>
        <v>0.57999999999999996</v>
      </c>
      <c r="DK508">
        <v>0</v>
      </c>
      <c r="DL508" t="s">
        <v>3</v>
      </c>
      <c r="DM508">
        <v>0</v>
      </c>
      <c r="DN508" t="s">
        <v>3</v>
      </c>
      <c r="DO508">
        <v>0</v>
      </c>
    </row>
    <row r="509" spans="1:119" x14ac:dyDescent="0.2">
      <c r="A509">
        <f>ROW(Source!A584)</f>
        <v>584</v>
      </c>
      <c r="B509">
        <v>50990267</v>
      </c>
      <c r="C509">
        <v>50991138</v>
      </c>
      <c r="D509">
        <v>46170296</v>
      </c>
      <c r="E509">
        <v>1</v>
      </c>
      <c r="F509">
        <v>1</v>
      </c>
      <c r="G509">
        <v>30570983</v>
      </c>
      <c r="H509">
        <v>2</v>
      </c>
      <c r="I509" t="s">
        <v>1096</v>
      </c>
      <c r="J509" t="s">
        <v>1097</v>
      </c>
      <c r="K509" t="s">
        <v>1098</v>
      </c>
      <c r="L509">
        <v>1368</v>
      </c>
      <c r="N509">
        <v>1011</v>
      </c>
      <c r="O509" t="s">
        <v>868</v>
      </c>
      <c r="P509" t="s">
        <v>868</v>
      </c>
      <c r="Q509">
        <v>1</v>
      </c>
      <c r="W509">
        <v>0</v>
      </c>
      <c r="X509">
        <v>-1386352920</v>
      </c>
      <c r="Y509">
        <f t="shared" si="199"/>
        <v>2.4</v>
      </c>
      <c r="AA509">
        <v>0</v>
      </c>
      <c r="AB509">
        <v>2.27</v>
      </c>
      <c r="AC509">
        <v>0</v>
      </c>
      <c r="AD509">
        <v>0</v>
      </c>
      <c r="AE509">
        <v>0</v>
      </c>
      <c r="AF509">
        <v>2.27</v>
      </c>
      <c r="AG509">
        <v>0</v>
      </c>
      <c r="AH509">
        <v>0</v>
      </c>
      <c r="AI509">
        <v>1</v>
      </c>
      <c r="AJ509">
        <v>1</v>
      </c>
      <c r="AK509">
        <v>1</v>
      </c>
      <c r="AL509">
        <v>1</v>
      </c>
      <c r="AM509">
        <v>-2</v>
      </c>
      <c r="AN509">
        <v>0</v>
      </c>
      <c r="AO509">
        <v>1</v>
      </c>
      <c r="AP509">
        <v>1</v>
      </c>
      <c r="AQ509">
        <v>0</v>
      </c>
      <c r="AR509">
        <v>0</v>
      </c>
      <c r="AS509" t="s">
        <v>3</v>
      </c>
      <c r="AT509">
        <v>2.4</v>
      </c>
      <c r="AU509" t="s">
        <v>3</v>
      </c>
      <c r="AV509">
        <v>0</v>
      </c>
      <c r="AW509">
        <v>2</v>
      </c>
      <c r="AX509">
        <v>50992521</v>
      </c>
      <c r="AY509">
        <v>1</v>
      </c>
      <c r="AZ509">
        <v>0</v>
      </c>
      <c r="BA509">
        <v>521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CV509">
        <v>0</v>
      </c>
      <c r="CW509">
        <f>ROUND(Y509*Source!I584*DO509,9)</f>
        <v>0</v>
      </c>
      <c r="CX509">
        <f>ROUND(Y509*Source!I584,9)</f>
        <v>4.8000000000000001E-2</v>
      </c>
      <c r="CY509">
        <f>AB509</f>
        <v>2.27</v>
      </c>
      <c r="CZ509">
        <f>AF509</f>
        <v>2.27</v>
      </c>
      <c r="DA509">
        <f>AJ509</f>
        <v>1</v>
      </c>
      <c r="DB509">
        <f t="shared" si="200"/>
        <v>5.45</v>
      </c>
      <c r="DC509">
        <f t="shared" si="201"/>
        <v>0</v>
      </c>
      <c r="DD509" t="s">
        <v>3</v>
      </c>
      <c r="DE509" t="s">
        <v>3</v>
      </c>
      <c r="DF509">
        <f t="shared" si="215"/>
        <v>0</v>
      </c>
      <c r="DG509">
        <f t="shared" si="212"/>
        <v>0.11</v>
      </c>
      <c r="DH509">
        <f t="shared" si="213"/>
        <v>0</v>
      </c>
      <c r="DI509">
        <f t="shared" si="181"/>
        <v>0</v>
      </c>
      <c r="DJ509">
        <f>DG509</f>
        <v>0.11</v>
      </c>
      <c r="DK509">
        <v>0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">
      <c r="A510">
        <f>ROW(Source!A584)</f>
        <v>584</v>
      </c>
      <c r="B510">
        <v>50990267</v>
      </c>
      <c r="C510">
        <v>50991138</v>
      </c>
      <c r="D510">
        <v>46170306</v>
      </c>
      <c r="E510">
        <v>1</v>
      </c>
      <c r="F510">
        <v>1</v>
      </c>
      <c r="G510">
        <v>30570983</v>
      </c>
      <c r="H510">
        <v>2</v>
      </c>
      <c r="I510" t="s">
        <v>957</v>
      </c>
      <c r="J510" t="s">
        <v>958</v>
      </c>
      <c r="K510" t="s">
        <v>959</v>
      </c>
      <c r="L510">
        <v>1368</v>
      </c>
      <c r="N510">
        <v>1011</v>
      </c>
      <c r="O510" t="s">
        <v>868</v>
      </c>
      <c r="P510" t="s">
        <v>868</v>
      </c>
      <c r="Q510">
        <v>1</v>
      </c>
      <c r="W510">
        <v>0</v>
      </c>
      <c r="X510">
        <v>1766156404</v>
      </c>
      <c r="Y510">
        <f t="shared" si="199"/>
        <v>2.5</v>
      </c>
      <c r="AA510">
        <v>0</v>
      </c>
      <c r="AB510">
        <v>0.73</v>
      </c>
      <c r="AC510">
        <v>0</v>
      </c>
      <c r="AD510">
        <v>0</v>
      </c>
      <c r="AE510">
        <v>0</v>
      </c>
      <c r="AF510">
        <v>0.73</v>
      </c>
      <c r="AG510">
        <v>0</v>
      </c>
      <c r="AH510">
        <v>0</v>
      </c>
      <c r="AI510">
        <v>1</v>
      </c>
      <c r="AJ510">
        <v>1</v>
      </c>
      <c r="AK510">
        <v>1</v>
      </c>
      <c r="AL510">
        <v>1</v>
      </c>
      <c r="AM510">
        <v>-2</v>
      </c>
      <c r="AN510">
        <v>0</v>
      </c>
      <c r="AO510">
        <v>1</v>
      </c>
      <c r="AP510">
        <v>1</v>
      </c>
      <c r="AQ510">
        <v>0</v>
      </c>
      <c r="AR510">
        <v>0</v>
      </c>
      <c r="AS510" t="s">
        <v>3</v>
      </c>
      <c r="AT510">
        <v>2.5</v>
      </c>
      <c r="AU510" t="s">
        <v>3</v>
      </c>
      <c r="AV510">
        <v>0</v>
      </c>
      <c r="AW510">
        <v>2</v>
      </c>
      <c r="AX510">
        <v>50992522</v>
      </c>
      <c r="AY510">
        <v>1</v>
      </c>
      <c r="AZ510">
        <v>0</v>
      </c>
      <c r="BA510">
        <v>522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V510">
        <v>0</v>
      </c>
      <c r="CW510">
        <f>ROUND(Y510*Source!I584*DO510,9)</f>
        <v>0</v>
      </c>
      <c r="CX510">
        <f>ROUND(Y510*Source!I584,9)</f>
        <v>0.05</v>
      </c>
      <c r="CY510">
        <f>AB510</f>
        <v>0.73</v>
      </c>
      <c r="CZ510">
        <f>AF510</f>
        <v>0.73</v>
      </c>
      <c r="DA510">
        <f>AJ510</f>
        <v>1</v>
      </c>
      <c r="DB510">
        <f t="shared" si="200"/>
        <v>1.83</v>
      </c>
      <c r="DC510">
        <f t="shared" si="201"/>
        <v>0</v>
      </c>
      <c r="DD510" t="s">
        <v>3</v>
      </c>
      <c r="DE510" t="s">
        <v>3</v>
      </c>
      <c r="DF510">
        <f t="shared" si="215"/>
        <v>0</v>
      </c>
      <c r="DG510">
        <f t="shared" si="212"/>
        <v>0.04</v>
      </c>
      <c r="DH510">
        <f t="shared" si="213"/>
        <v>0</v>
      </c>
      <c r="DI510">
        <f t="shared" si="181"/>
        <v>0</v>
      </c>
      <c r="DJ510">
        <f>DG510</f>
        <v>0.04</v>
      </c>
      <c r="DK510">
        <v>0</v>
      </c>
      <c r="DL510" t="s">
        <v>3</v>
      </c>
      <c r="DM510">
        <v>0</v>
      </c>
      <c r="DN510" t="s">
        <v>3</v>
      </c>
      <c r="DO510">
        <v>0</v>
      </c>
    </row>
    <row r="511" spans="1:119" x14ac:dyDescent="0.2">
      <c r="A511">
        <f>ROW(Source!A584)</f>
        <v>584</v>
      </c>
      <c r="B511">
        <v>50990267</v>
      </c>
      <c r="C511">
        <v>50991138</v>
      </c>
      <c r="D511">
        <v>46136206</v>
      </c>
      <c r="E511">
        <v>1</v>
      </c>
      <c r="F511">
        <v>1</v>
      </c>
      <c r="G511">
        <v>30570983</v>
      </c>
      <c r="H511">
        <v>3</v>
      </c>
      <c r="I511" t="s">
        <v>1099</v>
      </c>
      <c r="J511" t="s">
        <v>1100</v>
      </c>
      <c r="K511" t="s">
        <v>1101</v>
      </c>
      <c r="L511">
        <v>1348</v>
      </c>
      <c r="N511">
        <v>1009</v>
      </c>
      <c r="O511" t="s">
        <v>48</v>
      </c>
      <c r="P511" t="s">
        <v>48</v>
      </c>
      <c r="Q511">
        <v>1000</v>
      </c>
      <c r="W511">
        <v>0</v>
      </c>
      <c r="X511">
        <v>975641442</v>
      </c>
      <c r="Y511">
        <f t="shared" si="199"/>
        <v>6.0000000000000002E-5</v>
      </c>
      <c r="AA511">
        <v>11242.42</v>
      </c>
      <c r="AB511">
        <v>0</v>
      </c>
      <c r="AC511">
        <v>0</v>
      </c>
      <c r="AD511">
        <v>0</v>
      </c>
      <c r="AE511">
        <v>11242.42</v>
      </c>
      <c r="AF511">
        <v>0</v>
      </c>
      <c r="AG511">
        <v>0</v>
      </c>
      <c r="AH511">
        <v>0</v>
      </c>
      <c r="AI511">
        <v>1</v>
      </c>
      <c r="AJ511">
        <v>1</v>
      </c>
      <c r="AK511">
        <v>1</v>
      </c>
      <c r="AL511">
        <v>1</v>
      </c>
      <c r="AM511">
        <v>-2</v>
      </c>
      <c r="AN511">
        <v>0</v>
      </c>
      <c r="AO511">
        <v>1</v>
      </c>
      <c r="AP511">
        <v>1</v>
      </c>
      <c r="AQ511">
        <v>0</v>
      </c>
      <c r="AR511">
        <v>0</v>
      </c>
      <c r="AS511" t="s">
        <v>3</v>
      </c>
      <c r="AT511">
        <v>6.0000000000000002E-5</v>
      </c>
      <c r="AU511" t="s">
        <v>3</v>
      </c>
      <c r="AV511">
        <v>0</v>
      </c>
      <c r="AW511">
        <v>2</v>
      </c>
      <c r="AX511">
        <v>50992523</v>
      </c>
      <c r="AY511">
        <v>1</v>
      </c>
      <c r="AZ511">
        <v>0</v>
      </c>
      <c r="BA511">
        <v>523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CV511">
        <v>0</v>
      </c>
      <c r="CW511">
        <v>0</v>
      </c>
      <c r="CX511">
        <f>ROUND(Y511*Source!I584,9)</f>
        <v>1.1999999999999999E-6</v>
      </c>
      <c r="CY511">
        <f t="shared" ref="CY511:CY518" si="216">AA511</f>
        <v>11242.42</v>
      </c>
      <c r="CZ511">
        <f t="shared" ref="CZ511:CZ518" si="217">AE511</f>
        <v>11242.42</v>
      </c>
      <c r="DA511">
        <f t="shared" ref="DA511:DA518" si="218">AI511</f>
        <v>1</v>
      </c>
      <c r="DB511">
        <f t="shared" si="200"/>
        <v>0.67</v>
      </c>
      <c r="DC511">
        <f t="shared" si="201"/>
        <v>0</v>
      </c>
      <c r="DD511" t="s">
        <v>3</v>
      </c>
      <c r="DE511" t="s">
        <v>3</v>
      </c>
      <c r="DF511">
        <f t="shared" si="215"/>
        <v>0.01</v>
      </c>
      <c r="DG511">
        <f t="shared" si="212"/>
        <v>0</v>
      </c>
      <c r="DH511">
        <f t="shared" si="213"/>
        <v>0</v>
      </c>
      <c r="DI511">
        <f t="shared" si="181"/>
        <v>0</v>
      </c>
      <c r="DJ511">
        <f t="shared" ref="DJ511:DJ518" si="219">DF511</f>
        <v>0.01</v>
      </c>
      <c r="DK511">
        <v>0</v>
      </c>
      <c r="DL511" t="s">
        <v>3</v>
      </c>
      <c r="DM511">
        <v>0</v>
      </c>
      <c r="DN511" t="s">
        <v>3</v>
      </c>
      <c r="DO511">
        <v>0</v>
      </c>
    </row>
    <row r="512" spans="1:119" x14ac:dyDescent="0.2">
      <c r="A512">
        <f>ROW(Source!A584)</f>
        <v>584</v>
      </c>
      <c r="B512">
        <v>50990267</v>
      </c>
      <c r="C512">
        <v>50991138</v>
      </c>
      <c r="D512">
        <v>46119647</v>
      </c>
      <c r="E512">
        <v>1</v>
      </c>
      <c r="F512">
        <v>1</v>
      </c>
      <c r="G512">
        <v>30570983</v>
      </c>
      <c r="H512">
        <v>3</v>
      </c>
      <c r="I512" t="s">
        <v>1102</v>
      </c>
      <c r="J512" t="s">
        <v>1103</v>
      </c>
      <c r="K512" t="s">
        <v>1104</v>
      </c>
      <c r="L512">
        <v>1346</v>
      </c>
      <c r="N512">
        <v>1009</v>
      </c>
      <c r="O512" t="s">
        <v>327</v>
      </c>
      <c r="P512" t="s">
        <v>327</v>
      </c>
      <c r="Q512">
        <v>1</v>
      </c>
      <c r="W512">
        <v>0</v>
      </c>
      <c r="X512">
        <v>1533725368</v>
      </c>
      <c r="Y512">
        <f t="shared" si="199"/>
        <v>0.8</v>
      </c>
      <c r="AA512">
        <v>25.8</v>
      </c>
      <c r="AB512">
        <v>0</v>
      </c>
      <c r="AC512">
        <v>0</v>
      </c>
      <c r="AD512">
        <v>0</v>
      </c>
      <c r="AE512">
        <v>25.8</v>
      </c>
      <c r="AF512">
        <v>0</v>
      </c>
      <c r="AG512">
        <v>0</v>
      </c>
      <c r="AH512">
        <v>0</v>
      </c>
      <c r="AI512">
        <v>1</v>
      </c>
      <c r="AJ512">
        <v>1</v>
      </c>
      <c r="AK512">
        <v>1</v>
      </c>
      <c r="AL512">
        <v>1</v>
      </c>
      <c r="AM512">
        <v>-2</v>
      </c>
      <c r="AN512">
        <v>0</v>
      </c>
      <c r="AO512">
        <v>1</v>
      </c>
      <c r="AP512">
        <v>1</v>
      </c>
      <c r="AQ512">
        <v>0</v>
      </c>
      <c r="AR512">
        <v>0</v>
      </c>
      <c r="AS512" t="s">
        <v>3</v>
      </c>
      <c r="AT512">
        <v>0.8</v>
      </c>
      <c r="AU512" t="s">
        <v>3</v>
      </c>
      <c r="AV512">
        <v>0</v>
      </c>
      <c r="AW512">
        <v>2</v>
      </c>
      <c r="AX512">
        <v>50992524</v>
      </c>
      <c r="AY512">
        <v>1</v>
      </c>
      <c r="AZ512">
        <v>0</v>
      </c>
      <c r="BA512">
        <v>524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V512">
        <v>0</v>
      </c>
      <c r="CW512">
        <v>0</v>
      </c>
      <c r="CX512">
        <f>ROUND(Y512*Source!I584,9)</f>
        <v>1.6E-2</v>
      </c>
      <c r="CY512">
        <f t="shared" si="216"/>
        <v>25.8</v>
      </c>
      <c r="CZ512">
        <f t="shared" si="217"/>
        <v>25.8</v>
      </c>
      <c r="DA512">
        <f t="shared" si="218"/>
        <v>1</v>
      </c>
      <c r="DB512">
        <f t="shared" si="200"/>
        <v>20.64</v>
      </c>
      <c r="DC512">
        <f t="shared" si="201"/>
        <v>0</v>
      </c>
      <c r="DD512" t="s">
        <v>3</v>
      </c>
      <c r="DE512" t="s">
        <v>3</v>
      </c>
      <c r="DF512">
        <f t="shared" si="215"/>
        <v>0.41</v>
      </c>
      <c r="DG512">
        <f t="shared" si="212"/>
        <v>0</v>
      </c>
      <c r="DH512">
        <f t="shared" si="213"/>
        <v>0</v>
      </c>
      <c r="DI512">
        <f t="shared" si="181"/>
        <v>0</v>
      </c>
      <c r="DJ512">
        <f t="shared" si="219"/>
        <v>0.41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">
      <c r="A513">
        <f>ROW(Source!A584)</f>
        <v>584</v>
      </c>
      <c r="B513">
        <v>50990267</v>
      </c>
      <c r="C513">
        <v>50991138</v>
      </c>
      <c r="D513">
        <v>46136397</v>
      </c>
      <c r="E513">
        <v>1</v>
      </c>
      <c r="F513">
        <v>1</v>
      </c>
      <c r="G513">
        <v>30570983</v>
      </c>
      <c r="H513">
        <v>3</v>
      </c>
      <c r="I513" t="s">
        <v>1105</v>
      </c>
      <c r="J513" t="s">
        <v>1106</v>
      </c>
      <c r="K513" t="s">
        <v>1107</v>
      </c>
      <c r="L513">
        <v>1348</v>
      </c>
      <c r="N513">
        <v>1009</v>
      </c>
      <c r="O513" t="s">
        <v>48</v>
      </c>
      <c r="P513" t="s">
        <v>48</v>
      </c>
      <c r="Q513">
        <v>1000</v>
      </c>
      <c r="W513">
        <v>0</v>
      </c>
      <c r="X513">
        <v>-1817633629</v>
      </c>
      <c r="Y513">
        <f t="shared" si="199"/>
        <v>5.0000000000000001E-4</v>
      </c>
      <c r="AA513">
        <v>60966</v>
      </c>
      <c r="AB513">
        <v>0</v>
      </c>
      <c r="AC513">
        <v>0</v>
      </c>
      <c r="AD513">
        <v>0</v>
      </c>
      <c r="AE513">
        <v>60966</v>
      </c>
      <c r="AF513">
        <v>0</v>
      </c>
      <c r="AG513">
        <v>0</v>
      </c>
      <c r="AH513">
        <v>0</v>
      </c>
      <c r="AI513">
        <v>1</v>
      </c>
      <c r="AJ513">
        <v>1</v>
      </c>
      <c r="AK513">
        <v>1</v>
      </c>
      <c r="AL513">
        <v>1</v>
      </c>
      <c r="AM513">
        <v>-2</v>
      </c>
      <c r="AN513">
        <v>0</v>
      </c>
      <c r="AO513">
        <v>1</v>
      </c>
      <c r="AP513">
        <v>1</v>
      </c>
      <c r="AQ513">
        <v>0</v>
      </c>
      <c r="AR513">
        <v>0</v>
      </c>
      <c r="AS513" t="s">
        <v>3</v>
      </c>
      <c r="AT513">
        <v>5.0000000000000001E-4</v>
      </c>
      <c r="AU513" t="s">
        <v>3</v>
      </c>
      <c r="AV513">
        <v>0</v>
      </c>
      <c r="AW513">
        <v>2</v>
      </c>
      <c r="AX513">
        <v>50992525</v>
      </c>
      <c r="AY513">
        <v>1</v>
      </c>
      <c r="AZ513">
        <v>0</v>
      </c>
      <c r="BA513">
        <v>525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CV513">
        <v>0</v>
      </c>
      <c r="CW513">
        <v>0</v>
      </c>
      <c r="CX513">
        <f>ROUND(Y513*Source!I584,9)</f>
        <v>1.0000000000000001E-5</v>
      </c>
      <c r="CY513">
        <f t="shared" si="216"/>
        <v>60966</v>
      </c>
      <c r="CZ513">
        <f t="shared" si="217"/>
        <v>60966</v>
      </c>
      <c r="DA513">
        <f t="shared" si="218"/>
        <v>1</v>
      </c>
      <c r="DB513">
        <f t="shared" si="200"/>
        <v>30.48</v>
      </c>
      <c r="DC513">
        <f t="shared" si="201"/>
        <v>0</v>
      </c>
      <c r="DD513" t="s">
        <v>3</v>
      </c>
      <c r="DE513" t="s">
        <v>3</v>
      </c>
      <c r="DF513">
        <f t="shared" si="215"/>
        <v>0.61</v>
      </c>
      <c r="DG513">
        <f t="shared" si="212"/>
        <v>0</v>
      </c>
      <c r="DH513">
        <f t="shared" si="213"/>
        <v>0</v>
      </c>
      <c r="DI513">
        <f t="shared" ref="DI513:DI576" si="220">ROUND(ROUND(AH513,2)*CX513,2)</f>
        <v>0</v>
      </c>
      <c r="DJ513">
        <f t="shared" si="219"/>
        <v>0.61</v>
      </c>
      <c r="DK513">
        <v>0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">
      <c r="A514">
        <f>ROW(Source!A584)</f>
        <v>584</v>
      </c>
      <c r="B514">
        <v>50990267</v>
      </c>
      <c r="C514">
        <v>50991138</v>
      </c>
      <c r="D514">
        <v>46136412</v>
      </c>
      <c r="E514">
        <v>1</v>
      </c>
      <c r="F514">
        <v>1</v>
      </c>
      <c r="G514">
        <v>30570983</v>
      </c>
      <c r="H514">
        <v>3</v>
      </c>
      <c r="I514" t="s">
        <v>1086</v>
      </c>
      <c r="J514" t="s">
        <v>1087</v>
      </c>
      <c r="K514" t="s">
        <v>1088</v>
      </c>
      <c r="L514">
        <v>1348</v>
      </c>
      <c r="N514">
        <v>1009</v>
      </c>
      <c r="O514" t="s">
        <v>48</v>
      </c>
      <c r="P514" t="s">
        <v>48</v>
      </c>
      <c r="Q514">
        <v>1000</v>
      </c>
      <c r="W514">
        <v>0</v>
      </c>
      <c r="X514">
        <v>1862018911</v>
      </c>
      <c r="Y514">
        <f t="shared" si="199"/>
        <v>4.0000000000000003E-5</v>
      </c>
      <c r="AA514">
        <v>7982.5</v>
      </c>
      <c r="AB514">
        <v>0</v>
      </c>
      <c r="AC514">
        <v>0</v>
      </c>
      <c r="AD514">
        <v>0</v>
      </c>
      <c r="AE514">
        <v>7982.5</v>
      </c>
      <c r="AF514">
        <v>0</v>
      </c>
      <c r="AG514">
        <v>0</v>
      </c>
      <c r="AH514">
        <v>0</v>
      </c>
      <c r="AI514">
        <v>1</v>
      </c>
      <c r="AJ514">
        <v>1</v>
      </c>
      <c r="AK514">
        <v>1</v>
      </c>
      <c r="AL514">
        <v>1</v>
      </c>
      <c r="AM514">
        <v>-2</v>
      </c>
      <c r="AN514">
        <v>0</v>
      </c>
      <c r="AO514">
        <v>1</v>
      </c>
      <c r="AP514">
        <v>1</v>
      </c>
      <c r="AQ514">
        <v>0</v>
      </c>
      <c r="AR514">
        <v>0</v>
      </c>
      <c r="AS514" t="s">
        <v>3</v>
      </c>
      <c r="AT514">
        <v>4.0000000000000003E-5</v>
      </c>
      <c r="AU514" t="s">
        <v>3</v>
      </c>
      <c r="AV514">
        <v>0</v>
      </c>
      <c r="AW514">
        <v>2</v>
      </c>
      <c r="AX514">
        <v>50992526</v>
      </c>
      <c r="AY514">
        <v>1</v>
      </c>
      <c r="AZ514">
        <v>0</v>
      </c>
      <c r="BA514">
        <v>526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V514">
        <v>0</v>
      </c>
      <c r="CW514">
        <v>0</v>
      </c>
      <c r="CX514">
        <f>ROUND(Y514*Source!I584,9)</f>
        <v>7.9999999999999996E-7</v>
      </c>
      <c r="CY514">
        <f t="shared" si="216"/>
        <v>7982.5</v>
      </c>
      <c r="CZ514">
        <f t="shared" si="217"/>
        <v>7982.5</v>
      </c>
      <c r="DA514">
        <f t="shared" si="218"/>
        <v>1</v>
      </c>
      <c r="DB514">
        <f t="shared" si="200"/>
        <v>0.32</v>
      </c>
      <c r="DC514">
        <f t="shared" si="201"/>
        <v>0</v>
      </c>
      <c r="DD514" t="s">
        <v>3</v>
      </c>
      <c r="DE514" t="s">
        <v>3</v>
      </c>
      <c r="DF514">
        <f t="shared" si="215"/>
        <v>0.01</v>
      </c>
      <c r="DG514">
        <f t="shared" si="212"/>
        <v>0</v>
      </c>
      <c r="DH514">
        <f t="shared" si="213"/>
        <v>0</v>
      </c>
      <c r="DI514">
        <f t="shared" si="220"/>
        <v>0</v>
      </c>
      <c r="DJ514">
        <f t="shared" si="219"/>
        <v>0.01</v>
      </c>
      <c r="DK514">
        <v>0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">
      <c r="A515">
        <f>ROW(Source!A584)</f>
        <v>584</v>
      </c>
      <c r="B515">
        <v>50990267</v>
      </c>
      <c r="C515">
        <v>50991138</v>
      </c>
      <c r="D515">
        <v>46148553</v>
      </c>
      <c r="E515">
        <v>1</v>
      </c>
      <c r="F515">
        <v>1</v>
      </c>
      <c r="G515">
        <v>30570983</v>
      </c>
      <c r="H515">
        <v>3</v>
      </c>
      <c r="I515" t="s">
        <v>1108</v>
      </c>
      <c r="J515" t="s">
        <v>1109</v>
      </c>
      <c r="K515" t="s">
        <v>1110</v>
      </c>
      <c r="L515">
        <v>1356</v>
      </c>
      <c r="N515">
        <v>1010</v>
      </c>
      <c r="O515" t="s">
        <v>1095</v>
      </c>
      <c r="P515" t="s">
        <v>1095</v>
      </c>
      <c r="Q515">
        <v>1000</v>
      </c>
      <c r="W515">
        <v>0</v>
      </c>
      <c r="X515">
        <v>-1862568020</v>
      </c>
      <c r="Y515">
        <f t="shared" ref="Y515:Y546" si="221">AT515</f>
        <v>4.0999999999999999E-4</v>
      </c>
      <c r="AA515">
        <v>226.68</v>
      </c>
      <c r="AB515">
        <v>0</v>
      </c>
      <c r="AC515">
        <v>0</v>
      </c>
      <c r="AD515">
        <v>0</v>
      </c>
      <c r="AE515">
        <v>226.68</v>
      </c>
      <c r="AF515">
        <v>0</v>
      </c>
      <c r="AG515">
        <v>0</v>
      </c>
      <c r="AH515">
        <v>0</v>
      </c>
      <c r="AI515">
        <v>1</v>
      </c>
      <c r="AJ515">
        <v>1</v>
      </c>
      <c r="AK515">
        <v>1</v>
      </c>
      <c r="AL515">
        <v>1</v>
      </c>
      <c r="AM515">
        <v>-2</v>
      </c>
      <c r="AN515">
        <v>0</v>
      </c>
      <c r="AO515">
        <v>1</v>
      </c>
      <c r="AP515">
        <v>1</v>
      </c>
      <c r="AQ515">
        <v>0</v>
      </c>
      <c r="AR515">
        <v>0</v>
      </c>
      <c r="AS515" t="s">
        <v>3</v>
      </c>
      <c r="AT515">
        <v>4.0999999999999999E-4</v>
      </c>
      <c r="AU515" t="s">
        <v>3</v>
      </c>
      <c r="AV515">
        <v>0</v>
      </c>
      <c r="AW515">
        <v>2</v>
      </c>
      <c r="AX515">
        <v>50992527</v>
      </c>
      <c r="AY515">
        <v>1</v>
      </c>
      <c r="AZ515">
        <v>0</v>
      </c>
      <c r="BA515">
        <v>527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CV515">
        <v>0</v>
      </c>
      <c r="CW515">
        <v>0</v>
      </c>
      <c r="CX515">
        <f>ROUND(Y515*Source!I584,9)</f>
        <v>8.1999999999999994E-6</v>
      </c>
      <c r="CY515">
        <f t="shared" si="216"/>
        <v>226.68</v>
      </c>
      <c r="CZ515">
        <f t="shared" si="217"/>
        <v>226.68</v>
      </c>
      <c r="DA515">
        <f t="shared" si="218"/>
        <v>1</v>
      </c>
      <c r="DB515">
        <f t="shared" ref="DB515:DB546" si="222">ROUND(ROUND(AT515*CZ515,2),6)</f>
        <v>0.09</v>
      </c>
      <c r="DC515">
        <f t="shared" ref="DC515:DC546" si="223">ROUND(ROUND(AT515*AG515,2),6)</f>
        <v>0</v>
      </c>
      <c r="DD515" t="s">
        <v>3</v>
      </c>
      <c r="DE515" t="s">
        <v>3</v>
      </c>
      <c r="DF515">
        <f t="shared" si="215"/>
        <v>0</v>
      </c>
      <c r="DG515">
        <f t="shared" si="212"/>
        <v>0</v>
      </c>
      <c r="DH515">
        <f t="shared" si="213"/>
        <v>0</v>
      </c>
      <c r="DI515">
        <f t="shared" si="220"/>
        <v>0</v>
      </c>
      <c r="DJ515">
        <f t="shared" si="219"/>
        <v>0</v>
      </c>
      <c r="DK515">
        <v>0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">
      <c r="A516">
        <f>ROW(Source!A584)</f>
        <v>584</v>
      </c>
      <c r="B516">
        <v>50990267</v>
      </c>
      <c r="C516">
        <v>50991138</v>
      </c>
      <c r="D516">
        <v>46148214</v>
      </c>
      <c r="E516">
        <v>1</v>
      </c>
      <c r="F516">
        <v>1</v>
      </c>
      <c r="G516">
        <v>30570983</v>
      </c>
      <c r="H516">
        <v>3</v>
      </c>
      <c r="I516" t="s">
        <v>1111</v>
      </c>
      <c r="J516" t="s">
        <v>1112</v>
      </c>
      <c r="K516" t="s">
        <v>1113</v>
      </c>
      <c r="L516">
        <v>1301</v>
      </c>
      <c r="N516">
        <v>1003</v>
      </c>
      <c r="O516" t="s">
        <v>423</v>
      </c>
      <c r="P516" t="s">
        <v>423</v>
      </c>
      <c r="Q516">
        <v>1</v>
      </c>
      <c r="W516">
        <v>0</v>
      </c>
      <c r="X516">
        <v>1159735927</v>
      </c>
      <c r="Y516">
        <f t="shared" si="221"/>
        <v>0.96</v>
      </c>
      <c r="AA516">
        <v>0.7</v>
      </c>
      <c r="AB516">
        <v>0</v>
      </c>
      <c r="AC516">
        <v>0</v>
      </c>
      <c r="AD516">
        <v>0</v>
      </c>
      <c r="AE516">
        <v>0.7</v>
      </c>
      <c r="AF516">
        <v>0</v>
      </c>
      <c r="AG516">
        <v>0</v>
      </c>
      <c r="AH516">
        <v>0</v>
      </c>
      <c r="AI516">
        <v>1</v>
      </c>
      <c r="AJ516">
        <v>1</v>
      </c>
      <c r="AK516">
        <v>1</v>
      </c>
      <c r="AL516">
        <v>1</v>
      </c>
      <c r="AM516">
        <v>-2</v>
      </c>
      <c r="AN516">
        <v>0</v>
      </c>
      <c r="AO516">
        <v>1</v>
      </c>
      <c r="AP516">
        <v>1</v>
      </c>
      <c r="AQ516">
        <v>0</v>
      </c>
      <c r="AR516">
        <v>0</v>
      </c>
      <c r="AS516" t="s">
        <v>3</v>
      </c>
      <c r="AT516">
        <v>0.96</v>
      </c>
      <c r="AU516" t="s">
        <v>3</v>
      </c>
      <c r="AV516">
        <v>0</v>
      </c>
      <c r="AW516">
        <v>2</v>
      </c>
      <c r="AX516">
        <v>50992528</v>
      </c>
      <c r="AY516">
        <v>1</v>
      </c>
      <c r="AZ516">
        <v>0</v>
      </c>
      <c r="BA516">
        <v>528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v>0</v>
      </c>
      <c r="CX516">
        <f>ROUND(Y516*Source!I584,9)</f>
        <v>1.9199999999999998E-2</v>
      </c>
      <c r="CY516">
        <f t="shared" si="216"/>
        <v>0.7</v>
      </c>
      <c r="CZ516">
        <f t="shared" si="217"/>
        <v>0.7</v>
      </c>
      <c r="DA516">
        <f t="shared" si="218"/>
        <v>1</v>
      </c>
      <c r="DB516">
        <f t="shared" si="222"/>
        <v>0.67</v>
      </c>
      <c r="DC516">
        <f t="shared" si="223"/>
        <v>0</v>
      </c>
      <c r="DD516" t="s">
        <v>3</v>
      </c>
      <c r="DE516" t="s">
        <v>3</v>
      </c>
      <c r="DF516">
        <f t="shared" si="215"/>
        <v>0.01</v>
      </c>
      <c r="DG516">
        <f t="shared" si="212"/>
        <v>0</v>
      </c>
      <c r="DH516">
        <f t="shared" si="213"/>
        <v>0</v>
      </c>
      <c r="DI516">
        <f t="shared" si="220"/>
        <v>0</v>
      </c>
      <c r="DJ516">
        <f t="shared" si="219"/>
        <v>0.01</v>
      </c>
      <c r="DK516">
        <v>0</v>
      </c>
      <c r="DL516" t="s">
        <v>3</v>
      </c>
      <c r="DM516">
        <v>0</v>
      </c>
      <c r="DN516" t="s">
        <v>3</v>
      </c>
      <c r="DO516">
        <v>0</v>
      </c>
    </row>
    <row r="517" spans="1:119" x14ac:dyDescent="0.2">
      <c r="A517">
        <f>ROW(Source!A584)</f>
        <v>584</v>
      </c>
      <c r="B517">
        <v>50990267</v>
      </c>
      <c r="C517">
        <v>50991138</v>
      </c>
      <c r="D517">
        <v>46148216</v>
      </c>
      <c r="E517">
        <v>1</v>
      </c>
      <c r="F517">
        <v>1</v>
      </c>
      <c r="G517">
        <v>30570983</v>
      </c>
      <c r="H517">
        <v>3</v>
      </c>
      <c r="I517" t="s">
        <v>1114</v>
      </c>
      <c r="J517" t="s">
        <v>1115</v>
      </c>
      <c r="K517" t="s">
        <v>1116</v>
      </c>
      <c r="L517">
        <v>1356</v>
      </c>
      <c r="N517">
        <v>1010</v>
      </c>
      <c r="O517" t="s">
        <v>1095</v>
      </c>
      <c r="P517" t="s">
        <v>1095</v>
      </c>
      <c r="Q517">
        <v>1000</v>
      </c>
      <c r="W517">
        <v>0</v>
      </c>
      <c r="X517">
        <v>1674776227</v>
      </c>
      <c r="Y517">
        <f t="shared" si="221"/>
        <v>8.3199999999999993E-3</v>
      </c>
      <c r="AA517">
        <v>6.44</v>
      </c>
      <c r="AB517">
        <v>0</v>
      </c>
      <c r="AC517">
        <v>0</v>
      </c>
      <c r="AD517">
        <v>0</v>
      </c>
      <c r="AE517">
        <v>6.44</v>
      </c>
      <c r="AF517">
        <v>0</v>
      </c>
      <c r="AG517">
        <v>0</v>
      </c>
      <c r="AH517">
        <v>0</v>
      </c>
      <c r="AI517">
        <v>1</v>
      </c>
      <c r="AJ517">
        <v>1</v>
      </c>
      <c r="AK517">
        <v>1</v>
      </c>
      <c r="AL517">
        <v>1</v>
      </c>
      <c r="AM517">
        <v>-2</v>
      </c>
      <c r="AN517">
        <v>0</v>
      </c>
      <c r="AO517">
        <v>1</v>
      </c>
      <c r="AP517">
        <v>1</v>
      </c>
      <c r="AQ517">
        <v>0</v>
      </c>
      <c r="AR517">
        <v>0</v>
      </c>
      <c r="AS517" t="s">
        <v>3</v>
      </c>
      <c r="AT517">
        <v>8.3199999999999993E-3</v>
      </c>
      <c r="AU517" t="s">
        <v>3</v>
      </c>
      <c r="AV517">
        <v>0</v>
      </c>
      <c r="AW517">
        <v>2</v>
      </c>
      <c r="AX517">
        <v>50992529</v>
      </c>
      <c r="AY517">
        <v>1</v>
      </c>
      <c r="AZ517">
        <v>0</v>
      </c>
      <c r="BA517">
        <v>529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CV517">
        <v>0</v>
      </c>
      <c r="CW517">
        <v>0</v>
      </c>
      <c r="CX517">
        <f>ROUND(Y517*Source!I584,9)</f>
        <v>1.6640000000000001E-4</v>
      </c>
      <c r="CY517">
        <f t="shared" si="216"/>
        <v>6.44</v>
      </c>
      <c r="CZ517">
        <f t="shared" si="217"/>
        <v>6.44</v>
      </c>
      <c r="DA517">
        <f t="shared" si="218"/>
        <v>1</v>
      </c>
      <c r="DB517">
        <f t="shared" si="222"/>
        <v>0.05</v>
      </c>
      <c r="DC517">
        <f t="shared" si="223"/>
        <v>0</v>
      </c>
      <c r="DD517" t="s">
        <v>3</v>
      </c>
      <c r="DE517" t="s">
        <v>3</v>
      </c>
      <c r="DF517">
        <f t="shared" si="215"/>
        <v>0</v>
      </c>
      <c r="DG517">
        <f t="shared" si="212"/>
        <v>0</v>
      </c>
      <c r="DH517">
        <f t="shared" si="213"/>
        <v>0</v>
      </c>
      <c r="DI517">
        <f t="shared" si="220"/>
        <v>0</v>
      </c>
      <c r="DJ517">
        <f t="shared" si="219"/>
        <v>0</v>
      </c>
      <c r="DK517">
        <v>0</v>
      </c>
      <c r="DL517" t="s">
        <v>3</v>
      </c>
      <c r="DM517">
        <v>0</v>
      </c>
      <c r="DN517" t="s">
        <v>3</v>
      </c>
      <c r="DO517">
        <v>0</v>
      </c>
    </row>
    <row r="518" spans="1:119" x14ac:dyDescent="0.2">
      <c r="A518">
        <f>ROW(Source!A584)</f>
        <v>584</v>
      </c>
      <c r="B518">
        <v>50990267</v>
      </c>
      <c r="C518">
        <v>50991138</v>
      </c>
      <c r="D518">
        <v>46151458</v>
      </c>
      <c r="E518">
        <v>1</v>
      </c>
      <c r="F518">
        <v>1</v>
      </c>
      <c r="G518">
        <v>30570983</v>
      </c>
      <c r="H518">
        <v>3</v>
      </c>
      <c r="I518" t="s">
        <v>599</v>
      </c>
      <c r="J518" t="s">
        <v>602</v>
      </c>
      <c r="K518" t="s">
        <v>600</v>
      </c>
      <c r="L518">
        <v>1303</v>
      </c>
      <c r="N518">
        <v>1003</v>
      </c>
      <c r="O518" t="s">
        <v>601</v>
      </c>
      <c r="P518" t="s">
        <v>601</v>
      </c>
      <c r="Q518">
        <v>1000</v>
      </c>
      <c r="W518">
        <v>0</v>
      </c>
      <c r="X518">
        <v>1121273547</v>
      </c>
      <c r="Y518">
        <f t="shared" si="221"/>
        <v>0.10199999999999999</v>
      </c>
      <c r="AA518">
        <v>38508.449999999997</v>
      </c>
      <c r="AB518">
        <v>0</v>
      </c>
      <c r="AC518">
        <v>0</v>
      </c>
      <c r="AD518">
        <v>0</v>
      </c>
      <c r="AE518">
        <v>38508.449999999997</v>
      </c>
      <c r="AF518">
        <v>0</v>
      </c>
      <c r="AG518">
        <v>0</v>
      </c>
      <c r="AH518">
        <v>0</v>
      </c>
      <c r="AI518">
        <v>1</v>
      </c>
      <c r="AJ518">
        <v>1</v>
      </c>
      <c r="AK518">
        <v>1</v>
      </c>
      <c r="AL518">
        <v>1</v>
      </c>
      <c r="AM518">
        <v>0</v>
      </c>
      <c r="AN518">
        <v>0</v>
      </c>
      <c r="AO518">
        <v>0</v>
      </c>
      <c r="AP518">
        <v>1</v>
      </c>
      <c r="AQ518">
        <v>0</v>
      </c>
      <c r="AR518">
        <v>0</v>
      </c>
      <c r="AS518" t="s">
        <v>3</v>
      </c>
      <c r="AT518">
        <v>0.10199999999999999</v>
      </c>
      <c r="AU518" t="s">
        <v>3</v>
      </c>
      <c r="AV518">
        <v>0</v>
      </c>
      <c r="AW518">
        <v>1</v>
      </c>
      <c r="AX518">
        <v>-1</v>
      </c>
      <c r="AY518">
        <v>0</v>
      </c>
      <c r="AZ518">
        <v>0</v>
      </c>
      <c r="BA518" t="s">
        <v>3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CV518">
        <v>0</v>
      </c>
      <c r="CW518">
        <v>0</v>
      </c>
      <c r="CX518">
        <f>ROUND(Y518*Source!I584,9)</f>
        <v>2.0400000000000001E-3</v>
      </c>
      <c r="CY518">
        <f t="shared" si="216"/>
        <v>38508.449999999997</v>
      </c>
      <c r="CZ518">
        <f t="shared" si="217"/>
        <v>38508.449999999997</v>
      </c>
      <c r="DA518">
        <f t="shared" si="218"/>
        <v>1</v>
      </c>
      <c r="DB518">
        <f t="shared" si="222"/>
        <v>3927.86</v>
      </c>
      <c r="DC518">
        <f t="shared" si="223"/>
        <v>0</v>
      </c>
      <c r="DD518" t="s">
        <v>3</v>
      </c>
      <c r="DE518" t="s">
        <v>3</v>
      </c>
      <c r="DF518">
        <f t="shared" si="215"/>
        <v>78.56</v>
      </c>
      <c r="DG518">
        <f t="shared" si="212"/>
        <v>0</v>
      </c>
      <c r="DH518">
        <f t="shared" si="213"/>
        <v>0</v>
      </c>
      <c r="DI518">
        <f t="shared" si="220"/>
        <v>0</v>
      </c>
      <c r="DJ518">
        <f t="shared" si="219"/>
        <v>78.56</v>
      </c>
      <c r="DK518">
        <v>0</v>
      </c>
      <c r="DL518" t="s">
        <v>3</v>
      </c>
      <c r="DM518">
        <v>0</v>
      </c>
      <c r="DN518" t="s">
        <v>3</v>
      </c>
      <c r="DO518">
        <v>0</v>
      </c>
    </row>
    <row r="519" spans="1:119" x14ac:dyDescent="0.2">
      <c r="A519">
        <f>ROW(Source!A585)</f>
        <v>585</v>
      </c>
      <c r="B519">
        <v>50990268</v>
      </c>
      <c r="C519">
        <v>50991138</v>
      </c>
      <c r="D519">
        <v>45895822</v>
      </c>
      <c r="E519">
        <v>30570983</v>
      </c>
      <c r="F519">
        <v>1</v>
      </c>
      <c r="G519">
        <v>30570983</v>
      </c>
      <c r="H519">
        <v>1</v>
      </c>
      <c r="I519" t="s">
        <v>862</v>
      </c>
      <c r="J519" t="s">
        <v>3</v>
      </c>
      <c r="K519" t="s">
        <v>863</v>
      </c>
      <c r="L519">
        <v>1191</v>
      </c>
      <c r="N519">
        <v>1013</v>
      </c>
      <c r="O519" t="s">
        <v>864</v>
      </c>
      <c r="P519" t="s">
        <v>864</v>
      </c>
      <c r="Q519">
        <v>1</v>
      </c>
      <c r="W519">
        <v>0</v>
      </c>
      <c r="X519">
        <v>476480486</v>
      </c>
      <c r="Y519">
        <f t="shared" si="221"/>
        <v>10.7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1</v>
      </c>
      <c r="AJ519">
        <v>1</v>
      </c>
      <c r="AK519">
        <v>1</v>
      </c>
      <c r="AL519">
        <v>1</v>
      </c>
      <c r="AM519">
        <v>5</v>
      </c>
      <c r="AN519">
        <v>0</v>
      </c>
      <c r="AO519">
        <v>1</v>
      </c>
      <c r="AP519">
        <v>1</v>
      </c>
      <c r="AQ519">
        <v>0</v>
      </c>
      <c r="AR519">
        <v>0</v>
      </c>
      <c r="AS519" t="s">
        <v>3</v>
      </c>
      <c r="AT519">
        <v>10.7</v>
      </c>
      <c r="AU519" t="s">
        <v>3</v>
      </c>
      <c r="AV519">
        <v>1</v>
      </c>
      <c r="AW519">
        <v>2</v>
      </c>
      <c r="AX519">
        <v>50992519</v>
      </c>
      <c r="AY519">
        <v>1</v>
      </c>
      <c r="AZ519">
        <v>0</v>
      </c>
      <c r="BA519">
        <v>532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CU519">
        <f>ROUND(AT519*Source!I585*AH519*AL519,2)</f>
        <v>0</v>
      </c>
      <c r="CV519">
        <f>ROUND(Y519*Source!I585,9)</f>
        <v>0.214</v>
      </c>
      <c r="CW519">
        <v>0</v>
      </c>
      <c r="CX519">
        <f>ROUND(Y519*Source!I585,9)</f>
        <v>0.214</v>
      </c>
      <c r="CY519">
        <f>AD519</f>
        <v>0</v>
      </c>
      <c r="CZ519">
        <f>AH519</f>
        <v>0</v>
      </c>
      <c r="DA519">
        <f>AL519</f>
        <v>1</v>
      </c>
      <c r="DB519">
        <f t="shared" si="222"/>
        <v>0</v>
      </c>
      <c r="DC519">
        <f t="shared" si="223"/>
        <v>0</v>
      </c>
      <c r="DD519" t="s">
        <v>3</v>
      </c>
      <c r="DE519" t="s">
        <v>3</v>
      </c>
      <c r="DF519">
        <f t="shared" si="215"/>
        <v>0</v>
      </c>
      <c r="DG519">
        <f t="shared" si="212"/>
        <v>0</v>
      </c>
      <c r="DH519">
        <f t="shared" si="213"/>
        <v>0</v>
      </c>
      <c r="DI519">
        <f t="shared" si="220"/>
        <v>0</v>
      </c>
      <c r="DJ519">
        <f>DI519</f>
        <v>0</v>
      </c>
      <c r="DK519">
        <v>0</v>
      </c>
      <c r="DL519" t="s">
        <v>3</v>
      </c>
      <c r="DM519">
        <v>0</v>
      </c>
      <c r="DN519" t="s">
        <v>3</v>
      </c>
      <c r="DO519">
        <v>0</v>
      </c>
    </row>
    <row r="520" spans="1:119" x14ac:dyDescent="0.2">
      <c r="A520">
        <f>ROW(Source!A585)</f>
        <v>585</v>
      </c>
      <c r="B520">
        <v>50990268</v>
      </c>
      <c r="C520">
        <v>50991138</v>
      </c>
      <c r="D520">
        <v>46170867</v>
      </c>
      <c r="E520">
        <v>1</v>
      </c>
      <c r="F520">
        <v>1</v>
      </c>
      <c r="G520">
        <v>30570983</v>
      </c>
      <c r="H520">
        <v>2</v>
      </c>
      <c r="I520" t="s">
        <v>905</v>
      </c>
      <c r="J520" t="s">
        <v>906</v>
      </c>
      <c r="K520" t="s">
        <v>907</v>
      </c>
      <c r="L520">
        <v>1368</v>
      </c>
      <c r="N520">
        <v>1011</v>
      </c>
      <c r="O520" t="s">
        <v>868</v>
      </c>
      <c r="P520" t="s">
        <v>868</v>
      </c>
      <c r="Q520">
        <v>1</v>
      </c>
      <c r="W520">
        <v>0</v>
      </c>
      <c r="X520">
        <v>-7781208</v>
      </c>
      <c r="Y520">
        <f t="shared" si="221"/>
        <v>0.35</v>
      </c>
      <c r="AA520">
        <v>0</v>
      </c>
      <c r="AB520">
        <v>1127.8499999999999</v>
      </c>
      <c r="AC520">
        <v>459.04</v>
      </c>
      <c r="AD520">
        <v>0</v>
      </c>
      <c r="AE520">
        <v>0</v>
      </c>
      <c r="AF520">
        <v>83.1</v>
      </c>
      <c r="AG520">
        <v>12.62</v>
      </c>
      <c r="AH520">
        <v>0</v>
      </c>
      <c r="AI520">
        <v>1</v>
      </c>
      <c r="AJ520">
        <v>12.72</v>
      </c>
      <c r="AK520">
        <v>34.090000000000003</v>
      </c>
      <c r="AL520">
        <v>1</v>
      </c>
      <c r="AM520">
        <v>2</v>
      </c>
      <c r="AN520">
        <v>0</v>
      </c>
      <c r="AO520">
        <v>1</v>
      </c>
      <c r="AP520">
        <v>1</v>
      </c>
      <c r="AQ520">
        <v>0</v>
      </c>
      <c r="AR520">
        <v>0</v>
      </c>
      <c r="AS520" t="s">
        <v>3</v>
      </c>
      <c r="AT520">
        <v>0.35</v>
      </c>
      <c r="AU520" t="s">
        <v>3</v>
      </c>
      <c r="AV520">
        <v>0</v>
      </c>
      <c r="AW520">
        <v>2</v>
      </c>
      <c r="AX520">
        <v>50992520</v>
      </c>
      <c r="AY520">
        <v>1</v>
      </c>
      <c r="AZ520">
        <v>0</v>
      </c>
      <c r="BA520">
        <v>533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CV520">
        <v>0</v>
      </c>
      <c r="CW520">
        <f>ROUND(Y520*Source!I585*DO520,9)</f>
        <v>0</v>
      </c>
      <c r="CX520">
        <f>ROUND(Y520*Source!I585,9)</f>
        <v>7.0000000000000001E-3</v>
      </c>
      <c r="CY520">
        <f>AB520</f>
        <v>1127.8499999999999</v>
      </c>
      <c r="CZ520">
        <f>AF520</f>
        <v>83.1</v>
      </c>
      <c r="DA520">
        <f>AJ520</f>
        <v>12.72</v>
      </c>
      <c r="DB520">
        <f t="shared" si="222"/>
        <v>29.09</v>
      </c>
      <c r="DC520">
        <f t="shared" si="223"/>
        <v>4.42</v>
      </c>
      <c r="DD520" t="s">
        <v>3</v>
      </c>
      <c r="DE520" t="s">
        <v>3</v>
      </c>
      <c r="DF520">
        <f t="shared" si="215"/>
        <v>0</v>
      </c>
      <c r="DG520">
        <f>ROUND(ROUND(AF520*AJ520,2)*CX520,2)</f>
        <v>7.4</v>
      </c>
      <c r="DH520">
        <f>ROUND(ROUND(AG520*AK520,2)*CX520,2)</f>
        <v>3.01</v>
      </c>
      <c r="DI520">
        <f t="shared" si="220"/>
        <v>0</v>
      </c>
      <c r="DJ520">
        <f>DG520</f>
        <v>7.4</v>
      </c>
      <c r="DK520">
        <v>0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">
      <c r="A521">
        <f>ROW(Source!A585)</f>
        <v>585</v>
      </c>
      <c r="B521">
        <v>50990268</v>
      </c>
      <c r="C521">
        <v>50991138</v>
      </c>
      <c r="D521">
        <v>46170296</v>
      </c>
      <c r="E521">
        <v>1</v>
      </c>
      <c r="F521">
        <v>1</v>
      </c>
      <c r="G521">
        <v>30570983</v>
      </c>
      <c r="H521">
        <v>2</v>
      </c>
      <c r="I521" t="s">
        <v>1096</v>
      </c>
      <c r="J521" t="s">
        <v>1097</v>
      </c>
      <c r="K521" t="s">
        <v>1098</v>
      </c>
      <c r="L521">
        <v>1368</v>
      </c>
      <c r="N521">
        <v>1011</v>
      </c>
      <c r="O521" t="s">
        <v>868</v>
      </c>
      <c r="P521" t="s">
        <v>868</v>
      </c>
      <c r="Q521">
        <v>1</v>
      </c>
      <c r="W521">
        <v>0</v>
      </c>
      <c r="X521">
        <v>-1386352920</v>
      </c>
      <c r="Y521">
        <f t="shared" si="221"/>
        <v>2.4</v>
      </c>
      <c r="AA521">
        <v>0</v>
      </c>
      <c r="AB521">
        <v>21.41</v>
      </c>
      <c r="AC521">
        <v>0</v>
      </c>
      <c r="AD521">
        <v>0</v>
      </c>
      <c r="AE521">
        <v>0</v>
      </c>
      <c r="AF521">
        <v>2.27</v>
      </c>
      <c r="AG521">
        <v>0</v>
      </c>
      <c r="AH521">
        <v>0</v>
      </c>
      <c r="AI521">
        <v>1</v>
      </c>
      <c r="AJ521">
        <v>8.84</v>
      </c>
      <c r="AK521">
        <v>34.090000000000003</v>
      </c>
      <c r="AL521">
        <v>1</v>
      </c>
      <c r="AM521">
        <v>2</v>
      </c>
      <c r="AN521">
        <v>0</v>
      </c>
      <c r="AO521">
        <v>1</v>
      </c>
      <c r="AP521">
        <v>1</v>
      </c>
      <c r="AQ521">
        <v>0</v>
      </c>
      <c r="AR521">
        <v>0</v>
      </c>
      <c r="AS521" t="s">
        <v>3</v>
      </c>
      <c r="AT521">
        <v>2.4</v>
      </c>
      <c r="AU521" t="s">
        <v>3</v>
      </c>
      <c r="AV521">
        <v>0</v>
      </c>
      <c r="AW521">
        <v>2</v>
      </c>
      <c r="AX521">
        <v>50992521</v>
      </c>
      <c r="AY521">
        <v>1</v>
      </c>
      <c r="AZ521">
        <v>0</v>
      </c>
      <c r="BA521">
        <v>534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CV521">
        <v>0</v>
      </c>
      <c r="CW521">
        <f>ROUND(Y521*Source!I585*DO521,9)</f>
        <v>0</v>
      </c>
      <c r="CX521">
        <f>ROUND(Y521*Source!I585,9)</f>
        <v>4.8000000000000001E-2</v>
      </c>
      <c r="CY521">
        <f>AB521</f>
        <v>21.41</v>
      </c>
      <c r="CZ521">
        <f>AF521</f>
        <v>2.27</v>
      </c>
      <c r="DA521">
        <f>AJ521</f>
        <v>8.84</v>
      </c>
      <c r="DB521">
        <f t="shared" si="222"/>
        <v>5.45</v>
      </c>
      <c r="DC521">
        <f t="shared" si="223"/>
        <v>0</v>
      </c>
      <c r="DD521" t="s">
        <v>3</v>
      </c>
      <c r="DE521" t="s">
        <v>3</v>
      </c>
      <c r="DF521">
        <f t="shared" si="215"/>
        <v>0</v>
      </c>
      <c r="DG521">
        <f>ROUND(ROUND(AF521*AJ521,2)*CX521,2)</f>
        <v>0.96</v>
      </c>
      <c r="DH521">
        <f>ROUND(ROUND(AG521*AK521,2)*CX521,2)</f>
        <v>0</v>
      </c>
      <c r="DI521">
        <f t="shared" si="220"/>
        <v>0</v>
      </c>
      <c r="DJ521">
        <f>DG521</f>
        <v>0.96</v>
      </c>
      <c r="DK521">
        <v>0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">
      <c r="A522">
        <f>ROW(Source!A585)</f>
        <v>585</v>
      </c>
      <c r="B522">
        <v>50990268</v>
      </c>
      <c r="C522">
        <v>50991138</v>
      </c>
      <c r="D522">
        <v>46170306</v>
      </c>
      <c r="E522">
        <v>1</v>
      </c>
      <c r="F522">
        <v>1</v>
      </c>
      <c r="G522">
        <v>30570983</v>
      </c>
      <c r="H522">
        <v>2</v>
      </c>
      <c r="I522" t="s">
        <v>957</v>
      </c>
      <c r="J522" t="s">
        <v>958</v>
      </c>
      <c r="K522" t="s">
        <v>959</v>
      </c>
      <c r="L522">
        <v>1368</v>
      </c>
      <c r="N522">
        <v>1011</v>
      </c>
      <c r="O522" t="s">
        <v>868</v>
      </c>
      <c r="P522" t="s">
        <v>868</v>
      </c>
      <c r="Q522">
        <v>1</v>
      </c>
      <c r="W522">
        <v>0</v>
      </c>
      <c r="X522">
        <v>1766156404</v>
      </c>
      <c r="Y522">
        <f t="shared" si="221"/>
        <v>2.5</v>
      </c>
      <c r="AA522">
        <v>0</v>
      </c>
      <c r="AB522">
        <v>6.51</v>
      </c>
      <c r="AC522">
        <v>0</v>
      </c>
      <c r="AD522">
        <v>0</v>
      </c>
      <c r="AE522">
        <v>0</v>
      </c>
      <c r="AF522">
        <v>0.73</v>
      </c>
      <c r="AG522">
        <v>0</v>
      </c>
      <c r="AH522">
        <v>0</v>
      </c>
      <c r="AI522">
        <v>1</v>
      </c>
      <c r="AJ522">
        <v>8.36</v>
      </c>
      <c r="AK522">
        <v>34.090000000000003</v>
      </c>
      <c r="AL522">
        <v>1</v>
      </c>
      <c r="AM522">
        <v>2</v>
      </c>
      <c r="AN522">
        <v>0</v>
      </c>
      <c r="AO522">
        <v>1</v>
      </c>
      <c r="AP522">
        <v>1</v>
      </c>
      <c r="AQ522">
        <v>0</v>
      </c>
      <c r="AR522">
        <v>0</v>
      </c>
      <c r="AS522" t="s">
        <v>3</v>
      </c>
      <c r="AT522">
        <v>2.5</v>
      </c>
      <c r="AU522" t="s">
        <v>3</v>
      </c>
      <c r="AV522">
        <v>0</v>
      </c>
      <c r="AW522">
        <v>2</v>
      </c>
      <c r="AX522">
        <v>50992522</v>
      </c>
      <c r="AY522">
        <v>1</v>
      </c>
      <c r="AZ522">
        <v>0</v>
      </c>
      <c r="BA522">
        <v>535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CV522">
        <v>0</v>
      </c>
      <c r="CW522">
        <f>ROUND(Y522*Source!I585*DO522,9)</f>
        <v>0</v>
      </c>
      <c r="CX522">
        <f>ROUND(Y522*Source!I585,9)</f>
        <v>0.05</v>
      </c>
      <c r="CY522">
        <f>AB522</f>
        <v>6.51</v>
      </c>
      <c r="CZ522">
        <f>AF522</f>
        <v>0.73</v>
      </c>
      <c r="DA522">
        <f>AJ522</f>
        <v>8.36</v>
      </c>
      <c r="DB522">
        <f t="shared" si="222"/>
        <v>1.83</v>
      </c>
      <c r="DC522">
        <f t="shared" si="223"/>
        <v>0</v>
      </c>
      <c r="DD522" t="s">
        <v>3</v>
      </c>
      <c r="DE522" t="s">
        <v>3</v>
      </c>
      <c r="DF522">
        <f t="shared" si="215"/>
        <v>0</v>
      </c>
      <c r="DG522">
        <f>ROUND(ROUND(AF522*AJ522,2)*CX522,2)</f>
        <v>0.31</v>
      </c>
      <c r="DH522">
        <f>ROUND(ROUND(AG522*AK522,2)*CX522,2)</f>
        <v>0</v>
      </c>
      <c r="DI522">
        <f t="shared" si="220"/>
        <v>0</v>
      </c>
      <c r="DJ522">
        <f>DG522</f>
        <v>0.31</v>
      </c>
      <c r="DK522">
        <v>0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">
      <c r="A523">
        <f>ROW(Source!A585)</f>
        <v>585</v>
      </c>
      <c r="B523">
        <v>50990268</v>
      </c>
      <c r="C523">
        <v>50991138</v>
      </c>
      <c r="D523">
        <v>46136206</v>
      </c>
      <c r="E523">
        <v>1</v>
      </c>
      <c r="F523">
        <v>1</v>
      </c>
      <c r="G523">
        <v>30570983</v>
      </c>
      <c r="H523">
        <v>3</v>
      </c>
      <c r="I523" t="s">
        <v>1099</v>
      </c>
      <c r="J523" t="s">
        <v>1100</v>
      </c>
      <c r="K523" t="s">
        <v>1101</v>
      </c>
      <c r="L523">
        <v>1348</v>
      </c>
      <c r="N523">
        <v>1009</v>
      </c>
      <c r="O523" t="s">
        <v>48</v>
      </c>
      <c r="P523" t="s">
        <v>48</v>
      </c>
      <c r="Q523">
        <v>1000</v>
      </c>
      <c r="W523">
        <v>0</v>
      </c>
      <c r="X523">
        <v>975641442</v>
      </c>
      <c r="Y523">
        <f t="shared" si="221"/>
        <v>6.0000000000000002E-5</v>
      </c>
      <c r="AA523">
        <v>83856.09</v>
      </c>
      <c r="AB523">
        <v>0</v>
      </c>
      <c r="AC523">
        <v>0</v>
      </c>
      <c r="AD523">
        <v>0</v>
      </c>
      <c r="AE523">
        <v>11242.42</v>
      </c>
      <c r="AF523">
        <v>0</v>
      </c>
      <c r="AG523">
        <v>0</v>
      </c>
      <c r="AH523">
        <v>0</v>
      </c>
      <c r="AI523">
        <v>6.9</v>
      </c>
      <c r="AJ523">
        <v>1</v>
      </c>
      <c r="AK523">
        <v>1</v>
      </c>
      <c r="AL523">
        <v>1</v>
      </c>
      <c r="AM523">
        <v>2</v>
      </c>
      <c r="AN523">
        <v>0</v>
      </c>
      <c r="AO523">
        <v>1</v>
      </c>
      <c r="AP523">
        <v>1</v>
      </c>
      <c r="AQ523">
        <v>0</v>
      </c>
      <c r="AR523">
        <v>0</v>
      </c>
      <c r="AS523" t="s">
        <v>3</v>
      </c>
      <c r="AT523">
        <v>6.0000000000000002E-5</v>
      </c>
      <c r="AU523" t="s">
        <v>3</v>
      </c>
      <c r="AV523">
        <v>0</v>
      </c>
      <c r="AW523">
        <v>2</v>
      </c>
      <c r="AX523">
        <v>50992523</v>
      </c>
      <c r="AY523">
        <v>1</v>
      </c>
      <c r="AZ523">
        <v>0</v>
      </c>
      <c r="BA523">
        <v>536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CV523">
        <v>0</v>
      </c>
      <c r="CW523">
        <v>0</v>
      </c>
      <c r="CX523">
        <f>ROUND(Y523*Source!I585,9)</f>
        <v>1.1999999999999999E-6</v>
      </c>
      <c r="CY523">
        <f t="shared" ref="CY523:CY530" si="224">AA523</f>
        <v>83856.09</v>
      </c>
      <c r="CZ523">
        <f t="shared" ref="CZ523:CZ530" si="225">AE523</f>
        <v>11242.42</v>
      </c>
      <c r="DA523">
        <f t="shared" ref="DA523:DA530" si="226">AI523</f>
        <v>6.9</v>
      </c>
      <c r="DB523">
        <f t="shared" si="222"/>
        <v>0.67</v>
      </c>
      <c r="DC523">
        <f t="shared" si="223"/>
        <v>0</v>
      </c>
      <c r="DD523" t="s">
        <v>3</v>
      </c>
      <c r="DE523" t="s">
        <v>3</v>
      </c>
      <c r="DF523">
        <f t="shared" ref="DF523:DF530" si="227">ROUND(ROUND(AE523*AI523,2)*CX523,2)</f>
        <v>0.09</v>
      </c>
      <c r="DG523">
        <f t="shared" ref="DG523:DG552" si="228">ROUND(ROUND(AF523,2)*CX523,2)</f>
        <v>0</v>
      </c>
      <c r="DH523">
        <f t="shared" ref="DH523:DH552" si="229">ROUND(ROUND(AG523,2)*CX523,2)</f>
        <v>0</v>
      </c>
      <c r="DI523">
        <f t="shared" si="220"/>
        <v>0</v>
      </c>
      <c r="DJ523">
        <f t="shared" ref="DJ523:DJ530" si="230">DF523</f>
        <v>0.09</v>
      </c>
      <c r="DK523">
        <v>0</v>
      </c>
      <c r="DL523" t="s">
        <v>3</v>
      </c>
      <c r="DM523">
        <v>0</v>
      </c>
      <c r="DN523" t="s">
        <v>3</v>
      </c>
      <c r="DO523">
        <v>0</v>
      </c>
    </row>
    <row r="524" spans="1:119" x14ac:dyDescent="0.2">
      <c r="A524">
        <f>ROW(Source!A585)</f>
        <v>585</v>
      </c>
      <c r="B524">
        <v>50990268</v>
      </c>
      <c r="C524">
        <v>50991138</v>
      </c>
      <c r="D524">
        <v>46119647</v>
      </c>
      <c r="E524">
        <v>1</v>
      </c>
      <c r="F524">
        <v>1</v>
      </c>
      <c r="G524">
        <v>30570983</v>
      </c>
      <c r="H524">
        <v>3</v>
      </c>
      <c r="I524" t="s">
        <v>1102</v>
      </c>
      <c r="J524" t="s">
        <v>1103</v>
      </c>
      <c r="K524" t="s">
        <v>1104</v>
      </c>
      <c r="L524">
        <v>1346</v>
      </c>
      <c r="N524">
        <v>1009</v>
      </c>
      <c r="O524" t="s">
        <v>327</v>
      </c>
      <c r="P524" t="s">
        <v>327</v>
      </c>
      <c r="Q524">
        <v>1</v>
      </c>
      <c r="W524">
        <v>0</v>
      </c>
      <c r="X524">
        <v>1533725368</v>
      </c>
      <c r="Y524">
        <f t="shared" si="221"/>
        <v>0.8</v>
      </c>
      <c r="AA524">
        <v>211.96</v>
      </c>
      <c r="AB524">
        <v>0</v>
      </c>
      <c r="AC524">
        <v>0</v>
      </c>
      <c r="AD524">
        <v>0</v>
      </c>
      <c r="AE524">
        <v>25.8</v>
      </c>
      <c r="AF524">
        <v>0</v>
      </c>
      <c r="AG524">
        <v>0</v>
      </c>
      <c r="AH524">
        <v>0</v>
      </c>
      <c r="AI524">
        <v>7.6</v>
      </c>
      <c r="AJ524">
        <v>1</v>
      </c>
      <c r="AK524">
        <v>1</v>
      </c>
      <c r="AL524">
        <v>1</v>
      </c>
      <c r="AM524">
        <v>2</v>
      </c>
      <c r="AN524">
        <v>0</v>
      </c>
      <c r="AO524">
        <v>1</v>
      </c>
      <c r="AP524">
        <v>1</v>
      </c>
      <c r="AQ524">
        <v>0</v>
      </c>
      <c r="AR524">
        <v>0</v>
      </c>
      <c r="AS524" t="s">
        <v>3</v>
      </c>
      <c r="AT524">
        <v>0.8</v>
      </c>
      <c r="AU524" t="s">
        <v>3</v>
      </c>
      <c r="AV524">
        <v>0</v>
      </c>
      <c r="AW524">
        <v>2</v>
      </c>
      <c r="AX524">
        <v>50992524</v>
      </c>
      <c r="AY524">
        <v>1</v>
      </c>
      <c r="AZ524">
        <v>0</v>
      </c>
      <c r="BA524">
        <v>537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CV524">
        <v>0</v>
      </c>
      <c r="CW524">
        <v>0</v>
      </c>
      <c r="CX524">
        <f>ROUND(Y524*Source!I585,9)</f>
        <v>1.6E-2</v>
      </c>
      <c r="CY524">
        <f t="shared" si="224"/>
        <v>211.96</v>
      </c>
      <c r="CZ524">
        <f t="shared" si="225"/>
        <v>25.8</v>
      </c>
      <c r="DA524">
        <f t="shared" si="226"/>
        <v>7.6</v>
      </c>
      <c r="DB524">
        <f t="shared" si="222"/>
        <v>20.64</v>
      </c>
      <c r="DC524">
        <f t="shared" si="223"/>
        <v>0</v>
      </c>
      <c r="DD524" t="s">
        <v>3</v>
      </c>
      <c r="DE524" t="s">
        <v>3</v>
      </c>
      <c r="DF524">
        <f t="shared" si="227"/>
        <v>3.14</v>
      </c>
      <c r="DG524">
        <f t="shared" si="228"/>
        <v>0</v>
      </c>
      <c r="DH524">
        <f t="shared" si="229"/>
        <v>0</v>
      </c>
      <c r="DI524">
        <f t="shared" si="220"/>
        <v>0</v>
      </c>
      <c r="DJ524">
        <f t="shared" si="230"/>
        <v>3.14</v>
      </c>
      <c r="DK524">
        <v>0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">
      <c r="A525">
        <f>ROW(Source!A585)</f>
        <v>585</v>
      </c>
      <c r="B525">
        <v>50990268</v>
      </c>
      <c r="C525">
        <v>50991138</v>
      </c>
      <c r="D525">
        <v>46136397</v>
      </c>
      <c r="E525">
        <v>1</v>
      </c>
      <c r="F525">
        <v>1</v>
      </c>
      <c r="G525">
        <v>30570983</v>
      </c>
      <c r="H525">
        <v>3</v>
      </c>
      <c r="I525" t="s">
        <v>1105</v>
      </c>
      <c r="J525" t="s">
        <v>1106</v>
      </c>
      <c r="K525" t="s">
        <v>1107</v>
      </c>
      <c r="L525">
        <v>1348</v>
      </c>
      <c r="N525">
        <v>1009</v>
      </c>
      <c r="O525" t="s">
        <v>48</v>
      </c>
      <c r="P525" t="s">
        <v>48</v>
      </c>
      <c r="Q525">
        <v>1000</v>
      </c>
      <c r="W525">
        <v>0</v>
      </c>
      <c r="X525">
        <v>-1817633629</v>
      </c>
      <c r="Y525">
        <f t="shared" si="221"/>
        <v>5.0000000000000001E-4</v>
      </c>
      <c r="AA525">
        <v>1617949.24</v>
      </c>
      <c r="AB525">
        <v>0</v>
      </c>
      <c r="AC525">
        <v>0</v>
      </c>
      <c r="AD525">
        <v>0</v>
      </c>
      <c r="AE525">
        <v>60966</v>
      </c>
      <c r="AF525">
        <v>0</v>
      </c>
      <c r="AG525">
        <v>0</v>
      </c>
      <c r="AH525">
        <v>0</v>
      </c>
      <c r="AI525">
        <v>24.55</v>
      </c>
      <c r="AJ525">
        <v>1</v>
      </c>
      <c r="AK525">
        <v>1</v>
      </c>
      <c r="AL525">
        <v>1</v>
      </c>
      <c r="AM525">
        <v>2</v>
      </c>
      <c r="AN525">
        <v>0</v>
      </c>
      <c r="AO525">
        <v>1</v>
      </c>
      <c r="AP525">
        <v>1</v>
      </c>
      <c r="AQ525">
        <v>0</v>
      </c>
      <c r="AR525">
        <v>0</v>
      </c>
      <c r="AS525" t="s">
        <v>3</v>
      </c>
      <c r="AT525">
        <v>5.0000000000000001E-4</v>
      </c>
      <c r="AU525" t="s">
        <v>3</v>
      </c>
      <c r="AV525">
        <v>0</v>
      </c>
      <c r="AW525">
        <v>2</v>
      </c>
      <c r="AX525">
        <v>50992525</v>
      </c>
      <c r="AY525">
        <v>1</v>
      </c>
      <c r="AZ525">
        <v>0</v>
      </c>
      <c r="BA525">
        <v>538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CV525">
        <v>0</v>
      </c>
      <c r="CW525">
        <v>0</v>
      </c>
      <c r="CX525">
        <f>ROUND(Y525*Source!I585,9)</f>
        <v>1.0000000000000001E-5</v>
      </c>
      <c r="CY525">
        <f t="shared" si="224"/>
        <v>1617949.24</v>
      </c>
      <c r="CZ525">
        <f t="shared" si="225"/>
        <v>60966</v>
      </c>
      <c r="DA525">
        <f t="shared" si="226"/>
        <v>24.55</v>
      </c>
      <c r="DB525">
        <f t="shared" si="222"/>
        <v>30.48</v>
      </c>
      <c r="DC525">
        <f t="shared" si="223"/>
        <v>0</v>
      </c>
      <c r="DD525" t="s">
        <v>3</v>
      </c>
      <c r="DE525" t="s">
        <v>3</v>
      </c>
      <c r="DF525">
        <f t="shared" si="227"/>
        <v>14.97</v>
      </c>
      <c r="DG525">
        <f t="shared" si="228"/>
        <v>0</v>
      </c>
      <c r="DH525">
        <f t="shared" si="229"/>
        <v>0</v>
      </c>
      <c r="DI525">
        <f t="shared" si="220"/>
        <v>0</v>
      </c>
      <c r="DJ525">
        <f t="shared" si="230"/>
        <v>14.97</v>
      </c>
      <c r="DK525">
        <v>0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">
      <c r="A526">
        <f>ROW(Source!A585)</f>
        <v>585</v>
      </c>
      <c r="B526">
        <v>50990268</v>
      </c>
      <c r="C526">
        <v>50991138</v>
      </c>
      <c r="D526">
        <v>46136412</v>
      </c>
      <c r="E526">
        <v>1</v>
      </c>
      <c r="F526">
        <v>1</v>
      </c>
      <c r="G526">
        <v>30570983</v>
      </c>
      <c r="H526">
        <v>3</v>
      </c>
      <c r="I526" t="s">
        <v>1086</v>
      </c>
      <c r="J526" t="s">
        <v>1087</v>
      </c>
      <c r="K526" t="s">
        <v>1088</v>
      </c>
      <c r="L526">
        <v>1348</v>
      </c>
      <c r="N526">
        <v>1009</v>
      </c>
      <c r="O526" t="s">
        <v>48</v>
      </c>
      <c r="P526" t="s">
        <v>48</v>
      </c>
      <c r="Q526">
        <v>1000</v>
      </c>
      <c r="W526">
        <v>0</v>
      </c>
      <c r="X526">
        <v>1862018911</v>
      </c>
      <c r="Y526">
        <f t="shared" si="221"/>
        <v>4.0000000000000003E-5</v>
      </c>
      <c r="AA526">
        <v>90864.24</v>
      </c>
      <c r="AB526">
        <v>0</v>
      </c>
      <c r="AC526">
        <v>0</v>
      </c>
      <c r="AD526">
        <v>0</v>
      </c>
      <c r="AE526">
        <v>7982.5</v>
      </c>
      <c r="AF526">
        <v>0</v>
      </c>
      <c r="AG526">
        <v>0</v>
      </c>
      <c r="AH526">
        <v>0</v>
      </c>
      <c r="AI526">
        <v>10.53</v>
      </c>
      <c r="AJ526">
        <v>1</v>
      </c>
      <c r="AK526">
        <v>1</v>
      </c>
      <c r="AL526">
        <v>1</v>
      </c>
      <c r="AM526">
        <v>2</v>
      </c>
      <c r="AN526">
        <v>0</v>
      </c>
      <c r="AO526">
        <v>1</v>
      </c>
      <c r="AP526">
        <v>1</v>
      </c>
      <c r="AQ526">
        <v>0</v>
      </c>
      <c r="AR526">
        <v>0</v>
      </c>
      <c r="AS526" t="s">
        <v>3</v>
      </c>
      <c r="AT526">
        <v>4.0000000000000003E-5</v>
      </c>
      <c r="AU526" t="s">
        <v>3</v>
      </c>
      <c r="AV526">
        <v>0</v>
      </c>
      <c r="AW526">
        <v>2</v>
      </c>
      <c r="AX526">
        <v>50992526</v>
      </c>
      <c r="AY526">
        <v>1</v>
      </c>
      <c r="AZ526">
        <v>0</v>
      </c>
      <c r="BA526">
        <v>539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v>0</v>
      </c>
      <c r="CX526">
        <f>ROUND(Y526*Source!I585,9)</f>
        <v>7.9999999999999996E-7</v>
      </c>
      <c r="CY526">
        <f t="shared" si="224"/>
        <v>90864.24</v>
      </c>
      <c r="CZ526">
        <f t="shared" si="225"/>
        <v>7982.5</v>
      </c>
      <c r="DA526">
        <f t="shared" si="226"/>
        <v>10.53</v>
      </c>
      <c r="DB526">
        <f t="shared" si="222"/>
        <v>0.32</v>
      </c>
      <c r="DC526">
        <f t="shared" si="223"/>
        <v>0</v>
      </c>
      <c r="DD526" t="s">
        <v>3</v>
      </c>
      <c r="DE526" t="s">
        <v>3</v>
      </c>
      <c r="DF526">
        <f t="shared" si="227"/>
        <v>7.0000000000000007E-2</v>
      </c>
      <c r="DG526">
        <f t="shared" si="228"/>
        <v>0</v>
      </c>
      <c r="DH526">
        <f t="shared" si="229"/>
        <v>0</v>
      </c>
      <c r="DI526">
        <f t="shared" si="220"/>
        <v>0</v>
      </c>
      <c r="DJ526">
        <f t="shared" si="230"/>
        <v>7.0000000000000007E-2</v>
      </c>
      <c r="DK526">
        <v>0</v>
      </c>
      <c r="DL526" t="s">
        <v>3</v>
      </c>
      <c r="DM526">
        <v>0</v>
      </c>
      <c r="DN526" t="s">
        <v>3</v>
      </c>
      <c r="DO526">
        <v>0</v>
      </c>
    </row>
    <row r="527" spans="1:119" x14ac:dyDescent="0.2">
      <c r="A527">
        <f>ROW(Source!A585)</f>
        <v>585</v>
      </c>
      <c r="B527">
        <v>50990268</v>
      </c>
      <c r="C527">
        <v>50991138</v>
      </c>
      <c r="D527">
        <v>46148553</v>
      </c>
      <c r="E527">
        <v>1</v>
      </c>
      <c r="F527">
        <v>1</v>
      </c>
      <c r="G527">
        <v>30570983</v>
      </c>
      <c r="H527">
        <v>3</v>
      </c>
      <c r="I527" t="s">
        <v>1108</v>
      </c>
      <c r="J527" t="s">
        <v>1109</v>
      </c>
      <c r="K527" t="s">
        <v>1110</v>
      </c>
      <c r="L527">
        <v>1356</v>
      </c>
      <c r="N527">
        <v>1010</v>
      </c>
      <c r="O527" t="s">
        <v>1095</v>
      </c>
      <c r="P527" t="s">
        <v>1095</v>
      </c>
      <c r="Q527">
        <v>1000</v>
      </c>
      <c r="W527">
        <v>0</v>
      </c>
      <c r="X527">
        <v>-1862568020</v>
      </c>
      <c r="Y527">
        <f t="shared" si="221"/>
        <v>4.0999999999999999E-4</v>
      </c>
      <c r="AA527">
        <v>1352.63</v>
      </c>
      <c r="AB527">
        <v>0</v>
      </c>
      <c r="AC527">
        <v>0</v>
      </c>
      <c r="AD527">
        <v>0</v>
      </c>
      <c r="AE527">
        <v>226.68</v>
      </c>
      <c r="AF527">
        <v>0</v>
      </c>
      <c r="AG527">
        <v>0</v>
      </c>
      <c r="AH527">
        <v>0</v>
      </c>
      <c r="AI527">
        <v>5.52</v>
      </c>
      <c r="AJ527">
        <v>1</v>
      </c>
      <c r="AK527">
        <v>1</v>
      </c>
      <c r="AL527">
        <v>1</v>
      </c>
      <c r="AM527">
        <v>2</v>
      </c>
      <c r="AN527">
        <v>0</v>
      </c>
      <c r="AO527">
        <v>1</v>
      </c>
      <c r="AP527">
        <v>1</v>
      </c>
      <c r="AQ527">
        <v>0</v>
      </c>
      <c r="AR527">
        <v>0</v>
      </c>
      <c r="AS527" t="s">
        <v>3</v>
      </c>
      <c r="AT527">
        <v>4.0999999999999999E-4</v>
      </c>
      <c r="AU527" t="s">
        <v>3</v>
      </c>
      <c r="AV527">
        <v>0</v>
      </c>
      <c r="AW527">
        <v>2</v>
      </c>
      <c r="AX527">
        <v>50992527</v>
      </c>
      <c r="AY527">
        <v>1</v>
      </c>
      <c r="AZ527">
        <v>0</v>
      </c>
      <c r="BA527">
        <v>540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CV527">
        <v>0</v>
      </c>
      <c r="CW527">
        <v>0</v>
      </c>
      <c r="CX527">
        <f>ROUND(Y527*Source!I585,9)</f>
        <v>8.1999999999999994E-6</v>
      </c>
      <c r="CY527">
        <f t="shared" si="224"/>
        <v>1352.63</v>
      </c>
      <c r="CZ527">
        <f t="shared" si="225"/>
        <v>226.68</v>
      </c>
      <c r="DA527">
        <f t="shared" si="226"/>
        <v>5.52</v>
      </c>
      <c r="DB527">
        <f t="shared" si="222"/>
        <v>0.09</v>
      </c>
      <c r="DC527">
        <f t="shared" si="223"/>
        <v>0</v>
      </c>
      <c r="DD527" t="s">
        <v>3</v>
      </c>
      <c r="DE527" t="s">
        <v>3</v>
      </c>
      <c r="DF527">
        <f t="shared" si="227"/>
        <v>0.01</v>
      </c>
      <c r="DG527">
        <f t="shared" si="228"/>
        <v>0</v>
      </c>
      <c r="DH527">
        <f t="shared" si="229"/>
        <v>0</v>
      </c>
      <c r="DI527">
        <f t="shared" si="220"/>
        <v>0</v>
      </c>
      <c r="DJ527">
        <f t="shared" si="230"/>
        <v>0.01</v>
      </c>
      <c r="DK527">
        <v>0</v>
      </c>
      <c r="DL527" t="s">
        <v>3</v>
      </c>
      <c r="DM527">
        <v>0</v>
      </c>
      <c r="DN527" t="s">
        <v>3</v>
      </c>
      <c r="DO527">
        <v>0</v>
      </c>
    </row>
    <row r="528" spans="1:119" x14ac:dyDescent="0.2">
      <c r="A528">
        <f>ROW(Source!A585)</f>
        <v>585</v>
      </c>
      <c r="B528">
        <v>50990268</v>
      </c>
      <c r="C528">
        <v>50991138</v>
      </c>
      <c r="D528">
        <v>46148214</v>
      </c>
      <c r="E528">
        <v>1</v>
      </c>
      <c r="F528">
        <v>1</v>
      </c>
      <c r="G528">
        <v>30570983</v>
      </c>
      <c r="H528">
        <v>3</v>
      </c>
      <c r="I528" t="s">
        <v>1111</v>
      </c>
      <c r="J528" t="s">
        <v>1112</v>
      </c>
      <c r="K528" t="s">
        <v>1113</v>
      </c>
      <c r="L528">
        <v>1301</v>
      </c>
      <c r="N528">
        <v>1003</v>
      </c>
      <c r="O528" t="s">
        <v>423</v>
      </c>
      <c r="P528" t="s">
        <v>423</v>
      </c>
      <c r="Q528">
        <v>1</v>
      </c>
      <c r="W528">
        <v>0</v>
      </c>
      <c r="X528">
        <v>1159735927</v>
      </c>
      <c r="Y528">
        <f t="shared" si="221"/>
        <v>0.96</v>
      </c>
      <c r="AA528">
        <v>5.0999999999999996</v>
      </c>
      <c r="AB528">
        <v>0</v>
      </c>
      <c r="AC528">
        <v>0</v>
      </c>
      <c r="AD528">
        <v>0</v>
      </c>
      <c r="AE528">
        <v>0.7</v>
      </c>
      <c r="AF528">
        <v>0</v>
      </c>
      <c r="AG528">
        <v>0</v>
      </c>
      <c r="AH528">
        <v>0</v>
      </c>
      <c r="AI528">
        <v>6.74</v>
      </c>
      <c r="AJ528">
        <v>1</v>
      </c>
      <c r="AK528">
        <v>1</v>
      </c>
      <c r="AL528">
        <v>1</v>
      </c>
      <c r="AM528">
        <v>2</v>
      </c>
      <c r="AN528">
        <v>0</v>
      </c>
      <c r="AO528">
        <v>1</v>
      </c>
      <c r="AP528">
        <v>1</v>
      </c>
      <c r="AQ528">
        <v>0</v>
      </c>
      <c r="AR528">
        <v>0</v>
      </c>
      <c r="AS528" t="s">
        <v>3</v>
      </c>
      <c r="AT528">
        <v>0.96</v>
      </c>
      <c r="AU528" t="s">
        <v>3</v>
      </c>
      <c r="AV528">
        <v>0</v>
      </c>
      <c r="AW528">
        <v>2</v>
      </c>
      <c r="AX528">
        <v>50992528</v>
      </c>
      <c r="AY528">
        <v>1</v>
      </c>
      <c r="AZ528">
        <v>0</v>
      </c>
      <c r="BA528">
        <v>541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CV528">
        <v>0</v>
      </c>
      <c r="CW528">
        <v>0</v>
      </c>
      <c r="CX528">
        <f>ROUND(Y528*Source!I585,9)</f>
        <v>1.9199999999999998E-2</v>
      </c>
      <c r="CY528">
        <f t="shared" si="224"/>
        <v>5.0999999999999996</v>
      </c>
      <c r="CZ528">
        <f t="shared" si="225"/>
        <v>0.7</v>
      </c>
      <c r="DA528">
        <f t="shared" si="226"/>
        <v>6.74</v>
      </c>
      <c r="DB528">
        <f t="shared" si="222"/>
        <v>0.67</v>
      </c>
      <c r="DC528">
        <f t="shared" si="223"/>
        <v>0</v>
      </c>
      <c r="DD528" t="s">
        <v>3</v>
      </c>
      <c r="DE528" t="s">
        <v>3</v>
      </c>
      <c r="DF528">
        <f t="shared" si="227"/>
        <v>0.09</v>
      </c>
      <c r="DG528">
        <f t="shared" si="228"/>
        <v>0</v>
      </c>
      <c r="DH528">
        <f t="shared" si="229"/>
        <v>0</v>
      </c>
      <c r="DI528">
        <f t="shared" si="220"/>
        <v>0</v>
      </c>
      <c r="DJ528">
        <f t="shared" si="230"/>
        <v>0.09</v>
      </c>
      <c r="DK528">
        <v>0</v>
      </c>
      <c r="DL528" t="s">
        <v>3</v>
      </c>
      <c r="DM528">
        <v>0</v>
      </c>
      <c r="DN528" t="s">
        <v>3</v>
      </c>
      <c r="DO528">
        <v>0</v>
      </c>
    </row>
    <row r="529" spans="1:119" x14ac:dyDescent="0.2">
      <c r="A529">
        <f>ROW(Source!A585)</f>
        <v>585</v>
      </c>
      <c r="B529">
        <v>50990268</v>
      </c>
      <c r="C529">
        <v>50991138</v>
      </c>
      <c r="D529">
        <v>46148216</v>
      </c>
      <c r="E529">
        <v>1</v>
      </c>
      <c r="F529">
        <v>1</v>
      </c>
      <c r="G529">
        <v>30570983</v>
      </c>
      <c r="H529">
        <v>3</v>
      </c>
      <c r="I529" t="s">
        <v>1114</v>
      </c>
      <c r="J529" t="s">
        <v>1115</v>
      </c>
      <c r="K529" t="s">
        <v>1116</v>
      </c>
      <c r="L529">
        <v>1356</v>
      </c>
      <c r="N529">
        <v>1010</v>
      </c>
      <c r="O529" t="s">
        <v>1095</v>
      </c>
      <c r="P529" t="s">
        <v>1095</v>
      </c>
      <c r="Q529">
        <v>1000</v>
      </c>
      <c r="W529">
        <v>0</v>
      </c>
      <c r="X529">
        <v>1674776227</v>
      </c>
      <c r="Y529">
        <f t="shared" si="221"/>
        <v>8.3199999999999993E-3</v>
      </c>
      <c r="AA529">
        <v>229.8</v>
      </c>
      <c r="AB529">
        <v>0</v>
      </c>
      <c r="AC529">
        <v>0</v>
      </c>
      <c r="AD529">
        <v>0</v>
      </c>
      <c r="AE529">
        <v>6.44</v>
      </c>
      <c r="AF529">
        <v>0</v>
      </c>
      <c r="AG529">
        <v>0</v>
      </c>
      <c r="AH529">
        <v>0</v>
      </c>
      <c r="AI529">
        <v>33.01</v>
      </c>
      <c r="AJ529">
        <v>1</v>
      </c>
      <c r="AK529">
        <v>1</v>
      </c>
      <c r="AL529">
        <v>1</v>
      </c>
      <c r="AM529">
        <v>2</v>
      </c>
      <c r="AN529">
        <v>0</v>
      </c>
      <c r="AO529">
        <v>1</v>
      </c>
      <c r="AP529">
        <v>1</v>
      </c>
      <c r="AQ529">
        <v>0</v>
      </c>
      <c r="AR529">
        <v>0</v>
      </c>
      <c r="AS529" t="s">
        <v>3</v>
      </c>
      <c r="AT529">
        <v>8.3199999999999993E-3</v>
      </c>
      <c r="AU529" t="s">
        <v>3</v>
      </c>
      <c r="AV529">
        <v>0</v>
      </c>
      <c r="AW529">
        <v>2</v>
      </c>
      <c r="AX529">
        <v>50992529</v>
      </c>
      <c r="AY529">
        <v>1</v>
      </c>
      <c r="AZ529">
        <v>0</v>
      </c>
      <c r="BA529">
        <v>542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CV529">
        <v>0</v>
      </c>
      <c r="CW529">
        <v>0</v>
      </c>
      <c r="CX529">
        <f>ROUND(Y529*Source!I585,9)</f>
        <v>1.6640000000000001E-4</v>
      </c>
      <c r="CY529">
        <f t="shared" si="224"/>
        <v>229.8</v>
      </c>
      <c r="CZ529">
        <f t="shared" si="225"/>
        <v>6.44</v>
      </c>
      <c r="DA529">
        <f t="shared" si="226"/>
        <v>33.01</v>
      </c>
      <c r="DB529">
        <f t="shared" si="222"/>
        <v>0.05</v>
      </c>
      <c r="DC529">
        <f t="shared" si="223"/>
        <v>0</v>
      </c>
      <c r="DD529" t="s">
        <v>3</v>
      </c>
      <c r="DE529" t="s">
        <v>3</v>
      </c>
      <c r="DF529">
        <f t="shared" si="227"/>
        <v>0.04</v>
      </c>
      <c r="DG529">
        <f t="shared" si="228"/>
        <v>0</v>
      </c>
      <c r="DH529">
        <f t="shared" si="229"/>
        <v>0</v>
      </c>
      <c r="DI529">
        <f t="shared" si="220"/>
        <v>0</v>
      </c>
      <c r="DJ529">
        <f t="shared" si="230"/>
        <v>0.04</v>
      </c>
      <c r="DK529">
        <v>0</v>
      </c>
      <c r="DL529" t="s">
        <v>3</v>
      </c>
      <c r="DM529">
        <v>0</v>
      </c>
      <c r="DN529" t="s">
        <v>3</v>
      </c>
      <c r="DO529">
        <v>0</v>
      </c>
    </row>
    <row r="530" spans="1:119" x14ac:dyDescent="0.2">
      <c r="A530">
        <f>ROW(Source!A585)</f>
        <v>585</v>
      </c>
      <c r="B530">
        <v>50990268</v>
      </c>
      <c r="C530">
        <v>50991138</v>
      </c>
      <c r="D530">
        <v>46151458</v>
      </c>
      <c r="E530">
        <v>1</v>
      </c>
      <c r="F530">
        <v>1</v>
      </c>
      <c r="G530">
        <v>30570983</v>
      </c>
      <c r="H530">
        <v>3</v>
      </c>
      <c r="I530" t="s">
        <v>599</v>
      </c>
      <c r="J530" t="s">
        <v>602</v>
      </c>
      <c r="K530" t="s">
        <v>600</v>
      </c>
      <c r="L530">
        <v>1303</v>
      </c>
      <c r="N530">
        <v>1003</v>
      </c>
      <c r="O530" t="s">
        <v>601</v>
      </c>
      <c r="P530" t="s">
        <v>601</v>
      </c>
      <c r="Q530">
        <v>1000</v>
      </c>
      <c r="W530">
        <v>0</v>
      </c>
      <c r="X530">
        <v>1121273547</v>
      </c>
      <c r="Y530">
        <f t="shared" si="221"/>
        <v>0.10199999999999999</v>
      </c>
      <c r="AA530">
        <v>307211.94</v>
      </c>
      <c r="AB530">
        <v>0</v>
      </c>
      <c r="AC530">
        <v>0</v>
      </c>
      <c r="AD530">
        <v>0</v>
      </c>
      <c r="AE530">
        <v>38508.449999999997</v>
      </c>
      <c r="AF530">
        <v>0</v>
      </c>
      <c r="AG530">
        <v>0</v>
      </c>
      <c r="AH530">
        <v>0</v>
      </c>
      <c r="AI530">
        <v>7.38</v>
      </c>
      <c r="AJ530">
        <v>1</v>
      </c>
      <c r="AK530">
        <v>1</v>
      </c>
      <c r="AL530">
        <v>1</v>
      </c>
      <c r="AM530">
        <v>0</v>
      </c>
      <c r="AN530">
        <v>0</v>
      </c>
      <c r="AO530">
        <v>0</v>
      </c>
      <c r="AP530">
        <v>1</v>
      </c>
      <c r="AQ530">
        <v>0</v>
      </c>
      <c r="AR530">
        <v>0</v>
      </c>
      <c r="AS530" t="s">
        <v>3</v>
      </c>
      <c r="AT530">
        <v>0.10199999999999999</v>
      </c>
      <c r="AU530" t="s">
        <v>3</v>
      </c>
      <c r="AV530">
        <v>0</v>
      </c>
      <c r="AW530">
        <v>1</v>
      </c>
      <c r="AX530">
        <v>-1</v>
      </c>
      <c r="AY530">
        <v>0</v>
      </c>
      <c r="AZ530">
        <v>0</v>
      </c>
      <c r="BA530" t="s">
        <v>3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CV530">
        <v>0</v>
      </c>
      <c r="CW530">
        <v>0</v>
      </c>
      <c r="CX530">
        <f>ROUND(Y530*Source!I585,9)</f>
        <v>2.0400000000000001E-3</v>
      </c>
      <c r="CY530">
        <f t="shared" si="224"/>
        <v>307211.94</v>
      </c>
      <c r="CZ530">
        <f t="shared" si="225"/>
        <v>38508.449999999997</v>
      </c>
      <c r="DA530">
        <f t="shared" si="226"/>
        <v>7.38</v>
      </c>
      <c r="DB530">
        <f t="shared" si="222"/>
        <v>3927.86</v>
      </c>
      <c r="DC530">
        <f t="shared" si="223"/>
        <v>0</v>
      </c>
      <c r="DD530" t="s">
        <v>3</v>
      </c>
      <c r="DE530" t="s">
        <v>3</v>
      </c>
      <c r="DF530">
        <f t="shared" si="227"/>
        <v>579.75</v>
      </c>
      <c r="DG530">
        <f t="shared" si="228"/>
        <v>0</v>
      </c>
      <c r="DH530">
        <f t="shared" si="229"/>
        <v>0</v>
      </c>
      <c r="DI530">
        <f t="shared" si="220"/>
        <v>0</v>
      </c>
      <c r="DJ530">
        <f t="shared" si="230"/>
        <v>579.75</v>
      </c>
      <c r="DK530">
        <v>0</v>
      </c>
      <c r="DL530" t="s">
        <v>3</v>
      </c>
      <c r="DM530">
        <v>0</v>
      </c>
      <c r="DN530" t="s">
        <v>3</v>
      </c>
      <c r="DO530">
        <v>0</v>
      </c>
    </row>
    <row r="531" spans="1:119" x14ac:dyDescent="0.2">
      <c r="A531">
        <f>ROW(Source!A588)</f>
        <v>588</v>
      </c>
      <c r="B531">
        <v>50990267</v>
      </c>
      <c r="C531">
        <v>50991165</v>
      </c>
      <c r="D531">
        <v>40404405</v>
      </c>
      <c r="E531">
        <v>30570983</v>
      </c>
      <c r="F531">
        <v>1</v>
      </c>
      <c r="G531">
        <v>30570983</v>
      </c>
      <c r="H531">
        <v>1</v>
      </c>
      <c r="I531" t="s">
        <v>862</v>
      </c>
      <c r="J531" t="s">
        <v>3</v>
      </c>
      <c r="K531" t="s">
        <v>863</v>
      </c>
      <c r="L531">
        <v>1191</v>
      </c>
      <c r="N531">
        <v>1013</v>
      </c>
      <c r="O531" t="s">
        <v>864</v>
      </c>
      <c r="P531" t="s">
        <v>864</v>
      </c>
      <c r="Q531">
        <v>1</v>
      </c>
      <c r="W531">
        <v>0</v>
      </c>
      <c r="X531">
        <v>476480486</v>
      </c>
      <c r="Y531">
        <f t="shared" si="221"/>
        <v>15.93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1</v>
      </c>
      <c r="AJ531">
        <v>1</v>
      </c>
      <c r="AK531">
        <v>1</v>
      </c>
      <c r="AL531">
        <v>1</v>
      </c>
      <c r="AM531">
        <v>-2</v>
      </c>
      <c r="AN531">
        <v>0</v>
      </c>
      <c r="AO531">
        <v>1</v>
      </c>
      <c r="AP531">
        <v>1</v>
      </c>
      <c r="AQ531">
        <v>0</v>
      </c>
      <c r="AR531">
        <v>0</v>
      </c>
      <c r="AS531" t="s">
        <v>3</v>
      </c>
      <c r="AT531">
        <v>15.93</v>
      </c>
      <c r="AU531" t="s">
        <v>3</v>
      </c>
      <c r="AV531">
        <v>1</v>
      </c>
      <c r="AW531">
        <v>2</v>
      </c>
      <c r="AX531">
        <v>50991170</v>
      </c>
      <c r="AY531">
        <v>1</v>
      </c>
      <c r="AZ531">
        <v>0</v>
      </c>
      <c r="BA531">
        <v>545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CU531">
        <f>ROUND(AT531*Source!I588*AH531*AL531,2)</f>
        <v>0</v>
      </c>
      <c r="CV531">
        <f>ROUND(Y531*Source!I588,9)</f>
        <v>32.178600000000003</v>
      </c>
      <c r="CW531">
        <v>0</v>
      </c>
      <c r="CX531">
        <f>ROUND(Y531*Source!I588,9)</f>
        <v>32.178600000000003</v>
      </c>
      <c r="CY531">
        <f>AD531</f>
        <v>0</v>
      </c>
      <c r="CZ531">
        <f>AH531</f>
        <v>0</v>
      </c>
      <c r="DA531">
        <f>AL531</f>
        <v>1</v>
      </c>
      <c r="DB531">
        <f t="shared" si="222"/>
        <v>0</v>
      </c>
      <c r="DC531">
        <f t="shared" si="223"/>
        <v>0</v>
      </c>
      <c r="DD531" t="s">
        <v>3</v>
      </c>
      <c r="DE531" t="s">
        <v>3</v>
      </c>
      <c r="DF531">
        <f>ROUND(ROUND(AE531,2)*CX531,2)</f>
        <v>0</v>
      </c>
      <c r="DG531">
        <f t="shared" si="228"/>
        <v>0</v>
      </c>
      <c r="DH531">
        <f t="shared" si="229"/>
        <v>0</v>
      </c>
      <c r="DI531">
        <f t="shared" si="220"/>
        <v>0</v>
      </c>
      <c r="DJ531">
        <f>DI531</f>
        <v>0</v>
      </c>
      <c r="DK531">
        <v>0</v>
      </c>
      <c r="DL531" t="s">
        <v>3</v>
      </c>
      <c r="DM531">
        <v>0</v>
      </c>
      <c r="DN531" t="s">
        <v>3</v>
      </c>
      <c r="DO531">
        <v>0</v>
      </c>
    </row>
    <row r="532" spans="1:119" x14ac:dyDescent="0.2">
      <c r="A532">
        <f>ROW(Source!A588)</f>
        <v>588</v>
      </c>
      <c r="B532">
        <v>50990267</v>
      </c>
      <c r="C532">
        <v>50991165</v>
      </c>
      <c r="D532">
        <v>46141994</v>
      </c>
      <c r="E532">
        <v>1</v>
      </c>
      <c r="F532">
        <v>1</v>
      </c>
      <c r="G532">
        <v>30570983</v>
      </c>
      <c r="H532">
        <v>3</v>
      </c>
      <c r="I532" t="s">
        <v>611</v>
      </c>
      <c r="J532" t="s">
        <v>613</v>
      </c>
      <c r="K532" t="s">
        <v>612</v>
      </c>
      <c r="L532">
        <v>1301</v>
      </c>
      <c r="N532">
        <v>1003</v>
      </c>
      <c r="O532" t="s">
        <v>423</v>
      </c>
      <c r="P532" t="s">
        <v>423</v>
      </c>
      <c r="Q532">
        <v>1</v>
      </c>
      <c r="W532">
        <v>0</v>
      </c>
      <c r="X532">
        <v>489276839</v>
      </c>
      <c r="Y532">
        <f t="shared" si="221"/>
        <v>102</v>
      </c>
      <c r="AA532">
        <v>5.19</v>
      </c>
      <c r="AB532">
        <v>0</v>
      </c>
      <c r="AC532">
        <v>0</v>
      </c>
      <c r="AD532">
        <v>0</v>
      </c>
      <c r="AE532">
        <v>5.19</v>
      </c>
      <c r="AF532">
        <v>0</v>
      </c>
      <c r="AG532">
        <v>0</v>
      </c>
      <c r="AH532">
        <v>0</v>
      </c>
      <c r="AI532">
        <v>1</v>
      </c>
      <c r="AJ532">
        <v>1</v>
      </c>
      <c r="AK532">
        <v>1</v>
      </c>
      <c r="AL532">
        <v>1</v>
      </c>
      <c r="AM532">
        <v>0</v>
      </c>
      <c r="AN532">
        <v>0</v>
      </c>
      <c r="AO532">
        <v>0</v>
      </c>
      <c r="AP532">
        <v>1</v>
      </c>
      <c r="AQ532">
        <v>0</v>
      </c>
      <c r="AR532">
        <v>0</v>
      </c>
      <c r="AS532" t="s">
        <v>3</v>
      </c>
      <c r="AT532">
        <v>102</v>
      </c>
      <c r="AU532" t="s">
        <v>3</v>
      </c>
      <c r="AV532">
        <v>0</v>
      </c>
      <c r="AW532">
        <v>1</v>
      </c>
      <c r="AX532">
        <v>-1</v>
      </c>
      <c r="AY532">
        <v>0</v>
      </c>
      <c r="AZ532">
        <v>0</v>
      </c>
      <c r="BA532" t="s">
        <v>3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CV532">
        <v>0</v>
      </c>
      <c r="CW532">
        <v>0</v>
      </c>
      <c r="CX532">
        <f>ROUND(Y532*Source!I588,9)</f>
        <v>206.04</v>
      </c>
      <c r="CY532">
        <f>AA532</f>
        <v>5.19</v>
      </c>
      <c r="CZ532">
        <f>AE532</f>
        <v>5.19</v>
      </c>
      <c r="DA532">
        <f>AI532</f>
        <v>1</v>
      </c>
      <c r="DB532">
        <f t="shared" si="222"/>
        <v>529.38</v>
      </c>
      <c r="DC532">
        <f t="shared" si="223"/>
        <v>0</v>
      </c>
      <c r="DD532" t="s">
        <v>3</v>
      </c>
      <c r="DE532" t="s">
        <v>3</v>
      </c>
      <c r="DF532">
        <f>ROUND(ROUND(AE532,2)*CX532,2)</f>
        <v>1069.3499999999999</v>
      </c>
      <c r="DG532">
        <f t="shared" si="228"/>
        <v>0</v>
      </c>
      <c r="DH532">
        <f t="shared" si="229"/>
        <v>0</v>
      </c>
      <c r="DI532">
        <f t="shared" si="220"/>
        <v>0</v>
      </c>
      <c r="DJ532">
        <f>DF532</f>
        <v>1069.3499999999999</v>
      </c>
      <c r="DK532">
        <v>0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">
      <c r="A533">
        <f>ROW(Source!A588)</f>
        <v>588</v>
      </c>
      <c r="B533">
        <v>50990267</v>
      </c>
      <c r="C533">
        <v>50991165</v>
      </c>
      <c r="D533">
        <v>46148512</v>
      </c>
      <c r="E533">
        <v>1</v>
      </c>
      <c r="F533">
        <v>1</v>
      </c>
      <c r="G533">
        <v>30570983</v>
      </c>
      <c r="H533">
        <v>3</v>
      </c>
      <c r="I533" t="s">
        <v>614</v>
      </c>
      <c r="J533" t="s">
        <v>616</v>
      </c>
      <c r="K533" t="s">
        <v>615</v>
      </c>
      <c r="L533">
        <v>1355</v>
      </c>
      <c r="N533">
        <v>1010</v>
      </c>
      <c r="O533" t="s">
        <v>508</v>
      </c>
      <c r="P533" t="s">
        <v>508</v>
      </c>
      <c r="Q533">
        <v>100</v>
      </c>
      <c r="W533">
        <v>0</v>
      </c>
      <c r="X533">
        <v>-771316185</v>
      </c>
      <c r="Y533">
        <f t="shared" si="221"/>
        <v>100</v>
      </c>
      <c r="AA533">
        <v>154.37</v>
      </c>
      <c r="AB533">
        <v>0</v>
      </c>
      <c r="AC533">
        <v>0</v>
      </c>
      <c r="AD533">
        <v>0</v>
      </c>
      <c r="AE533">
        <v>154.37</v>
      </c>
      <c r="AF533">
        <v>0</v>
      </c>
      <c r="AG533">
        <v>0</v>
      </c>
      <c r="AH533">
        <v>0</v>
      </c>
      <c r="AI533">
        <v>1</v>
      </c>
      <c r="AJ533">
        <v>1</v>
      </c>
      <c r="AK533">
        <v>1</v>
      </c>
      <c r="AL533">
        <v>1</v>
      </c>
      <c r="AM533">
        <v>0</v>
      </c>
      <c r="AN533">
        <v>0</v>
      </c>
      <c r="AO533">
        <v>0</v>
      </c>
      <c r="AP533">
        <v>1</v>
      </c>
      <c r="AQ533">
        <v>0</v>
      </c>
      <c r="AR533">
        <v>0</v>
      </c>
      <c r="AS533" t="s">
        <v>3</v>
      </c>
      <c r="AT533">
        <v>100</v>
      </c>
      <c r="AU533" t="s">
        <v>3</v>
      </c>
      <c r="AV533">
        <v>0</v>
      </c>
      <c r="AW533">
        <v>1</v>
      </c>
      <c r="AX533">
        <v>-1</v>
      </c>
      <c r="AY533">
        <v>0</v>
      </c>
      <c r="AZ533">
        <v>0</v>
      </c>
      <c r="BA533" t="s">
        <v>3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CV533">
        <v>0</v>
      </c>
      <c r="CW533">
        <v>0</v>
      </c>
      <c r="CX533">
        <f>ROUND(Y533*Source!I588,9)</f>
        <v>202</v>
      </c>
      <c r="CY533">
        <f>AA533</f>
        <v>154.37</v>
      </c>
      <c r="CZ533">
        <f>AE533</f>
        <v>154.37</v>
      </c>
      <c r="DA533">
        <f>AI533</f>
        <v>1</v>
      </c>
      <c r="DB533">
        <f t="shared" si="222"/>
        <v>15437</v>
      </c>
      <c r="DC533">
        <f t="shared" si="223"/>
        <v>0</v>
      </c>
      <c r="DD533" t="s">
        <v>3</v>
      </c>
      <c r="DE533" t="s">
        <v>3</v>
      </c>
      <c r="DF533">
        <f>ROUND(ROUND(AE533,2)*CX533,2)</f>
        <v>31182.74</v>
      </c>
      <c r="DG533">
        <f t="shared" si="228"/>
        <v>0</v>
      </c>
      <c r="DH533">
        <f t="shared" si="229"/>
        <v>0</v>
      </c>
      <c r="DI533">
        <f t="shared" si="220"/>
        <v>0</v>
      </c>
      <c r="DJ533">
        <f>DF533</f>
        <v>31182.74</v>
      </c>
      <c r="DK533">
        <v>0</v>
      </c>
      <c r="DL533" t="s">
        <v>3</v>
      </c>
      <c r="DM533">
        <v>0</v>
      </c>
      <c r="DN533" t="s">
        <v>3</v>
      </c>
      <c r="DO533">
        <v>0</v>
      </c>
    </row>
    <row r="534" spans="1:119" x14ac:dyDescent="0.2">
      <c r="A534">
        <f>ROW(Source!A588)</f>
        <v>588</v>
      </c>
      <c r="B534">
        <v>50990267</v>
      </c>
      <c r="C534">
        <v>50991165</v>
      </c>
      <c r="D534">
        <v>46022357</v>
      </c>
      <c r="E534">
        <v>1</v>
      </c>
      <c r="F534">
        <v>1</v>
      </c>
      <c r="G534">
        <v>30570983</v>
      </c>
      <c r="H534">
        <v>3</v>
      </c>
      <c r="I534" t="s">
        <v>608</v>
      </c>
      <c r="J534" t="s">
        <v>610</v>
      </c>
      <c r="K534" t="s">
        <v>609</v>
      </c>
      <c r="L534">
        <v>1354</v>
      </c>
      <c r="N534">
        <v>1010</v>
      </c>
      <c r="O534" t="s">
        <v>573</v>
      </c>
      <c r="P534" t="s">
        <v>573</v>
      </c>
      <c r="Q534">
        <v>1</v>
      </c>
      <c r="W534">
        <v>0</v>
      </c>
      <c r="X534">
        <v>1813371769</v>
      </c>
      <c r="Y534">
        <f t="shared" si="221"/>
        <v>2.5</v>
      </c>
      <c r="AA534">
        <v>10.01</v>
      </c>
      <c r="AB534">
        <v>0</v>
      </c>
      <c r="AC534">
        <v>0</v>
      </c>
      <c r="AD534">
        <v>0</v>
      </c>
      <c r="AE534">
        <v>10.01</v>
      </c>
      <c r="AF534">
        <v>0</v>
      </c>
      <c r="AG534">
        <v>0</v>
      </c>
      <c r="AH534">
        <v>0</v>
      </c>
      <c r="AI534">
        <v>1</v>
      </c>
      <c r="AJ534">
        <v>1</v>
      </c>
      <c r="AK534">
        <v>1</v>
      </c>
      <c r="AL534">
        <v>1</v>
      </c>
      <c r="AM534">
        <v>0</v>
      </c>
      <c r="AN534">
        <v>0</v>
      </c>
      <c r="AO534">
        <v>0</v>
      </c>
      <c r="AP534">
        <v>1</v>
      </c>
      <c r="AQ534">
        <v>0</v>
      </c>
      <c r="AR534">
        <v>0</v>
      </c>
      <c r="AS534" t="s">
        <v>3</v>
      </c>
      <c r="AT534">
        <v>2.5</v>
      </c>
      <c r="AU534" t="s">
        <v>3</v>
      </c>
      <c r="AV534">
        <v>0</v>
      </c>
      <c r="AW534">
        <v>1</v>
      </c>
      <c r="AX534">
        <v>-1</v>
      </c>
      <c r="AY534">
        <v>0</v>
      </c>
      <c r="AZ534">
        <v>0</v>
      </c>
      <c r="BA534" t="s">
        <v>3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CV534">
        <v>0</v>
      </c>
      <c r="CW534">
        <v>0</v>
      </c>
      <c r="CX534">
        <f>ROUND(Y534*Source!I588,9)</f>
        <v>5.05</v>
      </c>
      <c r="CY534">
        <f>AA534</f>
        <v>10.01</v>
      </c>
      <c r="CZ534">
        <f>AE534</f>
        <v>10.01</v>
      </c>
      <c r="DA534">
        <f>AI534</f>
        <v>1</v>
      </c>
      <c r="DB534">
        <f t="shared" si="222"/>
        <v>25.03</v>
      </c>
      <c r="DC534">
        <f t="shared" si="223"/>
        <v>0</v>
      </c>
      <c r="DD534" t="s">
        <v>3</v>
      </c>
      <c r="DE534" t="s">
        <v>3</v>
      </c>
      <c r="DF534">
        <f>ROUND(ROUND(AE534,2)*CX534,2)</f>
        <v>50.55</v>
      </c>
      <c r="DG534">
        <f t="shared" si="228"/>
        <v>0</v>
      </c>
      <c r="DH534">
        <f t="shared" si="229"/>
        <v>0</v>
      </c>
      <c r="DI534">
        <f t="shared" si="220"/>
        <v>0</v>
      </c>
      <c r="DJ534">
        <f>DF534</f>
        <v>50.55</v>
      </c>
      <c r="DK534">
        <v>0</v>
      </c>
      <c r="DL534" t="s">
        <v>3</v>
      </c>
      <c r="DM534">
        <v>0</v>
      </c>
      <c r="DN534" t="s">
        <v>3</v>
      </c>
      <c r="DO534">
        <v>0</v>
      </c>
    </row>
    <row r="535" spans="1:119" x14ac:dyDescent="0.2">
      <c r="A535">
        <f>ROW(Source!A589)</f>
        <v>589</v>
      </c>
      <c r="B535">
        <v>50990268</v>
      </c>
      <c r="C535">
        <v>50991165</v>
      </c>
      <c r="D535">
        <v>40404405</v>
      </c>
      <c r="E535">
        <v>30570983</v>
      </c>
      <c r="F535">
        <v>1</v>
      </c>
      <c r="G535">
        <v>30570983</v>
      </c>
      <c r="H535">
        <v>1</v>
      </c>
      <c r="I535" t="s">
        <v>862</v>
      </c>
      <c r="J535" t="s">
        <v>3</v>
      </c>
      <c r="K535" t="s">
        <v>863</v>
      </c>
      <c r="L535">
        <v>1191</v>
      </c>
      <c r="N535">
        <v>1013</v>
      </c>
      <c r="O535" t="s">
        <v>864</v>
      </c>
      <c r="P535" t="s">
        <v>864</v>
      </c>
      <c r="Q535">
        <v>1</v>
      </c>
      <c r="W535">
        <v>0</v>
      </c>
      <c r="X535">
        <v>476480486</v>
      </c>
      <c r="Y535">
        <f t="shared" si="221"/>
        <v>15.93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1</v>
      </c>
      <c r="AJ535">
        <v>1</v>
      </c>
      <c r="AK535">
        <v>1</v>
      </c>
      <c r="AL535">
        <v>1</v>
      </c>
      <c r="AM535">
        <v>5</v>
      </c>
      <c r="AN535">
        <v>0</v>
      </c>
      <c r="AO535">
        <v>1</v>
      </c>
      <c r="AP535">
        <v>1</v>
      </c>
      <c r="AQ535">
        <v>0</v>
      </c>
      <c r="AR535">
        <v>0</v>
      </c>
      <c r="AS535" t="s">
        <v>3</v>
      </c>
      <c r="AT535">
        <v>15.93</v>
      </c>
      <c r="AU535" t="s">
        <v>3</v>
      </c>
      <c r="AV535">
        <v>1</v>
      </c>
      <c r="AW535">
        <v>2</v>
      </c>
      <c r="AX535">
        <v>50991170</v>
      </c>
      <c r="AY535">
        <v>1</v>
      </c>
      <c r="AZ535">
        <v>0</v>
      </c>
      <c r="BA535">
        <v>549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U535">
        <f>ROUND(AT535*Source!I589*AH535*AL535,2)</f>
        <v>0</v>
      </c>
      <c r="CV535">
        <f>ROUND(Y535*Source!I589,9)</f>
        <v>32.178600000000003</v>
      </c>
      <c r="CW535">
        <v>0</v>
      </c>
      <c r="CX535">
        <f>ROUND(Y535*Source!I589,9)</f>
        <v>32.178600000000003</v>
      </c>
      <c r="CY535">
        <f>AD535</f>
        <v>0</v>
      </c>
      <c r="CZ535">
        <f>AH535</f>
        <v>0</v>
      </c>
      <c r="DA535">
        <f>AL535</f>
        <v>1</v>
      </c>
      <c r="DB535">
        <f t="shared" si="222"/>
        <v>0</v>
      </c>
      <c r="DC535">
        <f t="shared" si="223"/>
        <v>0</v>
      </c>
      <c r="DD535" t="s">
        <v>3</v>
      </c>
      <c r="DE535" t="s">
        <v>3</v>
      </c>
      <c r="DF535">
        <f>ROUND(ROUND(AE535,2)*CX535,2)</f>
        <v>0</v>
      </c>
      <c r="DG535">
        <f t="shared" si="228"/>
        <v>0</v>
      </c>
      <c r="DH535">
        <f t="shared" si="229"/>
        <v>0</v>
      </c>
      <c r="DI535">
        <f t="shared" si="220"/>
        <v>0</v>
      </c>
      <c r="DJ535">
        <f>DI535</f>
        <v>0</v>
      </c>
      <c r="DK535">
        <v>0</v>
      </c>
      <c r="DL535" t="s">
        <v>3</v>
      </c>
      <c r="DM535">
        <v>0</v>
      </c>
      <c r="DN535" t="s">
        <v>3</v>
      </c>
      <c r="DO535">
        <v>0</v>
      </c>
    </row>
    <row r="536" spans="1:119" x14ac:dyDescent="0.2">
      <c r="A536">
        <f>ROW(Source!A589)</f>
        <v>589</v>
      </c>
      <c r="B536">
        <v>50990268</v>
      </c>
      <c r="C536">
        <v>50991165</v>
      </c>
      <c r="D536">
        <v>46141994</v>
      </c>
      <c r="E536">
        <v>1</v>
      </c>
      <c r="F536">
        <v>1</v>
      </c>
      <c r="G536">
        <v>30570983</v>
      </c>
      <c r="H536">
        <v>3</v>
      </c>
      <c r="I536" t="s">
        <v>611</v>
      </c>
      <c r="J536" t="s">
        <v>613</v>
      </c>
      <c r="K536" t="s">
        <v>612</v>
      </c>
      <c r="L536">
        <v>1301</v>
      </c>
      <c r="N536">
        <v>1003</v>
      </c>
      <c r="O536" t="s">
        <v>423</v>
      </c>
      <c r="P536" t="s">
        <v>423</v>
      </c>
      <c r="Q536">
        <v>1</v>
      </c>
      <c r="W536">
        <v>0</v>
      </c>
      <c r="X536">
        <v>489276839</v>
      </c>
      <c r="Y536">
        <f t="shared" si="221"/>
        <v>102</v>
      </c>
      <c r="AA536">
        <v>30.83</v>
      </c>
      <c r="AB536">
        <v>0</v>
      </c>
      <c r="AC536">
        <v>0</v>
      </c>
      <c r="AD536">
        <v>0</v>
      </c>
      <c r="AE536">
        <v>5.19</v>
      </c>
      <c r="AF536">
        <v>0</v>
      </c>
      <c r="AG536">
        <v>0</v>
      </c>
      <c r="AH536">
        <v>0</v>
      </c>
      <c r="AI536">
        <v>5.94</v>
      </c>
      <c r="AJ536">
        <v>1</v>
      </c>
      <c r="AK536">
        <v>1</v>
      </c>
      <c r="AL536">
        <v>1</v>
      </c>
      <c r="AM536">
        <v>0</v>
      </c>
      <c r="AN536">
        <v>0</v>
      </c>
      <c r="AO536">
        <v>0</v>
      </c>
      <c r="AP536">
        <v>1</v>
      </c>
      <c r="AQ536">
        <v>0</v>
      </c>
      <c r="AR536">
        <v>0</v>
      </c>
      <c r="AS536" t="s">
        <v>3</v>
      </c>
      <c r="AT536">
        <v>102</v>
      </c>
      <c r="AU536" t="s">
        <v>3</v>
      </c>
      <c r="AV536">
        <v>0</v>
      </c>
      <c r="AW536">
        <v>1</v>
      </c>
      <c r="AX536">
        <v>-1</v>
      </c>
      <c r="AY536">
        <v>0</v>
      </c>
      <c r="AZ536">
        <v>0</v>
      </c>
      <c r="BA536" t="s">
        <v>3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CV536">
        <v>0</v>
      </c>
      <c r="CW536">
        <v>0</v>
      </c>
      <c r="CX536">
        <f>ROUND(Y536*Source!I589,9)</f>
        <v>206.04</v>
      </c>
      <c r="CY536">
        <f>AA536</f>
        <v>30.83</v>
      </c>
      <c r="CZ536">
        <f>AE536</f>
        <v>5.19</v>
      </c>
      <c r="DA536">
        <f>AI536</f>
        <v>5.94</v>
      </c>
      <c r="DB536">
        <f t="shared" si="222"/>
        <v>529.38</v>
      </c>
      <c r="DC536">
        <f t="shared" si="223"/>
        <v>0</v>
      </c>
      <c r="DD536" t="s">
        <v>3</v>
      </c>
      <c r="DE536" t="s">
        <v>3</v>
      </c>
      <c r="DF536">
        <f>ROUND(ROUND(AE536*AI536,2)*CX536,2)</f>
        <v>6352.21</v>
      </c>
      <c r="DG536">
        <f t="shared" si="228"/>
        <v>0</v>
      </c>
      <c r="DH536">
        <f t="shared" si="229"/>
        <v>0</v>
      </c>
      <c r="DI536">
        <f t="shared" si="220"/>
        <v>0</v>
      </c>
      <c r="DJ536">
        <f>DF536</f>
        <v>6352.21</v>
      </c>
      <c r="DK536">
        <v>0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">
      <c r="A537">
        <f>ROW(Source!A589)</f>
        <v>589</v>
      </c>
      <c r="B537">
        <v>50990268</v>
      </c>
      <c r="C537">
        <v>50991165</v>
      </c>
      <c r="D537">
        <v>46148512</v>
      </c>
      <c r="E537">
        <v>1</v>
      </c>
      <c r="F537">
        <v>1</v>
      </c>
      <c r="G537">
        <v>30570983</v>
      </c>
      <c r="H537">
        <v>3</v>
      </c>
      <c r="I537" t="s">
        <v>614</v>
      </c>
      <c r="J537" t="s">
        <v>616</v>
      </c>
      <c r="K537" t="s">
        <v>615</v>
      </c>
      <c r="L537">
        <v>1355</v>
      </c>
      <c r="N537">
        <v>1010</v>
      </c>
      <c r="O537" t="s">
        <v>508</v>
      </c>
      <c r="P537" t="s">
        <v>508</v>
      </c>
      <c r="Q537">
        <v>100</v>
      </c>
      <c r="W537">
        <v>0</v>
      </c>
      <c r="X537">
        <v>-771316185</v>
      </c>
      <c r="Y537">
        <f t="shared" si="221"/>
        <v>100</v>
      </c>
      <c r="AA537">
        <v>296.39</v>
      </c>
      <c r="AB537">
        <v>0</v>
      </c>
      <c r="AC537">
        <v>0</v>
      </c>
      <c r="AD537">
        <v>0</v>
      </c>
      <c r="AE537">
        <v>154.37</v>
      </c>
      <c r="AF537">
        <v>0</v>
      </c>
      <c r="AG537">
        <v>0</v>
      </c>
      <c r="AH537">
        <v>0</v>
      </c>
      <c r="AI537">
        <v>1.92</v>
      </c>
      <c r="AJ537">
        <v>1</v>
      </c>
      <c r="AK537">
        <v>1</v>
      </c>
      <c r="AL537">
        <v>1</v>
      </c>
      <c r="AM537">
        <v>0</v>
      </c>
      <c r="AN537">
        <v>0</v>
      </c>
      <c r="AO537">
        <v>0</v>
      </c>
      <c r="AP537">
        <v>1</v>
      </c>
      <c r="AQ537">
        <v>0</v>
      </c>
      <c r="AR537">
        <v>0</v>
      </c>
      <c r="AS537" t="s">
        <v>3</v>
      </c>
      <c r="AT537">
        <v>100</v>
      </c>
      <c r="AU537" t="s">
        <v>3</v>
      </c>
      <c r="AV537">
        <v>0</v>
      </c>
      <c r="AW537">
        <v>1</v>
      </c>
      <c r="AX537">
        <v>-1</v>
      </c>
      <c r="AY537">
        <v>0</v>
      </c>
      <c r="AZ537">
        <v>0</v>
      </c>
      <c r="BA537" t="s">
        <v>3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V537">
        <v>0</v>
      </c>
      <c r="CW537">
        <v>0</v>
      </c>
      <c r="CX537">
        <f>ROUND(Y537*Source!I589,9)</f>
        <v>202</v>
      </c>
      <c r="CY537">
        <f>AA537</f>
        <v>296.39</v>
      </c>
      <c r="CZ537">
        <f>AE537</f>
        <v>154.37</v>
      </c>
      <c r="DA537">
        <f>AI537</f>
        <v>1.92</v>
      </c>
      <c r="DB537">
        <f t="shared" si="222"/>
        <v>15437</v>
      </c>
      <c r="DC537">
        <f t="shared" si="223"/>
        <v>0</v>
      </c>
      <c r="DD537" t="s">
        <v>3</v>
      </c>
      <c r="DE537" t="s">
        <v>3</v>
      </c>
      <c r="DF537">
        <f>ROUND(ROUND(AE537*AI537,2)*CX537,2)</f>
        <v>59870.78</v>
      </c>
      <c r="DG537">
        <f t="shared" si="228"/>
        <v>0</v>
      </c>
      <c r="DH537">
        <f t="shared" si="229"/>
        <v>0</v>
      </c>
      <c r="DI537">
        <f t="shared" si="220"/>
        <v>0</v>
      </c>
      <c r="DJ537">
        <f>DF537</f>
        <v>59870.78</v>
      </c>
      <c r="DK537">
        <v>0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">
      <c r="A538">
        <f>ROW(Source!A589)</f>
        <v>589</v>
      </c>
      <c r="B538">
        <v>50990268</v>
      </c>
      <c r="C538">
        <v>50991165</v>
      </c>
      <c r="D538">
        <v>46022357</v>
      </c>
      <c r="E538">
        <v>1</v>
      </c>
      <c r="F538">
        <v>1</v>
      </c>
      <c r="G538">
        <v>30570983</v>
      </c>
      <c r="H538">
        <v>3</v>
      </c>
      <c r="I538" t="s">
        <v>608</v>
      </c>
      <c r="J538" t="s">
        <v>610</v>
      </c>
      <c r="K538" t="s">
        <v>609</v>
      </c>
      <c r="L538">
        <v>1354</v>
      </c>
      <c r="N538">
        <v>1010</v>
      </c>
      <c r="O538" t="s">
        <v>573</v>
      </c>
      <c r="P538" t="s">
        <v>573</v>
      </c>
      <c r="Q538">
        <v>1</v>
      </c>
      <c r="W538">
        <v>0</v>
      </c>
      <c r="X538">
        <v>1813371769</v>
      </c>
      <c r="Y538">
        <f t="shared" si="221"/>
        <v>2.5</v>
      </c>
      <c r="AA538">
        <v>32.729999999999997</v>
      </c>
      <c r="AB538">
        <v>0</v>
      </c>
      <c r="AC538">
        <v>0</v>
      </c>
      <c r="AD538">
        <v>0</v>
      </c>
      <c r="AE538">
        <v>10.01</v>
      </c>
      <c r="AF538">
        <v>0</v>
      </c>
      <c r="AG538">
        <v>0</v>
      </c>
      <c r="AH538">
        <v>0</v>
      </c>
      <c r="AI538">
        <v>3.27</v>
      </c>
      <c r="AJ538">
        <v>1</v>
      </c>
      <c r="AK538">
        <v>1</v>
      </c>
      <c r="AL538">
        <v>1</v>
      </c>
      <c r="AM538">
        <v>0</v>
      </c>
      <c r="AN538">
        <v>0</v>
      </c>
      <c r="AO538">
        <v>0</v>
      </c>
      <c r="AP538">
        <v>1</v>
      </c>
      <c r="AQ538">
        <v>0</v>
      </c>
      <c r="AR538">
        <v>0</v>
      </c>
      <c r="AS538" t="s">
        <v>3</v>
      </c>
      <c r="AT538">
        <v>2.5</v>
      </c>
      <c r="AU538" t="s">
        <v>3</v>
      </c>
      <c r="AV538">
        <v>0</v>
      </c>
      <c r="AW538">
        <v>1</v>
      </c>
      <c r="AX538">
        <v>-1</v>
      </c>
      <c r="AY538">
        <v>0</v>
      </c>
      <c r="AZ538">
        <v>0</v>
      </c>
      <c r="BA538" t="s">
        <v>3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CV538">
        <v>0</v>
      </c>
      <c r="CW538">
        <v>0</v>
      </c>
      <c r="CX538">
        <f>ROUND(Y538*Source!I589,9)</f>
        <v>5.05</v>
      </c>
      <c r="CY538">
        <f>AA538</f>
        <v>32.729999999999997</v>
      </c>
      <c r="CZ538">
        <f>AE538</f>
        <v>10.01</v>
      </c>
      <c r="DA538">
        <f>AI538</f>
        <v>3.27</v>
      </c>
      <c r="DB538">
        <f t="shared" si="222"/>
        <v>25.03</v>
      </c>
      <c r="DC538">
        <f t="shared" si="223"/>
        <v>0</v>
      </c>
      <c r="DD538" t="s">
        <v>3</v>
      </c>
      <c r="DE538" t="s">
        <v>3</v>
      </c>
      <c r="DF538">
        <f>ROUND(ROUND(AE538*AI538,2)*CX538,2)</f>
        <v>165.29</v>
      </c>
      <c r="DG538">
        <f t="shared" si="228"/>
        <v>0</v>
      </c>
      <c r="DH538">
        <f t="shared" si="229"/>
        <v>0</v>
      </c>
      <c r="DI538">
        <f t="shared" si="220"/>
        <v>0</v>
      </c>
      <c r="DJ538">
        <f>DF538</f>
        <v>165.29</v>
      </c>
      <c r="DK538">
        <v>0</v>
      </c>
      <c r="DL538" t="s">
        <v>3</v>
      </c>
      <c r="DM538">
        <v>0</v>
      </c>
      <c r="DN538" t="s">
        <v>3</v>
      </c>
      <c r="DO538">
        <v>0</v>
      </c>
    </row>
    <row r="539" spans="1:119" x14ac:dyDescent="0.2">
      <c r="A539">
        <f>ROW(Source!A596)</f>
        <v>596</v>
      </c>
      <c r="B539">
        <v>50990267</v>
      </c>
      <c r="C539">
        <v>50991177</v>
      </c>
      <c r="D539">
        <v>40404405</v>
      </c>
      <c r="E539">
        <v>30570983</v>
      </c>
      <c r="F539">
        <v>1</v>
      </c>
      <c r="G539">
        <v>30570983</v>
      </c>
      <c r="H539">
        <v>1</v>
      </c>
      <c r="I539" t="s">
        <v>862</v>
      </c>
      <c r="J539" t="s">
        <v>3</v>
      </c>
      <c r="K539" t="s">
        <v>863</v>
      </c>
      <c r="L539">
        <v>1191</v>
      </c>
      <c r="N539">
        <v>1013</v>
      </c>
      <c r="O539" t="s">
        <v>864</v>
      </c>
      <c r="P539" t="s">
        <v>864</v>
      </c>
      <c r="Q539">
        <v>1</v>
      </c>
      <c r="W539">
        <v>0</v>
      </c>
      <c r="X539">
        <v>476480486</v>
      </c>
      <c r="Y539">
        <f t="shared" si="221"/>
        <v>10.7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1</v>
      </c>
      <c r="AJ539">
        <v>1</v>
      </c>
      <c r="AK539">
        <v>1</v>
      </c>
      <c r="AL539">
        <v>1</v>
      </c>
      <c r="AM539">
        <v>-2</v>
      </c>
      <c r="AN539">
        <v>0</v>
      </c>
      <c r="AO539">
        <v>1</v>
      </c>
      <c r="AP539">
        <v>1</v>
      </c>
      <c r="AQ539">
        <v>0</v>
      </c>
      <c r="AR539">
        <v>0</v>
      </c>
      <c r="AS539" t="s">
        <v>3</v>
      </c>
      <c r="AT539">
        <v>10.7</v>
      </c>
      <c r="AU539" t="s">
        <v>3</v>
      </c>
      <c r="AV539">
        <v>1</v>
      </c>
      <c r="AW539">
        <v>2</v>
      </c>
      <c r="AX539">
        <v>50991191</v>
      </c>
      <c r="AY539">
        <v>1</v>
      </c>
      <c r="AZ539">
        <v>0</v>
      </c>
      <c r="BA539">
        <v>553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CU539">
        <f>ROUND(AT539*Source!I596*AH539*AL539,2)</f>
        <v>0</v>
      </c>
      <c r="CV539">
        <f>ROUND(Y539*Source!I596,9)</f>
        <v>21.614000000000001</v>
      </c>
      <c r="CW539">
        <v>0</v>
      </c>
      <c r="CX539">
        <f>ROUND(Y539*Source!I596,9)</f>
        <v>21.614000000000001</v>
      </c>
      <c r="CY539">
        <f>AD539</f>
        <v>0</v>
      </c>
      <c r="CZ539">
        <f>AH539</f>
        <v>0</v>
      </c>
      <c r="DA539">
        <f>AL539</f>
        <v>1</v>
      </c>
      <c r="DB539">
        <f t="shared" si="222"/>
        <v>0</v>
      </c>
      <c r="DC539">
        <f t="shared" si="223"/>
        <v>0</v>
      </c>
      <c r="DD539" t="s">
        <v>3</v>
      </c>
      <c r="DE539" t="s">
        <v>3</v>
      </c>
      <c r="DF539">
        <f t="shared" ref="DF539:DF555" si="231">ROUND(ROUND(AE539,2)*CX539,2)</f>
        <v>0</v>
      </c>
      <c r="DG539">
        <f t="shared" si="228"/>
        <v>0</v>
      </c>
      <c r="DH539">
        <f t="shared" si="229"/>
        <v>0</v>
      </c>
      <c r="DI539">
        <f t="shared" si="220"/>
        <v>0</v>
      </c>
      <c r="DJ539">
        <f>DI539</f>
        <v>0</v>
      </c>
      <c r="DK539">
        <v>0</v>
      </c>
      <c r="DL539" t="s">
        <v>3</v>
      </c>
      <c r="DM539">
        <v>0</v>
      </c>
      <c r="DN539" t="s">
        <v>3</v>
      </c>
      <c r="DO539">
        <v>0</v>
      </c>
    </row>
    <row r="540" spans="1:119" x14ac:dyDescent="0.2">
      <c r="A540">
        <f>ROW(Source!A596)</f>
        <v>596</v>
      </c>
      <c r="B540">
        <v>50990267</v>
      </c>
      <c r="C540">
        <v>50991177</v>
      </c>
      <c r="D540">
        <v>46170867</v>
      </c>
      <c r="E540">
        <v>1</v>
      </c>
      <c r="F540">
        <v>1</v>
      </c>
      <c r="G540">
        <v>30570983</v>
      </c>
      <c r="H540">
        <v>2</v>
      </c>
      <c r="I540" t="s">
        <v>905</v>
      </c>
      <c r="J540" t="s">
        <v>906</v>
      </c>
      <c r="K540" t="s">
        <v>907</v>
      </c>
      <c r="L540">
        <v>1368</v>
      </c>
      <c r="N540">
        <v>1011</v>
      </c>
      <c r="O540" t="s">
        <v>868</v>
      </c>
      <c r="P540" t="s">
        <v>868</v>
      </c>
      <c r="Q540">
        <v>1</v>
      </c>
      <c r="W540">
        <v>0</v>
      </c>
      <c r="X540">
        <v>-7781208</v>
      </c>
      <c r="Y540">
        <f t="shared" si="221"/>
        <v>0.35</v>
      </c>
      <c r="AA540">
        <v>0</v>
      </c>
      <c r="AB540">
        <v>83.1</v>
      </c>
      <c r="AC540">
        <v>12.62</v>
      </c>
      <c r="AD540">
        <v>0</v>
      </c>
      <c r="AE540">
        <v>0</v>
      </c>
      <c r="AF540">
        <v>83.1</v>
      </c>
      <c r="AG540">
        <v>12.62</v>
      </c>
      <c r="AH540">
        <v>0</v>
      </c>
      <c r="AI540">
        <v>1</v>
      </c>
      <c r="AJ540">
        <v>1</v>
      </c>
      <c r="AK540">
        <v>1</v>
      </c>
      <c r="AL540">
        <v>1</v>
      </c>
      <c r="AM540">
        <v>-2</v>
      </c>
      <c r="AN540">
        <v>0</v>
      </c>
      <c r="AO540">
        <v>1</v>
      </c>
      <c r="AP540">
        <v>1</v>
      </c>
      <c r="AQ540">
        <v>0</v>
      </c>
      <c r="AR540">
        <v>0</v>
      </c>
      <c r="AS540" t="s">
        <v>3</v>
      </c>
      <c r="AT540">
        <v>0.35</v>
      </c>
      <c r="AU540" t="s">
        <v>3</v>
      </c>
      <c r="AV540">
        <v>0</v>
      </c>
      <c r="AW540">
        <v>2</v>
      </c>
      <c r="AX540">
        <v>50991192</v>
      </c>
      <c r="AY540">
        <v>1</v>
      </c>
      <c r="AZ540">
        <v>0</v>
      </c>
      <c r="BA540">
        <v>554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CV540">
        <v>0</v>
      </c>
      <c r="CW540">
        <f>ROUND(Y540*Source!I596*DO540,9)</f>
        <v>0</v>
      </c>
      <c r="CX540">
        <f>ROUND(Y540*Source!I596,9)</f>
        <v>0.70699999999999996</v>
      </c>
      <c r="CY540">
        <f>AB540</f>
        <v>83.1</v>
      </c>
      <c r="CZ540">
        <f>AF540</f>
        <v>83.1</v>
      </c>
      <c r="DA540">
        <f>AJ540</f>
        <v>1</v>
      </c>
      <c r="DB540">
        <f t="shared" si="222"/>
        <v>29.09</v>
      </c>
      <c r="DC540">
        <f t="shared" si="223"/>
        <v>4.42</v>
      </c>
      <c r="DD540" t="s">
        <v>3</v>
      </c>
      <c r="DE540" t="s">
        <v>3</v>
      </c>
      <c r="DF540">
        <f t="shared" si="231"/>
        <v>0</v>
      </c>
      <c r="DG540">
        <f t="shared" si="228"/>
        <v>58.75</v>
      </c>
      <c r="DH540">
        <f t="shared" si="229"/>
        <v>8.92</v>
      </c>
      <c r="DI540">
        <f t="shared" si="220"/>
        <v>0</v>
      </c>
      <c r="DJ540">
        <f>DG540</f>
        <v>58.75</v>
      </c>
      <c r="DK540">
        <v>0</v>
      </c>
      <c r="DL540" t="s">
        <v>3</v>
      </c>
      <c r="DM540">
        <v>0</v>
      </c>
      <c r="DN540" t="s">
        <v>3</v>
      </c>
      <c r="DO540">
        <v>0</v>
      </c>
    </row>
    <row r="541" spans="1:119" x14ac:dyDescent="0.2">
      <c r="A541">
        <f>ROW(Source!A596)</f>
        <v>596</v>
      </c>
      <c r="B541">
        <v>50990267</v>
      </c>
      <c r="C541">
        <v>50991177</v>
      </c>
      <c r="D541">
        <v>46170296</v>
      </c>
      <c r="E541">
        <v>1</v>
      </c>
      <c r="F541">
        <v>1</v>
      </c>
      <c r="G541">
        <v>30570983</v>
      </c>
      <c r="H541">
        <v>2</v>
      </c>
      <c r="I541" t="s">
        <v>1096</v>
      </c>
      <c r="J541" t="s">
        <v>1097</v>
      </c>
      <c r="K541" t="s">
        <v>1098</v>
      </c>
      <c r="L541">
        <v>1368</v>
      </c>
      <c r="N541">
        <v>1011</v>
      </c>
      <c r="O541" t="s">
        <v>868</v>
      </c>
      <c r="P541" t="s">
        <v>868</v>
      </c>
      <c r="Q541">
        <v>1</v>
      </c>
      <c r="W541">
        <v>0</v>
      </c>
      <c r="X541">
        <v>-1386352920</v>
      </c>
      <c r="Y541">
        <f t="shared" si="221"/>
        <v>2.4</v>
      </c>
      <c r="AA541">
        <v>0</v>
      </c>
      <c r="AB541">
        <v>2.27</v>
      </c>
      <c r="AC541">
        <v>0</v>
      </c>
      <c r="AD541">
        <v>0</v>
      </c>
      <c r="AE541">
        <v>0</v>
      </c>
      <c r="AF541">
        <v>2.27</v>
      </c>
      <c r="AG541">
        <v>0</v>
      </c>
      <c r="AH541">
        <v>0</v>
      </c>
      <c r="AI541">
        <v>1</v>
      </c>
      <c r="AJ541">
        <v>1</v>
      </c>
      <c r="AK541">
        <v>1</v>
      </c>
      <c r="AL541">
        <v>1</v>
      </c>
      <c r="AM541">
        <v>-2</v>
      </c>
      <c r="AN541">
        <v>0</v>
      </c>
      <c r="AO541">
        <v>1</v>
      </c>
      <c r="AP541">
        <v>1</v>
      </c>
      <c r="AQ541">
        <v>0</v>
      </c>
      <c r="AR541">
        <v>0</v>
      </c>
      <c r="AS541" t="s">
        <v>3</v>
      </c>
      <c r="AT541">
        <v>2.4</v>
      </c>
      <c r="AU541" t="s">
        <v>3</v>
      </c>
      <c r="AV541">
        <v>0</v>
      </c>
      <c r="AW541">
        <v>2</v>
      </c>
      <c r="AX541">
        <v>50991193</v>
      </c>
      <c r="AY541">
        <v>1</v>
      </c>
      <c r="AZ541">
        <v>0</v>
      </c>
      <c r="BA541">
        <v>555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CV541">
        <v>0</v>
      </c>
      <c r="CW541">
        <f>ROUND(Y541*Source!I596*DO541,9)</f>
        <v>0</v>
      </c>
      <c r="CX541">
        <f>ROUND(Y541*Source!I596,9)</f>
        <v>4.8479999999999999</v>
      </c>
      <c r="CY541">
        <f>AB541</f>
        <v>2.27</v>
      </c>
      <c r="CZ541">
        <f>AF541</f>
        <v>2.27</v>
      </c>
      <c r="DA541">
        <f>AJ541</f>
        <v>1</v>
      </c>
      <c r="DB541">
        <f t="shared" si="222"/>
        <v>5.45</v>
      </c>
      <c r="DC541">
        <f t="shared" si="223"/>
        <v>0</v>
      </c>
      <c r="DD541" t="s">
        <v>3</v>
      </c>
      <c r="DE541" t="s">
        <v>3</v>
      </c>
      <c r="DF541">
        <f t="shared" si="231"/>
        <v>0</v>
      </c>
      <c r="DG541">
        <f t="shared" si="228"/>
        <v>11</v>
      </c>
      <c r="DH541">
        <f t="shared" si="229"/>
        <v>0</v>
      </c>
      <c r="DI541">
        <f t="shared" si="220"/>
        <v>0</v>
      </c>
      <c r="DJ541">
        <f>DG541</f>
        <v>11</v>
      </c>
      <c r="DK541">
        <v>0</v>
      </c>
      <c r="DL541" t="s">
        <v>3</v>
      </c>
      <c r="DM541">
        <v>0</v>
      </c>
      <c r="DN541" t="s">
        <v>3</v>
      </c>
      <c r="DO541">
        <v>0</v>
      </c>
    </row>
    <row r="542" spans="1:119" x14ac:dyDescent="0.2">
      <c r="A542">
        <f>ROW(Source!A596)</f>
        <v>596</v>
      </c>
      <c r="B542">
        <v>50990267</v>
      </c>
      <c r="C542">
        <v>50991177</v>
      </c>
      <c r="D542">
        <v>46170306</v>
      </c>
      <c r="E542">
        <v>1</v>
      </c>
      <c r="F542">
        <v>1</v>
      </c>
      <c r="G542">
        <v>30570983</v>
      </c>
      <c r="H542">
        <v>2</v>
      </c>
      <c r="I542" t="s">
        <v>957</v>
      </c>
      <c r="J542" t="s">
        <v>958</v>
      </c>
      <c r="K542" t="s">
        <v>959</v>
      </c>
      <c r="L542">
        <v>1368</v>
      </c>
      <c r="N542">
        <v>1011</v>
      </c>
      <c r="O542" t="s">
        <v>868</v>
      </c>
      <c r="P542" t="s">
        <v>868</v>
      </c>
      <c r="Q542">
        <v>1</v>
      </c>
      <c r="W542">
        <v>0</v>
      </c>
      <c r="X542">
        <v>1766156404</v>
      </c>
      <c r="Y542">
        <f t="shared" si="221"/>
        <v>2.5</v>
      </c>
      <c r="AA542">
        <v>0</v>
      </c>
      <c r="AB542">
        <v>0.73</v>
      </c>
      <c r="AC542">
        <v>0</v>
      </c>
      <c r="AD542">
        <v>0</v>
      </c>
      <c r="AE542">
        <v>0</v>
      </c>
      <c r="AF542">
        <v>0.73</v>
      </c>
      <c r="AG542">
        <v>0</v>
      </c>
      <c r="AH542">
        <v>0</v>
      </c>
      <c r="AI542">
        <v>1</v>
      </c>
      <c r="AJ542">
        <v>1</v>
      </c>
      <c r="AK542">
        <v>1</v>
      </c>
      <c r="AL542">
        <v>1</v>
      </c>
      <c r="AM542">
        <v>-2</v>
      </c>
      <c r="AN542">
        <v>0</v>
      </c>
      <c r="AO542">
        <v>1</v>
      </c>
      <c r="AP542">
        <v>1</v>
      </c>
      <c r="AQ542">
        <v>0</v>
      </c>
      <c r="AR542">
        <v>0</v>
      </c>
      <c r="AS542" t="s">
        <v>3</v>
      </c>
      <c r="AT542">
        <v>2.5</v>
      </c>
      <c r="AU542" t="s">
        <v>3</v>
      </c>
      <c r="AV542">
        <v>0</v>
      </c>
      <c r="AW542">
        <v>2</v>
      </c>
      <c r="AX542">
        <v>50991194</v>
      </c>
      <c r="AY542">
        <v>1</v>
      </c>
      <c r="AZ542">
        <v>0</v>
      </c>
      <c r="BA542">
        <v>556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CV542">
        <v>0</v>
      </c>
      <c r="CW542">
        <f>ROUND(Y542*Source!I596*DO542,9)</f>
        <v>0</v>
      </c>
      <c r="CX542">
        <f>ROUND(Y542*Source!I596,9)</f>
        <v>5.05</v>
      </c>
      <c r="CY542">
        <f>AB542</f>
        <v>0.73</v>
      </c>
      <c r="CZ542">
        <f>AF542</f>
        <v>0.73</v>
      </c>
      <c r="DA542">
        <f>AJ542</f>
        <v>1</v>
      </c>
      <c r="DB542">
        <f t="shared" si="222"/>
        <v>1.83</v>
      </c>
      <c r="DC542">
        <f t="shared" si="223"/>
        <v>0</v>
      </c>
      <c r="DD542" t="s">
        <v>3</v>
      </c>
      <c r="DE542" t="s">
        <v>3</v>
      </c>
      <c r="DF542">
        <f t="shared" si="231"/>
        <v>0</v>
      </c>
      <c r="DG542">
        <f t="shared" si="228"/>
        <v>3.69</v>
      </c>
      <c r="DH542">
        <f t="shared" si="229"/>
        <v>0</v>
      </c>
      <c r="DI542">
        <f t="shared" si="220"/>
        <v>0</v>
      </c>
      <c r="DJ542">
        <f>DG542</f>
        <v>3.69</v>
      </c>
      <c r="DK542">
        <v>0</v>
      </c>
      <c r="DL542" t="s">
        <v>3</v>
      </c>
      <c r="DM542">
        <v>0</v>
      </c>
      <c r="DN542" t="s">
        <v>3</v>
      </c>
      <c r="DO542">
        <v>0</v>
      </c>
    </row>
    <row r="543" spans="1:119" x14ac:dyDescent="0.2">
      <c r="A543">
        <f>ROW(Source!A596)</f>
        <v>596</v>
      </c>
      <c r="B543">
        <v>50990267</v>
      </c>
      <c r="C543">
        <v>50991177</v>
      </c>
      <c r="D543">
        <v>46136206</v>
      </c>
      <c r="E543">
        <v>1</v>
      </c>
      <c r="F543">
        <v>1</v>
      </c>
      <c r="G543">
        <v>30570983</v>
      </c>
      <c r="H543">
        <v>3</v>
      </c>
      <c r="I543" t="s">
        <v>1099</v>
      </c>
      <c r="J543" t="s">
        <v>1100</v>
      </c>
      <c r="K543" t="s">
        <v>1101</v>
      </c>
      <c r="L543">
        <v>1348</v>
      </c>
      <c r="N543">
        <v>1009</v>
      </c>
      <c r="O543" t="s">
        <v>48</v>
      </c>
      <c r="P543" t="s">
        <v>48</v>
      </c>
      <c r="Q543">
        <v>1000</v>
      </c>
      <c r="W543">
        <v>0</v>
      </c>
      <c r="X543">
        <v>975641442</v>
      </c>
      <c r="Y543">
        <f t="shared" si="221"/>
        <v>6.0000000000000002E-5</v>
      </c>
      <c r="AA543">
        <v>11242.42</v>
      </c>
      <c r="AB543">
        <v>0</v>
      </c>
      <c r="AC543">
        <v>0</v>
      </c>
      <c r="AD543">
        <v>0</v>
      </c>
      <c r="AE543">
        <v>11242.42</v>
      </c>
      <c r="AF543">
        <v>0</v>
      </c>
      <c r="AG543">
        <v>0</v>
      </c>
      <c r="AH543">
        <v>0</v>
      </c>
      <c r="AI543">
        <v>1</v>
      </c>
      <c r="AJ543">
        <v>1</v>
      </c>
      <c r="AK543">
        <v>1</v>
      </c>
      <c r="AL543">
        <v>1</v>
      </c>
      <c r="AM543">
        <v>-2</v>
      </c>
      <c r="AN543">
        <v>0</v>
      </c>
      <c r="AO543">
        <v>1</v>
      </c>
      <c r="AP543">
        <v>1</v>
      </c>
      <c r="AQ543">
        <v>0</v>
      </c>
      <c r="AR543">
        <v>0</v>
      </c>
      <c r="AS543" t="s">
        <v>3</v>
      </c>
      <c r="AT543">
        <v>6.0000000000000002E-5</v>
      </c>
      <c r="AU543" t="s">
        <v>3</v>
      </c>
      <c r="AV543">
        <v>0</v>
      </c>
      <c r="AW543">
        <v>2</v>
      </c>
      <c r="AX543">
        <v>50991195</v>
      </c>
      <c r="AY543">
        <v>1</v>
      </c>
      <c r="AZ543">
        <v>0</v>
      </c>
      <c r="BA543">
        <v>557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CV543">
        <v>0</v>
      </c>
      <c r="CW543">
        <v>0</v>
      </c>
      <c r="CX543">
        <f>ROUND(Y543*Source!I596,9)</f>
        <v>1.2120000000000001E-4</v>
      </c>
      <c r="CY543">
        <f t="shared" ref="CY543:CY551" si="232">AA543</f>
        <v>11242.42</v>
      </c>
      <c r="CZ543">
        <f t="shared" ref="CZ543:CZ551" si="233">AE543</f>
        <v>11242.42</v>
      </c>
      <c r="DA543">
        <f t="shared" ref="DA543:DA551" si="234">AI543</f>
        <v>1</v>
      </c>
      <c r="DB543">
        <f t="shared" si="222"/>
        <v>0.67</v>
      </c>
      <c r="DC543">
        <f t="shared" si="223"/>
        <v>0</v>
      </c>
      <c r="DD543" t="s">
        <v>3</v>
      </c>
      <c r="DE543" t="s">
        <v>3</v>
      </c>
      <c r="DF543">
        <f t="shared" si="231"/>
        <v>1.36</v>
      </c>
      <c r="DG543">
        <f t="shared" si="228"/>
        <v>0</v>
      </c>
      <c r="DH543">
        <f t="shared" si="229"/>
        <v>0</v>
      </c>
      <c r="DI543">
        <f t="shared" si="220"/>
        <v>0</v>
      </c>
      <c r="DJ543">
        <f t="shared" ref="DJ543:DJ551" si="235">DF543</f>
        <v>1.36</v>
      </c>
      <c r="DK543">
        <v>0</v>
      </c>
      <c r="DL543" t="s">
        <v>3</v>
      </c>
      <c r="DM543">
        <v>0</v>
      </c>
      <c r="DN543" t="s">
        <v>3</v>
      </c>
      <c r="DO543">
        <v>0</v>
      </c>
    </row>
    <row r="544" spans="1:119" x14ac:dyDescent="0.2">
      <c r="A544">
        <f>ROW(Source!A596)</f>
        <v>596</v>
      </c>
      <c r="B544">
        <v>50990267</v>
      </c>
      <c r="C544">
        <v>50991177</v>
      </c>
      <c r="D544">
        <v>46119647</v>
      </c>
      <c r="E544">
        <v>1</v>
      </c>
      <c r="F544">
        <v>1</v>
      </c>
      <c r="G544">
        <v>30570983</v>
      </c>
      <c r="H544">
        <v>3</v>
      </c>
      <c r="I544" t="s">
        <v>1102</v>
      </c>
      <c r="J544" t="s">
        <v>1103</v>
      </c>
      <c r="K544" t="s">
        <v>1104</v>
      </c>
      <c r="L544">
        <v>1346</v>
      </c>
      <c r="N544">
        <v>1009</v>
      </c>
      <c r="O544" t="s">
        <v>327</v>
      </c>
      <c r="P544" t="s">
        <v>327</v>
      </c>
      <c r="Q544">
        <v>1</v>
      </c>
      <c r="W544">
        <v>0</v>
      </c>
      <c r="X544">
        <v>1533725368</v>
      </c>
      <c r="Y544">
        <f t="shared" si="221"/>
        <v>0.8</v>
      </c>
      <c r="AA544">
        <v>25.8</v>
      </c>
      <c r="AB544">
        <v>0</v>
      </c>
      <c r="AC544">
        <v>0</v>
      </c>
      <c r="AD544">
        <v>0</v>
      </c>
      <c r="AE544">
        <v>25.8</v>
      </c>
      <c r="AF544">
        <v>0</v>
      </c>
      <c r="AG544">
        <v>0</v>
      </c>
      <c r="AH544">
        <v>0</v>
      </c>
      <c r="AI544">
        <v>1</v>
      </c>
      <c r="AJ544">
        <v>1</v>
      </c>
      <c r="AK544">
        <v>1</v>
      </c>
      <c r="AL544">
        <v>1</v>
      </c>
      <c r="AM544">
        <v>-2</v>
      </c>
      <c r="AN544">
        <v>0</v>
      </c>
      <c r="AO544">
        <v>1</v>
      </c>
      <c r="AP544">
        <v>1</v>
      </c>
      <c r="AQ544">
        <v>0</v>
      </c>
      <c r="AR544">
        <v>0</v>
      </c>
      <c r="AS544" t="s">
        <v>3</v>
      </c>
      <c r="AT544">
        <v>0.8</v>
      </c>
      <c r="AU544" t="s">
        <v>3</v>
      </c>
      <c r="AV544">
        <v>0</v>
      </c>
      <c r="AW544">
        <v>2</v>
      </c>
      <c r="AX544">
        <v>50991196</v>
      </c>
      <c r="AY544">
        <v>1</v>
      </c>
      <c r="AZ544">
        <v>0</v>
      </c>
      <c r="BA544">
        <v>558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CV544">
        <v>0</v>
      </c>
      <c r="CW544">
        <v>0</v>
      </c>
      <c r="CX544">
        <f>ROUND(Y544*Source!I596,9)</f>
        <v>1.6160000000000001</v>
      </c>
      <c r="CY544">
        <f t="shared" si="232"/>
        <v>25.8</v>
      </c>
      <c r="CZ544">
        <f t="shared" si="233"/>
        <v>25.8</v>
      </c>
      <c r="DA544">
        <f t="shared" si="234"/>
        <v>1</v>
      </c>
      <c r="DB544">
        <f t="shared" si="222"/>
        <v>20.64</v>
      </c>
      <c r="DC544">
        <f t="shared" si="223"/>
        <v>0</v>
      </c>
      <c r="DD544" t="s">
        <v>3</v>
      </c>
      <c r="DE544" t="s">
        <v>3</v>
      </c>
      <c r="DF544">
        <f t="shared" si="231"/>
        <v>41.69</v>
      </c>
      <c r="DG544">
        <f t="shared" si="228"/>
        <v>0</v>
      </c>
      <c r="DH544">
        <f t="shared" si="229"/>
        <v>0</v>
      </c>
      <c r="DI544">
        <f t="shared" si="220"/>
        <v>0</v>
      </c>
      <c r="DJ544">
        <f t="shared" si="235"/>
        <v>41.69</v>
      </c>
      <c r="DK544">
        <v>0</v>
      </c>
      <c r="DL544" t="s">
        <v>3</v>
      </c>
      <c r="DM544">
        <v>0</v>
      </c>
      <c r="DN544" t="s">
        <v>3</v>
      </c>
      <c r="DO544">
        <v>0</v>
      </c>
    </row>
    <row r="545" spans="1:119" x14ac:dyDescent="0.2">
      <c r="A545">
        <f>ROW(Source!A596)</f>
        <v>596</v>
      </c>
      <c r="B545">
        <v>50990267</v>
      </c>
      <c r="C545">
        <v>50991177</v>
      </c>
      <c r="D545">
        <v>46136397</v>
      </c>
      <c r="E545">
        <v>1</v>
      </c>
      <c r="F545">
        <v>1</v>
      </c>
      <c r="G545">
        <v>30570983</v>
      </c>
      <c r="H545">
        <v>3</v>
      </c>
      <c r="I545" t="s">
        <v>1105</v>
      </c>
      <c r="J545" t="s">
        <v>1106</v>
      </c>
      <c r="K545" t="s">
        <v>1107</v>
      </c>
      <c r="L545">
        <v>1348</v>
      </c>
      <c r="N545">
        <v>1009</v>
      </c>
      <c r="O545" t="s">
        <v>48</v>
      </c>
      <c r="P545" t="s">
        <v>48</v>
      </c>
      <c r="Q545">
        <v>1000</v>
      </c>
      <c r="W545">
        <v>0</v>
      </c>
      <c r="X545">
        <v>-1817633629</v>
      </c>
      <c r="Y545">
        <f t="shared" si="221"/>
        <v>5.0000000000000001E-4</v>
      </c>
      <c r="AA545">
        <v>60966</v>
      </c>
      <c r="AB545">
        <v>0</v>
      </c>
      <c r="AC545">
        <v>0</v>
      </c>
      <c r="AD545">
        <v>0</v>
      </c>
      <c r="AE545">
        <v>60966</v>
      </c>
      <c r="AF545">
        <v>0</v>
      </c>
      <c r="AG545">
        <v>0</v>
      </c>
      <c r="AH545">
        <v>0</v>
      </c>
      <c r="AI545">
        <v>1</v>
      </c>
      <c r="AJ545">
        <v>1</v>
      </c>
      <c r="AK545">
        <v>1</v>
      </c>
      <c r="AL545">
        <v>1</v>
      </c>
      <c r="AM545">
        <v>-2</v>
      </c>
      <c r="AN545">
        <v>0</v>
      </c>
      <c r="AO545">
        <v>1</v>
      </c>
      <c r="AP545">
        <v>1</v>
      </c>
      <c r="AQ545">
        <v>0</v>
      </c>
      <c r="AR545">
        <v>0</v>
      </c>
      <c r="AS545" t="s">
        <v>3</v>
      </c>
      <c r="AT545">
        <v>5.0000000000000001E-4</v>
      </c>
      <c r="AU545" t="s">
        <v>3</v>
      </c>
      <c r="AV545">
        <v>0</v>
      </c>
      <c r="AW545">
        <v>2</v>
      </c>
      <c r="AX545">
        <v>50991197</v>
      </c>
      <c r="AY545">
        <v>1</v>
      </c>
      <c r="AZ545">
        <v>0</v>
      </c>
      <c r="BA545">
        <v>559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CV545">
        <v>0</v>
      </c>
      <c r="CW545">
        <v>0</v>
      </c>
      <c r="CX545">
        <f>ROUND(Y545*Source!I596,9)</f>
        <v>1.01E-3</v>
      </c>
      <c r="CY545">
        <f t="shared" si="232"/>
        <v>60966</v>
      </c>
      <c r="CZ545">
        <f t="shared" si="233"/>
        <v>60966</v>
      </c>
      <c r="DA545">
        <f t="shared" si="234"/>
        <v>1</v>
      </c>
      <c r="DB545">
        <f t="shared" si="222"/>
        <v>30.48</v>
      </c>
      <c r="DC545">
        <f t="shared" si="223"/>
        <v>0</v>
      </c>
      <c r="DD545" t="s">
        <v>3</v>
      </c>
      <c r="DE545" t="s">
        <v>3</v>
      </c>
      <c r="DF545">
        <f t="shared" si="231"/>
        <v>61.58</v>
      </c>
      <c r="DG545">
        <f t="shared" si="228"/>
        <v>0</v>
      </c>
      <c r="DH545">
        <f t="shared" si="229"/>
        <v>0</v>
      </c>
      <c r="DI545">
        <f t="shared" si="220"/>
        <v>0</v>
      </c>
      <c r="DJ545">
        <f t="shared" si="235"/>
        <v>61.58</v>
      </c>
      <c r="DK545">
        <v>0</v>
      </c>
      <c r="DL545" t="s">
        <v>3</v>
      </c>
      <c r="DM545">
        <v>0</v>
      </c>
      <c r="DN545" t="s">
        <v>3</v>
      </c>
      <c r="DO545">
        <v>0</v>
      </c>
    </row>
    <row r="546" spans="1:119" x14ac:dyDescent="0.2">
      <c r="A546">
        <f>ROW(Source!A596)</f>
        <v>596</v>
      </c>
      <c r="B546">
        <v>50990267</v>
      </c>
      <c r="C546">
        <v>50991177</v>
      </c>
      <c r="D546">
        <v>46136412</v>
      </c>
      <c r="E546">
        <v>1</v>
      </c>
      <c r="F546">
        <v>1</v>
      </c>
      <c r="G546">
        <v>30570983</v>
      </c>
      <c r="H546">
        <v>3</v>
      </c>
      <c r="I546" t="s">
        <v>1086</v>
      </c>
      <c r="J546" t="s">
        <v>1087</v>
      </c>
      <c r="K546" t="s">
        <v>1088</v>
      </c>
      <c r="L546">
        <v>1348</v>
      </c>
      <c r="N546">
        <v>1009</v>
      </c>
      <c r="O546" t="s">
        <v>48</v>
      </c>
      <c r="P546" t="s">
        <v>48</v>
      </c>
      <c r="Q546">
        <v>1000</v>
      </c>
      <c r="W546">
        <v>0</v>
      </c>
      <c r="X546">
        <v>1862018911</v>
      </c>
      <c r="Y546">
        <f t="shared" si="221"/>
        <v>4.0000000000000003E-5</v>
      </c>
      <c r="AA546">
        <v>7982.5</v>
      </c>
      <c r="AB546">
        <v>0</v>
      </c>
      <c r="AC546">
        <v>0</v>
      </c>
      <c r="AD546">
        <v>0</v>
      </c>
      <c r="AE546">
        <v>7982.5</v>
      </c>
      <c r="AF546">
        <v>0</v>
      </c>
      <c r="AG546">
        <v>0</v>
      </c>
      <c r="AH546">
        <v>0</v>
      </c>
      <c r="AI546">
        <v>1</v>
      </c>
      <c r="AJ546">
        <v>1</v>
      </c>
      <c r="AK546">
        <v>1</v>
      </c>
      <c r="AL546">
        <v>1</v>
      </c>
      <c r="AM546">
        <v>-2</v>
      </c>
      <c r="AN546">
        <v>0</v>
      </c>
      <c r="AO546">
        <v>1</v>
      </c>
      <c r="AP546">
        <v>1</v>
      </c>
      <c r="AQ546">
        <v>0</v>
      </c>
      <c r="AR546">
        <v>0</v>
      </c>
      <c r="AS546" t="s">
        <v>3</v>
      </c>
      <c r="AT546">
        <v>4.0000000000000003E-5</v>
      </c>
      <c r="AU546" t="s">
        <v>3</v>
      </c>
      <c r="AV546">
        <v>0</v>
      </c>
      <c r="AW546">
        <v>2</v>
      </c>
      <c r="AX546">
        <v>50991198</v>
      </c>
      <c r="AY546">
        <v>1</v>
      </c>
      <c r="AZ546">
        <v>0</v>
      </c>
      <c r="BA546">
        <v>560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V546">
        <v>0</v>
      </c>
      <c r="CW546">
        <v>0</v>
      </c>
      <c r="CX546">
        <f>ROUND(Y546*Source!I596,9)</f>
        <v>8.0799999999999999E-5</v>
      </c>
      <c r="CY546">
        <f t="shared" si="232"/>
        <v>7982.5</v>
      </c>
      <c r="CZ546">
        <f t="shared" si="233"/>
        <v>7982.5</v>
      </c>
      <c r="DA546">
        <f t="shared" si="234"/>
        <v>1</v>
      </c>
      <c r="DB546">
        <f t="shared" si="222"/>
        <v>0.32</v>
      </c>
      <c r="DC546">
        <f t="shared" si="223"/>
        <v>0</v>
      </c>
      <c r="DD546" t="s">
        <v>3</v>
      </c>
      <c r="DE546" t="s">
        <v>3</v>
      </c>
      <c r="DF546">
        <f t="shared" si="231"/>
        <v>0.64</v>
      </c>
      <c r="DG546">
        <f t="shared" si="228"/>
        <v>0</v>
      </c>
      <c r="DH546">
        <f t="shared" si="229"/>
        <v>0</v>
      </c>
      <c r="DI546">
        <f t="shared" si="220"/>
        <v>0</v>
      </c>
      <c r="DJ546">
        <f t="shared" si="235"/>
        <v>0.64</v>
      </c>
      <c r="DK546">
        <v>0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">
      <c r="A547">
        <f>ROW(Source!A596)</f>
        <v>596</v>
      </c>
      <c r="B547">
        <v>50990267</v>
      </c>
      <c r="C547">
        <v>50991177</v>
      </c>
      <c r="D547">
        <v>46148553</v>
      </c>
      <c r="E547">
        <v>1</v>
      </c>
      <c r="F547">
        <v>1</v>
      </c>
      <c r="G547">
        <v>30570983</v>
      </c>
      <c r="H547">
        <v>3</v>
      </c>
      <c r="I547" t="s">
        <v>1108</v>
      </c>
      <c r="J547" t="s">
        <v>1109</v>
      </c>
      <c r="K547" t="s">
        <v>1110</v>
      </c>
      <c r="L547">
        <v>1356</v>
      </c>
      <c r="N547">
        <v>1010</v>
      </c>
      <c r="O547" t="s">
        <v>1095</v>
      </c>
      <c r="P547" t="s">
        <v>1095</v>
      </c>
      <c r="Q547">
        <v>1000</v>
      </c>
      <c r="W547">
        <v>0</v>
      </c>
      <c r="X547">
        <v>-1862568020</v>
      </c>
      <c r="Y547">
        <f t="shared" ref="Y547:Y578" si="236">AT547</f>
        <v>4.0999999999999999E-4</v>
      </c>
      <c r="AA547">
        <v>226.68</v>
      </c>
      <c r="AB547">
        <v>0</v>
      </c>
      <c r="AC547">
        <v>0</v>
      </c>
      <c r="AD547">
        <v>0</v>
      </c>
      <c r="AE547">
        <v>226.68</v>
      </c>
      <c r="AF547">
        <v>0</v>
      </c>
      <c r="AG547">
        <v>0</v>
      </c>
      <c r="AH547">
        <v>0</v>
      </c>
      <c r="AI547">
        <v>1</v>
      </c>
      <c r="AJ547">
        <v>1</v>
      </c>
      <c r="AK547">
        <v>1</v>
      </c>
      <c r="AL547">
        <v>1</v>
      </c>
      <c r="AM547">
        <v>-2</v>
      </c>
      <c r="AN547">
        <v>0</v>
      </c>
      <c r="AO547">
        <v>1</v>
      </c>
      <c r="AP547">
        <v>1</v>
      </c>
      <c r="AQ547">
        <v>0</v>
      </c>
      <c r="AR547">
        <v>0</v>
      </c>
      <c r="AS547" t="s">
        <v>3</v>
      </c>
      <c r="AT547">
        <v>4.0999999999999999E-4</v>
      </c>
      <c r="AU547" t="s">
        <v>3</v>
      </c>
      <c r="AV547">
        <v>0</v>
      </c>
      <c r="AW547">
        <v>2</v>
      </c>
      <c r="AX547">
        <v>50991199</v>
      </c>
      <c r="AY547">
        <v>1</v>
      </c>
      <c r="AZ547">
        <v>0</v>
      </c>
      <c r="BA547">
        <v>561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CV547">
        <v>0</v>
      </c>
      <c r="CW547">
        <v>0</v>
      </c>
      <c r="CX547">
        <f>ROUND(Y547*Source!I596,9)</f>
        <v>8.2819999999999996E-4</v>
      </c>
      <c r="CY547">
        <f t="shared" si="232"/>
        <v>226.68</v>
      </c>
      <c r="CZ547">
        <f t="shared" si="233"/>
        <v>226.68</v>
      </c>
      <c r="DA547">
        <f t="shared" si="234"/>
        <v>1</v>
      </c>
      <c r="DB547">
        <f t="shared" ref="DB547:DB578" si="237">ROUND(ROUND(AT547*CZ547,2),6)</f>
        <v>0.09</v>
      </c>
      <c r="DC547">
        <f t="shared" ref="DC547:DC578" si="238">ROUND(ROUND(AT547*AG547,2),6)</f>
        <v>0</v>
      </c>
      <c r="DD547" t="s">
        <v>3</v>
      </c>
      <c r="DE547" t="s">
        <v>3</v>
      </c>
      <c r="DF547">
        <f t="shared" si="231"/>
        <v>0.19</v>
      </c>
      <c r="DG547">
        <f t="shared" si="228"/>
        <v>0</v>
      </c>
      <c r="DH547">
        <f t="shared" si="229"/>
        <v>0</v>
      </c>
      <c r="DI547">
        <f t="shared" si="220"/>
        <v>0</v>
      </c>
      <c r="DJ547">
        <f t="shared" si="235"/>
        <v>0.19</v>
      </c>
      <c r="DK547">
        <v>0</v>
      </c>
      <c r="DL547" t="s">
        <v>3</v>
      </c>
      <c r="DM547">
        <v>0</v>
      </c>
      <c r="DN547" t="s">
        <v>3</v>
      </c>
      <c r="DO547">
        <v>0</v>
      </c>
    </row>
    <row r="548" spans="1:119" x14ac:dyDescent="0.2">
      <c r="A548">
        <f>ROW(Source!A596)</f>
        <v>596</v>
      </c>
      <c r="B548">
        <v>50990267</v>
      </c>
      <c r="C548">
        <v>50991177</v>
      </c>
      <c r="D548">
        <v>46148214</v>
      </c>
      <c r="E548">
        <v>1</v>
      </c>
      <c r="F548">
        <v>1</v>
      </c>
      <c r="G548">
        <v>30570983</v>
      </c>
      <c r="H548">
        <v>3</v>
      </c>
      <c r="I548" t="s">
        <v>1111</v>
      </c>
      <c r="J548" t="s">
        <v>1112</v>
      </c>
      <c r="K548" t="s">
        <v>1113</v>
      </c>
      <c r="L548">
        <v>1301</v>
      </c>
      <c r="N548">
        <v>1003</v>
      </c>
      <c r="O548" t="s">
        <v>423</v>
      </c>
      <c r="P548" t="s">
        <v>423</v>
      </c>
      <c r="Q548">
        <v>1</v>
      </c>
      <c r="W548">
        <v>0</v>
      </c>
      <c r="X548">
        <v>1159735927</v>
      </c>
      <c r="Y548">
        <f t="shared" si="236"/>
        <v>0.96</v>
      </c>
      <c r="AA548">
        <v>0.7</v>
      </c>
      <c r="AB548">
        <v>0</v>
      </c>
      <c r="AC548">
        <v>0</v>
      </c>
      <c r="AD548">
        <v>0</v>
      </c>
      <c r="AE548">
        <v>0.7</v>
      </c>
      <c r="AF548">
        <v>0</v>
      </c>
      <c r="AG548">
        <v>0</v>
      </c>
      <c r="AH548">
        <v>0</v>
      </c>
      <c r="AI548">
        <v>1</v>
      </c>
      <c r="AJ548">
        <v>1</v>
      </c>
      <c r="AK548">
        <v>1</v>
      </c>
      <c r="AL548">
        <v>1</v>
      </c>
      <c r="AM548">
        <v>-2</v>
      </c>
      <c r="AN548">
        <v>0</v>
      </c>
      <c r="AO548">
        <v>1</v>
      </c>
      <c r="AP548">
        <v>1</v>
      </c>
      <c r="AQ548">
        <v>0</v>
      </c>
      <c r="AR548">
        <v>0</v>
      </c>
      <c r="AS548" t="s">
        <v>3</v>
      </c>
      <c r="AT548">
        <v>0.96</v>
      </c>
      <c r="AU548" t="s">
        <v>3</v>
      </c>
      <c r="AV548">
        <v>0</v>
      </c>
      <c r="AW548">
        <v>2</v>
      </c>
      <c r="AX548">
        <v>50991200</v>
      </c>
      <c r="AY548">
        <v>1</v>
      </c>
      <c r="AZ548">
        <v>0</v>
      </c>
      <c r="BA548">
        <v>562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V548">
        <v>0</v>
      </c>
      <c r="CW548">
        <v>0</v>
      </c>
      <c r="CX548">
        <f>ROUND(Y548*Source!I596,9)</f>
        <v>1.9392</v>
      </c>
      <c r="CY548">
        <f t="shared" si="232"/>
        <v>0.7</v>
      </c>
      <c r="CZ548">
        <f t="shared" si="233"/>
        <v>0.7</v>
      </c>
      <c r="DA548">
        <f t="shared" si="234"/>
        <v>1</v>
      </c>
      <c r="DB548">
        <f t="shared" si="237"/>
        <v>0.67</v>
      </c>
      <c r="DC548">
        <f t="shared" si="238"/>
        <v>0</v>
      </c>
      <c r="DD548" t="s">
        <v>3</v>
      </c>
      <c r="DE548" t="s">
        <v>3</v>
      </c>
      <c r="DF548">
        <f t="shared" si="231"/>
        <v>1.36</v>
      </c>
      <c r="DG548">
        <f t="shared" si="228"/>
        <v>0</v>
      </c>
      <c r="DH548">
        <f t="shared" si="229"/>
        <v>0</v>
      </c>
      <c r="DI548">
        <f t="shared" si="220"/>
        <v>0</v>
      </c>
      <c r="DJ548">
        <f t="shared" si="235"/>
        <v>1.36</v>
      </c>
      <c r="DK548">
        <v>0</v>
      </c>
      <c r="DL548" t="s">
        <v>3</v>
      </c>
      <c r="DM548">
        <v>0</v>
      </c>
      <c r="DN548" t="s">
        <v>3</v>
      </c>
      <c r="DO548">
        <v>0</v>
      </c>
    </row>
    <row r="549" spans="1:119" x14ac:dyDescent="0.2">
      <c r="A549">
        <f>ROW(Source!A596)</f>
        <v>596</v>
      </c>
      <c r="B549">
        <v>50990267</v>
      </c>
      <c r="C549">
        <v>50991177</v>
      </c>
      <c r="D549">
        <v>46148216</v>
      </c>
      <c r="E549">
        <v>1</v>
      </c>
      <c r="F549">
        <v>1</v>
      </c>
      <c r="G549">
        <v>30570983</v>
      </c>
      <c r="H549">
        <v>3</v>
      </c>
      <c r="I549" t="s">
        <v>1114</v>
      </c>
      <c r="J549" t="s">
        <v>1115</v>
      </c>
      <c r="K549" t="s">
        <v>1116</v>
      </c>
      <c r="L549">
        <v>1356</v>
      </c>
      <c r="N549">
        <v>1010</v>
      </c>
      <c r="O549" t="s">
        <v>1095</v>
      </c>
      <c r="P549" t="s">
        <v>1095</v>
      </c>
      <c r="Q549">
        <v>1000</v>
      </c>
      <c r="W549">
        <v>0</v>
      </c>
      <c r="X549">
        <v>1674776227</v>
      </c>
      <c r="Y549">
        <f t="shared" si="236"/>
        <v>8.3199999999999993E-3</v>
      </c>
      <c r="AA549">
        <v>6.44</v>
      </c>
      <c r="AB549">
        <v>0</v>
      </c>
      <c r="AC549">
        <v>0</v>
      </c>
      <c r="AD549">
        <v>0</v>
      </c>
      <c r="AE549">
        <v>6.44</v>
      </c>
      <c r="AF549">
        <v>0</v>
      </c>
      <c r="AG549">
        <v>0</v>
      </c>
      <c r="AH549">
        <v>0</v>
      </c>
      <c r="AI549">
        <v>1</v>
      </c>
      <c r="AJ549">
        <v>1</v>
      </c>
      <c r="AK549">
        <v>1</v>
      </c>
      <c r="AL549">
        <v>1</v>
      </c>
      <c r="AM549">
        <v>-2</v>
      </c>
      <c r="AN549">
        <v>0</v>
      </c>
      <c r="AO549">
        <v>1</v>
      </c>
      <c r="AP549">
        <v>1</v>
      </c>
      <c r="AQ549">
        <v>0</v>
      </c>
      <c r="AR549">
        <v>0</v>
      </c>
      <c r="AS549" t="s">
        <v>3</v>
      </c>
      <c r="AT549">
        <v>8.3199999999999993E-3</v>
      </c>
      <c r="AU549" t="s">
        <v>3</v>
      </c>
      <c r="AV549">
        <v>0</v>
      </c>
      <c r="AW549">
        <v>2</v>
      </c>
      <c r="AX549">
        <v>50991201</v>
      </c>
      <c r="AY549">
        <v>1</v>
      </c>
      <c r="AZ549">
        <v>0</v>
      </c>
      <c r="BA549">
        <v>563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CV549">
        <v>0</v>
      </c>
      <c r="CW549">
        <v>0</v>
      </c>
      <c r="CX549">
        <f>ROUND(Y549*Source!I596,9)</f>
        <v>1.6806399999999999E-2</v>
      </c>
      <c r="CY549">
        <f t="shared" si="232"/>
        <v>6.44</v>
      </c>
      <c r="CZ549">
        <f t="shared" si="233"/>
        <v>6.44</v>
      </c>
      <c r="DA549">
        <f t="shared" si="234"/>
        <v>1</v>
      </c>
      <c r="DB549">
        <f t="shared" si="237"/>
        <v>0.05</v>
      </c>
      <c r="DC549">
        <f t="shared" si="238"/>
        <v>0</v>
      </c>
      <c r="DD549" t="s">
        <v>3</v>
      </c>
      <c r="DE549" t="s">
        <v>3</v>
      </c>
      <c r="DF549">
        <f t="shared" si="231"/>
        <v>0.11</v>
      </c>
      <c r="DG549">
        <f t="shared" si="228"/>
        <v>0</v>
      </c>
      <c r="DH549">
        <f t="shared" si="229"/>
        <v>0</v>
      </c>
      <c r="DI549">
        <f t="shared" si="220"/>
        <v>0</v>
      </c>
      <c r="DJ549">
        <f t="shared" si="235"/>
        <v>0.11</v>
      </c>
      <c r="DK549">
        <v>0</v>
      </c>
      <c r="DL549" t="s">
        <v>3</v>
      </c>
      <c r="DM549">
        <v>0</v>
      </c>
      <c r="DN549" t="s">
        <v>3</v>
      </c>
      <c r="DO549">
        <v>0</v>
      </c>
    </row>
    <row r="550" spans="1:119" x14ac:dyDescent="0.2">
      <c r="A550">
        <f>ROW(Source!A596)</f>
        <v>596</v>
      </c>
      <c r="B550">
        <v>50990267</v>
      </c>
      <c r="C550">
        <v>50991177</v>
      </c>
      <c r="D550">
        <v>46151399</v>
      </c>
      <c r="E550">
        <v>1</v>
      </c>
      <c r="F550">
        <v>1</v>
      </c>
      <c r="G550">
        <v>30570983</v>
      </c>
      <c r="H550">
        <v>3</v>
      </c>
      <c r="I550" t="s">
        <v>617</v>
      </c>
      <c r="J550" t="s">
        <v>619</v>
      </c>
      <c r="K550" t="s">
        <v>618</v>
      </c>
      <c r="L550">
        <v>1303</v>
      </c>
      <c r="N550">
        <v>1003</v>
      </c>
      <c r="O550" t="s">
        <v>601</v>
      </c>
      <c r="P550" t="s">
        <v>601</v>
      </c>
      <c r="Q550">
        <v>1000</v>
      </c>
      <c r="W550">
        <v>0</v>
      </c>
      <c r="X550">
        <v>1021763859</v>
      </c>
      <c r="Y550">
        <f t="shared" si="236"/>
        <v>7.4999999999999997E-2</v>
      </c>
      <c r="AA550">
        <v>6747.27</v>
      </c>
      <c r="AB550">
        <v>0</v>
      </c>
      <c r="AC550">
        <v>0</v>
      </c>
      <c r="AD550">
        <v>0</v>
      </c>
      <c r="AE550">
        <v>6747.27</v>
      </c>
      <c r="AF550">
        <v>0</v>
      </c>
      <c r="AG550">
        <v>0</v>
      </c>
      <c r="AH550">
        <v>0</v>
      </c>
      <c r="AI550">
        <v>1</v>
      </c>
      <c r="AJ550">
        <v>1</v>
      </c>
      <c r="AK550">
        <v>1</v>
      </c>
      <c r="AL550">
        <v>1</v>
      </c>
      <c r="AM550">
        <v>0</v>
      </c>
      <c r="AN550">
        <v>0</v>
      </c>
      <c r="AO550">
        <v>0</v>
      </c>
      <c r="AP550">
        <v>1</v>
      </c>
      <c r="AQ550">
        <v>0</v>
      </c>
      <c r="AR550">
        <v>0</v>
      </c>
      <c r="AS550" t="s">
        <v>3</v>
      </c>
      <c r="AT550">
        <v>7.4999999999999997E-2</v>
      </c>
      <c r="AU550" t="s">
        <v>3</v>
      </c>
      <c r="AV550">
        <v>0</v>
      </c>
      <c r="AW550">
        <v>1</v>
      </c>
      <c r="AX550">
        <v>-1</v>
      </c>
      <c r="AY550">
        <v>0</v>
      </c>
      <c r="AZ550">
        <v>0</v>
      </c>
      <c r="BA550" t="s">
        <v>3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CV550">
        <v>0</v>
      </c>
      <c r="CW550">
        <v>0</v>
      </c>
      <c r="CX550">
        <f>ROUND(Y550*Source!I596,9)</f>
        <v>0.1515</v>
      </c>
      <c r="CY550">
        <f t="shared" si="232"/>
        <v>6747.27</v>
      </c>
      <c r="CZ550">
        <f t="shared" si="233"/>
        <v>6747.27</v>
      </c>
      <c r="DA550">
        <f t="shared" si="234"/>
        <v>1</v>
      </c>
      <c r="DB550">
        <f t="shared" si="237"/>
        <v>506.05</v>
      </c>
      <c r="DC550">
        <f t="shared" si="238"/>
        <v>0</v>
      </c>
      <c r="DD550" t="s">
        <v>3</v>
      </c>
      <c r="DE550" t="s">
        <v>3</v>
      </c>
      <c r="DF550">
        <f t="shared" si="231"/>
        <v>1022.21</v>
      </c>
      <c r="DG550">
        <f t="shared" si="228"/>
        <v>0</v>
      </c>
      <c r="DH550">
        <f t="shared" si="229"/>
        <v>0</v>
      </c>
      <c r="DI550">
        <f t="shared" si="220"/>
        <v>0</v>
      </c>
      <c r="DJ550">
        <f t="shared" si="235"/>
        <v>1022.21</v>
      </c>
      <c r="DK550">
        <v>0</v>
      </c>
      <c r="DL550" t="s">
        <v>3</v>
      </c>
      <c r="DM550">
        <v>0</v>
      </c>
      <c r="DN550" t="s">
        <v>3</v>
      </c>
      <c r="DO550">
        <v>0</v>
      </c>
    </row>
    <row r="551" spans="1:119" x14ac:dyDescent="0.2">
      <c r="A551">
        <f>ROW(Source!A596)</f>
        <v>596</v>
      </c>
      <c r="B551">
        <v>50990267</v>
      </c>
      <c r="C551">
        <v>50991177</v>
      </c>
      <c r="D551">
        <v>46151400</v>
      </c>
      <c r="E551">
        <v>1</v>
      </c>
      <c r="F551">
        <v>1</v>
      </c>
      <c r="G551">
        <v>30570983</v>
      </c>
      <c r="H551">
        <v>3</v>
      </c>
      <c r="I551" t="s">
        <v>620</v>
      </c>
      <c r="J551" t="s">
        <v>622</v>
      </c>
      <c r="K551" t="s">
        <v>621</v>
      </c>
      <c r="L551">
        <v>1303</v>
      </c>
      <c r="N551">
        <v>1003</v>
      </c>
      <c r="O551" t="s">
        <v>601</v>
      </c>
      <c r="P551" t="s">
        <v>601</v>
      </c>
      <c r="Q551">
        <v>1000</v>
      </c>
      <c r="W551">
        <v>0</v>
      </c>
      <c r="X551">
        <v>379268250</v>
      </c>
      <c r="Y551">
        <f t="shared" si="236"/>
        <v>2.5000000000000001E-2</v>
      </c>
      <c r="AA551">
        <v>11394.78</v>
      </c>
      <c r="AB551">
        <v>0</v>
      </c>
      <c r="AC551">
        <v>0</v>
      </c>
      <c r="AD551">
        <v>0</v>
      </c>
      <c r="AE551">
        <v>11394.78</v>
      </c>
      <c r="AF551">
        <v>0</v>
      </c>
      <c r="AG551">
        <v>0</v>
      </c>
      <c r="AH551">
        <v>0</v>
      </c>
      <c r="AI551">
        <v>1</v>
      </c>
      <c r="AJ551">
        <v>1</v>
      </c>
      <c r="AK551">
        <v>1</v>
      </c>
      <c r="AL551">
        <v>1</v>
      </c>
      <c r="AM551">
        <v>0</v>
      </c>
      <c r="AN551">
        <v>0</v>
      </c>
      <c r="AO551">
        <v>0</v>
      </c>
      <c r="AP551">
        <v>1</v>
      </c>
      <c r="AQ551">
        <v>0</v>
      </c>
      <c r="AR551">
        <v>0</v>
      </c>
      <c r="AS551" t="s">
        <v>3</v>
      </c>
      <c r="AT551">
        <v>2.5000000000000001E-2</v>
      </c>
      <c r="AU551" t="s">
        <v>3</v>
      </c>
      <c r="AV551">
        <v>0</v>
      </c>
      <c r="AW551">
        <v>1</v>
      </c>
      <c r="AX551">
        <v>-1</v>
      </c>
      <c r="AY551">
        <v>0</v>
      </c>
      <c r="AZ551">
        <v>0</v>
      </c>
      <c r="BA551" t="s">
        <v>3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CV551">
        <v>0</v>
      </c>
      <c r="CW551">
        <v>0</v>
      </c>
      <c r="CX551">
        <f>ROUND(Y551*Source!I596,9)</f>
        <v>5.0500000000000003E-2</v>
      </c>
      <c r="CY551">
        <f t="shared" si="232"/>
        <v>11394.78</v>
      </c>
      <c r="CZ551">
        <f t="shared" si="233"/>
        <v>11394.78</v>
      </c>
      <c r="DA551">
        <f t="shared" si="234"/>
        <v>1</v>
      </c>
      <c r="DB551">
        <f t="shared" si="237"/>
        <v>284.87</v>
      </c>
      <c r="DC551">
        <f t="shared" si="238"/>
        <v>0</v>
      </c>
      <c r="DD551" t="s">
        <v>3</v>
      </c>
      <c r="DE551" t="s">
        <v>3</v>
      </c>
      <c r="DF551">
        <f t="shared" si="231"/>
        <v>575.44000000000005</v>
      </c>
      <c r="DG551">
        <f t="shared" si="228"/>
        <v>0</v>
      </c>
      <c r="DH551">
        <f t="shared" si="229"/>
        <v>0</v>
      </c>
      <c r="DI551">
        <f t="shared" si="220"/>
        <v>0</v>
      </c>
      <c r="DJ551">
        <f t="shared" si="235"/>
        <v>575.44000000000005</v>
      </c>
      <c r="DK551">
        <v>0</v>
      </c>
      <c r="DL551" t="s">
        <v>3</v>
      </c>
      <c r="DM551">
        <v>0</v>
      </c>
      <c r="DN551" t="s">
        <v>3</v>
      </c>
      <c r="DO551">
        <v>0</v>
      </c>
    </row>
    <row r="552" spans="1:119" x14ac:dyDescent="0.2">
      <c r="A552">
        <f>ROW(Source!A597)</f>
        <v>597</v>
      </c>
      <c r="B552">
        <v>50990268</v>
      </c>
      <c r="C552">
        <v>50991177</v>
      </c>
      <c r="D552">
        <v>40404405</v>
      </c>
      <c r="E552">
        <v>30570983</v>
      </c>
      <c r="F552">
        <v>1</v>
      </c>
      <c r="G552">
        <v>30570983</v>
      </c>
      <c r="H552">
        <v>1</v>
      </c>
      <c r="I552" t="s">
        <v>862</v>
      </c>
      <c r="J552" t="s">
        <v>3</v>
      </c>
      <c r="K552" t="s">
        <v>863</v>
      </c>
      <c r="L552">
        <v>1191</v>
      </c>
      <c r="N552">
        <v>1013</v>
      </c>
      <c r="O552" t="s">
        <v>864</v>
      </c>
      <c r="P552" t="s">
        <v>864</v>
      </c>
      <c r="Q552">
        <v>1</v>
      </c>
      <c r="W552">
        <v>0</v>
      </c>
      <c r="X552">
        <v>476480486</v>
      </c>
      <c r="Y552">
        <f t="shared" si="236"/>
        <v>10.7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1</v>
      </c>
      <c r="AJ552">
        <v>1</v>
      </c>
      <c r="AK552">
        <v>1</v>
      </c>
      <c r="AL552">
        <v>1</v>
      </c>
      <c r="AM552">
        <v>5</v>
      </c>
      <c r="AN552">
        <v>0</v>
      </c>
      <c r="AO552">
        <v>1</v>
      </c>
      <c r="AP552">
        <v>1</v>
      </c>
      <c r="AQ552">
        <v>0</v>
      </c>
      <c r="AR552">
        <v>0</v>
      </c>
      <c r="AS552" t="s">
        <v>3</v>
      </c>
      <c r="AT552">
        <v>10.7</v>
      </c>
      <c r="AU552" t="s">
        <v>3</v>
      </c>
      <c r="AV552">
        <v>1</v>
      </c>
      <c r="AW552">
        <v>2</v>
      </c>
      <c r="AX552">
        <v>50991191</v>
      </c>
      <c r="AY552">
        <v>1</v>
      </c>
      <c r="AZ552">
        <v>0</v>
      </c>
      <c r="BA552">
        <v>566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CU552">
        <f>ROUND(AT552*Source!I597*AH552*AL552,2)</f>
        <v>0</v>
      </c>
      <c r="CV552">
        <f>ROUND(Y552*Source!I597,9)</f>
        <v>21.614000000000001</v>
      </c>
      <c r="CW552">
        <v>0</v>
      </c>
      <c r="CX552">
        <f>ROUND(Y552*Source!I597,9)</f>
        <v>21.614000000000001</v>
      </c>
      <c r="CY552">
        <f>AD552</f>
        <v>0</v>
      </c>
      <c r="CZ552">
        <f>AH552</f>
        <v>0</v>
      </c>
      <c r="DA552">
        <f>AL552</f>
        <v>1</v>
      </c>
      <c r="DB552">
        <f t="shared" si="237"/>
        <v>0</v>
      </c>
      <c r="DC552">
        <f t="shared" si="238"/>
        <v>0</v>
      </c>
      <c r="DD552" t="s">
        <v>3</v>
      </c>
      <c r="DE552" t="s">
        <v>3</v>
      </c>
      <c r="DF552">
        <f t="shared" si="231"/>
        <v>0</v>
      </c>
      <c r="DG552">
        <f t="shared" si="228"/>
        <v>0</v>
      </c>
      <c r="DH552">
        <f t="shared" si="229"/>
        <v>0</v>
      </c>
      <c r="DI552">
        <f t="shared" si="220"/>
        <v>0</v>
      </c>
      <c r="DJ552">
        <f>DI552</f>
        <v>0</v>
      </c>
      <c r="DK552">
        <v>0</v>
      </c>
      <c r="DL552" t="s">
        <v>3</v>
      </c>
      <c r="DM552">
        <v>0</v>
      </c>
      <c r="DN552" t="s">
        <v>3</v>
      </c>
      <c r="DO552">
        <v>0</v>
      </c>
    </row>
    <row r="553" spans="1:119" x14ac:dyDescent="0.2">
      <c r="A553">
        <f>ROW(Source!A597)</f>
        <v>597</v>
      </c>
      <c r="B553">
        <v>50990268</v>
      </c>
      <c r="C553">
        <v>50991177</v>
      </c>
      <c r="D553">
        <v>46170867</v>
      </c>
      <c r="E553">
        <v>1</v>
      </c>
      <c r="F553">
        <v>1</v>
      </c>
      <c r="G553">
        <v>30570983</v>
      </c>
      <c r="H553">
        <v>2</v>
      </c>
      <c r="I553" t="s">
        <v>905</v>
      </c>
      <c r="J553" t="s">
        <v>906</v>
      </c>
      <c r="K553" t="s">
        <v>907</v>
      </c>
      <c r="L553">
        <v>1368</v>
      </c>
      <c r="N553">
        <v>1011</v>
      </c>
      <c r="O553" t="s">
        <v>868</v>
      </c>
      <c r="P553" t="s">
        <v>868</v>
      </c>
      <c r="Q553">
        <v>1</v>
      </c>
      <c r="W553">
        <v>0</v>
      </c>
      <c r="X553">
        <v>-7781208</v>
      </c>
      <c r="Y553">
        <f t="shared" si="236"/>
        <v>0.35</v>
      </c>
      <c r="AA553">
        <v>0</v>
      </c>
      <c r="AB553">
        <v>1127.8499999999999</v>
      </c>
      <c r="AC553">
        <v>459.04</v>
      </c>
      <c r="AD553">
        <v>0</v>
      </c>
      <c r="AE553">
        <v>0</v>
      </c>
      <c r="AF553">
        <v>83.1</v>
      </c>
      <c r="AG553">
        <v>12.62</v>
      </c>
      <c r="AH553">
        <v>0</v>
      </c>
      <c r="AI553">
        <v>1</v>
      </c>
      <c r="AJ553">
        <v>12.72</v>
      </c>
      <c r="AK553">
        <v>34.090000000000003</v>
      </c>
      <c r="AL553">
        <v>1</v>
      </c>
      <c r="AM553">
        <v>2</v>
      </c>
      <c r="AN553">
        <v>0</v>
      </c>
      <c r="AO553">
        <v>1</v>
      </c>
      <c r="AP553">
        <v>1</v>
      </c>
      <c r="AQ553">
        <v>0</v>
      </c>
      <c r="AR553">
        <v>0</v>
      </c>
      <c r="AS553" t="s">
        <v>3</v>
      </c>
      <c r="AT553">
        <v>0.35</v>
      </c>
      <c r="AU553" t="s">
        <v>3</v>
      </c>
      <c r="AV553">
        <v>0</v>
      </c>
      <c r="AW553">
        <v>2</v>
      </c>
      <c r="AX553">
        <v>50991192</v>
      </c>
      <c r="AY553">
        <v>1</v>
      </c>
      <c r="AZ553">
        <v>0</v>
      </c>
      <c r="BA553">
        <v>567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CV553">
        <v>0</v>
      </c>
      <c r="CW553">
        <f>ROUND(Y553*Source!I597*DO553,9)</f>
        <v>0</v>
      </c>
      <c r="CX553">
        <f>ROUND(Y553*Source!I597,9)</f>
        <v>0.70699999999999996</v>
      </c>
      <c r="CY553">
        <f>AB553</f>
        <v>1127.8499999999999</v>
      </c>
      <c r="CZ553">
        <f>AF553</f>
        <v>83.1</v>
      </c>
      <c r="DA553">
        <f>AJ553</f>
        <v>12.72</v>
      </c>
      <c r="DB553">
        <f t="shared" si="237"/>
        <v>29.09</v>
      </c>
      <c r="DC553">
        <f t="shared" si="238"/>
        <v>4.42</v>
      </c>
      <c r="DD553" t="s">
        <v>3</v>
      </c>
      <c r="DE553" t="s">
        <v>3</v>
      </c>
      <c r="DF553">
        <f t="shared" si="231"/>
        <v>0</v>
      </c>
      <c r="DG553">
        <f>ROUND(ROUND(AF553*AJ553,2)*CX553,2)</f>
        <v>747.32</v>
      </c>
      <c r="DH553">
        <f>ROUND(ROUND(AG553*AK553,2)*CX553,2)</f>
        <v>304.17</v>
      </c>
      <c r="DI553">
        <f t="shared" si="220"/>
        <v>0</v>
      </c>
      <c r="DJ553">
        <f>DG553</f>
        <v>747.32</v>
      </c>
      <c r="DK553">
        <v>0</v>
      </c>
      <c r="DL553" t="s">
        <v>3</v>
      </c>
      <c r="DM553">
        <v>0</v>
      </c>
      <c r="DN553" t="s">
        <v>3</v>
      </c>
      <c r="DO553">
        <v>0</v>
      </c>
    </row>
    <row r="554" spans="1:119" x14ac:dyDescent="0.2">
      <c r="A554">
        <f>ROW(Source!A597)</f>
        <v>597</v>
      </c>
      <c r="B554">
        <v>50990268</v>
      </c>
      <c r="C554">
        <v>50991177</v>
      </c>
      <c r="D554">
        <v>46170296</v>
      </c>
      <c r="E554">
        <v>1</v>
      </c>
      <c r="F554">
        <v>1</v>
      </c>
      <c r="G554">
        <v>30570983</v>
      </c>
      <c r="H554">
        <v>2</v>
      </c>
      <c r="I554" t="s">
        <v>1096</v>
      </c>
      <c r="J554" t="s">
        <v>1097</v>
      </c>
      <c r="K554" t="s">
        <v>1098</v>
      </c>
      <c r="L554">
        <v>1368</v>
      </c>
      <c r="N554">
        <v>1011</v>
      </c>
      <c r="O554" t="s">
        <v>868</v>
      </c>
      <c r="P554" t="s">
        <v>868</v>
      </c>
      <c r="Q554">
        <v>1</v>
      </c>
      <c r="W554">
        <v>0</v>
      </c>
      <c r="X554">
        <v>-1386352920</v>
      </c>
      <c r="Y554">
        <f t="shared" si="236"/>
        <v>2.4</v>
      </c>
      <c r="AA554">
        <v>0</v>
      </c>
      <c r="AB554">
        <v>21.41</v>
      </c>
      <c r="AC554">
        <v>0</v>
      </c>
      <c r="AD554">
        <v>0</v>
      </c>
      <c r="AE554">
        <v>0</v>
      </c>
      <c r="AF554">
        <v>2.27</v>
      </c>
      <c r="AG554">
        <v>0</v>
      </c>
      <c r="AH554">
        <v>0</v>
      </c>
      <c r="AI554">
        <v>1</v>
      </c>
      <c r="AJ554">
        <v>8.84</v>
      </c>
      <c r="AK554">
        <v>34.090000000000003</v>
      </c>
      <c r="AL554">
        <v>1</v>
      </c>
      <c r="AM554">
        <v>2</v>
      </c>
      <c r="AN554">
        <v>0</v>
      </c>
      <c r="AO554">
        <v>1</v>
      </c>
      <c r="AP554">
        <v>1</v>
      </c>
      <c r="AQ554">
        <v>0</v>
      </c>
      <c r="AR554">
        <v>0</v>
      </c>
      <c r="AS554" t="s">
        <v>3</v>
      </c>
      <c r="AT554">
        <v>2.4</v>
      </c>
      <c r="AU554" t="s">
        <v>3</v>
      </c>
      <c r="AV554">
        <v>0</v>
      </c>
      <c r="AW554">
        <v>2</v>
      </c>
      <c r="AX554">
        <v>50991193</v>
      </c>
      <c r="AY554">
        <v>1</v>
      </c>
      <c r="AZ554">
        <v>0</v>
      </c>
      <c r="BA554">
        <v>568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CV554">
        <v>0</v>
      </c>
      <c r="CW554">
        <f>ROUND(Y554*Source!I597*DO554,9)</f>
        <v>0</v>
      </c>
      <c r="CX554">
        <f>ROUND(Y554*Source!I597,9)</f>
        <v>4.8479999999999999</v>
      </c>
      <c r="CY554">
        <f>AB554</f>
        <v>21.41</v>
      </c>
      <c r="CZ554">
        <f>AF554</f>
        <v>2.27</v>
      </c>
      <c r="DA554">
        <f>AJ554</f>
        <v>8.84</v>
      </c>
      <c r="DB554">
        <f t="shared" si="237"/>
        <v>5.45</v>
      </c>
      <c r="DC554">
        <f t="shared" si="238"/>
        <v>0</v>
      </c>
      <c r="DD554" t="s">
        <v>3</v>
      </c>
      <c r="DE554" t="s">
        <v>3</v>
      </c>
      <c r="DF554">
        <f t="shared" si="231"/>
        <v>0</v>
      </c>
      <c r="DG554">
        <f>ROUND(ROUND(AF554*AJ554,2)*CX554,2)</f>
        <v>97.3</v>
      </c>
      <c r="DH554">
        <f>ROUND(ROUND(AG554*AK554,2)*CX554,2)</f>
        <v>0</v>
      </c>
      <c r="DI554">
        <f t="shared" si="220"/>
        <v>0</v>
      </c>
      <c r="DJ554">
        <f>DG554</f>
        <v>97.3</v>
      </c>
      <c r="DK554">
        <v>0</v>
      </c>
      <c r="DL554" t="s">
        <v>3</v>
      </c>
      <c r="DM554">
        <v>0</v>
      </c>
      <c r="DN554" t="s">
        <v>3</v>
      </c>
      <c r="DO554">
        <v>0</v>
      </c>
    </row>
    <row r="555" spans="1:119" x14ac:dyDescent="0.2">
      <c r="A555">
        <f>ROW(Source!A597)</f>
        <v>597</v>
      </c>
      <c r="B555">
        <v>50990268</v>
      </c>
      <c r="C555">
        <v>50991177</v>
      </c>
      <c r="D555">
        <v>46170306</v>
      </c>
      <c r="E555">
        <v>1</v>
      </c>
      <c r="F555">
        <v>1</v>
      </c>
      <c r="G555">
        <v>30570983</v>
      </c>
      <c r="H555">
        <v>2</v>
      </c>
      <c r="I555" t="s">
        <v>957</v>
      </c>
      <c r="J555" t="s">
        <v>958</v>
      </c>
      <c r="K555" t="s">
        <v>959</v>
      </c>
      <c r="L555">
        <v>1368</v>
      </c>
      <c r="N555">
        <v>1011</v>
      </c>
      <c r="O555" t="s">
        <v>868</v>
      </c>
      <c r="P555" t="s">
        <v>868</v>
      </c>
      <c r="Q555">
        <v>1</v>
      </c>
      <c r="W555">
        <v>0</v>
      </c>
      <c r="X555">
        <v>1766156404</v>
      </c>
      <c r="Y555">
        <f t="shared" si="236"/>
        <v>2.5</v>
      </c>
      <c r="AA555">
        <v>0</v>
      </c>
      <c r="AB555">
        <v>6.51</v>
      </c>
      <c r="AC555">
        <v>0</v>
      </c>
      <c r="AD555">
        <v>0</v>
      </c>
      <c r="AE555">
        <v>0</v>
      </c>
      <c r="AF555">
        <v>0.73</v>
      </c>
      <c r="AG555">
        <v>0</v>
      </c>
      <c r="AH555">
        <v>0</v>
      </c>
      <c r="AI555">
        <v>1</v>
      </c>
      <c r="AJ555">
        <v>8.36</v>
      </c>
      <c r="AK555">
        <v>34.090000000000003</v>
      </c>
      <c r="AL555">
        <v>1</v>
      </c>
      <c r="AM555">
        <v>2</v>
      </c>
      <c r="AN555">
        <v>0</v>
      </c>
      <c r="AO555">
        <v>1</v>
      </c>
      <c r="AP555">
        <v>1</v>
      </c>
      <c r="AQ555">
        <v>0</v>
      </c>
      <c r="AR555">
        <v>0</v>
      </c>
      <c r="AS555" t="s">
        <v>3</v>
      </c>
      <c r="AT555">
        <v>2.5</v>
      </c>
      <c r="AU555" t="s">
        <v>3</v>
      </c>
      <c r="AV555">
        <v>0</v>
      </c>
      <c r="AW555">
        <v>2</v>
      </c>
      <c r="AX555">
        <v>50991194</v>
      </c>
      <c r="AY555">
        <v>1</v>
      </c>
      <c r="AZ555">
        <v>0</v>
      </c>
      <c r="BA555">
        <v>569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CV555">
        <v>0</v>
      </c>
      <c r="CW555">
        <f>ROUND(Y555*Source!I597*DO555,9)</f>
        <v>0</v>
      </c>
      <c r="CX555">
        <f>ROUND(Y555*Source!I597,9)</f>
        <v>5.05</v>
      </c>
      <c r="CY555">
        <f>AB555</f>
        <v>6.51</v>
      </c>
      <c r="CZ555">
        <f>AF555</f>
        <v>0.73</v>
      </c>
      <c r="DA555">
        <f>AJ555</f>
        <v>8.36</v>
      </c>
      <c r="DB555">
        <f t="shared" si="237"/>
        <v>1.83</v>
      </c>
      <c r="DC555">
        <f t="shared" si="238"/>
        <v>0</v>
      </c>
      <c r="DD555" t="s">
        <v>3</v>
      </c>
      <c r="DE555" t="s">
        <v>3</v>
      </c>
      <c r="DF555">
        <f t="shared" si="231"/>
        <v>0</v>
      </c>
      <c r="DG555">
        <f>ROUND(ROUND(AF555*AJ555,2)*CX555,2)</f>
        <v>30.81</v>
      </c>
      <c r="DH555">
        <f>ROUND(ROUND(AG555*AK555,2)*CX555,2)</f>
        <v>0</v>
      </c>
      <c r="DI555">
        <f t="shared" si="220"/>
        <v>0</v>
      </c>
      <c r="DJ555">
        <f>DG555</f>
        <v>30.81</v>
      </c>
      <c r="DK555">
        <v>0</v>
      </c>
      <c r="DL555" t="s">
        <v>3</v>
      </c>
      <c r="DM555">
        <v>0</v>
      </c>
      <c r="DN555" t="s">
        <v>3</v>
      </c>
      <c r="DO555">
        <v>0</v>
      </c>
    </row>
    <row r="556" spans="1:119" x14ac:dyDescent="0.2">
      <c r="A556">
        <f>ROW(Source!A597)</f>
        <v>597</v>
      </c>
      <c r="B556">
        <v>50990268</v>
      </c>
      <c r="C556">
        <v>50991177</v>
      </c>
      <c r="D556">
        <v>46136206</v>
      </c>
      <c r="E556">
        <v>1</v>
      </c>
      <c r="F556">
        <v>1</v>
      </c>
      <c r="G556">
        <v>30570983</v>
      </c>
      <c r="H556">
        <v>3</v>
      </c>
      <c r="I556" t="s">
        <v>1099</v>
      </c>
      <c r="J556" t="s">
        <v>1100</v>
      </c>
      <c r="K556" t="s">
        <v>1101</v>
      </c>
      <c r="L556">
        <v>1348</v>
      </c>
      <c r="N556">
        <v>1009</v>
      </c>
      <c r="O556" t="s">
        <v>48</v>
      </c>
      <c r="P556" t="s">
        <v>48</v>
      </c>
      <c r="Q556">
        <v>1000</v>
      </c>
      <c r="W556">
        <v>0</v>
      </c>
      <c r="X556">
        <v>975641442</v>
      </c>
      <c r="Y556">
        <f t="shared" si="236"/>
        <v>6.0000000000000002E-5</v>
      </c>
      <c r="AA556">
        <v>83856.09</v>
      </c>
      <c r="AB556">
        <v>0</v>
      </c>
      <c r="AC556">
        <v>0</v>
      </c>
      <c r="AD556">
        <v>0</v>
      </c>
      <c r="AE556">
        <v>11242.42</v>
      </c>
      <c r="AF556">
        <v>0</v>
      </c>
      <c r="AG556">
        <v>0</v>
      </c>
      <c r="AH556">
        <v>0</v>
      </c>
      <c r="AI556">
        <v>6.9</v>
      </c>
      <c r="AJ556">
        <v>1</v>
      </c>
      <c r="AK556">
        <v>1</v>
      </c>
      <c r="AL556">
        <v>1</v>
      </c>
      <c r="AM556">
        <v>2</v>
      </c>
      <c r="AN556">
        <v>0</v>
      </c>
      <c r="AO556">
        <v>1</v>
      </c>
      <c r="AP556">
        <v>1</v>
      </c>
      <c r="AQ556">
        <v>0</v>
      </c>
      <c r="AR556">
        <v>0</v>
      </c>
      <c r="AS556" t="s">
        <v>3</v>
      </c>
      <c r="AT556">
        <v>6.0000000000000002E-5</v>
      </c>
      <c r="AU556" t="s">
        <v>3</v>
      </c>
      <c r="AV556">
        <v>0</v>
      </c>
      <c r="AW556">
        <v>2</v>
      </c>
      <c r="AX556">
        <v>50991195</v>
      </c>
      <c r="AY556">
        <v>1</v>
      </c>
      <c r="AZ556">
        <v>0</v>
      </c>
      <c r="BA556">
        <v>570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CV556">
        <v>0</v>
      </c>
      <c r="CW556">
        <v>0</v>
      </c>
      <c r="CX556">
        <f>ROUND(Y556*Source!I597,9)</f>
        <v>1.2120000000000001E-4</v>
      </c>
      <c r="CY556">
        <f t="shared" ref="CY556:CY564" si="239">AA556</f>
        <v>83856.09</v>
      </c>
      <c r="CZ556">
        <f t="shared" ref="CZ556:CZ564" si="240">AE556</f>
        <v>11242.42</v>
      </c>
      <c r="DA556">
        <f t="shared" ref="DA556:DA564" si="241">AI556</f>
        <v>6.9</v>
      </c>
      <c r="DB556">
        <f t="shared" si="237"/>
        <v>0.67</v>
      </c>
      <c r="DC556">
        <f t="shared" si="238"/>
        <v>0</v>
      </c>
      <c r="DD556" t="s">
        <v>3</v>
      </c>
      <c r="DE556" t="s">
        <v>3</v>
      </c>
      <c r="DF556">
        <f t="shared" ref="DF556:DF564" si="242">ROUND(ROUND(AE556*AI556,2)*CX556,2)</f>
        <v>9.4</v>
      </c>
      <c r="DG556">
        <f t="shared" ref="DG556:DG575" si="243">ROUND(ROUND(AF556,2)*CX556,2)</f>
        <v>0</v>
      </c>
      <c r="DH556">
        <f t="shared" ref="DH556:DH575" si="244">ROUND(ROUND(AG556,2)*CX556,2)</f>
        <v>0</v>
      </c>
      <c r="DI556">
        <f t="shared" si="220"/>
        <v>0</v>
      </c>
      <c r="DJ556">
        <f t="shared" ref="DJ556:DJ564" si="245">DF556</f>
        <v>9.4</v>
      </c>
      <c r="DK556">
        <v>0</v>
      </c>
      <c r="DL556" t="s">
        <v>3</v>
      </c>
      <c r="DM556">
        <v>0</v>
      </c>
      <c r="DN556" t="s">
        <v>3</v>
      </c>
      <c r="DO556">
        <v>0</v>
      </c>
    </row>
    <row r="557" spans="1:119" x14ac:dyDescent="0.2">
      <c r="A557">
        <f>ROW(Source!A597)</f>
        <v>597</v>
      </c>
      <c r="B557">
        <v>50990268</v>
      </c>
      <c r="C557">
        <v>50991177</v>
      </c>
      <c r="D557">
        <v>46119647</v>
      </c>
      <c r="E557">
        <v>1</v>
      </c>
      <c r="F557">
        <v>1</v>
      </c>
      <c r="G557">
        <v>30570983</v>
      </c>
      <c r="H557">
        <v>3</v>
      </c>
      <c r="I557" t="s">
        <v>1102</v>
      </c>
      <c r="J557" t="s">
        <v>1103</v>
      </c>
      <c r="K557" t="s">
        <v>1104</v>
      </c>
      <c r="L557">
        <v>1346</v>
      </c>
      <c r="N557">
        <v>1009</v>
      </c>
      <c r="O557" t="s">
        <v>327</v>
      </c>
      <c r="P557" t="s">
        <v>327</v>
      </c>
      <c r="Q557">
        <v>1</v>
      </c>
      <c r="W557">
        <v>0</v>
      </c>
      <c r="X557">
        <v>1533725368</v>
      </c>
      <c r="Y557">
        <f t="shared" si="236"/>
        <v>0.8</v>
      </c>
      <c r="AA557">
        <v>211.96</v>
      </c>
      <c r="AB557">
        <v>0</v>
      </c>
      <c r="AC557">
        <v>0</v>
      </c>
      <c r="AD557">
        <v>0</v>
      </c>
      <c r="AE557">
        <v>25.8</v>
      </c>
      <c r="AF557">
        <v>0</v>
      </c>
      <c r="AG557">
        <v>0</v>
      </c>
      <c r="AH557">
        <v>0</v>
      </c>
      <c r="AI557">
        <v>7.6</v>
      </c>
      <c r="AJ557">
        <v>1</v>
      </c>
      <c r="AK557">
        <v>1</v>
      </c>
      <c r="AL557">
        <v>1</v>
      </c>
      <c r="AM557">
        <v>2</v>
      </c>
      <c r="AN557">
        <v>0</v>
      </c>
      <c r="AO557">
        <v>1</v>
      </c>
      <c r="AP557">
        <v>1</v>
      </c>
      <c r="AQ557">
        <v>0</v>
      </c>
      <c r="AR557">
        <v>0</v>
      </c>
      <c r="AS557" t="s">
        <v>3</v>
      </c>
      <c r="AT557">
        <v>0.8</v>
      </c>
      <c r="AU557" t="s">
        <v>3</v>
      </c>
      <c r="AV557">
        <v>0</v>
      </c>
      <c r="AW557">
        <v>2</v>
      </c>
      <c r="AX557">
        <v>50991196</v>
      </c>
      <c r="AY557">
        <v>1</v>
      </c>
      <c r="AZ557">
        <v>0</v>
      </c>
      <c r="BA557">
        <v>571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V557">
        <v>0</v>
      </c>
      <c r="CW557">
        <v>0</v>
      </c>
      <c r="CX557">
        <f>ROUND(Y557*Source!I597,9)</f>
        <v>1.6160000000000001</v>
      </c>
      <c r="CY557">
        <f t="shared" si="239"/>
        <v>211.96</v>
      </c>
      <c r="CZ557">
        <f t="shared" si="240"/>
        <v>25.8</v>
      </c>
      <c r="DA557">
        <f t="shared" si="241"/>
        <v>7.6</v>
      </c>
      <c r="DB557">
        <f t="shared" si="237"/>
        <v>20.64</v>
      </c>
      <c r="DC557">
        <f t="shared" si="238"/>
        <v>0</v>
      </c>
      <c r="DD557" t="s">
        <v>3</v>
      </c>
      <c r="DE557" t="s">
        <v>3</v>
      </c>
      <c r="DF557">
        <f t="shared" si="242"/>
        <v>316.87</v>
      </c>
      <c r="DG557">
        <f t="shared" si="243"/>
        <v>0</v>
      </c>
      <c r="DH557">
        <f t="shared" si="244"/>
        <v>0</v>
      </c>
      <c r="DI557">
        <f t="shared" si="220"/>
        <v>0</v>
      </c>
      <c r="DJ557">
        <f t="shared" si="245"/>
        <v>316.87</v>
      </c>
      <c r="DK557">
        <v>0</v>
      </c>
      <c r="DL557" t="s">
        <v>3</v>
      </c>
      <c r="DM557">
        <v>0</v>
      </c>
      <c r="DN557" t="s">
        <v>3</v>
      </c>
      <c r="DO557">
        <v>0</v>
      </c>
    </row>
    <row r="558" spans="1:119" x14ac:dyDescent="0.2">
      <c r="A558">
        <f>ROW(Source!A597)</f>
        <v>597</v>
      </c>
      <c r="B558">
        <v>50990268</v>
      </c>
      <c r="C558">
        <v>50991177</v>
      </c>
      <c r="D558">
        <v>46136397</v>
      </c>
      <c r="E558">
        <v>1</v>
      </c>
      <c r="F558">
        <v>1</v>
      </c>
      <c r="G558">
        <v>30570983</v>
      </c>
      <c r="H558">
        <v>3</v>
      </c>
      <c r="I558" t="s">
        <v>1105</v>
      </c>
      <c r="J558" t="s">
        <v>1106</v>
      </c>
      <c r="K558" t="s">
        <v>1107</v>
      </c>
      <c r="L558">
        <v>1348</v>
      </c>
      <c r="N558">
        <v>1009</v>
      </c>
      <c r="O558" t="s">
        <v>48</v>
      </c>
      <c r="P558" t="s">
        <v>48</v>
      </c>
      <c r="Q558">
        <v>1000</v>
      </c>
      <c r="W558">
        <v>0</v>
      </c>
      <c r="X558">
        <v>-1817633629</v>
      </c>
      <c r="Y558">
        <f t="shared" si="236"/>
        <v>5.0000000000000001E-4</v>
      </c>
      <c r="AA558">
        <v>1617949.24</v>
      </c>
      <c r="AB558">
        <v>0</v>
      </c>
      <c r="AC558">
        <v>0</v>
      </c>
      <c r="AD558">
        <v>0</v>
      </c>
      <c r="AE558">
        <v>60966</v>
      </c>
      <c r="AF558">
        <v>0</v>
      </c>
      <c r="AG558">
        <v>0</v>
      </c>
      <c r="AH558">
        <v>0</v>
      </c>
      <c r="AI558">
        <v>24.55</v>
      </c>
      <c r="AJ558">
        <v>1</v>
      </c>
      <c r="AK558">
        <v>1</v>
      </c>
      <c r="AL558">
        <v>1</v>
      </c>
      <c r="AM558">
        <v>2</v>
      </c>
      <c r="AN558">
        <v>0</v>
      </c>
      <c r="AO558">
        <v>1</v>
      </c>
      <c r="AP558">
        <v>1</v>
      </c>
      <c r="AQ558">
        <v>0</v>
      </c>
      <c r="AR558">
        <v>0</v>
      </c>
      <c r="AS558" t="s">
        <v>3</v>
      </c>
      <c r="AT558">
        <v>5.0000000000000001E-4</v>
      </c>
      <c r="AU558" t="s">
        <v>3</v>
      </c>
      <c r="AV558">
        <v>0</v>
      </c>
      <c r="AW558">
        <v>2</v>
      </c>
      <c r="AX558">
        <v>50991197</v>
      </c>
      <c r="AY558">
        <v>1</v>
      </c>
      <c r="AZ558">
        <v>0</v>
      </c>
      <c r="BA558">
        <v>572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CV558">
        <v>0</v>
      </c>
      <c r="CW558">
        <v>0</v>
      </c>
      <c r="CX558">
        <f>ROUND(Y558*Source!I597,9)</f>
        <v>1.01E-3</v>
      </c>
      <c r="CY558">
        <f t="shared" si="239"/>
        <v>1617949.24</v>
      </c>
      <c r="CZ558">
        <f t="shared" si="240"/>
        <v>60966</v>
      </c>
      <c r="DA558">
        <f t="shared" si="241"/>
        <v>24.55</v>
      </c>
      <c r="DB558">
        <f t="shared" si="237"/>
        <v>30.48</v>
      </c>
      <c r="DC558">
        <f t="shared" si="238"/>
        <v>0</v>
      </c>
      <c r="DD558" t="s">
        <v>3</v>
      </c>
      <c r="DE558" t="s">
        <v>3</v>
      </c>
      <c r="DF558">
        <f t="shared" si="242"/>
        <v>1511.68</v>
      </c>
      <c r="DG558">
        <f t="shared" si="243"/>
        <v>0</v>
      </c>
      <c r="DH558">
        <f t="shared" si="244"/>
        <v>0</v>
      </c>
      <c r="DI558">
        <f t="shared" si="220"/>
        <v>0</v>
      </c>
      <c r="DJ558">
        <f t="shared" si="245"/>
        <v>1511.68</v>
      </c>
      <c r="DK558">
        <v>0</v>
      </c>
      <c r="DL558" t="s">
        <v>3</v>
      </c>
      <c r="DM558">
        <v>0</v>
      </c>
      <c r="DN558" t="s">
        <v>3</v>
      </c>
      <c r="DO558">
        <v>0</v>
      </c>
    </row>
    <row r="559" spans="1:119" x14ac:dyDescent="0.2">
      <c r="A559">
        <f>ROW(Source!A597)</f>
        <v>597</v>
      </c>
      <c r="B559">
        <v>50990268</v>
      </c>
      <c r="C559">
        <v>50991177</v>
      </c>
      <c r="D559">
        <v>46136412</v>
      </c>
      <c r="E559">
        <v>1</v>
      </c>
      <c r="F559">
        <v>1</v>
      </c>
      <c r="G559">
        <v>30570983</v>
      </c>
      <c r="H559">
        <v>3</v>
      </c>
      <c r="I559" t="s">
        <v>1086</v>
      </c>
      <c r="J559" t="s">
        <v>1087</v>
      </c>
      <c r="K559" t="s">
        <v>1088</v>
      </c>
      <c r="L559">
        <v>1348</v>
      </c>
      <c r="N559">
        <v>1009</v>
      </c>
      <c r="O559" t="s">
        <v>48</v>
      </c>
      <c r="P559" t="s">
        <v>48</v>
      </c>
      <c r="Q559">
        <v>1000</v>
      </c>
      <c r="W559">
        <v>0</v>
      </c>
      <c r="X559">
        <v>1862018911</v>
      </c>
      <c r="Y559">
        <f t="shared" si="236"/>
        <v>4.0000000000000003E-5</v>
      </c>
      <c r="AA559">
        <v>90864.24</v>
      </c>
      <c r="AB559">
        <v>0</v>
      </c>
      <c r="AC559">
        <v>0</v>
      </c>
      <c r="AD559">
        <v>0</v>
      </c>
      <c r="AE559">
        <v>7982.5</v>
      </c>
      <c r="AF559">
        <v>0</v>
      </c>
      <c r="AG559">
        <v>0</v>
      </c>
      <c r="AH559">
        <v>0</v>
      </c>
      <c r="AI559">
        <v>10.53</v>
      </c>
      <c r="AJ559">
        <v>1</v>
      </c>
      <c r="AK559">
        <v>1</v>
      </c>
      <c r="AL559">
        <v>1</v>
      </c>
      <c r="AM559">
        <v>2</v>
      </c>
      <c r="AN559">
        <v>0</v>
      </c>
      <c r="AO559">
        <v>1</v>
      </c>
      <c r="AP559">
        <v>1</v>
      </c>
      <c r="AQ559">
        <v>0</v>
      </c>
      <c r="AR559">
        <v>0</v>
      </c>
      <c r="AS559" t="s">
        <v>3</v>
      </c>
      <c r="AT559">
        <v>4.0000000000000003E-5</v>
      </c>
      <c r="AU559" t="s">
        <v>3</v>
      </c>
      <c r="AV559">
        <v>0</v>
      </c>
      <c r="AW559">
        <v>2</v>
      </c>
      <c r="AX559">
        <v>50991198</v>
      </c>
      <c r="AY559">
        <v>1</v>
      </c>
      <c r="AZ559">
        <v>0</v>
      </c>
      <c r="BA559">
        <v>573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CV559">
        <v>0</v>
      </c>
      <c r="CW559">
        <v>0</v>
      </c>
      <c r="CX559">
        <f>ROUND(Y559*Source!I597,9)</f>
        <v>8.0799999999999999E-5</v>
      </c>
      <c r="CY559">
        <f t="shared" si="239"/>
        <v>90864.24</v>
      </c>
      <c r="CZ559">
        <f t="shared" si="240"/>
        <v>7982.5</v>
      </c>
      <c r="DA559">
        <f t="shared" si="241"/>
        <v>10.53</v>
      </c>
      <c r="DB559">
        <f t="shared" si="237"/>
        <v>0.32</v>
      </c>
      <c r="DC559">
        <f t="shared" si="238"/>
        <v>0</v>
      </c>
      <c r="DD559" t="s">
        <v>3</v>
      </c>
      <c r="DE559" t="s">
        <v>3</v>
      </c>
      <c r="DF559">
        <f t="shared" si="242"/>
        <v>6.79</v>
      </c>
      <c r="DG559">
        <f t="shared" si="243"/>
        <v>0</v>
      </c>
      <c r="DH559">
        <f t="shared" si="244"/>
        <v>0</v>
      </c>
      <c r="DI559">
        <f t="shared" si="220"/>
        <v>0</v>
      </c>
      <c r="DJ559">
        <f t="shared" si="245"/>
        <v>6.79</v>
      </c>
      <c r="DK559">
        <v>0</v>
      </c>
      <c r="DL559" t="s">
        <v>3</v>
      </c>
      <c r="DM559">
        <v>0</v>
      </c>
      <c r="DN559" t="s">
        <v>3</v>
      </c>
      <c r="DO559">
        <v>0</v>
      </c>
    </row>
    <row r="560" spans="1:119" x14ac:dyDescent="0.2">
      <c r="A560">
        <f>ROW(Source!A597)</f>
        <v>597</v>
      </c>
      <c r="B560">
        <v>50990268</v>
      </c>
      <c r="C560">
        <v>50991177</v>
      </c>
      <c r="D560">
        <v>46148553</v>
      </c>
      <c r="E560">
        <v>1</v>
      </c>
      <c r="F560">
        <v>1</v>
      </c>
      <c r="G560">
        <v>30570983</v>
      </c>
      <c r="H560">
        <v>3</v>
      </c>
      <c r="I560" t="s">
        <v>1108</v>
      </c>
      <c r="J560" t="s">
        <v>1109</v>
      </c>
      <c r="K560" t="s">
        <v>1110</v>
      </c>
      <c r="L560">
        <v>1356</v>
      </c>
      <c r="N560">
        <v>1010</v>
      </c>
      <c r="O560" t="s">
        <v>1095</v>
      </c>
      <c r="P560" t="s">
        <v>1095</v>
      </c>
      <c r="Q560">
        <v>1000</v>
      </c>
      <c r="W560">
        <v>0</v>
      </c>
      <c r="X560">
        <v>-1862568020</v>
      </c>
      <c r="Y560">
        <f t="shared" si="236"/>
        <v>4.0999999999999999E-4</v>
      </c>
      <c r="AA560">
        <v>1352.63</v>
      </c>
      <c r="AB560">
        <v>0</v>
      </c>
      <c r="AC560">
        <v>0</v>
      </c>
      <c r="AD560">
        <v>0</v>
      </c>
      <c r="AE560">
        <v>226.68</v>
      </c>
      <c r="AF560">
        <v>0</v>
      </c>
      <c r="AG560">
        <v>0</v>
      </c>
      <c r="AH560">
        <v>0</v>
      </c>
      <c r="AI560">
        <v>5.52</v>
      </c>
      <c r="AJ560">
        <v>1</v>
      </c>
      <c r="AK560">
        <v>1</v>
      </c>
      <c r="AL560">
        <v>1</v>
      </c>
      <c r="AM560">
        <v>2</v>
      </c>
      <c r="AN560">
        <v>0</v>
      </c>
      <c r="AO560">
        <v>1</v>
      </c>
      <c r="AP560">
        <v>1</v>
      </c>
      <c r="AQ560">
        <v>0</v>
      </c>
      <c r="AR560">
        <v>0</v>
      </c>
      <c r="AS560" t="s">
        <v>3</v>
      </c>
      <c r="AT560">
        <v>4.0999999999999999E-4</v>
      </c>
      <c r="AU560" t="s">
        <v>3</v>
      </c>
      <c r="AV560">
        <v>0</v>
      </c>
      <c r="AW560">
        <v>2</v>
      </c>
      <c r="AX560">
        <v>50991199</v>
      </c>
      <c r="AY560">
        <v>1</v>
      </c>
      <c r="AZ560">
        <v>0</v>
      </c>
      <c r="BA560">
        <v>574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CV560">
        <v>0</v>
      </c>
      <c r="CW560">
        <v>0</v>
      </c>
      <c r="CX560">
        <f>ROUND(Y560*Source!I597,9)</f>
        <v>8.2819999999999996E-4</v>
      </c>
      <c r="CY560">
        <f t="shared" si="239"/>
        <v>1352.63</v>
      </c>
      <c r="CZ560">
        <f t="shared" si="240"/>
        <v>226.68</v>
      </c>
      <c r="DA560">
        <f t="shared" si="241"/>
        <v>5.52</v>
      </c>
      <c r="DB560">
        <f t="shared" si="237"/>
        <v>0.09</v>
      </c>
      <c r="DC560">
        <f t="shared" si="238"/>
        <v>0</v>
      </c>
      <c r="DD560" t="s">
        <v>3</v>
      </c>
      <c r="DE560" t="s">
        <v>3</v>
      </c>
      <c r="DF560">
        <f t="shared" si="242"/>
        <v>1.04</v>
      </c>
      <c r="DG560">
        <f t="shared" si="243"/>
        <v>0</v>
      </c>
      <c r="DH560">
        <f t="shared" si="244"/>
        <v>0</v>
      </c>
      <c r="DI560">
        <f t="shared" si="220"/>
        <v>0</v>
      </c>
      <c r="DJ560">
        <f t="shared" si="245"/>
        <v>1.04</v>
      </c>
      <c r="DK560">
        <v>0</v>
      </c>
      <c r="DL560" t="s">
        <v>3</v>
      </c>
      <c r="DM560">
        <v>0</v>
      </c>
      <c r="DN560" t="s">
        <v>3</v>
      </c>
      <c r="DO560">
        <v>0</v>
      </c>
    </row>
    <row r="561" spans="1:119" x14ac:dyDescent="0.2">
      <c r="A561">
        <f>ROW(Source!A597)</f>
        <v>597</v>
      </c>
      <c r="B561">
        <v>50990268</v>
      </c>
      <c r="C561">
        <v>50991177</v>
      </c>
      <c r="D561">
        <v>46148214</v>
      </c>
      <c r="E561">
        <v>1</v>
      </c>
      <c r="F561">
        <v>1</v>
      </c>
      <c r="G561">
        <v>30570983</v>
      </c>
      <c r="H561">
        <v>3</v>
      </c>
      <c r="I561" t="s">
        <v>1111</v>
      </c>
      <c r="J561" t="s">
        <v>1112</v>
      </c>
      <c r="K561" t="s">
        <v>1113</v>
      </c>
      <c r="L561">
        <v>1301</v>
      </c>
      <c r="N561">
        <v>1003</v>
      </c>
      <c r="O561" t="s">
        <v>423</v>
      </c>
      <c r="P561" t="s">
        <v>423</v>
      </c>
      <c r="Q561">
        <v>1</v>
      </c>
      <c r="W561">
        <v>0</v>
      </c>
      <c r="X561">
        <v>1159735927</v>
      </c>
      <c r="Y561">
        <f t="shared" si="236"/>
        <v>0.96</v>
      </c>
      <c r="AA561">
        <v>5.0999999999999996</v>
      </c>
      <c r="AB561">
        <v>0</v>
      </c>
      <c r="AC561">
        <v>0</v>
      </c>
      <c r="AD561">
        <v>0</v>
      </c>
      <c r="AE561">
        <v>0.7</v>
      </c>
      <c r="AF561">
        <v>0</v>
      </c>
      <c r="AG561">
        <v>0</v>
      </c>
      <c r="AH561">
        <v>0</v>
      </c>
      <c r="AI561">
        <v>6.74</v>
      </c>
      <c r="AJ561">
        <v>1</v>
      </c>
      <c r="AK561">
        <v>1</v>
      </c>
      <c r="AL561">
        <v>1</v>
      </c>
      <c r="AM561">
        <v>2</v>
      </c>
      <c r="AN561">
        <v>0</v>
      </c>
      <c r="AO561">
        <v>1</v>
      </c>
      <c r="AP561">
        <v>1</v>
      </c>
      <c r="AQ561">
        <v>0</v>
      </c>
      <c r="AR561">
        <v>0</v>
      </c>
      <c r="AS561" t="s">
        <v>3</v>
      </c>
      <c r="AT561">
        <v>0.96</v>
      </c>
      <c r="AU561" t="s">
        <v>3</v>
      </c>
      <c r="AV561">
        <v>0</v>
      </c>
      <c r="AW561">
        <v>2</v>
      </c>
      <c r="AX561">
        <v>50991200</v>
      </c>
      <c r="AY561">
        <v>1</v>
      </c>
      <c r="AZ561">
        <v>0</v>
      </c>
      <c r="BA561">
        <v>575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CV561">
        <v>0</v>
      </c>
      <c r="CW561">
        <v>0</v>
      </c>
      <c r="CX561">
        <f>ROUND(Y561*Source!I597,9)</f>
        <v>1.9392</v>
      </c>
      <c r="CY561">
        <f t="shared" si="239"/>
        <v>5.0999999999999996</v>
      </c>
      <c r="CZ561">
        <f t="shared" si="240"/>
        <v>0.7</v>
      </c>
      <c r="DA561">
        <f t="shared" si="241"/>
        <v>6.74</v>
      </c>
      <c r="DB561">
        <f t="shared" si="237"/>
        <v>0.67</v>
      </c>
      <c r="DC561">
        <f t="shared" si="238"/>
        <v>0</v>
      </c>
      <c r="DD561" t="s">
        <v>3</v>
      </c>
      <c r="DE561" t="s">
        <v>3</v>
      </c>
      <c r="DF561">
        <f t="shared" si="242"/>
        <v>9.15</v>
      </c>
      <c r="DG561">
        <f t="shared" si="243"/>
        <v>0</v>
      </c>
      <c r="DH561">
        <f t="shared" si="244"/>
        <v>0</v>
      </c>
      <c r="DI561">
        <f t="shared" si="220"/>
        <v>0</v>
      </c>
      <c r="DJ561">
        <f t="shared" si="245"/>
        <v>9.15</v>
      </c>
      <c r="DK561">
        <v>0</v>
      </c>
      <c r="DL561" t="s">
        <v>3</v>
      </c>
      <c r="DM561">
        <v>0</v>
      </c>
      <c r="DN561" t="s">
        <v>3</v>
      </c>
      <c r="DO561">
        <v>0</v>
      </c>
    </row>
    <row r="562" spans="1:119" x14ac:dyDescent="0.2">
      <c r="A562">
        <f>ROW(Source!A597)</f>
        <v>597</v>
      </c>
      <c r="B562">
        <v>50990268</v>
      </c>
      <c r="C562">
        <v>50991177</v>
      </c>
      <c r="D562">
        <v>46148216</v>
      </c>
      <c r="E562">
        <v>1</v>
      </c>
      <c r="F562">
        <v>1</v>
      </c>
      <c r="G562">
        <v>30570983</v>
      </c>
      <c r="H562">
        <v>3</v>
      </c>
      <c r="I562" t="s">
        <v>1114</v>
      </c>
      <c r="J562" t="s">
        <v>1115</v>
      </c>
      <c r="K562" t="s">
        <v>1116</v>
      </c>
      <c r="L562">
        <v>1356</v>
      </c>
      <c r="N562">
        <v>1010</v>
      </c>
      <c r="O562" t="s">
        <v>1095</v>
      </c>
      <c r="P562" t="s">
        <v>1095</v>
      </c>
      <c r="Q562">
        <v>1000</v>
      </c>
      <c r="W562">
        <v>0</v>
      </c>
      <c r="X562">
        <v>1674776227</v>
      </c>
      <c r="Y562">
        <f t="shared" si="236"/>
        <v>8.3199999999999993E-3</v>
      </c>
      <c r="AA562">
        <v>229.8</v>
      </c>
      <c r="AB562">
        <v>0</v>
      </c>
      <c r="AC562">
        <v>0</v>
      </c>
      <c r="AD562">
        <v>0</v>
      </c>
      <c r="AE562">
        <v>6.44</v>
      </c>
      <c r="AF562">
        <v>0</v>
      </c>
      <c r="AG562">
        <v>0</v>
      </c>
      <c r="AH562">
        <v>0</v>
      </c>
      <c r="AI562">
        <v>33.01</v>
      </c>
      <c r="AJ562">
        <v>1</v>
      </c>
      <c r="AK562">
        <v>1</v>
      </c>
      <c r="AL562">
        <v>1</v>
      </c>
      <c r="AM562">
        <v>2</v>
      </c>
      <c r="AN562">
        <v>0</v>
      </c>
      <c r="AO562">
        <v>1</v>
      </c>
      <c r="AP562">
        <v>1</v>
      </c>
      <c r="AQ562">
        <v>0</v>
      </c>
      <c r="AR562">
        <v>0</v>
      </c>
      <c r="AS562" t="s">
        <v>3</v>
      </c>
      <c r="AT562">
        <v>8.3199999999999993E-3</v>
      </c>
      <c r="AU562" t="s">
        <v>3</v>
      </c>
      <c r="AV562">
        <v>0</v>
      </c>
      <c r="AW562">
        <v>2</v>
      </c>
      <c r="AX562">
        <v>50991201</v>
      </c>
      <c r="AY562">
        <v>1</v>
      </c>
      <c r="AZ562">
        <v>0</v>
      </c>
      <c r="BA562">
        <v>576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CV562">
        <v>0</v>
      </c>
      <c r="CW562">
        <v>0</v>
      </c>
      <c r="CX562">
        <f>ROUND(Y562*Source!I597,9)</f>
        <v>1.6806399999999999E-2</v>
      </c>
      <c r="CY562">
        <f t="shared" si="239"/>
        <v>229.8</v>
      </c>
      <c r="CZ562">
        <f t="shared" si="240"/>
        <v>6.44</v>
      </c>
      <c r="DA562">
        <f t="shared" si="241"/>
        <v>33.01</v>
      </c>
      <c r="DB562">
        <f t="shared" si="237"/>
        <v>0.05</v>
      </c>
      <c r="DC562">
        <f t="shared" si="238"/>
        <v>0</v>
      </c>
      <c r="DD562" t="s">
        <v>3</v>
      </c>
      <c r="DE562" t="s">
        <v>3</v>
      </c>
      <c r="DF562">
        <f t="shared" si="242"/>
        <v>3.57</v>
      </c>
      <c r="DG562">
        <f t="shared" si="243"/>
        <v>0</v>
      </c>
      <c r="DH562">
        <f t="shared" si="244"/>
        <v>0</v>
      </c>
      <c r="DI562">
        <f t="shared" si="220"/>
        <v>0</v>
      </c>
      <c r="DJ562">
        <f t="shared" si="245"/>
        <v>3.57</v>
      </c>
      <c r="DK562">
        <v>0</v>
      </c>
      <c r="DL562" t="s">
        <v>3</v>
      </c>
      <c r="DM562">
        <v>0</v>
      </c>
      <c r="DN562" t="s">
        <v>3</v>
      </c>
      <c r="DO562">
        <v>0</v>
      </c>
    </row>
    <row r="563" spans="1:119" x14ac:dyDescent="0.2">
      <c r="A563">
        <f>ROW(Source!A597)</f>
        <v>597</v>
      </c>
      <c r="B563">
        <v>50990268</v>
      </c>
      <c r="C563">
        <v>50991177</v>
      </c>
      <c r="D563">
        <v>46151399</v>
      </c>
      <c r="E563">
        <v>1</v>
      </c>
      <c r="F563">
        <v>1</v>
      </c>
      <c r="G563">
        <v>30570983</v>
      </c>
      <c r="H563">
        <v>3</v>
      </c>
      <c r="I563" t="s">
        <v>617</v>
      </c>
      <c r="J563" t="s">
        <v>619</v>
      </c>
      <c r="K563" t="s">
        <v>618</v>
      </c>
      <c r="L563">
        <v>1303</v>
      </c>
      <c r="N563">
        <v>1003</v>
      </c>
      <c r="O563" t="s">
        <v>601</v>
      </c>
      <c r="P563" t="s">
        <v>601</v>
      </c>
      <c r="Q563">
        <v>1000</v>
      </c>
      <c r="W563">
        <v>0</v>
      </c>
      <c r="X563">
        <v>1021763859</v>
      </c>
      <c r="Y563">
        <f t="shared" si="236"/>
        <v>7.4999999999999997E-2</v>
      </c>
      <c r="AA563">
        <v>53025.919999999998</v>
      </c>
      <c r="AB563">
        <v>0</v>
      </c>
      <c r="AC563">
        <v>0</v>
      </c>
      <c r="AD563">
        <v>0</v>
      </c>
      <c r="AE563">
        <v>6747.27</v>
      </c>
      <c r="AF563">
        <v>0</v>
      </c>
      <c r="AG563">
        <v>0</v>
      </c>
      <c r="AH563">
        <v>0</v>
      </c>
      <c r="AI563">
        <v>7.27</v>
      </c>
      <c r="AJ563">
        <v>1</v>
      </c>
      <c r="AK563">
        <v>1</v>
      </c>
      <c r="AL563">
        <v>1</v>
      </c>
      <c r="AM563">
        <v>0</v>
      </c>
      <c r="AN563">
        <v>0</v>
      </c>
      <c r="AO563">
        <v>0</v>
      </c>
      <c r="AP563">
        <v>1</v>
      </c>
      <c r="AQ563">
        <v>0</v>
      </c>
      <c r="AR563">
        <v>0</v>
      </c>
      <c r="AS563" t="s">
        <v>3</v>
      </c>
      <c r="AT563">
        <v>7.4999999999999997E-2</v>
      </c>
      <c r="AU563" t="s">
        <v>3</v>
      </c>
      <c r="AV563">
        <v>0</v>
      </c>
      <c r="AW563">
        <v>1</v>
      </c>
      <c r="AX563">
        <v>-1</v>
      </c>
      <c r="AY563">
        <v>0</v>
      </c>
      <c r="AZ563">
        <v>0</v>
      </c>
      <c r="BA563" t="s">
        <v>3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CV563">
        <v>0</v>
      </c>
      <c r="CW563">
        <v>0</v>
      </c>
      <c r="CX563">
        <f>ROUND(Y563*Source!I597,9)</f>
        <v>0.1515</v>
      </c>
      <c r="CY563">
        <f t="shared" si="239"/>
        <v>53025.919999999998</v>
      </c>
      <c r="CZ563">
        <f t="shared" si="240"/>
        <v>6747.27</v>
      </c>
      <c r="DA563">
        <f t="shared" si="241"/>
        <v>7.27</v>
      </c>
      <c r="DB563">
        <f t="shared" si="237"/>
        <v>506.05</v>
      </c>
      <c r="DC563">
        <f t="shared" si="238"/>
        <v>0</v>
      </c>
      <c r="DD563" t="s">
        <v>3</v>
      </c>
      <c r="DE563" t="s">
        <v>3</v>
      </c>
      <c r="DF563">
        <f t="shared" si="242"/>
        <v>7431.48</v>
      </c>
      <c r="DG563">
        <f t="shared" si="243"/>
        <v>0</v>
      </c>
      <c r="DH563">
        <f t="shared" si="244"/>
        <v>0</v>
      </c>
      <c r="DI563">
        <f t="shared" si="220"/>
        <v>0</v>
      </c>
      <c r="DJ563">
        <f t="shared" si="245"/>
        <v>7431.48</v>
      </c>
      <c r="DK563">
        <v>0</v>
      </c>
      <c r="DL563" t="s">
        <v>3</v>
      </c>
      <c r="DM563">
        <v>0</v>
      </c>
      <c r="DN563" t="s">
        <v>3</v>
      </c>
      <c r="DO563">
        <v>0</v>
      </c>
    </row>
    <row r="564" spans="1:119" x14ac:dyDescent="0.2">
      <c r="A564">
        <f>ROW(Source!A597)</f>
        <v>597</v>
      </c>
      <c r="B564">
        <v>50990268</v>
      </c>
      <c r="C564">
        <v>50991177</v>
      </c>
      <c r="D564">
        <v>46151400</v>
      </c>
      <c r="E564">
        <v>1</v>
      </c>
      <c r="F564">
        <v>1</v>
      </c>
      <c r="G564">
        <v>30570983</v>
      </c>
      <c r="H564">
        <v>3</v>
      </c>
      <c r="I564" t="s">
        <v>620</v>
      </c>
      <c r="J564" t="s">
        <v>622</v>
      </c>
      <c r="K564" t="s">
        <v>621</v>
      </c>
      <c r="L564">
        <v>1303</v>
      </c>
      <c r="N564">
        <v>1003</v>
      </c>
      <c r="O564" t="s">
        <v>601</v>
      </c>
      <c r="P564" t="s">
        <v>601</v>
      </c>
      <c r="Q564">
        <v>1000</v>
      </c>
      <c r="W564">
        <v>0</v>
      </c>
      <c r="X564">
        <v>379268250</v>
      </c>
      <c r="Y564">
        <f t="shared" si="236"/>
        <v>2.5000000000000001E-2</v>
      </c>
      <c r="AA564">
        <v>79449.53</v>
      </c>
      <c r="AB564">
        <v>0</v>
      </c>
      <c r="AC564">
        <v>0</v>
      </c>
      <c r="AD564">
        <v>0</v>
      </c>
      <c r="AE564">
        <v>11394.78</v>
      </c>
      <c r="AF564">
        <v>0</v>
      </c>
      <c r="AG564">
        <v>0</v>
      </c>
      <c r="AH564">
        <v>0</v>
      </c>
      <c r="AI564">
        <v>6.45</v>
      </c>
      <c r="AJ564">
        <v>1</v>
      </c>
      <c r="AK564">
        <v>1</v>
      </c>
      <c r="AL564">
        <v>1</v>
      </c>
      <c r="AM564">
        <v>0</v>
      </c>
      <c r="AN564">
        <v>0</v>
      </c>
      <c r="AO564">
        <v>0</v>
      </c>
      <c r="AP564">
        <v>1</v>
      </c>
      <c r="AQ564">
        <v>0</v>
      </c>
      <c r="AR564">
        <v>0</v>
      </c>
      <c r="AS564" t="s">
        <v>3</v>
      </c>
      <c r="AT564">
        <v>2.5000000000000001E-2</v>
      </c>
      <c r="AU564" t="s">
        <v>3</v>
      </c>
      <c r="AV564">
        <v>0</v>
      </c>
      <c r="AW564">
        <v>1</v>
      </c>
      <c r="AX564">
        <v>-1</v>
      </c>
      <c r="AY564">
        <v>0</v>
      </c>
      <c r="AZ564">
        <v>0</v>
      </c>
      <c r="BA564" t="s">
        <v>3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CV564">
        <v>0</v>
      </c>
      <c r="CW564">
        <v>0</v>
      </c>
      <c r="CX564">
        <f>ROUND(Y564*Source!I597,9)</f>
        <v>5.0500000000000003E-2</v>
      </c>
      <c r="CY564">
        <f t="shared" si="239"/>
        <v>79449.53</v>
      </c>
      <c r="CZ564">
        <f t="shared" si="240"/>
        <v>11394.78</v>
      </c>
      <c r="DA564">
        <f t="shared" si="241"/>
        <v>6.45</v>
      </c>
      <c r="DB564">
        <f t="shared" si="237"/>
        <v>284.87</v>
      </c>
      <c r="DC564">
        <f t="shared" si="238"/>
        <v>0</v>
      </c>
      <c r="DD564" t="s">
        <v>3</v>
      </c>
      <c r="DE564" t="s">
        <v>3</v>
      </c>
      <c r="DF564">
        <f t="shared" si="242"/>
        <v>3711.56</v>
      </c>
      <c r="DG564">
        <f t="shared" si="243"/>
        <v>0</v>
      </c>
      <c r="DH564">
        <f t="shared" si="244"/>
        <v>0</v>
      </c>
      <c r="DI564">
        <f t="shared" si="220"/>
        <v>0</v>
      </c>
      <c r="DJ564">
        <f t="shared" si="245"/>
        <v>3711.56</v>
      </c>
      <c r="DK564">
        <v>0</v>
      </c>
      <c r="DL564" t="s">
        <v>3</v>
      </c>
      <c r="DM564">
        <v>0</v>
      </c>
      <c r="DN564" t="s">
        <v>3</v>
      </c>
      <c r="DO564">
        <v>0</v>
      </c>
    </row>
    <row r="565" spans="1:119" x14ac:dyDescent="0.2">
      <c r="A565">
        <f>ROW(Source!A602)</f>
        <v>602</v>
      </c>
      <c r="B565">
        <v>50990267</v>
      </c>
      <c r="C565">
        <v>50991206</v>
      </c>
      <c r="D565">
        <v>40404405</v>
      </c>
      <c r="E565">
        <v>30570983</v>
      </c>
      <c r="F565">
        <v>1</v>
      </c>
      <c r="G565">
        <v>30570983</v>
      </c>
      <c r="H565">
        <v>1</v>
      </c>
      <c r="I565" t="s">
        <v>862</v>
      </c>
      <c r="J565" t="s">
        <v>3</v>
      </c>
      <c r="K565" t="s">
        <v>863</v>
      </c>
      <c r="L565">
        <v>1191</v>
      </c>
      <c r="N565">
        <v>1013</v>
      </c>
      <c r="O565" t="s">
        <v>864</v>
      </c>
      <c r="P565" t="s">
        <v>864</v>
      </c>
      <c r="Q565">
        <v>1</v>
      </c>
      <c r="W565">
        <v>0</v>
      </c>
      <c r="X565">
        <v>476480486</v>
      </c>
      <c r="Y565">
        <f t="shared" si="236"/>
        <v>2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1</v>
      </c>
      <c r="AJ565">
        <v>1</v>
      </c>
      <c r="AK565">
        <v>1</v>
      </c>
      <c r="AL565">
        <v>1</v>
      </c>
      <c r="AM565">
        <v>-2</v>
      </c>
      <c r="AN565">
        <v>0</v>
      </c>
      <c r="AO565">
        <v>1</v>
      </c>
      <c r="AP565">
        <v>1</v>
      </c>
      <c r="AQ565">
        <v>0</v>
      </c>
      <c r="AR565">
        <v>0</v>
      </c>
      <c r="AS565" t="s">
        <v>3</v>
      </c>
      <c r="AT565">
        <v>2</v>
      </c>
      <c r="AU565" t="s">
        <v>3</v>
      </c>
      <c r="AV565">
        <v>1</v>
      </c>
      <c r="AW565">
        <v>2</v>
      </c>
      <c r="AX565">
        <v>50991217</v>
      </c>
      <c r="AY565">
        <v>1</v>
      </c>
      <c r="AZ565">
        <v>0</v>
      </c>
      <c r="BA565">
        <v>579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CU565">
        <f>ROUND(AT565*Source!I602*AH565*AL565,2)</f>
        <v>0</v>
      </c>
      <c r="CV565">
        <f>ROUND(Y565*Source!I602,9)</f>
        <v>2</v>
      </c>
      <c r="CW565">
        <v>0</v>
      </c>
      <c r="CX565">
        <f>ROUND(Y565*Source!I602,9)</f>
        <v>2</v>
      </c>
      <c r="CY565">
        <f>AD565</f>
        <v>0</v>
      </c>
      <c r="CZ565">
        <f>AH565</f>
        <v>0</v>
      </c>
      <c r="DA565">
        <f>AL565</f>
        <v>1</v>
      </c>
      <c r="DB565">
        <f t="shared" si="237"/>
        <v>0</v>
      </c>
      <c r="DC565">
        <f t="shared" si="238"/>
        <v>0</v>
      </c>
      <c r="DD565" t="s">
        <v>3</v>
      </c>
      <c r="DE565" t="s">
        <v>3</v>
      </c>
      <c r="DF565">
        <f t="shared" ref="DF565:DF577" si="246">ROUND(ROUND(AE565,2)*CX565,2)</f>
        <v>0</v>
      </c>
      <c r="DG565">
        <f t="shared" si="243"/>
        <v>0</v>
      </c>
      <c r="DH565">
        <f t="shared" si="244"/>
        <v>0</v>
      </c>
      <c r="DI565">
        <f t="shared" si="220"/>
        <v>0</v>
      </c>
      <c r="DJ565">
        <f>DI565</f>
        <v>0</v>
      </c>
      <c r="DK565">
        <v>0</v>
      </c>
      <c r="DL565" t="s">
        <v>3</v>
      </c>
      <c r="DM565">
        <v>0</v>
      </c>
      <c r="DN565" t="s">
        <v>3</v>
      </c>
      <c r="DO565">
        <v>0</v>
      </c>
    </row>
    <row r="566" spans="1:119" x14ac:dyDescent="0.2">
      <c r="A566">
        <f>ROW(Source!A602)</f>
        <v>602</v>
      </c>
      <c r="B566">
        <v>50990267</v>
      </c>
      <c r="C566">
        <v>50991206</v>
      </c>
      <c r="D566">
        <v>46170867</v>
      </c>
      <c r="E566">
        <v>1</v>
      </c>
      <c r="F566">
        <v>1</v>
      </c>
      <c r="G566">
        <v>30570983</v>
      </c>
      <c r="H566">
        <v>2</v>
      </c>
      <c r="I566" t="s">
        <v>905</v>
      </c>
      <c r="J566" t="s">
        <v>906</v>
      </c>
      <c r="K566" t="s">
        <v>907</v>
      </c>
      <c r="L566">
        <v>1368</v>
      </c>
      <c r="N566">
        <v>1011</v>
      </c>
      <c r="O566" t="s">
        <v>868</v>
      </c>
      <c r="P566" t="s">
        <v>868</v>
      </c>
      <c r="Q566">
        <v>1</v>
      </c>
      <c r="W566">
        <v>0</v>
      </c>
      <c r="X566">
        <v>-7781208</v>
      </c>
      <c r="Y566">
        <f t="shared" si="236"/>
        <v>0.01</v>
      </c>
      <c r="AA566">
        <v>0</v>
      </c>
      <c r="AB566">
        <v>83.1</v>
      </c>
      <c r="AC566">
        <v>12.62</v>
      </c>
      <c r="AD566">
        <v>0</v>
      </c>
      <c r="AE566">
        <v>0</v>
      </c>
      <c r="AF566">
        <v>83.1</v>
      </c>
      <c r="AG566">
        <v>12.62</v>
      </c>
      <c r="AH566">
        <v>0</v>
      </c>
      <c r="AI566">
        <v>1</v>
      </c>
      <c r="AJ566">
        <v>1</v>
      </c>
      <c r="AK566">
        <v>1</v>
      </c>
      <c r="AL566">
        <v>1</v>
      </c>
      <c r="AM566">
        <v>-2</v>
      </c>
      <c r="AN566">
        <v>0</v>
      </c>
      <c r="AO566">
        <v>1</v>
      </c>
      <c r="AP566">
        <v>1</v>
      </c>
      <c r="AQ566">
        <v>0</v>
      </c>
      <c r="AR566">
        <v>0</v>
      </c>
      <c r="AS566" t="s">
        <v>3</v>
      </c>
      <c r="AT566">
        <v>0.01</v>
      </c>
      <c r="AU566" t="s">
        <v>3</v>
      </c>
      <c r="AV566">
        <v>0</v>
      </c>
      <c r="AW566">
        <v>2</v>
      </c>
      <c r="AX566">
        <v>50991218</v>
      </c>
      <c r="AY566">
        <v>1</v>
      </c>
      <c r="AZ566">
        <v>0</v>
      </c>
      <c r="BA566">
        <v>580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V566">
        <v>0</v>
      </c>
      <c r="CW566">
        <f>ROUND(Y566*Source!I602*DO566,9)</f>
        <v>0</v>
      </c>
      <c r="CX566">
        <f>ROUND(Y566*Source!I602,9)</f>
        <v>0.01</v>
      </c>
      <c r="CY566">
        <f>AB566</f>
        <v>83.1</v>
      </c>
      <c r="CZ566">
        <f>AF566</f>
        <v>83.1</v>
      </c>
      <c r="DA566">
        <f>AJ566</f>
        <v>1</v>
      </c>
      <c r="DB566">
        <f t="shared" si="237"/>
        <v>0.83</v>
      </c>
      <c r="DC566">
        <f t="shared" si="238"/>
        <v>0.13</v>
      </c>
      <c r="DD566" t="s">
        <v>3</v>
      </c>
      <c r="DE566" t="s">
        <v>3</v>
      </c>
      <c r="DF566">
        <f t="shared" si="246"/>
        <v>0</v>
      </c>
      <c r="DG566">
        <f t="shared" si="243"/>
        <v>0.83</v>
      </c>
      <c r="DH566">
        <f t="shared" si="244"/>
        <v>0.13</v>
      </c>
      <c r="DI566">
        <f t="shared" si="220"/>
        <v>0</v>
      </c>
      <c r="DJ566">
        <f>DG566</f>
        <v>0.83</v>
      </c>
      <c r="DK566">
        <v>0</v>
      </c>
      <c r="DL566" t="s">
        <v>3</v>
      </c>
      <c r="DM566">
        <v>0</v>
      </c>
      <c r="DN566" t="s">
        <v>3</v>
      </c>
      <c r="DO566">
        <v>0</v>
      </c>
    </row>
    <row r="567" spans="1:119" x14ac:dyDescent="0.2">
      <c r="A567">
        <f>ROW(Source!A602)</f>
        <v>602</v>
      </c>
      <c r="B567">
        <v>50990267</v>
      </c>
      <c r="C567">
        <v>50991206</v>
      </c>
      <c r="D567">
        <v>46170978</v>
      </c>
      <c r="E567">
        <v>1</v>
      </c>
      <c r="F567">
        <v>1</v>
      </c>
      <c r="G567">
        <v>30570983</v>
      </c>
      <c r="H567">
        <v>2</v>
      </c>
      <c r="I567" t="s">
        <v>1011</v>
      </c>
      <c r="J567" t="s">
        <v>1012</v>
      </c>
      <c r="K567" t="s">
        <v>1013</v>
      </c>
      <c r="L567">
        <v>1368</v>
      </c>
      <c r="N567">
        <v>1011</v>
      </c>
      <c r="O567" t="s">
        <v>868</v>
      </c>
      <c r="P567" t="s">
        <v>868</v>
      </c>
      <c r="Q567">
        <v>1</v>
      </c>
      <c r="W567">
        <v>0</v>
      </c>
      <c r="X567">
        <v>1418724707</v>
      </c>
      <c r="Y567">
        <f t="shared" si="236"/>
        <v>0.2</v>
      </c>
      <c r="AA567">
        <v>0</v>
      </c>
      <c r="AB567">
        <v>1.1100000000000001</v>
      </c>
      <c r="AC567">
        <v>0</v>
      </c>
      <c r="AD567">
        <v>0</v>
      </c>
      <c r="AE567">
        <v>0</v>
      </c>
      <c r="AF567">
        <v>1.1100000000000001</v>
      </c>
      <c r="AG567">
        <v>0</v>
      </c>
      <c r="AH567">
        <v>0</v>
      </c>
      <c r="AI567">
        <v>1</v>
      </c>
      <c r="AJ567">
        <v>1</v>
      </c>
      <c r="AK567">
        <v>1</v>
      </c>
      <c r="AL567">
        <v>1</v>
      </c>
      <c r="AM567">
        <v>-2</v>
      </c>
      <c r="AN567">
        <v>0</v>
      </c>
      <c r="AO567">
        <v>1</v>
      </c>
      <c r="AP567">
        <v>1</v>
      </c>
      <c r="AQ567">
        <v>0</v>
      </c>
      <c r="AR567">
        <v>0</v>
      </c>
      <c r="AS567" t="s">
        <v>3</v>
      </c>
      <c r="AT567">
        <v>0.2</v>
      </c>
      <c r="AU567" t="s">
        <v>3</v>
      </c>
      <c r="AV567">
        <v>0</v>
      </c>
      <c r="AW567">
        <v>2</v>
      </c>
      <c r="AX567">
        <v>50991219</v>
      </c>
      <c r="AY567">
        <v>1</v>
      </c>
      <c r="AZ567">
        <v>0</v>
      </c>
      <c r="BA567">
        <v>581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CV567">
        <v>0</v>
      </c>
      <c r="CW567">
        <f>ROUND(Y567*Source!I602*DO567,9)</f>
        <v>0</v>
      </c>
      <c r="CX567">
        <f>ROUND(Y567*Source!I602,9)</f>
        <v>0.2</v>
      </c>
      <c r="CY567">
        <f>AB567</f>
        <v>1.1100000000000001</v>
      </c>
      <c r="CZ567">
        <f>AF567</f>
        <v>1.1100000000000001</v>
      </c>
      <c r="DA567">
        <f>AJ567</f>
        <v>1</v>
      </c>
      <c r="DB567">
        <f t="shared" si="237"/>
        <v>0.22</v>
      </c>
      <c r="DC567">
        <f t="shared" si="238"/>
        <v>0</v>
      </c>
      <c r="DD567" t="s">
        <v>3</v>
      </c>
      <c r="DE567" t="s">
        <v>3</v>
      </c>
      <c r="DF567">
        <f t="shared" si="246"/>
        <v>0</v>
      </c>
      <c r="DG567">
        <f t="shared" si="243"/>
        <v>0.22</v>
      </c>
      <c r="DH567">
        <f t="shared" si="244"/>
        <v>0</v>
      </c>
      <c r="DI567">
        <f t="shared" si="220"/>
        <v>0</v>
      </c>
      <c r="DJ567">
        <f>DG567</f>
        <v>0.22</v>
      </c>
      <c r="DK567">
        <v>0</v>
      </c>
      <c r="DL567" t="s">
        <v>3</v>
      </c>
      <c r="DM567">
        <v>0</v>
      </c>
      <c r="DN567" t="s">
        <v>3</v>
      </c>
      <c r="DO567">
        <v>0</v>
      </c>
    </row>
    <row r="568" spans="1:119" x14ac:dyDescent="0.2">
      <c r="A568">
        <f>ROW(Source!A602)</f>
        <v>602</v>
      </c>
      <c r="B568">
        <v>50990267</v>
      </c>
      <c r="C568">
        <v>50991206</v>
      </c>
      <c r="D568">
        <v>46136870</v>
      </c>
      <c r="E568">
        <v>1</v>
      </c>
      <c r="F568">
        <v>1</v>
      </c>
      <c r="G568">
        <v>30570983</v>
      </c>
      <c r="H568">
        <v>3</v>
      </c>
      <c r="I568" t="s">
        <v>1117</v>
      </c>
      <c r="J568" t="s">
        <v>1118</v>
      </c>
      <c r="K568" t="s">
        <v>1119</v>
      </c>
      <c r="L568">
        <v>1346</v>
      </c>
      <c r="N568">
        <v>1009</v>
      </c>
      <c r="O568" t="s">
        <v>327</v>
      </c>
      <c r="P568" t="s">
        <v>327</v>
      </c>
      <c r="Q568">
        <v>1</v>
      </c>
      <c r="W568">
        <v>0</v>
      </c>
      <c r="X568">
        <v>-666633332</v>
      </c>
      <c r="Y568">
        <f t="shared" si="236"/>
        <v>1.6E-2</v>
      </c>
      <c r="AA568">
        <v>159.07</v>
      </c>
      <c r="AB568">
        <v>0</v>
      </c>
      <c r="AC568">
        <v>0</v>
      </c>
      <c r="AD568">
        <v>0</v>
      </c>
      <c r="AE568">
        <v>159.07</v>
      </c>
      <c r="AF568">
        <v>0</v>
      </c>
      <c r="AG568">
        <v>0</v>
      </c>
      <c r="AH568">
        <v>0</v>
      </c>
      <c r="AI568">
        <v>1</v>
      </c>
      <c r="AJ568">
        <v>1</v>
      </c>
      <c r="AK568">
        <v>1</v>
      </c>
      <c r="AL568">
        <v>1</v>
      </c>
      <c r="AM568">
        <v>-2</v>
      </c>
      <c r="AN568">
        <v>0</v>
      </c>
      <c r="AO568">
        <v>1</v>
      </c>
      <c r="AP568">
        <v>1</v>
      </c>
      <c r="AQ568">
        <v>0</v>
      </c>
      <c r="AR568">
        <v>0</v>
      </c>
      <c r="AS568" t="s">
        <v>3</v>
      </c>
      <c r="AT568">
        <v>1.6E-2</v>
      </c>
      <c r="AU568" t="s">
        <v>3</v>
      </c>
      <c r="AV568">
        <v>0</v>
      </c>
      <c r="AW568">
        <v>2</v>
      </c>
      <c r="AX568">
        <v>50991220</v>
      </c>
      <c r="AY568">
        <v>1</v>
      </c>
      <c r="AZ568">
        <v>0</v>
      </c>
      <c r="BA568">
        <v>582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CV568">
        <v>0</v>
      </c>
      <c r="CW568">
        <v>0</v>
      </c>
      <c r="CX568">
        <f>ROUND(Y568*Source!I602,9)</f>
        <v>1.6E-2</v>
      </c>
      <c r="CY568">
        <f t="shared" ref="CY568:CY574" si="247">AA568</f>
        <v>159.07</v>
      </c>
      <c r="CZ568">
        <f t="shared" ref="CZ568:CZ574" si="248">AE568</f>
        <v>159.07</v>
      </c>
      <c r="DA568">
        <f t="shared" ref="DA568:DA574" si="249">AI568</f>
        <v>1</v>
      </c>
      <c r="DB568">
        <f t="shared" si="237"/>
        <v>2.5499999999999998</v>
      </c>
      <c r="DC568">
        <f t="shared" si="238"/>
        <v>0</v>
      </c>
      <c r="DD568" t="s">
        <v>3</v>
      </c>
      <c r="DE568" t="s">
        <v>3</v>
      </c>
      <c r="DF568">
        <f t="shared" si="246"/>
        <v>2.5499999999999998</v>
      </c>
      <c r="DG568">
        <f t="shared" si="243"/>
        <v>0</v>
      </c>
      <c r="DH568">
        <f t="shared" si="244"/>
        <v>0</v>
      </c>
      <c r="DI568">
        <f t="shared" si="220"/>
        <v>0</v>
      </c>
      <c r="DJ568">
        <f t="shared" ref="DJ568:DJ574" si="250">DF568</f>
        <v>2.5499999999999998</v>
      </c>
      <c r="DK568">
        <v>0</v>
      </c>
      <c r="DL568" t="s">
        <v>3</v>
      </c>
      <c r="DM568">
        <v>0</v>
      </c>
      <c r="DN568" t="s">
        <v>3</v>
      </c>
      <c r="DO568">
        <v>0</v>
      </c>
    </row>
    <row r="569" spans="1:119" x14ac:dyDescent="0.2">
      <c r="A569">
        <f>ROW(Source!A602)</f>
        <v>602</v>
      </c>
      <c r="B569">
        <v>50990267</v>
      </c>
      <c r="C569">
        <v>50991206</v>
      </c>
      <c r="D569">
        <v>46136088</v>
      </c>
      <c r="E569">
        <v>1</v>
      </c>
      <c r="F569">
        <v>1</v>
      </c>
      <c r="G569">
        <v>30570983</v>
      </c>
      <c r="H569">
        <v>3</v>
      </c>
      <c r="I569" t="s">
        <v>1120</v>
      </c>
      <c r="J569" t="s">
        <v>1121</v>
      </c>
      <c r="K569" t="s">
        <v>1122</v>
      </c>
      <c r="L569">
        <v>1354</v>
      </c>
      <c r="N569">
        <v>1010</v>
      </c>
      <c r="O569" t="s">
        <v>573</v>
      </c>
      <c r="P569" t="s">
        <v>573</v>
      </c>
      <c r="Q569">
        <v>1</v>
      </c>
      <c r="W569">
        <v>0</v>
      </c>
      <c r="X569">
        <v>-934629768</v>
      </c>
      <c r="Y569">
        <f t="shared" si="236"/>
        <v>4</v>
      </c>
      <c r="AA569">
        <v>0.89</v>
      </c>
      <c r="AB569">
        <v>0</v>
      </c>
      <c r="AC569">
        <v>0</v>
      </c>
      <c r="AD569">
        <v>0</v>
      </c>
      <c r="AE569">
        <v>0.89</v>
      </c>
      <c r="AF569">
        <v>0</v>
      </c>
      <c r="AG569">
        <v>0</v>
      </c>
      <c r="AH569">
        <v>0</v>
      </c>
      <c r="AI569">
        <v>1</v>
      </c>
      <c r="AJ569">
        <v>1</v>
      </c>
      <c r="AK569">
        <v>1</v>
      </c>
      <c r="AL569">
        <v>1</v>
      </c>
      <c r="AM569">
        <v>-2</v>
      </c>
      <c r="AN569">
        <v>0</v>
      </c>
      <c r="AO569">
        <v>1</v>
      </c>
      <c r="AP569">
        <v>1</v>
      </c>
      <c r="AQ569">
        <v>0</v>
      </c>
      <c r="AR569">
        <v>0</v>
      </c>
      <c r="AS569" t="s">
        <v>3</v>
      </c>
      <c r="AT569">
        <v>4</v>
      </c>
      <c r="AU569" t="s">
        <v>3</v>
      </c>
      <c r="AV569">
        <v>0</v>
      </c>
      <c r="AW569">
        <v>2</v>
      </c>
      <c r="AX569">
        <v>50991221</v>
      </c>
      <c r="AY569">
        <v>1</v>
      </c>
      <c r="AZ569">
        <v>0</v>
      </c>
      <c r="BA569">
        <v>583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CV569">
        <v>0</v>
      </c>
      <c r="CW569">
        <v>0</v>
      </c>
      <c r="CX569">
        <f>ROUND(Y569*Source!I602,9)</f>
        <v>4</v>
      </c>
      <c r="CY569">
        <f t="shared" si="247"/>
        <v>0.89</v>
      </c>
      <c r="CZ569">
        <f t="shared" si="248"/>
        <v>0.89</v>
      </c>
      <c r="DA569">
        <f t="shared" si="249"/>
        <v>1</v>
      </c>
      <c r="DB569">
        <f t="shared" si="237"/>
        <v>3.56</v>
      </c>
      <c r="DC569">
        <f t="shared" si="238"/>
        <v>0</v>
      </c>
      <c r="DD569" t="s">
        <v>3</v>
      </c>
      <c r="DE569" t="s">
        <v>3</v>
      </c>
      <c r="DF569">
        <f t="shared" si="246"/>
        <v>3.56</v>
      </c>
      <c r="DG569">
        <f t="shared" si="243"/>
        <v>0</v>
      </c>
      <c r="DH569">
        <f t="shared" si="244"/>
        <v>0</v>
      </c>
      <c r="DI569">
        <f t="shared" si="220"/>
        <v>0</v>
      </c>
      <c r="DJ569">
        <f t="shared" si="250"/>
        <v>3.56</v>
      </c>
      <c r="DK569">
        <v>0</v>
      </c>
      <c r="DL569" t="s">
        <v>3</v>
      </c>
      <c r="DM569">
        <v>0</v>
      </c>
      <c r="DN569" t="s">
        <v>3</v>
      </c>
      <c r="DO569">
        <v>0</v>
      </c>
    </row>
    <row r="570" spans="1:119" x14ac:dyDescent="0.2">
      <c r="A570">
        <f>ROW(Source!A602)</f>
        <v>602</v>
      </c>
      <c r="B570">
        <v>50990267</v>
      </c>
      <c r="C570">
        <v>50991206</v>
      </c>
      <c r="D570">
        <v>45560486</v>
      </c>
      <c r="E570">
        <v>1</v>
      </c>
      <c r="F570">
        <v>1</v>
      </c>
      <c r="G570">
        <v>30570983</v>
      </c>
      <c r="H570">
        <v>3</v>
      </c>
      <c r="I570" t="s">
        <v>1123</v>
      </c>
      <c r="J570" t="s">
        <v>1124</v>
      </c>
      <c r="K570" t="s">
        <v>1125</v>
      </c>
      <c r="L570">
        <v>1348</v>
      </c>
      <c r="N570">
        <v>1009</v>
      </c>
      <c r="O570" t="s">
        <v>48</v>
      </c>
      <c r="P570" t="s">
        <v>48</v>
      </c>
      <c r="Q570">
        <v>1000</v>
      </c>
      <c r="W570">
        <v>0</v>
      </c>
      <c r="X570">
        <v>-1293511550</v>
      </c>
      <c r="Y570">
        <f t="shared" si="236"/>
        <v>1E-4</v>
      </c>
      <c r="AA570">
        <v>23418.79</v>
      </c>
      <c r="AB570">
        <v>0</v>
      </c>
      <c r="AC570">
        <v>0</v>
      </c>
      <c r="AD570">
        <v>0</v>
      </c>
      <c r="AE570">
        <v>23418.79</v>
      </c>
      <c r="AF570">
        <v>0</v>
      </c>
      <c r="AG570">
        <v>0</v>
      </c>
      <c r="AH570">
        <v>0</v>
      </c>
      <c r="AI570">
        <v>1</v>
      </c>
      <c r="AJ570">
        <v>1</v>
      </c>
      <c r="AK570">
        <v>1</v>
      </c>
      <c r="AL570">
        <v>1</v>
      </c>
      <c r="AM570">
        <v>-2</v>
      </c>
      <c r="AN570">
        <v>0</v>
      </c>
      <c r="AO570">
        <v>1</v>
      </c>
      <c r="AP570">
        <v>1</v>
      </c>
      <c r="AQ570">
        <v>0</v>
      </c>
      <c r="AR570">
        <v>0</v>
      </c>
      <c r="AS570" t="s">
        <v>3</v>
      </c>
      <c r="AT570">
        <v>1E-4</v>
      </c>
      <c r="AU570" t="s">
        <v>3</v>
      </c>
      <c r="AV570">
        <v>0</v>
      </c>
      <c r="AW570">
        <v>2</v>
      </c>
      <c r="AX570">
        <v>50991222</v>
      </c>
      <c r="AY570">
        <v>1</v>
      </c>
      <c r="AZ570">
        <v>0</v>
      </c>
      <c r="BA570">
        <v>584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CV570">
        <v>0</v>
      </c>
      <c r="CW570">
        <v>0</v>
      </c>
      <c r="CX570">
        <f>ROUND(Y570*Source!I602,9)</f>
        <v>1E-4</v>
      </c>
      <c r="CY570">
        <f t="shared" si="247"/>
        <v>23418.79</v>
      </c>
      <c r="CZ570">
        <f t="shared" si="248"/>
        <v>23418.79</v>
      </c>
      <c r="DA570">
        <f t="shared" si="249"/>
        <v>1</v>
      </c>
      <c r="DB570">
        <f t="shared" si="237"/>
        <v>2.34</v>
      </c>
      <c r="DC570">
        <f t="shared" si="238"/>
        <v>0</v>
      </c>
      <c r="DD570" t="s">
        <v>3</v>
      </c>
      <c r="DE570" t="s">
        <v>3</v>
      </c>
      <c r="DF570">
        <f t="shared" si="246"/>
        <v>2.34</v>
      </c>
      <c r="DG570">
        <f t="shared" si="243"/>
        <v>0</v>
      </c>
      <c r="DH570">
        <f t="shared" si="244"/>
        <v>0</v>
      </c>
      <c r="DI570">
        <f t="shared" si="220"/>
        <v>0</v>
      </c>
      <c r="DJ570">
        <f t="shared" si="250"/>
        <v>2.34</v>
      </c>
      <c r="DK570">
        <v>0</v>
      </c>
      <c r="DL570" t="s">
        <v>3</v>
      </c>
      <c r="DM570">
        <v>0</v>
      </c>
      <c r="DN570" t="s">
        <v>3</v>
      </c>
      <c r="DO570">
        <v>0</v>
      </c>
    </row>
    <row r="571" spans="1:119" x14ac:dyDescent="0.2">
      <c r="A571">
        <f>ROW(Source!A602)</f>
        <v>602</v>
      </c>
      <c r="B571">
        <v>50990267</v>
      </c>
      <c r="C571">
        <v>50991206</v>
      </c>
      <c r="D571">
        <v>46147674</v>
      </c>
      <c r="E571">
        <v>1</v>
      </c>
      <c r="F571">
        <v>1</v>
      </c>
      <c r="G571">
        <v>30570983</v>
      </c>
      <c r="H571">
        <v>3</v>
      </c>
      <c r="I571" t="s">
        <v>628</v>
      </c>
      <c r="J571" t="s">
        <v>630</v>
      </c>
      <c r="K571" t="s">
        <v>629</v>
      </c>
      <c r="L571">
        <v>1354</v>
      </c>
      <c r="N571">
        <v>1010</v>
      </c>
      <c r="O571" t="s">
        <v>573</v>
      </c>
      <c r="P571" t="s">
        <v>573</v>
      </c>
      <c r="Q571">
        <v>1</v>
      </c>
      <c r="W571">
        <v>0</v>
      </c>
      <c r="X571">
        <v>-2104125041</v>
      </c>
      <c r="Y571">
        <f t="shared" si="236"/>
        <v>1</v>
      </c>
      <c r="AA571">
        <v>323.26</v>
      </c>
      <c r="AB571">
        <v>0</v>
      </c>
      <c r="AC571">
        <v>0</v>
      </c>
      <c r="AD571">
        <v>0</v>
      </c>
      <c r="AE571">
        <v>323.26</v>
      </c>
      <c r="AF571">
        <v>0</v>
      </c>
      <c r="AG571">
        <v>0</v>
      </c>
      <c r="AH571">
        <v>0</v>
      </c>
      <c r="AI571">
        <v>1</v>
      </c>
      <c r="AJ571">
        <v>1</v>
      </c>
      <c r="AK571">
        <v>1</v>
      </c>
      <c r="AL571">
        <v>1</v>
      </c>
      <c r="AM571">
        <v>0</v>
      </c>
      <c r="AN571">
        <v>0</v>
      </c>
      <c r="AO571">
        <v>0</v>
      </c>
      <c r="AP571">
        <v>1</v>
      </c>
      <c r="AQ571">
        <v>0</v>
      </c>
      <c r="AR571">
        <v>0</v>
      </c>
      <c r="AS571" t="s">
        <v>3</v>
      </c>
      <c r="AT571">
        <v>1</v>
      </c>
      <c r="AU571" t="s">
        <v>3</v>
      </c>
      <c r="AV571">
        <v>0</v>
      </c>
      <c r="AW571">
        <v>1</v>
      </c>
      <c r="AX571">
        <v>-1</v>
      </c>
      <c r="AY571">
        <v>0</v>
      </c>
      <c r="AZ571">
        <v>0</v>
      </c>
      <c r="BA571" t="s">
        <v>3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CV571">
        <v>0</v>
      </c>
      <c r="CW571">
        <v>0</v>
      </c>
      <c r="CX571">
        <f>ROUND(Y571*Source!I602,9)</f>
        <v>1</v>
      </c>
      <c r="CY571">
        <f t="shared" si="247"/>
        <v>323.26</v>
      </c>
      <c r="CZ571">
        <f t="shared" si="248"/>
        <v>323.26</v>
      </c>
      <c r="DA571">
        <f t="shared" si="249"/>
        <v>1</v>
      </c>
      <c r="DB571">
        <f t="shared" si="237"/>
        <v>323.26</v>
      </c>
      <c r="DC571">
        <f t="shared" si="238"/>
        <v>0</v>
      </c>
      <c r="DD571" t="s">
        <v>3</v>
      </c>
      <c r="DE571" t="s">
        <v>3</v>
      </c>
      <c r="DF571">
        <f t="shared" si="246"/>
        <v>323.26</v>
      </c>
      <c r="DG571">
        <f t="shared" si="243"/>
        <v>0</v>
      </c>
      <c r="DH571">
        <f t="shared" si="244"/>
        <v>0</v>
      </c>
      <c r="DI571">
        <f t="shared" si="220"/>
        <v>0</v>
      </c>
      <c r="DJ571">
        <f t="shared" si="250"/>
        <v>323.26</v>
      </c>
      <c r="DK571">
        <v>0</v>
      </c>
      <c r="DL571" t="s">
        <v>3</v>
      </c>
      <c r="DM571">
        <v>0</v>
      </c>
      <c r="DN571" t="s">
        <v>3</v>
      </c>
      <c r="DO571">
        <v>0</v>
      </c>
    </row>
    <row r="572" spans="1:119" x14ac:dyDescent="0.2">
      <c r="A572">
        <f>ROW(Source!A602)</f>
        <v>602</v>
      </c>
      <c r="B572">
        <v>50990267</v>
      </c>
      <c r="C572">
        <v>50991206</v>
      </c>
      <c r="D572">
        <v>46148516</v>
      </c>
      <c r="E572">
        <v>1</v>
      </c>
      <c r="F572">
        <v>1</v>
      </c>
      <c r="G572">
        <v>30570983</v>
      </c>
      <c r="H572">
        <v>3</v>
      </c>
      <c r="I572" t="s">
        <v>1126</v>
      </c>
      <c r="J572" t="s">
        <v>1127</v>
      </c>
      <c r="K572" t="s">
        <v>1128</v>
      </c>
      <c r="L572">
        <v>1301</v>
      </c>
      <c r="N572">
        <v>1003</v>
      </c>
      <c r="O572" t="s">
        <v>423</v>
      </c>
      <c r="P572" t="s">
        <v>423</v>
      </c>
      <c r="Q572">
        <v>1</v>
      </c>
      <c r="W572">
        <v>0</v>
      </c>
      <c r="X572">
        <v>-2046478966</v>
      </c>
      <c r="Y572">
        <f t="shared" si="236"/>
        <v>9.16</v>
      </c>
      <c r="AA572">
        <v>0.69</v>
      </c>
      <c r="AB572">
        <v>0</v>
      </c>
      <c r="AC572">
        <v>0</v>
      </c>
      <c r="AD572">
        <v>0</v>
      </c>
      <c r="AE572">
        <v>0.69</v>
      </c>
      <c r="AF572">
        <v>0</v>
      </c>
      <c r="AG572">
        <v>0</v>
      </c>
      <c r="AH572">
        <v>0</v>
      </c>
      <c r="AI572">
        <v>1</v>
      </c>
      <c r="AJ572">
        <v>1</v>
      </c>
      <c r="AK572">
        <v>1</v>
      </c>
      <c r="AL572">
        <v>1</v>
      </c>
      <c r="AM572">
        <v>-2</v>
      </c>
      <c r="AN572">
        <v>0</v>
      </c>
      <c r="AO572">
        <v>1</v>
      </c>
      <c r="AP572">
        <v>1</v>
      </c>
      <c r="AQ572">
        <v>0</v>
      </c>
      <c r="AR572">
        <v>0</v>
      </c>
      <c r="AS572" t="s">
        <v>3</v>
      </c>
      <c r="AT572">
        <v>9.16</v>
      </c>
      <c r="AU572" t="s">
        <v>3</v>
      </c>
      <c r="AV572">
        <v>0</v>
      </c>
      <c r="AW572">
        <v>2</v>
      </c>
      <c r="AX572">
        <v>50991223</v>
      </c>
      <c r="AY572">
        <v>1</v>
      </c>
      <c r="AZ572">
        <v>0</v>
      </c>
      <c r="BA572">
        <v>585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CV572">
        <v>0</v>
      </c>
      <c r="CW572">
        <v>0</v>
      </c>
      <c r="CX572">
        <f>ROUND(Y572*Source!I602,9)</f>
        <v>9.16</v>
      </c>
      <c r="CY572">
        <f t="shared" si="247"/>
        <v>0.69</v>
      </c>
      <c r="CZ572">
        <f t="shared" si="248"/>
        <v>0.69</v>
      </c>
      <c r="DA572">
        <f t="shared" si="249"/>
        <v>1</v>
      </c>
      <c r="DB572">
        <f t="shared" si="237"/>
        <v>6.32</v>
      </c>
      <c r="DC572">
        <f t="shared" si="238"/>
        <v>0</v>
      </c>
      <c r="DD572" t="s">
        <v>3</v>
      </c>
      <c r="DE572" t="s">
        <v>3</v>
      </c>
      <c r="DF572">
        <f t="shared" si="246"/>
        <v>6.32</v>
      </c>
      <c r="DG572">
        <f t="shared" si="243"/>
        <v>0</v>
      </c>
      <c r="DH572">
        <f t="shared" si="244"/>
        <v>0</v>
      </c>
      <c r="DI572">
        <f t="shared" si="220"/>
        <v>0</v>
      </c>
      <c r="DJ572">
        <f t="shared" si="250"/>
        <v>6.32</v>
      </c>
      <c r="DK572">
        <v>0</v>
      </c>
      <c r="DL572" t="s">
        <v>3</v>
      </c>
      <c r="DM572">
        <v>0</v>
      </c>
      <c r="DN572" t="s">
        <v>3</v>
      </c>
      <c r="DO572">
        <v>0</v>
      </c>
    </row>
    <row r="573" spans="1:119" x14ac:dyDescent="0.2">
      <c r="A573">
        <f>ROW(Source!A602)</f>
        <v>602</v>
      </c>
      <c r="B573">
        <v>50990267</v>
      </c>
      <c r="C573">
        <v>50991206</v>
      </c>
      <c r="D573">
        <v>46148553</v>
      </c>
      <c r="E573">
        <v>1</v>
      </c>
      <c r="F573">
        <v>1</v>
      </c>
      <c r="G573">
        <v>30570983</v>
      </c>
      <c r="H573">
        <v>3</v>
      </c>
      <c r="I573" t="s">
        <v>1108</v>
      </c>
      <c r="J573" t="s">
        <v>1109</v>
      </c>
      <c r="K573" t="s">
        <v>1110</v>
      </c>
      <c r="L573">
        <v>1356</v>
      </c>
      <c r="N573">
        <v>1010</v>
      </c>
      <c r="O573" t="s">
        <v>1095</v>
      </c>
      <c r="P573" t="s">
        <v>1095</v>
      </c>
      <c r="Q573">
        <v>1000</v>
      </c>
      <c r="W573">
        <v>0</v>
      </c>
      <c r="X573">
        <v>-1862568020</v>
      </c>
      <c r="Y573">
        <f t="shared" si="236"/>
        <v>2E-3</v>
      </c>
      <c r="AA573">
        <v>226.68</v>
      </c>
      <c r="AB573">
        <v>0</v>
      </c>
      <c r="AC573">
        <v>0</v>
      </c>
      <c r="AD573">
        <v>0</v>
      </c>
      <c r="AE573">
        <v>226.68</v>
      </c>
      <c r="AF573">
        <v>0</v>
      </c>
      <c r="AG573">
        <v>0</v>
      </c>
      <c r="AH573">
        <v>0</v>
      </c>
      <c r="AI573">
        <v>1</v>
      </c>
      <c r="AJ573">
        <v>1</v>
      </c>
      <c r="AK573">
        <v>1</v>
      </c>
      <c r="AL573">
        <v>1</v>
      </c>
      <c r="AM573">
        <v>-2</v>
      </c>
      <c r="AN573">
        <v>0</v>
      </c>
      <c r="AO573">
        <v>1</v>
      </c>
      <c r="AP573">
        <v>1</v>
      </c>
      <c r="AQ573">
        <v>0</v>
      </c>
      <c r="AR573">
        <v>0</v>
      </c>
      <c r="AS573" t="s">
        <v>3</v>
      </c>
      <c r="AT573">
        <v>2E-3</v>
      </c>
      <c r="AU573" t="s">
        <v>3</v>
      </c>
      <c r="AV573">
        <v>0</v>
      </c>
      <c r="AW573">
        <v>2</v>
      </c>
      <c r="AX573">
        <v>50991224</v>
      </c>
      <c r="AY573">
        <v>1</v>
      </c>
      <c r="AZ573">
        <v>0</v>
      </c>
      <c r="BA573">
        <v>586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CV573">
        <v>0</v>
      </c>
      <c r="CW573">
        <v>0</v>
      </c>
      <c r="CX573">
        <f>ROUND(Y573*Source!I602,9)</f>
        <v>2E-3</v>
      </c>
      <c r="CY573">
        <f t="shared" si="247"/>
        <v>226.68</v>
      </c>
      <c r="CZ573">
        <f t="shared" si="248"/>
        <v>226.68</v>
      </c>
      <c r="DA573">
        <f t="shared" si="249"/>
        <v>1</v>
      </c>
      <c r="DB573">
        <f t="shared" si="237"/>
        <v>0.45</v>
      </c>
      <c r="DC573">
        <f t="shared" si="238"/>
        <v>0</v>
      </c>
      <c r="DD573" t="s">
        <v>3</v>
      </c>
      <c r="DE573" t="s">
        <v>3</v>
      </c>
      <c r="DF573">
        <f t="shared" si="246"/>
        <v>0.45</v>
      </c>
      <c r="DG573">
        <f t="shared" si="243"/>
        <v>0</v>
      </c>
      <c r="DH573">
        <f t="shared" si="244"/>
        <v>0</v>
      </c>
      <c r="DI573">
        <f t="shared" si="220"/>
        <v>0</v>
      </c>
      <c r="DJ573">
        <f t="shared" si="250"/>
        <v>0.45</v>
      </c>
      <c r="DK573">
        <v>0</v>
      </c>
      <c r="DL573" t="s">
        <v>3</v>
      </c>
      <c r="DM573">
        <v>0</v>
      </c>
      <c r="DN573" t="s">
        <v>3</v>
      </c>
      <c r="DO573">
        <v>0</v>
      </c>
    </row>
    <row r="574" spans="1:119" x14ac:dyDescent="0.2">
      <c r="A574">
        <f>ROW(Source!A602)</f>
        <v>602</v>
      </c>
      <c r="B574">
        <v>50990267</v>
      </c>
      <c r="C574">
        <v>50991206</v>
      </c>
      <c r="D574">
        <v>46148713</v>
      </c>
      <c r="E574">
        <v>1</v>
      </c>
      <c r="F574">
        <v>1</v>
      </c>
      <c r="G574">
        <v>30570983</v>
      </c>
      <c r="H574">
        <v>3</v>
      </c>
      <c r="I574" t="s">
        <v>1089</v>
      </c>
      <c r="J574" t="s">
        <v>1090</v>
      </c>
      <c r="K574" t="s">
        <v>1091</v>
      </c>
      <c r="L574">
        <v>1354</v>
      </c>
      <c r="N574">
        <v>1010</v>
      </c>
      <c r="O574" t="s">
        <v>573</v>
      </c>
      <c r="P574" t="s">
        <v>573</v>
      </c>
      <c r="Q574">
        <v>1</v>
      </c>
      <c r="W574">
        <v>0</v>
      </c>
      <c r="X574">
        <v>1112018754</v>
      </c>
      <c r="Y574">
        <f t="shared" si="236"/>
        <v>1</v>
      </c>
      <c r="AA574">
        <v>14.99</v>
      </c>
      <c r="AB574">
        <v>0</v>
      </c>
      <c r="AC574">
        <v>0</v>
      </c>
      <c r="AD574">
        <v>0</v>
      </c>
      <c r="AE574">
        <v>14.99</v>
      </c>
      <c r="AF574">
        <v>0</v>
      </c>
      <c r="AG574">
        <v>0</v>
      </c>
      <c r="AH574">
        <v>0</v>
      </c>
      <c r="AI574">
        <v>1</v>
      </c>
      <c r="AJ574">
        <v>1</v>
      </c>
      <c r="AK574">
        <v>1</v>
      </c>
      <c r="AL574">
        <v>1</v>
      </c>
      <c r="AM574">
        <v>-2</v>
      </c>
      <c r="AN574">
        <v>0</v>
      </c>
      <c r="AO574">
        <v>1</v>
      </c>
      <c r="AP574">
        <v>1</v>
      </c>
      <c r="AQ574">
        <v>0</v>
      </c>
      <c r="AR574">
        <v>0</v>
      </c>
      <c r="AS574" t="s">
        <v>3</v>
      </c>
      <c r="AT574">
        <v>1</v>
      </c>
      <c r="AU574" t="s">
        <v>3</v>
      </c>
      <c r="AV574">
        <v>0</v>
      </c>
      <c r="AW574">
        <v>2</v>
      </c>
      <c r="AX574">
        <v>50991225</v>
      </c>
      <c r="AY574">
        <v>1</v>
      </c>
      <c r="AZ574">
        <v>0</v>
      </c>
      <c r="BA574">
        <v>587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V574">
        <v>0</v>
      </c>
      <c r="CW574">
        <v>0</v>
      </c>
      <c r="CX574">
        <f>ROUND(Y574*Source!I602,9)</f>
        <v>1</v>
      </c>
      <c r="CY574">
        <f t="shared" si="247"/>
        <v>14.99</v>
      </c>
      <c r="CZ574">
        <f t="shared" si="248"/>
        <v>14.99</v>
      </c>
      <c r="DA574">
        <f t="shared" si="249"/>
        <v>1</v>
      </c>
      <c r="DB574">
        <f t="shared" si="237"/>
        <v>14.99</v>
      </c>
      <c r="DC574">
        <f t="shared" si="238"/>
        <v>0</v>
      </c>
      <c r="DD574" t="s">
        <v>3</v>
      </c>
      <c r="DE574" t="s">
        <v>3</v>
      </c>
      <c r="DF574">
        <f t="shared" si="246"/>
        <v>14.99</v>
      </c>
      <c r="DG574">
        <f t="shared" si="243"/>
        <v>0</v>
      </c>
      <c r="DH574">
        <f t="shared" si="244"/>
        <v>0</v>
      </c>
      <c r="DI574">
        <f t="shared" si="220"/>
        <v>0</v>
      </c>
      <c r="DJ574">
        <f t="shared" si="250"/>
        <v>14.99</v>
      </c>
      <c r="DK574">
        <v>0</v>
      </c>
      <c r="DL574" t="s">
        <v>3</v>
      </c>
      <c r="DM574">
        <v>0</v>
      </c>
      <c r="DN574" t="s">
        <v>3</v>
      </c>
      <c r="DO574">
        <v>0</v>
      </c>
    </row>
    <row r="575" spans="1:119" x14ac:dyDescent="0.2">
      <c r="A575">
        <f>ROW(Source!A603)</f>
        <v>603</v>
      </c>
      <c r="B575">
        <v>50990268</v>
      </c>
      <c r="C575">
        <v>50991206</v>
      </c>
      <c r="D575">
        <v>40404405</v>
      </c>
      <c r="E575">
        <v>30570983</v>
      </c>
      <c r="F575">
        <v>1</v>
      </c>
      <c r="G575">
        <v>30570983</v>
      </c>
      <c r="H575">
        <v>1</v>
      </c>
      <c r="I575" t="s">
        <v>862</v>
      </c>
      <c r="J575" t="s">
        <v>3</v>
      </c>
      <c r="K575" t="s">
        <v>863</v>
      </c>
      <c r="L575">
        <v>1191</v>
      </c>
      <c r="N575">
        <v>1013</v>
      </c>
      <c r="O575" t="s">
        <v>864</v>
      </c>
      <c r="P575" t="s">
        <v>864</v>
      </c>
      <c r="Q575">
        <v>1</v>
      </c>
      <c r="W575">
        <v>0</v>
      </c>
      <c r="X575">
        <v>476480486</v>
      </c>
      <c r="Y575">
        <f t="shared" si="236"/>
        <v>2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1</v>
      </c>
      <c r="AJ575">
        <v>1</v>
      </c>
      <c r="AK575">
        <v>1</v>
      </c>
      <c r="AL575">
        <v>1</v>
      </c>
      <c r="AM575">
        <v>5</v>
      </c>
      <c r="AN575">
        <v>0</v>
      </c>
      <c r="AO575">
        <v>1</v>
      </c>
      <c r="AP575">
        <v>1</v>
      </c>
      <c r="AQ575">
        <v>0</v>
      </c>
      <c r="AR575">
        <v>0</v>
      </c>
      <c r="AS575" t="s">
        <v>3</v>
      </c>
      <c r="AT575">
        <v>2</v>
      </c>
      <c r="AU575" t="s">
        <v>3</v>
      </c>
      <c r="AV575">
        <v>1</v>
      </c>
      <c r="AW575">
        <v>2</v>
      </c>
      <c r="AX575">
        <v>50991217</v>
      </c>
      <c r="AY575">
        <v>1</v>
      </c>
      <c r="AZ575">
        <v>0</v>
      </c>
      <c r="BA575">
        <v>590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CU575">
        <f>ROUND(AT575*Source!I603*AH575*AL575,2)</f>
        <v>0</v>
      </c>
      <c r="CV575">
        <f>ROUND(Y575*Source!I603,9)</f>
        <v>2</v>
      </c>
      <c r="CW575">
        <v>0</v>
      </c>
      <c r="CX575">
        <f>ROUND(Y575*Source!I603,9)</f>
        <v>2</v>
      </c>
      <c r="CY575">
        <f>AD575</f>
        <v>0</v>
      </c>
      <c r="CZ575">
        <f>AH575</f>
        <v>0</v>
      </c>
      <c r="DA575">
        <f>AL575</f>
        <v>1</v>
      </c>
      <c r="DB575">
        <f t="shared" si="237"/>
        <v>0</v>
      </c>
      <c r="DC575">
        <f t="shared" si="238"/>
        <v>0</v>
      </c>
      <c r="DD575" t="s">
        <v>3</v>
      </c>
      <c r="DE575" t="s">
        <v>3</v>
      </c>
      <c r="DF575">
        <f t="shared" si="246"/>
        <v>0</v>
      </c>
      <c r="DG575">
        <f t="shared" si="243"/>
        <v>0</v>
      </c>
      <c r="DH575">
        <f t="shared" si="244"/>
        <v>0</v>
      </c>
      <c r="DI575">
        <f t="shared" si="220"/>
        <v>0</v>
      </c>
      <c r="DJ575">
        <f>DI575</f>
        <v>0</v>
      </c>
      <c r="DK575">
        <v>0</v>
      </c>
      <c r="DL575" t="s">
        <v>3</v>
      </c>
      <c r="DM575">
        <v>0</v>
      </c>
      <c r="DN575" t="s">
        <v>3</v>
      </c>
      <c r="DO575">
        <v>0</v>
      </c>
    </row>
    <row r="576" spans="1:119" x14ac:dyDescent="0.2">
      <c r="A576">
        <f>ROW(Source!A603)</f>
        <v>603</v>
      </c>
      <c r="B576">
        <v>50990268</v>
      </c>
      <c r="C576">
        <v>50991206</v>
      </c>
      <c r="D576">
        <v>46170867</v>
      </c>
      <c r="E576">
        <v>1</v>
      </c>
      <c r="F576">
        <v>1</v>
      </c>
      <c r="G576">
        <v>30570983</v>
      </c>
      <c r="H576">
        <v>2</v>
      </c>
      <c r="I576" t="s">
        <v>905</v>
      </c>
      <c r="J576" t="s">
        <v>906</v>
      </c>
      <c r="K576" t="s">
        <v>907</v>
      </c>
      <c r="L576">
        <v>1368</v>
      </c>
      <c r="N576">
        <v>1011</v>
      </c>
      <c r="O576" t="s">
        <v>868</v>
      </c>
      <c r="P576" t="s">
        <v>868</v>
      </c>
      <c r="Q576">
        <v>1</v>
      </c>
      <c r="W576">
        <v>0</v>
      </c>
      <c r="X576">
        <v>-7781208</v>
      </c>
      <c r="Y576">
        <f t="shared" si="236"/>
        <v>0.01</v>
      </c>
      <c r="AA576">
        <v>0</v>
      </c>
      <c r="AB576">
        <v>1106.71</v>
      </c>
      <c r="AC576">
        <v>450.44</v>
      </c>
      <c r="AD576">
        <v>0</v>
      </c>
      <c r="AE576">
        <v>0</v>
      </c>
      <c r="AF576">
        <v>83.1</v>
      </c>
      <c r="AG576">
        <v>12.62</v>
      </c>
      <c r="AH576">
        <v>0</v>
      </c>
      <c r="AI576">
        <v>1</v>
      </c>
      <c r="AJ576">
        <v>12.72</v>
      </c>
      <c r="AK576">
        <v>34.090000000000003</v>
      </c>
      <c r="AL576">
        <v>1</v>
      </c>
      <c r="AM576">
        <v>2</v>
      </c>
      <c r="AN576">
        <v>0</v>
      </c>
      <c r="AO576">
        <v>1</v>
      </c>
      <c r="AP576">
        <v>1</v>
      </c>
      <c r="AQ576">
        <v>0</v>
      </c>
      <c r="AR576">
        <v>0</v>
      </c>
      <c r="AS576" t="s">
        <v>3</v>
      </c>
      <c r="AT576">
        <v>0.01</v>
      </c>
      <c r="AU576" t="s">
        <v>3</v>
      </c>
      <c r="AV576">
        <v>0</v>
      </c>
      <c r="AW576">
        <v>2</v>
      </c>
      <c r="AX576">
        <v>50991218</v>
      </c>
      <c r="AY576">
        <v>1</v>
      </c>
      <c r="AZ576">
        <v>0</v>
      </c>
      <c r="BA576">
        <v>591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V576">
        <v>0</v>
      </c>
      <c r="CW576">
        <f>ROUND(Y576*Source!I603*DO576,9)</f>
        <v>0</v>
      </c>
      <c r="CX576">
        <f>ROUND(Y576*Source!I603,9)</f>
        <v>0.01</v>
      </c>
      <c r="CY576">
        <f>AB576</f>
        <v>1106.71</v>
      </c>
      <c r="CZ576">
        <f>AF576</f>
        <v>83.1</v>
      </c>
      <c r="DA576">
        <f>AJ576</f>
        <v>12.72</v>
      </c>
      <c r="DB576">
        <f t="shared" si="237"/>
        <v>0.83</v>
      </c>
      <c r="DC576">
        <f t="shared" si="238"/>
        <v>0.13</v>
      </c>
      <c r="DD576" t="s">
        <v>3</v>
      </c>
      <c r="DE576" t="s">
        <v>3</v>
      </c>
      <c r="DF576">
        <f t="shared" si="246"/>
        <v>0</v>
      </c>
      <c r="DG576">
        <f>ROUND(ROUND(AF576*AJ576,2)*CX576,2)</f>
        <v>10.57</v>
      </c>
      <c r="DH576">
        <f>ROUND(ROUND(AG576*AK576,2)*CX576,2)</f>
        <v>4.3</v>
      </c>
      <c r="DI576">
        <f t="shared" si="220"/>
        <v>0</v>
      </c>
      <c r="DJ576">
        <f>DG576</f>
        <v>10.57</v>
      </c>
      <c r="DK576">
        <v>0</v>
      </c>
      <c r="DL576" t="s">
        <v>3</v>
      </c>
      <c r="DM576">
        <v>0</v>
      </c>
      <c r="DN576" t="s">
        <v>3</v>
      </c>
      <c r="DO576">
        <v>0</v>
      </c>
    </row>
    <row r="577" spans="1:119" x14ac:dyDescent="0.2">
      <c r="A577">
        <f>ROW(Source!A603)</f>
        <v>603</v>
      </c>
      <c r="B577">
        <v>50990268</v>
      </c>
      <c r="C577">
        <v>50991206</v>
      </c>
      <c r="D577">
        <v>46170978</v>
      </c>
      <c r="E577">
        <v>1</v>
      </c>
      <c r="F577">
        <v>1</v>
      </c>
      <c r="G577">
        <v>30570983</v>
      </c>
      <c r="H577">
        <v>2</v>
      </c>
      <c r="I577" t="s">
        <v>1011</v>
      </c>
      <c r="J577" t="s">
        <v>1012</v>
      </c>
      <c r="K577" t="s">
        <v>1013</v>
      </c>
      <c r="L577">
        <v>1368</v>
      </c>
      <c r="N577">
        <v>1011</v>
      </c>
      <c r="O577" t="s">
        <v>868</v>
      </c>
      <c r="P577" t="s">
        <v>868</v>
      </c>
      <c r="Q577">
        <v>1</v>
      </c>
      <c r="W577">
        <v>0</v>
      </c>
      <c r="X577">
        <v>1418724707</v>
      </c>
      <c r="Y577">
        <f t="shared" si="236"/>
        <v>0.2</v>
      </c>
      <c r="AA577">
        <v>0</v>
      </c>
      <c r="AB577">
        <v>9.86</v>
      </c>
      <c r="AC577">
        <v>0</v>
      </c>
      <c r="AD577">
        <v>0</v>
      </c>
      <c r="AE577">
        <v>0</v>
      </c>
      <c r="AF577">
        <v>1.1100000000000001</v>
      </c>
      <c r="AG577">
        <v>0</v>
      </c>
      <c r="AH577">
        <v>0</v>
      </c>
      <c r="AI577">
        <v>1</v>
      </c>
      <c r="AJ577">
        <v>8.48</v>
      </c>
      <c r="AK577">
        <v>34.090000000000003</v>
      </c>
      <c r="AL577">
        <v>1</v>
      </c>
      <c r="AM577">
        <v>2</v>
      </c>
      <c r="AN577">
        <v>0</v>
      </c>
      <c r="AO577">
        <v>1</v>
      </c>
      <c r="AP577">
        <v>1</v>
      </c>
      <c r="AQ577">
        <v>0</v>
      </c>
      <c r="AR577">
        <v>0</v>
      </c>
      <c r="AS577" t="s">
        <v>3</v>
      </c>
      <c r="AT577">
        <v>0.2</v>
      </c>
      <c r="AU577" t="s">
        <v>3</v>
      </c>
      <c r="AV577">
        <v>0</v>
      </c>
      <c r="AW577">
        <v>2</v>
      </c>
      <c r="AX577">
        <v>50991219</v>
      </c>
      <c r="AY577">
        <v>1</v>
      </c>
      <c r="AZ577">
        <v>0</v>
      </c>
      <c r="BA577">
        <v>592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CV577">
        <v>0</v>
      </c>
      <c r="CW577">
        <f>ROUND(Y577*Source!I603*DO577,9)</f>
        <v>0</v>
      </c>
      <c r="CX577">
        <f>ROUND(Y577*Source!I603,9)</f>
        <v>0.2</v>
      </c>
      <c r="CY577">
        <f>AB577</f>
        <v>9.86</v>
      </c>
      <c r="CZ577">
        <f>AF577</f>
        <v>1.1100000000000001</v>
      </c>
      <c r="DA577">
        <f>AJ577</f>
        <v>8.48</v>
      </c>
      <c r="DB577">
        <f t="shared" si="237"/>
        <v>0.22</v>
      </c>
      <c r="DC577">
        <f t="shared" si="238"/>
        <v>0</v>
      </c>
      <c r="DD577" t="s">
        <v>3</v>
      </c>
      <c r="DE577" t="s">
        <v>3</v>
      </c>
      <c r="DF577">
        <f t="shared" si="246"/>
        <v>0</v>
      </c>
      <c r="DG577">
        <f>ROUND(ROUND(AF577*AJ577,2)*CX577,2)</f>
        <v>1.88</v>
      </c>
      <c r="DH577">
        <f>ROUND(ROUND(AG577*AK577,2)*CX577,2)</f>
        <v>0</v>
      </c>
      <c r="DI577">
        <f t="shared" ref="DI577:DI640" si="251">ROUND(ROUND(AH577,2)*CX577,2)</f>
        <v>0</v>
      </c>
      <c r="DJ577">
        <f>DG577</f>
        <v>1.88</v>
      </c>
      <c r="DK577">
        <v>0</v>
      </c>
      <c r="DL577" t="s">
        <v>3</v>
      </c>
      <c r="DM577">
        <v>0</v>
      </c>
      <c r="DN577" t="s">
        <v>3</v>
      </c>
      <c r="DO577">
        <v>0</v>
      </c>
    </row>
    <row r="578" spans="1:119" x14ac:dyDescent="0.2">
      <c r="A578">
        <f>ROW(Source!A603)</f>
        <v>603</v>
      </c>
      <c r="B578">
        <v>50990268</v>
      </c>
      <c r="C578">
        <v>50991206</v>
      </c>
      <c r="D578">
        <v>46136870</v>
      </c>
      <c r="E578">
        <v>1</v>
      </c>
      <c r="F578">
        <v>1</v>
      </c>
      <c r="G578">
        <v>30570983</v>
      </c>
      <c r="H578">
        <v>3</v>
      </c>
      <c r="I578" t="s">
        <v>1117</v>
      </c>
      <c r="J578" t="s">
        <v>1118</v>
      </c>
      <c r="K578" t="s">
        <v>1119</v>
      </c>
      <c r="L578">
        <v>1346</v>
      </c>
      <c r="N578">
        <v>1009</v>
      </c>
      <c r="O578" t="s">
        <v>327</v>
      </c>
      <c r="P578" t="s">
        <v>327</v>
      </c>
      <c r="Q578">
        <v>1</v>
      </c>
      <c r="W578">
        <v>0</v>
      </c>
      <c r="X578">
        <v>-666633332</v>
      </c>
      <c r="Y578">
        <f t="shared" si="236"/>
        <v>1.6E-2</v>
      </c>
      <c r="AA578">
        <v>270.42</v>
      </c>
      <c r="AB578">
        <v>0</v>
      </c>
      <c r="AC578">
        <v>0</v>
      </c>
      <c r="AD578">
        <v>0</v>
      </c>
      <c r="AE578">
        <v>159.07</v>
      </c>
      <c r="AF578">
        <v>0</v>
      </c>
      <c r="AG578">
        <v>0</v>
      </c>
      <c r="AH578">
        <v>0</v>
      </c>
      <c r="AI578">
        <v>1.7</v>
      </c>
      <c r="AJ578">
        <v>1</v>
      </c>
      <c r="AK578">
        <v>1</v>
      </c>
      <c r="AL578">
        <v>1</v>
      </c>
      <c r="AM578">
        <v>2</v>
      </c>
      <c r="AN578">
        <v>0</v>
      </c>
      <c r="AO578">
        <v>1</v>
      </c>
      <c r="AP578">
        <v>1</v>
      </c>
      <c r="AQ578">
        <v>0</v>
      </c>
      <c r="AR578">
        <v>0</v>
      </c>
      <c r="AS578" t="s">
        <v>3</v>
      </c>
      <c r="AT578">
        <v>1.6E-2</v>
      </c>
      <c r="AU578" t="s">
        <v>3</v>
      </c>
      <c r="AV578">
        <v>0</v>
      </c>
      <c r="AW578">
        <v>2</v>
      </c>
      <c r="AX578">
        <v>50991220</v>
      </c>
      <c r="AY578">
        <v>1</v>
      </c>
      <c r="AZ578">
        <v>0</v>
      </c>
      <c r="BA578">
        <v>593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CV578">
        <v>0</v>
      </c>
      <c r="CW578">
        <v>0</v>
      </c>
      <c r="CX578">
        <f>ROUND(Y578*Source!I603,9)</f>
        <v>1.6E-2</v>
      </c>
      <c r="CY578">
        <f t="shared" ref="CY578:CY584" si="252">AA578</f>
        <v>270.42</v>
      </c>
      <c r="CZ578">
        <f t="shared" ref="CZ578:CZ584" si="253">AE578</f>
        <v>159.07</v>
      </c>
      <c r="DA578">
        <f t="shared" ref="DA578:DA584" si="254">AI578</f>
        <v>1.7</v>
      </c>
      <c r="DB578">
        <f t="shared" si="237"/>
        <v>2.5499999999999998</v>
      </c>
      <c r="DC578">
        <f t="shared" si="238"/>
        <v>0</v>
      </c>
      <c r="DD578" t="s">
        <v>3</v>
      </c>
      <c r="DE578" t="s">
        <v>3</v>
      </c>
      <c r="DF578">
        <f t="shared" ref="DF578:DF584" si="255">ROUND(ROUND(AE578*AI578,2)*CX578,2)</f>
        <v>4.33</v>
      </c>
      <c r="DG578">
        <f t="shared" ref="DG578:DG603" si="256">ROUND(ROUND(AF578,2)*CX578,2)</f>
        <v>0</v>
      </c>
      <c r="DH578">
        <f t="shared" ref="DH578:DH603" si="257">ROUND(ROUND(AG578,2)*CX578,2)</f>
        <v>0</v>
      </c>
      <c r="DI578">
        <f t="shared" si="251"/>
        <v>0</v>
      </c>
      <c r="DJ578">
        <f t="shared" ref="DJ578:DJ584" si="258">DF578</f>
        <v>4.33</v>
      </c>
      <c r="DK578">
        <v>0</v>
      </c>
      <c r="DL578" t="s">
        <v>3</v>
      </c>
      <c r="DM578">
        <v>0</v>
      </c>
      <c r="DN578" t="s">
        <v>3</v>
      </c>
      <c r="DO578">
        <v>0</v>
      </c>
    </row>
    <row r="579" spans="1:119" x14ac:dyDescent="0.2">
      <c r="A579">
        <f>ROW(Source!A603)</f>
        <v>603</v>
      </c>
      <c r="B579">
        <v>50990268</v>
      </c>
      <c r="C579">
        <v>50991206</v>
      </c>
      <c r="D579">
        <v>46136088</v>
      </c>
      <c r="E579">
        <v>1</v>
      </c>
      <c r="F579">
        <v>1</v>
      </c>
      <c r="G579">
        <v>30570983</v>
      </c>
      <c r="H579">
        <v>3</v>
      </c>
      <c r="I579" t="s">
        <v>1120</v>
      </c>
      <c r="J579" t="s">
        <v>1121</v>
      </c>
      <c r="K579" t="s">
        <v>1122</v>
      </c>
      <c r="L579">
        <v>1354</v>
      </c>
      <c r="N579">
        <v>1010</v>
      </c>
      <c r="O579" t="s">
        <v>573</v>
      </c>
      <c r="P579" t="s">
        <v>573</v>
      </c>
      <c r="Q579">
        <v>1</v>
      </c>
      <c r="W579">
        <v>0</v>
      </c>
      <c r="X579">
        <v>-934629768</v>
      </c>
      <c r="Y579">
        <f t="shared" ref="Y579:Y584" si="259">AT579</f>
        <v>4</v>
      </c>
      <c r="AA579">
        <v>0.86</v>
      </c>
      <c r="AB579">
        <v>0</v>
      </c>
      <c r="AC579">
        <v>0</v>
      </c>
      <c r="AD579">
        <v>0</v>
      </c>
      <c r="AE579">
        <v>0.89</v>
      </c>
      <c r="AF579">
        <v>0</v>
      </c>
      <c r="AG579">
        <v>0</v>
      </c>
      <c r="AH579">
        <v>0</v>
      </c>
      <c r="AI579">
        <v>0.97</v>
      </c>
      <c r="AJ579">
        <v>1</v>
      </c>
      <c r="AK579">
        <v>1</v>
      </c>
      <c r="AL579">
        <v>1</v>
      </c>
      <c r="AM579">
        <v>2</v>
      </c>
      <c r="AN579">
        <v>0</v>
      </c>
      <c r="AO579">
        <v>1</v>
      </c>
      <c r="AP579">
        <v>1</v>
      </c>
      <c r="AQ579">
        <v>0</v>
      </c>
      <c r="AR579">
        <v>0</v>
      </c>
      <c r="AS579" t="s">
        <v>3</v>
      </c>
      <c r="AT579">
        <v>4</v>
      </c>
      <c r="AU579" t="s">
        <v>3</v>
      </c>
      <c r="AV579">
        <v>0</v>
      </c>
      <c r="AW579">
        <v>2</v>
      </c>
      <c r="AX579">
        <v>50991221</v>
      </c>
      <c r="AY579">
        <v>1</v>
      </c>
      <c r="AZ579">
        <v>0</v>
      </c>
      <c r="BA579">
        <v>594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CV579">
        <v>0</v>
      </c>
      <c r="CW579">
        <v>0</v>
      </c>
      <c r="CX579">
        <f>ROUND(Y579*Source!I603,9)</f>
        <v>4</v>
      </c>
      <c r="CY579">
        <f t="shared" si="252"/>
        <v>0.86</v>
      </c>
      <c r="CZ579">
        <f t="shared" si="253"/>
        <v>0.89</v>
      </c>
      <c r="DA579">
        <f t="shared" si="254"/>
        <v>0.97</v>
      </c>
      <c r="DB579">
        <f t="shared" ref="DB579:DB584" si="260">ROUND(ROUND(AT579*CZ579,2),6)</f>
        <v>3.56</v>
      </c>
      <c r="DC579">
        <f t="shared" ref="DC579:DC584" si="261">ROUND(ROUND(AT579*AG579,2),6)</f>
        <v>0</v>
      </c>
      <c r="DD579" t="s">
        <v>3</v>
      </c>
      <c r="DE579" t="s">
        <v>3</v>
      </c>
      <c r="DF579">
        <f t="shared" si="255"/>
        <v>3.44</v>
      </c>
      <c r="DG579">
        <f t="shared" si="256"/>
        <v>0</v>
      </c>
      <c r="DH579">
        <f t="shared" si="257"/>
        <v>0</v>
      </c>
      <c r="DI579">
        <f t="shared" si="251"/>
        <v>0</v>
      </c>
      <c r="DJ579">
        <f t="shared" si="258"/>
        <v>3.44</v>
      </c>
      <c r="DK579">
        <v>0</v>
      </c>
      <c r="DL579" t="s">
        <v>3</v>
      </c>
      <c r="DM579">
        <v>0</v>
      </c>
      <c r="DN579" t="s">
        <v>3</v>
      </c>
      <c r="DO579">
        <v>0</v>
      </c>
    </row>
    <row r="580" spans="1:119" x14ac:dyDescent="0.2">
      <c r="A580">
        <f>ROW(Source!A603)</f>
        <v>603</v>
      </c>
      <c r="B580">
        <v>50990268</v>
      </c>
      <c r="C580">
        <v>50991206</v>
      </c>
      <c r="D580">
        <v>45560486</v>
      </c>
      <c r="E580">
        <v>1</v>
      </c>
      <c r="F580">
        <v>1</v>
      </c>
      <c r="G580">
        <v>30570983</v>
      </c>
      <c r="H580">
        <v>3</v>
      </c>
      <c r="I580" t="s">
        <v>1123</v>
      </c>
      <c r="J580" t="s">
        <v>1124</v>
      </c>
      <c r="K580" t="s">
        <v>1125</v>
      </c>
      <c r="L580">
        <v>1348</v>
      </c>
      <c r="N580">
        <v>1009</v>
      </c>
      <c r="O580" t="s">
        <v>48</v>
      </c>
      <c r="P580" t="s">
        <v>48</v>
      </c>
      <c r="Q580">
        <v>1000</v>
      </c>
      <c r="W580">
        <v>0</v>
      </c>
      <c r="X580">
        <v>-1293511550</v>
      </c>
      <c r="Y580">
        <f t="shared" si="259"/>
        <v>1E-4</v>
      </c>
      <c r="AA580">
        <v>56205.1</v>
      </c>
      <c r="AB580">
        <v>0</v>
      </c>
      <c r="AC580">
        <v>0</v>
      </c>
      <c r="AD580">
        <v>0</v>
      </c>
      <c r="AE580">
        <v>23418.79</v>
      </c>
      <c r="AF580">
        <v>0</v>
      </c>
      <c r="AG580">
        <v>0</v>
      </c>
      <c r="AH580">
        <v>0</v>
      </c>
      <c r="AI580">
        <v>2.4</v>
      </c>
      <c r="AJ580">
        <v>1</v>
      </c>
      <c r="AK580">
        <v>1</v>
      </c>
      <c r="AL580">
        <v>1</v>
      </c>
      <c r="AM580">
        <v>2</v>
      </c>
      <c r="AN580">
        <v>0</v>
      </c>
      <c r="AO580">
        <v>1</v>
      </c>
      <c r="AP580">
        <v>1</v>
      </c>
      <c r="AQ580">
        <v>0</v>
      </c>
      <c r="AR580">
        <v>0</v>
      </c>
      <c r="AS580" t="s">
        <v>3</v>
      </c>
      <c r="AT580">
        <v>1E-4</v>
      </c>
      <c r="AU580" t="s">
        <v>3</v>
      </c>
      <c r="AV580">
        <v>0</v>
      </c>
      <c r="AW580">
        <v>2</v>
      </c>
      <c r="AX580">
        <v>50991222</v>
      </c>
      <c r="AY580">
        <v>1</v>
      </c>
      <c r="AZ580">
        <v>0</v>
      </c>
      <c r="BA580">
        <v>595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CV580">
        <v>0</v>
      </c>
      <c r="CW580">
        <v>0</v>
      </c>
      <c r="CX580">
        <f>ROUND(Y580*Source!I603,9)</f>
        <v>1E-4</v>
      </c>
      <c r="CY580">
        <f t="shared" si="252"/>
        <v>56205.1</v>
      </c>
      <c r="CZ580">
        <f t="shared" si="253"/>
        <v>23418.79</v>
      </c>
      <c r="DA580">
        <f t="shared" si="254"/>
        <v>2.4</v>
      </c>
      <c r="DB580">
        <f t="shared" si="260"/>
        <v>2.34</v>
      </c>
      <c r="DC580">
        <f t="shared" si="261"/>
        <v>0</v>
      </c>
      <c r="DD580" t="s">
        <v>3</v>
      </c>
      <c r="DE580" t="s">
        <v>3</v>
      </c>
      <c r="DF580">
        <f t="shared" si="255"/>
        <v>5.62</v>
      </c>
      <c r="DG580">
        <f t="shared" si="256"/>
        <v>0</v>
      </c>
      <c r="DH580">
        <f t="shared" si="257"/>
        <v>0</v>
      </c>
      <c r="DI580">
        <f t="shared" si="251"/>
        <v>0</v>
      </c>
      <c r="DJ580">
        <f t="shared" si="258"/>
        <v>5.62</v>
      </c>
      <c r="DK580">
        <v>0</v>
      </c>
      <c r="DL580" t="s">
        <v>3</v>
      </c>
      <c r="DM580">
        <v>0</v>
      </c>
      <c r="DN580" t="s">
        <v>3</v>
      </c>
      <c r="DO580">
        <v>0</v>
      </c>
    </row>
    <row r="581" spans="1:119" x14ac:dyDescent="0.2">
      <c r="A581">
        <f>ROW(Source!A603)</f>
        <v>603</v>
      </c>
      <c r="B581">
        <v>50990268</v>
      </c>
      <c r="C581">
        <v>50991206</v>
      </c>
      <c r="D581">
        <v>46147674</v>
      </c>
      <c r="E581">
        <v>1</v>
      </c>
      <c r="F581">
        <v>1</v>
      </c>
      <c r="G581">
        <v>30570983</v>
      </c>
      <c r="H581">
        <v>3</v>
      </c>
      <c r="I581" t="s">
        <v>628</v>
      </c>
      <c r="J581" t="s">
        <v>630</v>
      </c>
      <c r="K581" t="s">
        <v>629</v>
      </c>
      <c r="L581">
        <v>1354</v>
      </c>
      <c r="N581">
        <v>1010</v>
      </c>
      <c r="O581" t="s">
        <v>573</v>
      </c>
      <c r="P581" t="s">
        <v>573</v>
      </c>
      <c r="Q581">
        <v>1</v>
      </c>
      <c r="W581">
        <v>0</v>
      </c>
      <c r="X581">
        <v>-2104125041</v>
      </c>
      <c r="Y581">
        <f t="shared" si="259"/>
        <v>1</v>
      </c>
      <c r="AA581">
        <v>1949.26</v>
      </c>
      <c r="AB581">
        <v>0</v>
      </c>
      <c r="AC581">
        <v>0</v>
      </c>
      <c r="AD581">
        <v>0</v>
      </c>
      <c r="AE581">
        <v>323.26</v>
      </c>
      <c r="AF581">
        <v>0</v>
      </c>
      <c r="AG581">
        <v>0</v>
      </c>
      <c r="AH581">
        <v>0</v>
      </c>
      <c r="AI581">
        <v>6.03</v>
      </c>
      <c r="AJ581">
        <v>1</v>
      </c>
      <c r="AK581">
        <v>1</v>
      </c>
      <c r="AL581">
        <v>1</v>
      </c>
      <c r="AM581">
        <v>0</v>
      </c>
      <c r="AN581">
        <v>0</v>
      </c>
      <c r="AO581">
        <v>0</v>
      </c>
      <c r="AP581">
        <v>1</v>
      </c>
      <c r="AQ581">
        <v>0</v>
      </c>
      <c r="AR581">
        <v>0</v>
      </c>
      <c r="AS581" t="s">
        <v>3</v>
      </c>
      <c r="AT581">
        <v>1</v>
      </c>
      <c r="AU581" t="s">
        <v>3</v>
      </c>
      <c r="AV581">
        <v>0</v>
      </c>
      <c r="AW581">
        <v>1</v>
      </c>
      <c r="AX581">
        <v>-1</v>
      </c>
      <c r="AY581">
        <v>0</v>
      </c>
      <c r="AZ581">
        <v>0</v>
      </c>
      <c r="BA581" t="s">
        <v>3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CV581">
        <v>0</v>
      </c>
      <c r="CW581">
        <v>0</v>
      </c>
      <c r="CX581">
        <f>ROUND(Y581*Source!I603,9)</f>
        <v>1</v>
      </c>
      <c r="CY581">
        <f t="shared" si="252"/>
        <v>1949.26</v>
      </c>
      <c r="CZ581">
        <f t="shared" si="253"/>
        <v>323.26</v>
      </c>
      <c r="DA581">
        <f t="shared" si="254"/>
        <v>6.03</v>
      </c>
      <c r="DB581">
        <f t="shared" si="260"/>
        <v>323.26</v>
      </c>
      <c r="DC581">
        <f t="shared" si="261"/>
        <v>0</v>
      </c>
      <c r="DD581" t="s">
        <v>3</v>
      </c>
      <c r="DE581" t="s">
        <v>3</v>
      </c>
      <c r="DF581">
        <f t="shared" si="255"/>
        <v>1949.26</v>
      </c>
      <c r="DG581">
        <f t="shared" si="256"/>
        <v>0</v>
      </c>
      <c r="DH581">
        <f t="shared" si="257"/>
        <v>0</v>
      </c>
      <c r="DI581">
        <f t="shared" si="251"/>
        <v>0</v>
      </c>
      <c r="DJ581">
        <f t="shared" si="258"/>
        <v>1949.26</v>
      </c>
      <c r="DK581">
        <v>0</v>
      </c>
      <c r="DL581" t="s">
        <v>3</v>
      </c>
      <c r="DM581">
        <v>0</v>
      </c>
      <c r="DN581" t="s">
        <v>3</v>
      </c>
      <c r="DO581">
        <v>0</v>
      </c>
    </row>
    <row r="582" spans="1:119" x14ac:dyDescent="0.2">
      <c r="A582">
        <f>ROW(Source!A603)</f>
        <v>603</v>
      </c>
      <c r="B582">
        <v>50990268</v>
      </c>
      <c r="C582">
        <v>50991206</v>
      </c>
      <c r="D582">
        <v>46148516</v>
      </c>
      <c r="E582">
        <v>1</v>
      </c>
      <c r="F582">
        <v>1</v>
      </c>
      <c r="G582">
        <v>30570983</v>
      </c>
      <c r="H582">
        <v>3</v>
      </c>
      <c r="I582" t="s">
        <v>1126</v>
      </c>
      <c r="J582" t="s">
        <v>1127</v>
      </c>
      <c r="K582" t="s">
        <v>1128</v>
      </c>
      <c r="L582">
        <v>1301</v>
      </c>
      <c r="N582">
        <v>1003</v>
      </c>
      <c r="O582" t="s">
        <v>423</v>
      </c>
      <c r="P582" t="s">
        <v>423</v>
      </c>
      <c r="Q582">
        <v>1</v>
      </c>
      <c r="W582">
        <v>0</v>
      </c>
      <c r="X582">
        <v>-2046478966</v>
      </c>
      <c r="Y582">
        <f t="shared" si="259"/>
        <v>9.16</v>
      </c>
      <c r="AA582">
        <v>4.53</v>
      </c>
      <c r="AB582">
        <v>0</v>
      </c>
      <c r="AC582">
        <v>0</v>
      </c>
      <c r="AD582">
        <v>0</v>
      </c>
      <c r="AE582">
        <v>0.69</v>
      </c>
      <c r="AF582">
        <v>0</v>
      </c>
      <c r="AG582">
        <v>0</v>
      </c>
      <c r="AH582">
        <v>0</v>
      </c>
      <c r="AI582">
        <v>6.57</v>
      </c>
      <c r="AJ582">
        <v>1</v>
      </c>
      <c r="AK582">
        <v>1</v>
      </c>
      <c r="AL582">
        <v>1</v>
      </c>
      <c r="AM582">
        <v>2</v>
      </c>
      <c r="AN582">
        <v>0</v>
      </c>
      <c r="AO582">
        <v>1</v>
      </c>
      <c r="AP582">
        <v>1</v>
      </c>
      <c r="AQ582">
        <v>0</v>
      </c>
      <c r="AR582">
        <v>0</v>
      </c>
      <c r="AS582" t="s">
        <v>3</v>
      </c>
      <c r="AT582">
        <v>9.16</v>
      </c>
      <c r="AU582" t="s">
        <v>3</v>
      </c>
      <c r="AV582">
        <v>0</v>
      </c>
      <c r="AW582">
        <v>2</v>
      </c>
      <c r="AX582">
        <v>50991223</v>
      </c>
      <c r="AY582">
        <v>1</v>
      </c>
      <c r="AZ582">
        <v>0</v>
      </c>
      <c r="BA582">
        <v>596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CV582">
        <v>0</v>
      </c>
      <c r="CW582">
        <v>0</v>
      </c>
      <c r="CX582">
        <f>ROUND(Y582*Source!I603,9)</f>
        <v>9.16</v>
      </c>
      <c r="CY582">
        <f t="shared" si="252"/>
        <v>4.53</v>
      </c>
      <c r="CZ582">
        <f t="shared" si="253"/>
        <v>0.69</v>
      </c>
      <c r="DA582">
        <f t="shared" si="254"/>
        <v>6.57</v>
      </c>
      <c r="DB582">
        <f t="shared" si="260"/>
        <v>6.32</v>
      </c>
      <c r="DC582">
        <f t="shared" si="261"/>
        <v>0</v>
      </c>
      <c r="DD582" t="s">
        <v>3</v>
      </c>
      <c r="DE582" t="s">
        <v>3</v>
      </c>
      <c r="DF582">
        <f t="shared" si="255"/>
        <v>41.49</v>
      </c>
      <c r="DG582">
        <f t="shared" si="256"/>
        <v>0</v>
      </c>
      <c r="DH582">
        <f t="shared" si="257"/>
        <v>0</v>
      </c>
      <c r="DI582">
        <f t="shared" si="251"/>
        <v>0</v>
      </c>
      <c r="DJ582">
        <f t="shared" si="258"/>
        <v>41.49</v>
      </c>
      <c r="DK582">
        <v>0</v>
      </c>
      <c r="DL582" t="s">
        <v>3</v>
      </c>
      <c r="DM582">
        <v>0</v>
      </c>
      <c r="DN582" t="s">
        <v>3</v>
      </c>
      <c r="DO582">
        <v>0</v>
      </c>
    </row>
    <row r="583" spans="1:119" x14ac:dyDescent="0.2">
      <c r="A583">
        <f>ROW(Source!A603)</f>
        <v>603</v>
      </c>
      <c r="B583">
        <v>50990268</v>
      </c>
      <c r="C583">
        <v>50991206</v>
      </c>
      <c r="D583">
        <v>46148553</v>
      </c>
      <c r="E583">
        <v>1</v>
      </c>
      <c r="F583">
        <v>1</v>
      </c>
      <c r="G583">
        <v>30570983</v>
      </c>
      <c r="H583">
        <v>3</v>
      </c>
      <c r="I583" t="s">
        <v>1108</v>
      </c>
      <c r="J583" t="s">
        <v>1109</v>
      </c>
      <c r="K583" t="s">
        <v>1110</v>
      </c>
      <c r="L583">
        <v>1356</v>
      </c>
      <c r="N583">
        <v>1010</v>
      </c>
      <c r="O583" t="s">
        <v>1095</v>
      </c>
      <c r="P583" t="s">
        <v>1095</v>
      </c>
      <c r="Q583">
        <v>1000</v>
      </c>
      <c r="W583">
        <v>0</v>
      </c>
      <c r="X583">
        <v>-1862568020</v>
      </c>
      <c r="Y583">
        <f t="shared" si="259"/>
        <v>2E-3</v>
      </c>
      <c r="AA583">
        <v>1251.27</v>
      </c>
      <c r="AB583">
        <v>0</v>
      </c>
      <c r="AC583">
        <v>0</v>
      </c>
      <c r="AD583">
        <v>0</v>
      </c>
      <c r="AE583">
        <v>226.68</v>
      </c>
      <c r="AF583">
        <v>0</v>
      </c>
      <c r="AG583">
        <v>0</v>
      </c>
      <c r="AH583">
        <v>0</v>
      </c>
      <c r="AI583">
        <v>5.52</v>
      </c>
      <c r="AJ583">
        <v>1</v>
      </c>
      <c r="AK583">
        <v>1</v>
      </c>
      <c r="AL583">
        <v>1</v>
      </c>
      <c r="AM583">
        <v>2</v>
      </c>
      <c r="AN583">
        <v>0</v>
      </c>
      <c r="AO583">
        <v>1</v>
      </c>
      <c r="AP583">
        <v>1</v>
      </c>
      <c r="AQ583">
        <v>0</v>
      </c>
      <c r="AR583">
        <v>0</v>
      </c>
      <c r="AS583" t="s">
        <v>3</v>
      </c>
      <c r="AT583">
        <v>2E-3</v>
      </c>
      <c r="AU583" t="s">
        <v>3</v>
      </c>
      <c r="AV583">
        <v>0</v>
      </c>
      <c r="AW583">
        <v>2</v>
      </c>
      <c r="AX583">
        <v>50991224</v>
      </c>
      <c r="AY583">
        <v>1</v>
      </c>
      <c r="AZ583">
        <v>0</v>
      </c>
      <c r="BA583">
        <v>597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CV583">
        <v>0</v>
      </c>
      <c r="CW583">
        <v>0</v>
      </c>
      <c r="CX583">
        <f>ROUND(Y583*Source!I603,9)</f>
        <v>2E-3</v>
      </c>
      <c r="CY583">
        <f t="shared" si="252"/>
        <v>1251.27</v>
      </c>
      <c r="CZ583">
        <f t="shared" si="253"/>
        <v>226.68</v>
      </c>
      <c r="DA583">
        <f t="shared" si="254"/>
        <v>5.52</v>
      </c>
      <c r="DB583">
        <f t="shared" si="260"/>
        <v>0.45</v>
      </c>
      <c r="DC583">
        <f t="shared" si="261"/>
        <v>0</v>
      </c>
      <c r="DD583" t="s">
        <v>3</v>
      </c>
      <c r="DE583" t="s">
        <v>3</v>
      </c>
      <c r="DF583">
        <f t="shared" si="255"/>
        <v>2.5</v>
      </c>
      <c r="DG583">
        <f t="shared" si="256"/>
        <v>0</v>
      </c>
      <c r="DH583">
        <f t="shared" si="257"/>
        <v>0</v>
      </c>
      <c r="DI583">
        <f t="shared" si="251"/>
        <v>0</v>
      </c>
      <c r="DJ583">
        <f t="shared" si="258"/>
        <v>2.5</v>
      </c>
      <c r="DK583">
        <v>0</v>
      </c>
      <c r="DL583" t="s">
        <v>3</v>
      </c>
      <c r="DM583">
        <v>0</v>
      </c>
      <c r="DN583" t="s">
        <v>3</v>
      </c>
      <c r="DO583">
        <v>0</v>
      </c>
    </row>
    <row r="584" spans="1:119" x14ac:dyDescent="0.2">
      <c r="A584">
        <f>ROW(Source!A603)</f>
        <v>603</v>
      </c>
      <c r="B584">
        <v>50990268</v>
      </c>
      <c r="C584">
        <v>50991206</v>
      </c>
      <c r="D584">
        <v>46148713</v>
      </c>
      <c r="E584">
        <v>1</v>
      </c>
      <c r="F584">
        <v>1</v>
      </c>
      <c r="G584">
        <v>30570983</v>
      </c>
      <c r="H584">
        <v>3</v>
      </c>
      <c r="I584" t="s">
        <v>1089</v>
      </c>
      <c r="J584" t="s">
        <v>1090</v>
      </c>
      <c r="K584" t="s">
        <v>1091</v>
      </c>
      <c r="L584">
        <v>1354</v>
      </c>
      <c r="N584">
        <v>1010</v>
      </c>
      <c r="O584" t="s">
        <v>573</v>
      </c>
      <c r="P584" t="s">
        <v>573</v>
      </c>
      <c r="Q584">
        <v>1</v>
      </c>
      <c r="W584">
        <v>0</v>
      </c>
      <c r="X584">
        <v>1112018754</v>
      </c>
      <c r="Y584">
        <f t="shared" si="259"/>
        <v>1</v>
      </c>
      <c r="AA584">
        <v>120.67</v>
      </c>
      <c r="AB584">
        <v>0</v>
      </c>
      <c r="AC584">
        <v>0</v>
      </c>
      <c r="AD584">
        <v>0</v>
      </c>
      <c r="AE584">
        <v>14.99</v>
      </c>
      <c r="AF584">
        <v>0</v>
      </c>
      <c r="AG584">
        <v>0</v>
      </c>
      <c r="AH584">
        <v>0</v>
      </c>
      <c r="AI584">
        <v>8.0500000000000007</v>
      </c>
      <c r="AJ584">
        <v>1</v>
      </c>
      <c r="AK584">
        <v>1</v>
      </c>
      <c r="AL584">
        <v>1</v>
      </c>
      <c r="AM584">
        <v>2</v>
      </c>
      <c r="AN584">
        <v>0</v>
      </c>
      <c r="AO584">
        <v>1</v>
      </c>
      <c r="AP584">
        <v>1</v>
      </c>
      <c r="AQ584">
        <v>0</v>
      </c>
      <c r="AR584">
        <v>0</v>
      </c>
      <c r="AS584" t="s">
        <v>3</v>
      </c>
      <c r="AT584">
        <v>1</v>
      </c>
      <c r="AU584" t="s">
        <v>3</v>
      </c>
      <c r="AV584">
        <v>0</v>
      </c>
      <c r="AW584">
        <v>2</v>
      </c>
      <c r="AX584">
        <v>50991225</v>
      </c>
      <c r="AY584">
        <v>1</v>
      </c>
      <c r="AZ584">
        <v>0</v>
      </c>
      <c r="BA584">
        <v>598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CV584">
        <v>0</v>
      </c>
      <c r="CW584">
        <v>0</v>
      </c>
      <c r="CX584">
        <f>ROUND(Y584*Source!I603,9)</f>
        <v>1</v>
      </c>
      <c r="CY584">
        <f t="shared" si="252"/>
        <v>120.67</v>
      </c>
      <c r="CZ584">
        <f t="shared" si="253"/>
        <v>14.99</v>
      </c>
      <c r="DA584">
        <f t="shared" si="254"/>
        <v>8.0500000000000007</v>
      </c>
      <c r="DB584">
        <f t="shared" si="260"/>
        <v>14.99</v>
      </c>
      <c r="DC584">
        <f t="shared" si="261"/>
        <v>0</v>
      </c>
      <c r="DD584" t="s">
        <v>3</v>
      </c>
      <c r="DE584" t="s">
        <v>3</v>
      </c>
      <c r="DF584">
        <f t="shared" si="255"/>
        <v>120.67</v>
      </c>
      <c r="DG584">
        <f t="shared" si="256"/>
        <v>0</v>
      </c>
      <c r="DH584">
        <f t="shared" si="257"/>
        <v>0</v>
      </c>
      <c r="DI584">
        <f t="shared" si="251"/>
        <v>0</v>
      </c>
      <c r="DJ584">
        <f t="shared" si="258"/>
        <v>120.67</v>
      </c>
      <c r="DK584">
        <v>0</v>
      </c>
      <c r="DL584" t="s">
        <v>3</v>
      </c>
      <c r="DM584">
        <v>0</v>
      </c>
      <c r="DN584" t="s">
        <v>3</v>
      </c>
      <c r="DO584">
        <v>0</v>
      </c>
    </row>
    <row r="585" spans="1:119" x14ac:dyDescent="0.2">
      <c r="A585">
        <f>ROW(Source!A606)</f>
        <v>606</v>
      </c>
      <c r="B585">
        <v>50990267</v>
      </c>
      <c r="C585">
        <v>50991229</v>
      </c>
      <c r="D585">
        <v>40404405</v>
      </c>
      <c r="E585">
        <v>30570983</v>
      </c>
      <c r="F585">
        <v>1</v>
      </c>
      <c r="G585">
        <v>30570983</v>
      </c>
      <c r="H585">
        <v>1</v>
      </c>
      <c r="I585" t="s">
        <v>862</v>
      </c>
      <c r="J585" t="s">
        <v>3</v>
      </c>
      <c r="K585" t="s">
        <v>863</v>
      </c>
      <c r="L585">
        <v>1191</v>
      </c>
      <c r="N585">
        <v>1013</v>
      </c>
      <c r="O585" t="s">
        <v>864</v>
      </c>
      <c r="P585" t="s">
        <v>864</v>
      </c>
      <c r="Q585">
        <v>1</v>
      </c>
      <c r="W585">
        <v>0</v>
      </c>
      <c r="X585">
        <v>476480486</v>
      </c>
      <c r="Y585">
        <f>(AT585*0.8)</f>
        <v>1.6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1</v>
      </c>
      <c r="AJ585">
        <v>1</v>
      </c>
      <c r="AK585">
        <v>1</v>
      </c>
      <c r="AL585">
        <v>1</v>
      </c>
      <c r="AM585">
        <v>-2</v>
      </c>
      <c r="AN585">
        <v>0</v>
      </c>
      <c r="AO585">
        <v>1</v>
      </c>
      <c r="AP585">
        <v>1</v>
      </c>
      <c r="AQ585">
        <v>0</v>
      </c>
      <c r="AR585">
        <v>0</v>
      </c>
      <c r="AS585" t="s">
        <v>3</v>
      </c>
      <c r="AT585">
        <v>2</v>
      </c>
      <c r="AU585" t="s">
        <v>634</v>
      </c>
      <c r="AV585">
        <v>1</v>
      </c>
      <c r="AW585">
        <v>2</v>
      </c>
      <c r="AX585">
        <v>50991248</v>
      </c>
      <c r="AY585">
        <v>1</v>
      </c>
      <c r="AZ585">
        <v>0</v>
      </c>
      <c r="BA585">
        <v>601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CU585">
        <f>ROUND(AT585*Source!I606*AH585*AL585,2)</f>
        <v>0</v>
      </c>
      <c r="CV585">
        <f>ROUND(Y585*Source!I606,9)</f>
        <v>6.4</v>
      </c>
      <c r="CW585">
        <v>0</v>
      </c>
      <c r="CX585">
        <f>ROUND(Y585*Source!I606,9)</f>
        <v>6.4</v>
      </c>
      <c r="CY585">
        <f>AD585</f>
        <v>0</v>
      </c>
      <c r="CZ585">
        <f>AH585</f>
        <v>0</v>
      </c>
      <c r="DA585">
        <f>AL585</f>
        <v>1</v>
      </c>
      <c r="DB585">
        <f>ROUND((ROUND(AT585*CZ585,2)*0.8),6)</f>
        <v>0</v>
      </c>
      <c r="DC585">
        <f>ROUND((ROUND(AT585*AG585,2)*0.8),6)</f>
        <v>0</v>
      </c>
      <c r="DD585" t="s">
        <v>3</v>
      </c>
      <c r="DE585" t="s">
        <v>3</v>
      </c>
      <c r="DF585">
        <f t="shared" ref="DF585:DF607" si="262">ROUND(ROUND(AE585,2)*CX585,2)</f>
        <v>0</v>
      </c>
      <c r="DG585">
        <f t="shared" si="256"/>
        <v>0</v>
      </c>
      <c r="DH585">
        <f t="shared" si="257"/>
        <v>0</v>
      </c>
      <c r="DI585">
        <f t="shared" si="251"/>
        <v>0</v>
      </c>
      <c r="DJ585">
        <f>DI585</f>
        <v>0</v>
      </c>
      <c r="DK585">
        <v>0</v>
      </c>
      <c r="DL585" t="s">
        <v>3</v>
      </c>
      <c r="DM585">
        <v>0</v>
      </c>
      <c r="DN585" t="s">
        <v>3</v>
      </c>
      <c r="DO585">
        <v>0</v>
      </c>
    </row>
    <row r="586" spans="1:119" x14ac:dyDescent="0.2">
      <c r="A586">
        <f>ROW(Source!A606)</f>
        <v>606</v>
      </c>
      <c r="B586">
        <v>50990267</v>
      </c>
      <c r="C586">
        <v>50991229</v>
      </c>
      <c r="D586">
        <v>46170623</v>
      </c>
      <c r="E586">
        <v>1</v>
      </c>
      <c r="F586">
        <v>1</v>
      </c>
      <c r="G586">
        <v>30570983</v>
      </c>
      <c r="H586">
        <v>2</v>
      </c>
      <c r="I586" t="s">
        <v>923</v>
      </c>
      <c r="J586" t="s">
        <v>924</v>
      </c>
      <c r="K586" t="s">
        <v>925</v>
      </c>
      <c r="L586">
        <v>1368</v>
      </c>
      <c r="N586">
        <v>1011</v>
      </c>
      <c r="O586" t="s">
        <v>868</v>
      </c>
      <c r="P586" t="s">
        <v>868</v>
      </c>
      <c r="Q586">
        <v>1</v>
      </c>
      <c r="W586">
        <v>0</v>
      </c>
      <c r="X586">
        <v>831184158</v>
      </c>
      <c r="Y586">
        <f>(AT586*0.8)</f>
        <v>8.8000000000000009E-2</v>
      </c>
      <c r="AA586">
        <v>0</v>
      </c>
      <c r="AB586">
        <v>7.11</v>
      </c>
      <c r="AC586">
        <v>0</v>
      </c>
      <c r="AD586">
        <v>0</v>
      </c>
      <c r="AE586">
        <v>0</v>
      </c>
      <c r="AF586">
        <v>7.11</v>
      </c>
      <c r="AG586">
        <v>0</v>
      </c>
      <c r="AH586">
        <v>0</v>
      </c>
      <c r="AI586">
        <v>1</v>
      </c>
      <c r="AJ586">
        <v>1</v>
      </c>
      <c r="AK586">
        <v>1</v>
      </c>
      <c r="AL586">
        <v>1</v>
      </c>
      <c r="AM586">
        <v>-2</v>
      </c>
      <c r="AN586">
        <v>0</v>
      </c>
      <c r="AO586">
        <v>1</v>
      </c>
      <c r="AP586">
        <v>1</v>
      </c>
      <c r="AQ586">
        <v>0</v>
      </c>
      <c r="AR586">
        <v>0</v>
      </c>
      <c r="AS586" t="s">
        <v>3</v>
      </c>
      <c r="AT586">
        <v>0.11</v>
      </c>
      <c r="AU586" t="s">
        <v>634</v>
      </c>
      <c r="AV586">
        <v>0</v>
      </c>
      <c r="AW586">
        <v>2</v>
      </c>
      <c r="AX586">
        <v>50991249</v>
      </c>
      <c r="AY586">
        <v>1</v>
      </c>
      <c r="AZ586">
        <v>0</v>
      </c>
      <c r="BA586">
        <v>602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V586">
        <v>0</v>
      </c>
      <c r="CW586">
        <f>ROUND(Y586*Source!I606*DO586,9)</f>
        <v>0</v>
      </c>
      <c r="CX586">
        <f>ROUND(Y586*Source!I606,9)</f>
        <v>0.35199999999999998</v>
      </c>
      <c r="CY586">
        <f>AB586</f>
        <v>7.11</v>
      </c>
      <c r="CZ586">
        <f>AF586</f>
        <v>7.11</v>
      </c>
      <c r="DA586">
        <f>AJ586</f>
        <v>1</v>
      </c>
      <c r="DB586">
        <f>ROUND((ROUND(AT586*CZ586,2)*0.8),6)</f>
        <v>0.624</v>
      </c>
      <c r="DC586">
        <f>ROUND((ROUND(AT586*AG586,2)*0.8),6)</f>
        <v>0</v>
      </c>
      <c r="DD586" t="s">
        <v>3</v>
      </c>
      <c r="DE586" t="s">
        <v>3</v>
      </c>
      <c r="DF586">
        <f t="shared" si="262"/>
        <v>0</v>
      </c>
      <c r="DG586">
        <f t="shared" si="256"/>
        <v>2.5</v>
      </c>
      <c r="DH586">
        <f t="shared" si="257"/>
        <v>0</v>
      </c>
      <c r="DI586">
        <f t="shared" si="251"/>
        <v>0</v>
      </c>
      <c r="DJ586">
        <f>DG586</f>
        <v>2.5</v>
      </c>
      <c r="DK586">
        <v>0</v>
      </c>
      <c r="DL586" t="s">
        <v>3</v>
      </c>
      <c r="DM586">
        <v>0</v>
      </c>
      <c r="DN586" t="s">
        <v>3</v>
      </c>
      <c r="DO586">
        <v>0</v>
      </c>
    </row>
    <row r="587" spans="1:119" x14ac:dyDescent="0.2">
      <c r="A587">
        <f>ROW(Source!A606)</f>
        <v>606</v>
      </c>
      <c r="B587">
        <v>50990267</v>
      </c>
      <c r="C587">
        <v>50991229</v>
      </c>
      <c r="D587">
        <v>46170867</v>
      </c>
      <c r="E587">
        <v>1</v>
      </c>
      <c r="F587">
        <v>1</v>
      </c>
      <c r="G587">
        <v>30570983</v>
      </c>
      <c r="H587">
        <v>2</v>
      </c>
      <c r="I587" t="s">
        <v>905</v>
      </c>
      <c r="J587" t="s">
        <v>906</v>
      </c>
      <c r="K587" t="s">
        <v>907</v>
      </c>
      <c r="L587">
        <v>1368</v>
      </c>
      <c r="N587">
        <v>1011</v>
      </c>
      <c r="O587" t="s">
        <v>868</v>
      </c>
      <c r="P587" t="s">
        <v>868</v>
      </c>
      <c r="Q587">
        <v>1</v>
      </c>
      <c r="W587">
        <v>0</v>
      </c>
      <c r="X587">
        <v>-7781208</v>
      </c>
      <c r="Y587">
        <f>(AT587*0.8)</f>
        <v>8.0000000000000002E-3</v>
      </c>
      <c r="AA587">
        <v>0</v>
      </c>
      <c r="AB587">
        <v>83.1</v>
      </c>
      <c r="AC587">
        <v>12.62</v>
      </c>
      <c r="AD587">
        <v>0</v>
      </c>
      <c r="AE587">
        <v>0</v>
      </c>
      <c r="AF587">
        <v>83.1</v>
      </c>
      <c r="AG587">
        <v>12.62</v>
      </c>
      <c r="AH587">
        <v>0</v>
      </c>
      <c r="AI587">
        <v>1</v>
      </c>
      <c r="AJ587">
        <v>1</v>
      </c>
      <c r="AK587">
        <v>1</v>
      </c>
      <c r="AL587">
        <v>1</v>
      </c>
      <c r="AM587">
        <v>-2</v>
      </c>
      <c r="AN587">
        <v>0</v>
      </c>
      <c r="AO587">
        <v>1</v>
      </c>
      <c r="AP587">
        <v>1</v>
      </c>
      <c r="AQ587">
        <v>0</v>
      </c>
      <c r="AR587">
        <v>0</v>
      </c>
      <c r="AS587" t="s">
        <v>3</v>
      </c>
      <c r="AT587">
        <v>0.01</v>
      </c>
      <c r="AU587" t="s">
        <v>634</v>
      </c>
      <c r="AV587">
        <v>0</v>
      </c>
      <c r="AW587">
        <v>2</v>
      </c>
      <c r="AX587">
        <v>50991250</v>
      </c>
      <c r="AY587">
        <v>1</v>
      </c>
      <c r="AZ587">
        <v>0</v>
      </c>
      <c r="BA587">
        <v>603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CV587">
        <v>0</v>
      </c>
      <c r="CW587">
        <f>ROUND(Y587*Source!I606*DO587,9)</f>
        <v>0</v>
      </c>
      <c r="CX587">
        <f>ROUND(Y587*Source!I606,9)</f>
        <v>3.2000000000000001E-2</v>
      </c>
      <c r="CY587">
        <f>AB587</f>
        <v>83.1</v>
      </c>
      <c r="CZ587">
        <f>AF587</f>
        <v>83.1</v>
      </c>
      <c r="DA587">
        <f>AJ587</f>
        <v>1</v>
      </c>
      <c r="DB587">
        <f>ROUND((ROUND(AT587*CZ587,2)*0.8),6)</f>
        <v>0.66400000000000003</v>
      </c>
      <c r="DC587">
        <f>ROUND((ROUND(AT587*AG587,2)*0.8),6)</f>
        <v>0.104</v>
      </c>
      <c r="DD587" t="s">
        <v>3</v>
      </c>
      <c r="DE587" t="s">
        <v>3</v>
      </c>
      <c r="DF587">
        <f t="shared" si="262"/>
        <v>0</v>
      </c>
      <c r="DG587">
        <f t="shared" si="256"/>
        <v>2.66</v>
      </c>
      <c r="DH587">
        <f t="shared" si="257"/>
        <v>0.4</v>
      </c>
      <c r="DI587">
        <f t="shared" si="251"/>
        <v>0</v>
      </c>
      <c r="DJ587">
        <f>DG587</f>
        <v>2.66</v>
      </c>
      <c r="DK587">
        <v>0</v>
      </c>
      <c r="DL587" t="s">
        <v>3</v>
      </c>
      <c r="DM587">
        <v>0</v>
      </c>
      <c r="DN587" t="s">
        <v>3</v>
      </c>
      <c r="DO587">
        <v>0</v>
      </c>
    </row>
    <row r="588" spans="1:119" x14ac:dyDescent="0.2">
      <c r="A588">
        <f>ROW(Source!A606)</f>
        <v>606</v>
      </c>
      <c r="B588">
        <v>50990267</v>
      </c>
      <c r="C588">
        <v>50991229</v>
      </c>
      <c r="D588">
        <v>46170951</v>
      </c>
      <c r="E588">
        <v>1</v>
      </c>
      <c r="F588">
        <v>1</v>
      </c>
      <c r="G588">
        <v>30570983</v>
      </c>
      <c r="H588">
        <v>2</v>
      </c>
      <c r="I588" t="s">
        <v>1129</v>
      </c>
      <c r="J588" t="s">
        <v>1130</v>
      </c>
      <c r="K588" t="s">
        <v>1131</v>
      </c>
      <c r="L588">
        <v>1368</v>
      </c>
      <c r="N588">
        <v>1011</v>
      </c>
      <c r="O588" t="s">
        <v>868</v>
      </c>
      <c r="P588" t="s">
        <v>868</v>
      </c>
      <c r="Q588">
        <v>1</v>
      </c>
      <c r="W588">
        <v>0</v>
      </c>
      <c r="X588">
        <v>-1649300942</v>
      </c>
      <c r="Y588">
        <f>(AT588*0.8)</f>
        <v>0.14399999999999999</v>
      </c>
      <c r="AA588">
        <v>0</v>
      </c>
      <c r="AB588">
        <v>1.4</v>
      </c>
      <c r="AC588">
        <v>0</v>
      </c>
      <c r="AD588">
        <v>0</v>
      </c>
      <c r="AE588">
        <v>0</v>
      </c>
      <c r="AF588">
        <v>1.4</v>
      </c>
      <c r="AG588">
        <v>0</v>
      </c>
      <c r="AH588">
        <v>0</v>
      </c>
      <c r="AI588">
        <v>1</v>
      </c>
      <c r="AJ588">
        <v>1</v>
      </c>
      <c r="AK588">
        <v>1</v>
      </c>
      <c r="AL588">
        <v>1</v>
      </c>
      <c r="AM588">
        <v>-2</v>
      </c>
      <c r="AN588">
        <v>0</v>
      </c>
      <c r="AO588">
        <v>1</v>
      </c>
      <c r="AP588">
        <v>1</v>
      </c>
      <c r="AQ588">
        <v>0</v>
      </c>
      <c r="AR588">
        <v>0</v>
      </c>
      <c r="AS588" t="s">
        <v>3</v>
      </c>
      <c r="AT588">
        <v>0.18</v>
      </c>
      <c r="AU588" t="s">
        <v>634</v>
      </c>
      <c r="AV588">
        <v>0</v>
      </c>
      <c r="AW588">
        <v>2</v>
      </c>
      <c r="AX588">
        <v>50991251</v>
      </c>
      <c r="AY588">
        <v>1</v>
      </c>
      <c r="AZ588">
        <v>0</v>
      </c>
      <c r="BA588">
        <v>604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CV588">
        <v>0</v>
      </c>
      <c r="CW588">
        <f>ROUND(Y588*Source!I606*DO588,9)</f>
        <v>0</v>
      </c>
      <c r="CX588">
        <f>ROUND(Y588*Source!I606,9)</f>
        <v>0.57599999999999996</v>
      </c>
      <c r="CY588">
        <f>AB588</f>
        <v>1.4</v>
      </c>
      <c r="CZ588">
        <f>AF588</f>
        <v>1.4</v>
      </c>
      <c r="DA588">
        <f>AJ588</f>
        <v>1</v>
      </c>
      <c r="DB588">
        <f>ROUND((ROUND(AT588*CZ588,2)*0.8),6)</f>
        <v>0.2</v>
      </c>
      <c r="DC588">
        <f>ROUND((ROUND(AT588*AG588,2)*0.8),6)</f>
        <v>0</v>
      </c>
      <c r="DD588" t="s">
        <v>3</v>
      </c>
      <c r="DE588" t="s">
        <v>3</v>
      </c>
      <c r="DF588">
        <f t="shared" si="262"/>
        <v>0</v>
      </c>
      <c r="DG588">
        <f t="shared" si="256"/>
        <v>0.81</v>
      </c>
      <c r="DH588">
        <f t="shared" si="257"/>
        <v>0</v>
      </c>
      <c r="DI588">
        <f t="shared" si="251"/>
        <v>0</v>
      </c>
      <c r="DJ588">
        <f>DG588</f>
        <v>0.81</v>
      </c>
      <c r="DK588">
        <v>0</v>
      </c>
      <c r="DL588" t="s">
        <v>3</v>
      </c>
      <c r="DM588">
        <v>0</v>
      </c>
      <c r="DN588" t="s">
        <v>3</v>
      </c>
      <c r="DO588">
        <v>0</v>
      </c>
    </row>
    <row r="589" spans="1:119" x14ac:dyDescent="0.2">
      <c r="A589">
        <f>ROW(Source!A606)</f>
        <v>606</v>
      </c>
      <c r="B589">
        <v>50990267</v>
      </c>
      <c r="C589">
        <v>50991229</v>
      </c>
      <c r="D589">
        <v>46093437</v>
      </c>
      <c r="E589">
        <v>1</v>
      </c>
      <c r="F589">
        <v>1</v>
      </c>
      <c r="G589">
        <v>30570983</v>
      </c>
      <c r="H589">
        <v>2</v>
      </c>
      <c r="I589" t="s">
        <v>1132</v>
      </c>
      <c r="J589" t="s">
        <v>1133</v>
      </c>
      <c r="K589" t="s">
        <v>1134</v>
      </c>
      <c r="L589">
        <v>1368</v>
      </c>
      <c r="N589">
        <v>1011</v>
      </c>
      <c r="O589" t="s">
        <v>868</v>
      </c>
      <c r="P589" t="s">
        <v>868</v>
      </c>
      <c r="Q589">
        <v>1</v>
      </c>
      <c r="W589">
        <v>0</v>
      </c>
      <c r="X589">
        <v>1144856659</v>
      </c>
      <c r="Y589">
        <f>(AT589*0.8)</f>
        <v>2.4E-2</v>
      </c>
      <c r="AA589">
        <v>0</v>
      </c>
      <c r="AB589">
        <v>0.35</v>
      </c>
      <c r="AC589">
        <v>0</v>
      </c>
      <c r="AD589">
        <v>0</v>
      </c>
      <c r="AE589">
        <v>0</v>
      </c>
      <c r="AF589">
        <v>0.35</v>
      </c>
      <c r="AG589">
        <v>0</v>
      </c>
      <c r="AH589">
        <v>0</v>
      </c>
      <c r="AI589">
        <v>1</v>
      </c>
      <c r="AJ589">
        <v>1</v>
      </c>
      <c r="AK589">
        <v>1</v>
      </c>
      <c r="AL589">
        <v>1</v>
      </c>
      <c r="AM589">
        <v>-2</v>
      </c>
      <c r="AN589">
        <v>0</v>
      </c>
      <c r="AO589">
        <v>1</v>
      </c>
      <c r="AP589">
        <v>1</v>
      </c>
      <c r="AQ589">
        <v>0</v>
      </c>
      <c r="AR589">
        <v>0</v>
      </c>
      <c r="AS589" t="s">
        <v>3</v>
      </c>
      <c r="AT589">
        <v>0.03</v>
      </c>
      <c r="AU589" t="s">
        <v>634</v>
      </c>
      <c r="AV589">
        <v>0</v>
      </c>
      <c r="AW589">
        <v>2</v>
      </c>
      <c r="AX589">
        <v>50991252</v>
      </c>
      <c r="AY589">
        <v>1</v>
      </c>
      <c r="AZ589">
        <v>0</v>
      </c>
      <c r="BA589">
        <v>605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CV589">
        <v>0</v>
      </c>
      <c r="CW589">
        <f>ROUND(Y589*Source!I606*DO589,9)</f>
        <v>0</v>
      </c>
      <c r="CX589">
        <f>ROUND(Y589*Source!I606,9)</f>
        <v>9.6000000000000002E-2</v>
      </c>
      <c r="CY589">
        <f>AB589</f>
        <v>0.35</v>
      </c>
      <c r="CZ589">
        <f>AF589</f>
        <v>0.35</v>
      </c>
      <c r="DA589">
        <f>AJ589</f>
        <v>1</v>
      </c>
      <c r="DB589">
        <f>ROUND((ROUND(AT589*CZ589,2)*0.8),6)</f>
        <v>8.0000000000000002E-3</v>
      </c>
      <c r="DC589">
        <f>ROUND((ROUND(AT589*AG589,2)*0.8),6)</f>
        <v>0</v>
      </c>
      <c r="DD589" t="s">
        <v>3</v>
      </c>
      <c r="DE589" t="s">
        <v>3</v>
      </c>
      <c r="DF589">
        <f t="shared" si="262"/>
        <v>0</v>
      </c>
      <c r="DG589">
        <f t="shared" si="256"/>
        <v>0.03</v>
      </c>
      <c r="DH589">
        <f t="shared" si="257"/>
        <v>0</v>
      </c>
      <c r="DI589">
        <f t="shared" si="251"/>
        <v>0</v>
      </c>
      <c r="DJ589">
        <f>DG589</f>
        <v>0.03</v>
      </c>
      <c r="DK589">
        <v>0</v>
      </c>
      <c r="DL589" t="s">
        <v>3</v>
      </c>
      <c r="DM589">
        <v>0</v>
      </c>
      <c r="DN589" t="s">
        <v>3</v>
      </c>
      <c r="DO589">
        <v>0</v>
      </c>
    </row>
    <row r="590" spans="1:119" x14ac:dyDescent="0.2">
      <c r="A590">
        <f>ROW(Source!A606)</f>
        <v>606</v>
      </c>
      <c r="B590">
        <v>50990267</v>
      </c>
      <c r="C590">
        <v>50991229</v>
      </c>
      <c r="D590">
        <v>31111826</v>
      </c>
      <c r="E590">
        <v>1</v>
      </c>
      <c r="F590">
        <v>1</v>
      </c>
      <c r="G590">
        <v>30570983</v>
      </c>
      <c r="H590">
        <v>3</v>
      </c>
      <c r="I590" t="s">
        <v>1135</v>
      </c>
      <c r="J590" t="s">
        <v>1136</v>
      </c>
      <c r="K590" t="s">
        <v>1137</v>
      </c>
      <c r="L590">
        <v>1346</v>
      </c>
      <c r="N590">
        <v>1009</v>
      </c>
      <c r="O590" t="s">
        <v>327</v>
      </c>
      <c r="P590" t="s">
        <v>327</v>
      </c>
      <c r="Q590">
        <v>1</v>
      </c>
      <c r="W590">
        <v>0</v>
      </c>
      <c r="X590">
        <v>-703736887</v>
      </c>
      <c r="Y590">
        <f t="shared" ref="Y590:Y602" si="263">AT590</f>
        <v>4.0000000000000001E-3</v>
      </c>
      <c r="AA590">
        <v>13.96</v>
      </c>
      <c r="AB590">
        <v>0</v>
      </c>
      <c r="AC590">
        <v>0</v>
      </c>
      <c r="AD590">
        <v>0</v>
      </c>
      <c r="AE590">
        <v>13.96</v>
      </c>
      <c r="AF590">
        <v>0</v>
      </c>
      <c r="AG590">
        <v>0</v>
      </c>
      <c r="AH590">
        <v>0</v>
      </c>
      <c r="AI590">
        <v>1</v>
      </c>
      <c r="AJ590">
        <v>1</v>
      </c>
      <c r="AK590">
        <v>1</v>
      </c>
      <c r="AL590">
        <v>1</v>
      </c>
      <c r="AM590">
        <v>-2</v>
      </c>
      <c r="AN590">
        <v>0</v>
      </c>
      <c r="AO590">
        <v>1</v>
      </c>
      <c r="AP590">
        <v>1</v>
      </c>
      <c r="AQ590">
        <v>0</v>
      </c>
      <c r="AR590">
        <v>0</v>
      </c>
      <c r="AS590" t="s">
        <v>3</v>
      </c>
      <c r="AT590">
        <v>4.0000000000000001E-3</v>
      </c>
      <c r="AU590" t="s">
        <v>3</v>
      </c>
      <c r="AV590">
        <v>0</v>
      </c>
      <c r="AW590">
        <v>2</v>
      </c>
      <c r="AX590">
        <v>50991253</v>
      </c>
      <c r="AY590">
        <v>1</v>
      </c>
      <c r="AZ590">
        <v>0</v>
      </c>
      <c r="BA590">
        <v>606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CV590">
        <v>0</v>
      </c>
      <c r="CW590">
        <v>0</v>
      </c>
      <c r="CX590">
        <f>ROUND(Y590*Source!I606,9)</f>
        <v>1.6E-2</v>
      </c>
      <c r="CY590">
        <f t="shared" ref="CY590:CY602" si="264">AA590</f>
        <v>13.96</v>
      </c>
      <c r="CZ590">
        <f t="shared" ref="CZ590:CZ602" si="265">AE590</f>
        <v>13.96</v>
      </c>
      <c r="DA590">
        <f t="shared" ref="DA590:DA602" si="266">AI590</f>
        <v>1</v>
      </c>
      <c r="DB590">
        <f t="shared" ref="DB590:DB602" si="267">ROUND(ROUND(AT590*CZ590,2),6)</f>
        <v>0.06</v>
      </c>
      <c r="DC590">
        <f t="shared" ref="DC590:DC602" si="268">ROUND(ROUND(AT590*AG590,2),6)</f>
        <v>0</v>
      </c>
      <c r="DD590" t="s">
        <v>3</v>
      </c>
      <c r="DE590" t="s">
        <v>3</v>
      </c>
      <c r="DF590">
        <f t="shared" si="262"/>
        <v>0.22</v>
      </c>
      <c r="DG590">
        <f t="shared" si="256"/>
        <v>0</v>
      </c>
      <c r="DH590">
        <f t="shared" si="257"/>
        <v>0</v>
      </c>
      <c r="DI590">
        <f t="shared" si="251"/>
        <v>0</v>
      </c>
      <c r="DJ590">
        <f t="shared" ref="DJ590:DJ602" si="269">DF590</f>
        <v>0.22</v>
      </c>
      <c r="DK590">
        <v>0</v>
      </c>
      <c r="DL590" t="s">
        <v>3</v>
      </c>
      <c r="DM590">
        <v>0</v>
      </c>
      <c r="DN590" t="s">
        <v>3</v>
      </c>
      <c r="DO590">
        <v>0</v>
      </c>
    </row>
    <row r="591" spans="1:119" x14ac:dyDescent="0.2">
      <c r="A591">
        <f>ROW(Source!A606)</f>
        <v>606</v>
      </c>
      <c r="B591">
        <v>50990267</v>
      </c>
      <c r="C591">
        <v>50991229</v>
      </c>
      <c r="D591">
        <v>46136793</v>
      </c>
      <c r="E591">
        <v>1</v>
      </c>
      <c r="F591">
        <v>1</v>
      </c>
      <c r="G591">
        <v>30570983</v>
      </c>
      <c r="H591">
        <v>3</v>
      </c>
      <c r="I591" t="s">
        <v>1138</v>
      </c>
      <c r="J591" t="s">
        <v>1139</v>
      </c>
      <c r="K591" t="s">
        <v>1140</v>
      </c>
      <c r="L591">
        <v>1346</v>
      </c>
      <c r="N591">
        <v>1009</v>
      </c>
      <c r="O591" t="s">
        <v>327</v>
      </c>
      <c r="P591" t="s">
        <v>327</v>
      </c>
      <c r="Q591">
        <v>1</v>
      </c>
      <c r="W591">
        <v>0</v>
      </c>
      <c r="X591">
        <v>-23916938</v>
      </c>
      <c r="Y591">
        <f t="shared" si="263"/>
        <v>4.7E-2</v>
      </c>
      <c r="AA591">
        <v>29.9</v>
      </c>
      <c r="AB591">
        <v>0</v>
      </c>
      <c r="AC591">
        <v>0</v>
      </c>
      <c r="AD591">
        <v>0</v>
      </c>
      <c r="AE591">
        <v>29.9</v>
      </c>
      <c r="AF591">
        <v>0</v>
      </c>
      <c r="AG591">
        <v>0</v>
      </c>
      <c r="AH591">
        <v>0</v>
      </c>
      <c r="AI591">
        <v>1</v>
      </c>
      <c r="AJ591">
        <v>1</v>
      </c>
      <c r="AK591">
        <v>1</v>
      </c>
      <c r="AL591">
        <v>1</v>
      </c>
      <c r="AM591">
        <v>-2</v>
      </c>
      <c r="AN591">
        <v>0</v>
      </c>
      <c r="AO591">
        <v>1</v>
      </c>
      <c r="AP591">
        <v>1</v>
      </c>
      <c r="AQ591">
        <v>0</v>
      </c>
      <c r="AR591">
        <v>0</v>
      </c>
      <c r="AS591" t="s">
        <v>3</v>
      </c>
      <c r="AT591">
        <v>4.7E-2</v>
      </c>
      <c r="AU591" t="s">
        <v>3</v>
      </c>
      <c r="AV591">
        <v>0</v>
      </c>
      <c r="AW591">
        <v>2</v>
      </c>
      <c r="AX591">
        <v>50991254</v>
      </c>
      <c r="AY591">
        <v>1</v>
      </c>
      <c r="AZ591">
        <v>0</v>
      </c>
      <c r="BA591">
        <v>607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CV591">
        <v>0</v>
      </c>
      <c r="CW591">
        <v>0</v>
      </c>
      <c r="CX591">
        <f>ROUND(Y591*Source!I606,9)</f>
        <v>0.188</v>
      </c>
      <c r="CY591">
        <f t="shared" si="264"/>
        <v>29.9</v>
      </c>
      <c r="CZ591">
        <f t="shared" si="265"/>
        <v>29.9</v>
      </c>
      <c r="DA591">
        <f t="shared" si="266"/>
        <v>1</v>
      </c>
      <c r="DB591">
        <f t="shared" si="267"/>
        <v>1.41</v>
      </c>
      <c r="DC591">
        <f t="shared" si="268"/>
        <v>0</v>
      </c>
      <c r="DD591" t="s">
        <v>3</v>
      </c>
      <c r="DE591" t="s">
        <v>3</v>
      </c>
      <c r="DF591">
        <f t="shared" si="262"/>
        <v>5.62</v>
      </c>
      <c r="DG591">
        <f t="shared" si="256"/>
        <v>0</v>
      </c>
      <c r="DH591">
        <f t="shared" si="257"/>
        <v>0</v>
      </c>
      <c r="DI591">
        <f t="shared" si="251"/>
        <v>0</v>
      </c>
      <c r="DJ591">
        <f t="shared" si="269"/>
        <v>5.62</v>
      </c>
      <c r="DK591">
        <v>0</v>
      </c>
      <c r="DL591" t="s">
        <v>3</v>
      </c>
      <c r="DM591">
        <v>0</v>
      </c>
      <c r="DN591" t="s">
        <v>3</v>
      </c>
      <c r="DO591">
        <v>0</v>
      </c>
    </row>
    <row r="592" spans="1:119" x14ac:dyDescent="0.2">
      <c r="A592">
        <f>ROW(Source!A606)</f>
        <v>606</v>
      </c>
      <c r="B592">
        <v>50990267</v>
      </c>
      <c r="C592">
        <v>50991229</v>
      </c>
      <c r="D592">
        <v>46136840</v>
      </c>
      <c r="E592">
        <v>1</v>
      </c>
      <c r="F592">
        <v>1</v>
      </c>
      <c r="G592">
        <v>30570983</v>
      </c>
      <c r="H592">
        <v>3</v>
      </c>
      <c r="I592" t="s">
        <v>1077</v>
      </c>
      <c r="J592" t="s">
        <v>1078</v>
      </c>
      <c r="K592" t="s">
        <v>1079</v>
      </c>
      <c r="L592">
        <v>1348</v>
      </c>
      <c r="N592">
        <v>1009</v>
      </c>
      <c r="O592" t="s">
        <v>48</v>
      </c>
      <c r="P592" t="s">
        <v>48</v>
      </c>
      <c r="Q592">
        <v>1000</v>
      </c>
      <c r="W592">
        <v>0</v>
      </c>
      <c r="X592">
        <v>-2033265844</v>
      </c>
      <c r="Y592">
        <f t="shared" si="263"/>
        <v>6.9999999999999994E-5</v>
      </c>
      <c r="AA592">
        <v>8596.85</v>
      </c>
      <c r="AB592">
        <v>0</v>
      </c>
      <c r="AC592">
        <v>0</v>
      </c>
      <c r="AD592">
        <v>0</v>
      </c>
      <c r="AE592">
        <v>8596.85</v>
      </c>
      <c r="AF592">
        <v>0</v>
      </c>
      <c r="AG592">
        <v>0</v>
      </c>
      <c r="AH592">
        <v>0</v>
      </c>
      <c r="AI592">
        <v>1</v>
      </c>
      <c r="AJ592">
        <v>1</v>
      </c>
      <c r="AK592">
        <v>1</v>
      </c>
      <c r="AL592">
        <v>1</v>
      </c>
      <c r="AM592">
        <v>-2</v>
      </c>
      <c r="AN592">
        <v>0</v>
      </c>
      <c r="AO592">
        <v>1</v>
      </c>
      <c r="AP592">
        <v>1</v>
      </c>
      <c r="AQ592">
        <v>0</v>
      </c>
      <c r="AR592">
        <v>0</v>
      </c>
      <c r="AS592" t="s">
        <v>3</v>
      </c>
      <c r="AT592">
        <v>6.9999999999999994E-5</v>
      </c>
      <c r="AU592" t="s">
        <v>3</v>
      </c>
      <c r="AV592">
        <v>0</v>
      </c>
      <c r="AW592">
        <v>2</v>
      </c>
      <c r="AX592">
        <v>50991255</v>
      </c>
      <c r="AY592">
        <v>1</v>
      </c>
      <c r="AZ592">
        <v>0</v>
      </c>
      <c r="BA592">
        <v>608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CV592">
        <v>0</v>
      </c>
      <c r="CW592">
        <v>0</v>
      </c>
      <c r="CX592">
        <f>ROUND(Y592*Source!I606,9)</f>
        <v>2.7999999999999998E-4</v>
      </c>
      <c r="CY592">
        <f t="shared" si="264"/>
        <v>8596.85</v>
      </c>
      <c r="CZ592">
        <f t="shared" si="265"/>
        <v>8596.85</v>
      </c>
      <c r="DA592">
        <f t="shared" si="266"/>
        <v>1</v>
      </c>
      <c r="DB592">
        <f t="shared" si="267"/>
        <v>0.6</v>
      </c>
      <c r="DC592">
        <f t="shared" si="268"/>
        <v>0</v>
      </c>
      <c r="DD592" t="s">
        <v>3</v>
      </c>
      <c r="DE592" t="s">
        <v>3</v>
      </c>
      <c r="DF592">
        <f t="shared" si="262"/>
        <v>2.41</v>
      </c>
      <c r="DG592">
        <f t="shared" si="256"/>
        <v>0</v>
      </c>
      <c r="DH592">
        <f t="shared" si="257"/>
        <v>0</v>
      </c>
      <c r="DI592">
        <f t="shared" si="251"/>
        <v>0</v>
      </c>
      <c r="DJ592">
        <f t="shared" si="269"/>
        <v>2.41</v>
      </c>
      <c r="DK592">
        <v>0</v>
      </c>
      <c r="DL592" t="s">
        <v>3</v>
      </c>
      <c r="DM592">
        <v>0</v>
      </c>
      <c r="DN592" t="s">
        <v>3</v>
      </c>
      <c r="DO592">
        <v>0</v>
      </c>
    </row>
    <row r="593" spans="1:119" x14ac:dyDescent="0.2">
      <c r="A593">
        <f>ROW(Source!A606)</f>
        <v>606</v>
      </c>
      <c r="B593">
        <v>50990267</v>
      </c>
      <c r="C593">
        <v>50991229</v>
      </c>
      <c r="D593">
        <v>46136870</v>
      </c>
      <c r="E593">
        <v>1</v>
      </c>
      <c r="F593">
        <v>1</v>
      </c>
      <c r="G593">
        <v>30570983</v>
      </c>
      <c r="H593">
        <v>3</v>
      </c>
      <c r="I593" t="s">
        <v>1117</v>
      </c>
      <c r="J593" t="s">
        <v>1118</v>
      </c>
      <c r="K593" t="s">
        <v>1119</v>
      </c>
      <c r="L593">
        <v>1346</v>
      </c>
      <c r="N593">
        <v>1009</v>
      </c>
      <c r="O593" t="s">
        <v>327</v>
      </c>
      <c r="P593" t="s">
        <v>327</v>
      </c>
      <c r="Q593">
        <v>1</v>
      </c>
      <c r="W593">
        <v>0</v>
      </c>
      <c r="X593">
        <v>-666633332</v>
      </c>
      <c r="Y593">
        <f t="shared" si="263"/>
        <v>3.5999999999999997E-2</v>
      </c>
      <c r="AA593">
        <v>159.07</v>
      </c>
      <c r="AB593">
        <v>0</v>
      </c>
      <c r="AC593">
        <v>0</v>
      </c>
      <c r="AD593">
        <v>0</v>
      </c>
      <c r="AE593">
        <v>159.07</v>
      </c>
      <c r="AF593">
        <v>0</v>
      </c>
      <c r="AG593">
        <v>0</v>
      </c>
      <c r="AH593">
        <v>0</v>
      </c>
      <c r="AI593">
        <v>1</v>
      </c>
      <c r="AJ593">
        <v>1</v>
      </c>
      <c r="AK593">
        <v>1</v>
      </c>
      <c r="AL593">
        <v>1</v>
      </c>
      <c r="AM593">
        <v>-2</v>
      </c>
      <c r="AN593">
        <v>0</v>
      </c>
      <c r="AO593">
        <v>1</v>
      </c>
      <c r="AP593">
        <v>1</v>
      </c>
      <c r="AQ593">
        <v>0</v>
      </c>
      <c r="AR593">
        <v>0</v>
      </c>
      <c r="AS593" t="s">
        <v>3</v>
      </c>
      <c r="AT593">
        <v>3.5999999999999997E-2</v>
      </c>
      <c r="AU593" t="s">
        <v>3</v>
      </c>
      <c r="AV593">
        <v>0</v>
      </c>
      <c r="AW593">
        <v>2</v>
      </c>
      <c r="AX593">
        <v>50991256</v>
      </c>
      <c r="AY593">
        <v>1</v>
      </c>
      <c r="AZ593">
        <v>0</v>
      </c>
      <c r="BA593">
        <v>609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CV593">
        <v>0</v>
      </c>
      <c r="CW593">
        <v>0</v>
      </c>
      <c r="CX593">
        <f>ROUND(Y593*Source!I606,9)</f>
        <v>0.14399999999999999</v>
      </c>
      <c r="CY593">
        <f t="shared" si="264"/>
        <v>159.07</v>
      </c>
      <c r="CZ593">
        <f t="shared" si="265"/>
        <v>159.07</v>
      </c>
      <c r="DA593">
        <f t="shared" si="266"/>
        <v>1</v>
      </c>
      <c r="DB593">
        <f t="shared" si="267"/>
        <v>5.73</v>
      </c>
      <c r="DC593">
        <f t="shared" si="268"/>
        <v>0</v>
      </c>
      <c r="DD593" t="s">
        <v>3</v>
      </c>
      <c r="DE593" t="s">
        <v>3</v>
      </c>
      <c r="DF593">
        <f t="shared" si="262"/>
        <v>22.91</v>
      </c>
      <c r="DG593">
        <f t="shared" si="256"/>
        <v>0</v>
      </c>
      <c r="DH593">
        <f t="shared" si="257"/>
        <v>0</v>
      </c>
      <c r="DI593">
        <f t="shared" si="251"/>
        <v>0</v>
      </c>
      <c r="DJ593">
        <f t="shared" si="269"/>
        <v>22.91</v>
      </c>
      <c r="DK593">
        <v>0</v>
      </c>
      <c r="DL593" t="s">
        <v>3</v>
      </c>
      <c r="DM593">
        <v>0</v>
      </c>
      <c r="DN593" t="s">
        <v>3</v>
      </c>
      <c r="DO593">
        <v>0</v>
      </c>
    </row>
    <row r="594" spans="1:119" x14ac:dyDescent="0.2">
      <c r="A594">
        <f>ROW(Source!A606)</f>
        <v>606</v>
      </c>
      <c r="B594">
        <v>50990267</v>
      </c>
      <c r="C594">
        <v>50991229</v>
      </c>
      <c r="D594">
        <v>46136087</v>
      </c>
      <c r="E594">
        <v>1</v>
      </c>
      <c r="F594">
        <v>1</v>
      </c>
      <c r="G594">
        <v>30570983</v>
      </c>
      <c r="H594">
        <v>3</v>
      </c>
      <c r="I594" t="s">
        <v>1080</v>
      </c>
      <c r="J594" t="s">
        <v>1081</v>
      </c>
      <c r="K594" t="s">
        <v>1082</v>
      </c>
      <c r="L594">
        <v>1354</v>
      </c>
      <c r="N594">
        <v>1010</v>
      </c>
      <c r="O594" t="s">
        <v>573</v>
      </c>
      <c r="P594" t="s">
        <v>573</v>
      </c>
      <c r="Q594">
        <v>1</v>
      </c>
      <c r="W594">
        <v>0</v>
      </c>
      <c r="X594">
        <v>1346064091</v>
      </c>
      <c r="Y594">
        <f t="shared" si="263"/>
        <v>1.3</v>
      </c>
      <c r="AA594">
        <v>3.86</v>
      </c>
      <c r="AB594">
        <v>0</v>
      </c>
      <c r="AC594">
        <v>0</v>
      </c>
      <c r="AD594">
        <v>0</v>
      </c>
      <c r="AE594">
        <v>3.86</v>
      </c>
      <c r="AF594">
        <v>0</v>
      </c>
      <c r="AG594">
        <v>0</v>
      </c>
      <c r="AH594">
        <v>0</v>
      </c>
      <c r="AI594">
        <v>1</v>
      </c>
      <c r="AJ594">
        <v>1</v>
      </c>
      <c r="AK594">
        <v>1</v>
      </c>
      <c r="AL594">
        <v>1</v>
      </c>
      <c r="AM594">
        <v>-2</v>
      </c>
      <c r="AN594">
        <v>0</v>
      </c>
      <c r="AO594">
        <v>1</v>
      </c>
      <c r="AP594">
        <v>1</v>
      </c>
      <c r="AQ594">
        <v>0</v>
      </c>
      <c r="AR594">
        <v>0</v>
      </c>
      <c r="AS594" t="s">
        <v>3</v>
      </c>
      <c r="AT594">
        <v>1.3</v>
      </c>
      <c r="AU594" t="s">
        <v>3</v>
      </c>
      <c r="AV594">
        <v>0</v>
      </c>
      <c r="AW594">
        <v>2</v>
      </c>
      <c r="AX594">
        <v>50991257</v>
      </c>
      <c r="AY594">
        <v>1</v>
      </c>
      <c r="AZ594">
        <v>0</v>
      </c>
      <c r="BA594">
        <v>610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CV594">
        <v>0</v>
      </c>
      <c r="CW594">
        <v>0</v>
      </c>
      <c r="CX594">
        <f>ROUND(Y594*Source!I606,9)</f>
        <v>5.2</v>
      </c>
      <c r="CY594">
        <f t="shared" si="264"/>
        <v>3.86</v>
      </c>
      <c r="CZ594">
        <f t="shared" si="265"/>
        <v>3.86</v>
      </c>
      <c r="DA594">
        <f t="shared" si="266"/>
        <v>1</v>
      </c>
      <c r="DB594">
        <f t="shared" si="267"/>
        <v>5.0199999999999996</v>
      </c>
      <c r="DC594">
        <f t="shared" si="268"/>
        <v>0</v>
      </c>
      <c r="DD594" t="s">
        <v>3</v>
      </c>
      <c r="DE594" t="s">
        <v>3</v>
      </c>
      <c r="DF594">
        <f t="shared" si="262"/>
        <v>20.07</v>
      </c>
      <c r="DG594">
        <f t="shared" si="256"/>
        <v>0</v>
      </c>
      <c r="DH594">
        <f t="shared" si="257"/>
        <v>0</v>
      </c>
      <c r="DI594">
        <f t="shared" si="251"/>
        <v>0</v>
      </c>
      <c r="DJ594">
        <f t="shared" si="269"/>
        <v>20.07</v>
      </c>
      <c r="DK594">
        <v>0</v>
      </c>
      <c r="DL594" t="s">
        <v>3</v>
      </c>
      <c r="DM594">
        <v>0</v>
      </c>
      <c r="DN594" t="s">
        <v>3</v>
      </c>
      <c r="DO594">
        <v>0</v>
      </c>
    </row>
    <row r="595" spans="1:119" x14ac:dyDescent="0.2">
      <c r="A595">
        <f>ROW(Source!A606)</f>
        <v>606</v>
      </c>
      <c r="B595">
        <v>50990267</v>
      </c>
      <c r="C595">
        <v>50991229</v>
      </c>
      <c r="D595">
        <v>46136088</v>
      </c>
      <c r="E595">
        <v>1</v>
      </c>
      <c r="F595">
        <v>1</v>
      </c>
      <c r="G595">
        <v>30570983</v>
      </c>
      <c r="H595">
        <v>3</v>
      </c>
      <c r="I595" t="s">
        <v>1120</v>
      </c>
      <c r="J595" t="s">
        <v>1121</v>
      </c>
      <c r="K595" t="s">
        <v>1122</v>
      </c>
      <c r="L595">
        <v>1354</v>
      </c>
      <c r="N595">
        <v>1010</v>
      </c>
      <c r="O595" t="s">
        <v>573</v>
      </c>
      <c r="P595" t="s">
        <v>573</v>
      </c>
      <c r="Q595">
        <v>1</v>
      </c>
      <c r="W595">
        <v>0</v>
      </c>
      <c r="X595">
        <v>-934629768</v>
      </c>
      <c r="Y595">
        <f t="shared" si="263"/>
        <v>1.4</v>
      </c>
      <c r="AA595">
        <v>0.89</v>
      </c>
      <c r="AB595">
        <v>0</v>
      </c>
      <c r="AC595">
        <v>0</v>
      </c>
      <c r="AD595">
        <v>0</v>
      </c>
      <c r="AE595">
        <v>0.89</v>
      </c>
      <c r="AF595">
        <v>0</v>
      </c>
      <c r="AG595">
        <v>0</v>
      </c>
      <c r="AH595">
        <v>0</v>
      </c>
      <c r="AI595">
        <v>1</v>
      </c>
      <c r="AJ595">
        <v>1</v>
      </c>
      <c r="AK595">
        <v>1</v>
      </c>
      <c r="AL595">
        <v>1</v>
      </c>
      <c r="AM595">
        <v>-2</v>
      </c>
      <c r="AN595">
        <v>0</v>
      </c>
      <c r="AO595">
        <v>1</v>
      </c>
      <c r="AP595">
        <v>1</v>
      </c>
      <c r="AQ595">
        <v>0</v>
      </c>
      <c r="AR595">
        <v>0</v>
      </c>
      <c r="AS595" t="s">
        <v>3</v>
      </c>
      <c r="AT595">
        <v>1.4</v>
      </c>
      <c r="AU595" t="s">
        <v>3</v>
      </c>
      <c r="AV595">
        <v>0</v>
      </c>
      <c r="AW595">
        <v>2</v>
      </c>
      <c r="AX595">
        <v>50991258</v>
      </c>
      <c r="AY595">
        <v>1</v>
      </c>
      <c r="AZ595">
        <v>0</v>
      </c>
      <c r="BA595">
        <v>611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CV595">
        <v>0</v>
      </c>
      <c r="CW595">
        <v>0</v>
      </c>
      <c r="CX595">
        <f>ROUND(Y595*Source!I606,9)</f>
        <v>5.6</v>
      </c>
      <c r="CY595">
        <f t="shared" si="264"/>
        <v>0.89</v>
      </c>
      <c r="CZ595">
        <f t="shared" si="265"/>
        <v>0.89</v>
      </c>
      <c r="DA595">
        <f t="shared" si="266"/>
        <v>1</v>
      </c>
      <c r="DB595">
        <f t="shared" si="267"/>
        <v>1.25</v>
      </c>
      <c r="DC595">
        <f t="shared" si="268"/>
        <v>0</v>
      </c>
      <c r="DD595" t="s">
        <v>3</v>
      </c>
      <c r="DE595" t="s">
        <v>3</v>
      </c>
      <c r="DF595">
        <f t="shared" si="262"/>
        <v>4.9800000000000004</v>
      </c>
      <c r="DG595">
        <f t="shared" si="256"/>
        <v>0</v>
      </c>
      <c r="DH595">
        <f t="shared" si="257"/>
        <v>0</v>
      </c>
      <c r="DI595">
        <f t="shared" si="251"/>
        <v>0</v>
      </c>
      <c r="DJ595">
        <f t="shared" si="269"/>
        <v>4.9800000000000004</v>
      </c>
      <c r="DK595">
        <v>0</v>
      </c>
      <c r="DL595" t="s">
        <v>3</v>
      </c>
      <c r="DM595">
        <v>0</v>
      </c>
      <c r="DN595" t="s">
        <v>3</v>
      </c>
      <c r="DO595">
        <v>0</v>
      </c>
    </row>
    <row r="596" spans="1:119" x14ac:dyDescent="0.2">
      <c r="A596">
        <f>ROW(Source!A606)</f>
        <v>606</v>
      </c>
      <c r="B596">
        <v>50990267</v>
      </c>
      <c r="C596">
        <v>50991229</v>
      </c>
      <c r="D596">
        <v>46137340</v>
      </c>
      <c r="E596">
        <v>1</v>
      </c>
      <c r="F596">
        <v>1</v>
      </c>
      <c r="G596">
        <v>30570983</v>
      </c>
      <c r="H596">
        <v>3</v>
      </c>
      <c r="I596" t="s">
        <v>1141</v>
      </c>
      <c r="J596" t="s">
        <v>1142</v>
      </c>
      <c r="K596" t="s">
        <v>1143</v>
      </c>
      <c r="L596">
        <v>1346</v>
      </c>
      <c r="N596">
        <v>1009</v>
      </c>
      <c r="O596" t="s">
        <v>327</v>
      </c>
      <c r="P596" t="s">
        <v>327</v>
      </c>
      <c r="Q596">
        <v>1</v>
      </c>
      <c r="W596">
        <v>0</v>
      </c>
      <c r="X596">
        <v>-1934992785</v>
      </c>
      <c r="Y596">
        <f t="shared" si="263"/>
        <v>1.4E-2</v>
      </c>
      <c r="AA596">
        <v>15.11</v>
      </c>
      <c r="AB596">
        <v>0</v>
      </c>
      <c r="AC596">
        <v>0</v>
      </c>
      <c r="AD596">
        <v>0</v>
      </c>
      <c r="AE596">
        <v>15.11</v>
      </c>
      <c r="AF596">
        <v>0</v>
      </c>
      <c r="AG596">
        <v>0</v>
      </c>
      <c r="AH596">
        <v>0</v>
      </c>
      <c r="AI596">
        <v>1</v>
      </c>
      <c r="AJ596">
        <v>1</v>
      </c>
      <c r="AK596">
        <v>1</v>
      </c>
      <c r="AL596">
        <v>1</v>
      </c>
      <c r="AM596">
        <v>-2</v>
      </c>
      <c r="AN596">
        <v>0</v>
      </c>
      <c r="AO596">
        <v>1</v>
      </c>
      <c r="AP596">
        <v>1</v>
      </c>
      <c r="AQ596">
        <v>0</v>
      </c>
      <c r="AR596">
        <v>0</v>
      </c>
      <c r="AS596" t="s">
        <v>3</v>
      </c>
      <c r="AT596">
        <v>1.4E-2</v>
      </c>
      <c r="AU596" t="s">
        <v>3</v>
      </c>
      <c r="AV596">
        <v>0</v>
      </c>
      <c r="AW596">
        <v>2</v>
      </c>
      <c r="AX596">
        <v>50991259</v>
      </c>
      <c r="AY596">
        <v>1</v>
      </c>
      <c r="AZ596">
        <v>0</v>
      </c>
      <c r="BA596">
        <v>612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CV596">
        <v>0</v>
      </c>
      <c r="CW596">
        <v>0</v>
      </c>
      <c r="CX596">
        <f>ROUND(Y596*Source!I606,9)</f>
        <v>5.6000000000000001E-2</v>
      </c>
      <c r="CY596">
        <f t="shared" si="264"/>
        <v>15.11</v>
      </c>
      <c r="CZ596">
        <f t="shared" si="265"/>
        <v>15.11</v>
      </c>
      <c r="DA596">
        <f t="shared" si="266"/>
        <v>1</v>
      </c>
      <c r="DB596">
        <f t="shared" si="267"/>
        <v>0.21</v>
      </c>
      <c r="DC596">
        <f t="shared" si="268"/>
        <v>0</v>
      </c>
      <c r="DD596" t="s">
        <v>3</v>
      </c>
      <c r="DE596" t="s">
        <v>3</v>
      </c>
      <c r="DF596">
        <f t="shared" si="262"/>
        <v>0.85</v>
      </c>
      <c r="DG596">
        <f t="shared" si="256"/>
        <v>0</v>
      </c>
      <c r="DH596">
        <f t="shared" si="257"/>
        <v>0</v>
      </c>
      <c r="DI596">
        <f t="shared" si="251"/>
        <v>0</v>
      </c>
      <c r="DJ596">
        <f t="shared" si="269"/>
        <v>0.85</v>
      </c>
      <c r="DK596">
        <v>0</v>
      </c>
      <c r="DL596" t="s">
        <v>3</v>
      </c>
      <c r="DM596">
        <v>0</v>
      </c>
      <c r="DN596" t="s">
        <v>3</v>
      </c>
      <c r="DO596">
        <v>0</v>
      </c>
    </row>
    <row r="597" spans="1:119" x14ac:dyDescent="0.2">
      <c r="A597">
        <f>ROW(Source!A606)</f>
        <v>606</v>
      </c>
      <c r="B597">
        <v>50990267</v>
      </c>
      <c r="C597">
        <v>50991229</v>
      </c>
      <c r="D597">
        <v>31113627</v>
      </c>
      <c r="E597">
        <v>1</v>
      </c>
      <c r="F597">
        <v>1</v>
      </c>
      <c r="G597">
        <v>30570983</v>
      </c>
      <c r="H597">
        <v>3</v>
      </c>
      <c r="I597" t="s">
        <v>1144</v>
      </c>
      <c r="J597" t="s">
        <v>1145</v>
      </c>
      <c r="K597" t="s">
        <v>1146</v>
      </c>
      <c r="L597">
        <v>1346</v>
      </c>
      <c r="N597">
        <v>1009</v>
      </c>
      <c r="O597" t="s">
        <v>327</v>
      </c>
      <c r="P597" t="s">
        <v>327</v>
      </c>
      <c r="Q597">
        <v>1</v>
      </c>
      <c r="W597">
        <v>0</v>
      </c>
      <c r="X597">
        <v>-1357320227</v>
      </c>
      <c r="Y597">
        <f t="shared" si="263"/>
        <v>8.9999999999999993E-3</v>
      </c>
      <c r="AA597">
        <v>23.12</v>
      </c>
      <c r="AB597">
        <v>0</v>
      </c>
      <c r="AC597">
        <v>0</v>
      </c>
      <c r="AD597">
        <v>0</v>
      </c>
      <c r="AE597">
        <v>23.12</v>
      </c>
      <c r="AF597">
        <v>0</v>
      </c>
      <c r="AG597">
        <v>0</v>
      </c>
      <c r="AH597">
        <v>0</v>
      </c>
      <c r="AI597">
        <v>1</v>
      </c>
      <c r="AJ597">
        <v>1</v>
      </c>
      <c r="AK597">
        <v>1</v>
      </c>
      <c r="AL597">
        <v>1</v>
      </c>
      <c r="AM597">
        <v>-2</v>
      </c>
      <c r="AN597">
        <v>0</v>
      </c>
      <c r="AO597">
        <v>1</v>
      </c>
      <c r="AP597">
        <v>1</v>
      </c>
      <c r="AQ597">
        <v>0</v>
      </c>
      <c r="AR597">
        <v>0</v>
      </c>
      <c r="AS597" t="s">
        <v>3</v>
      </c>
      <c r="AT597">
        <v>8.9999999999999993E-3</v>
      </c>
      <c r="AU597" t="s">
        <v>3</v>
      </c>
      <c r="AV597">
        <v>0</v>
      </c>
      <c r="AW597">
        <v>2</v>
      </c>
      <c r="AX597">
        <v>50991260</v>
      </c>
      <c r="AY597">
        <v>1</v>
      </c>
      <c r="AZ597">
        <v>0</v>
      </c>
      <c r="BA597">
        <v>613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CV597">
        <v>0</v>
      </c>
      <c r="CW597">
        <v>0</v>
      </c>
      <c r="CX597">
        <f>ROUND(Y597*Source!I606,9)</f>
        <v>3.5999999999999997E-2</v>
      </c>
      <c r="CY597">
        <f t="shared" si="264"/>
        <v>23.12</v>
      </c>
      <c r="CZ597">
        <f t="shared" si="265"/>
        <v>23.12</v>
      </c>
      <c r="DA597">
        <f t="shared" si="266"/>
        <v>1</v>
      </c>
      <c r="DB597">
        <f t="shared" si="267"/>
        <v>0.21</v>
      </c>
      <c r="DC597">
        <f t="shared" si="268"/>
        <v>0</v>
      </c>
      <c r="DD597" t="s">
        <v>3</v>
      </c>
      <c r="DE597" t="s">
        <v>3</v>
      </c>
      <c r="DF597">
        <f t="shared" si="262"/>
        <v>0.83</v>
      </c>
      <c r="DG597">
        <f t="shared" si="256"/>
        <v>0</v>
      </c>
      <c r="DH597">
        <f t="shared" si="257"/>
        <v>0</v>
      </c>
      <c r="DI597">
        <f t="shared" si="251"/>
        <v>0</v>
      </c>
      <c r="DJ597">
        <f t="shared" si="269"/>
        <v>0.83</v>
      </c>
      <c r="DK597">
        <v>0</v>
      </c>
      <c r="DL597" t="s">
        <v>3</v>
      </c>
      <c r="DM597">
        <v>0</v>
      </c>
      <c r="DN597" t="s">
        <v>3</v>
      </c>
      <c r="DO597">
        <v>0</v>
      </c>
    </row>
    <row r="598" spans="1:119" x14ac:dyDescent="0.2">
      <c r="A598">
        <f>ROW(Source!A606)</f>
        <v>606</v>
      </c>
      <c r="B598">
        <v>50990267</v>
      </c>
      <c r="C598">
        <v>50991229</v>
      </c>
      <c r="D598">
        <v>31114144</v>
      </c>
      <c r="E598">
        <v>1</v>
      </c>
      <c r="F598">
        <v>1</v>
      </c>
      <c r="G598">
        <v>30570983</v>
      </c>
      <c r="H598">
        <v>3</v>
      </c>
      <c r="I598" t="s">
        <v>1147</v>
      </c>
      <c r="J598" t="s">
        <v>1148</v>
      </c>
      <c r="K598" t="s">
        <v>1149</v>
      </c>
      <c r="L598">
        <v>1349</v>
      </c>
      <c r="N598">
        <v>1009</v>
      </c>
      <c r="O598" t="s">
        <v>1150</v>
      </c>
      <c r="P598" t="s">
        <v>1150</v>
      </c>
      <c r="Q598">
        <v>1E-3</v>
      </c>
      <c r="W598">
        <v>0</v>
      </c>
      <c r="X598">
        <v>1880335342</v>
      </c>
      <c r="Y598">
        <f t="shared" si="263"/>
        <v>2</v>
      </c>
      <c r="AA598">
        <v>7.0000000000000007E-2</v>
      </c>
      <c r="AB598">
        <v>0</v>
      </c>
      <c r="AC598">
        <v>0</v>
      </c>
      <c r="AD598">
        <v>0</v>
      </c>
      <c r="AE598">
        <v>7.0000000000000007E-2</v>
      </c>
      <c r="AF598">
        <v>0</v>
      </c>
      <c r="AG598">
        <v>0</v>
      </c>
      <c r="AH598">
        <v>0</v>
      </c>
      <c r="AI598">
        <v>1</v>
      </c>
      <c r="AJ598">
        <v>1</v>
      </c>
      <c r="AK598">
        <v>1</v>
      </c>
      <c r="AL598">
        <v>1</v>
      </c>
      <c r="AM598">
        <v>-2</v>
      </c>
      <c r="AN598">
        <v>0</v>
      </c>
      <c r="AO598">
        <v>1</v>
      </c>
      <c r="AP598">
        <v>1</v>
      </c>
      <c r="AQ598">
        <v>0</v>
      </c>
      <c r="AR598">
        <v>0</v>
      </c>
      <c r="AS598" t="s">
        <v>3</v>
      </c>
      <c r="AT598">
        <v>2</v>
      </c>
      <c r="AU598" t="s">
        <v>3</v>
      </c>
      <c r="AV598">
        <v>0</v>
      </c>
      <c r="AW598">
        <v>2</v>
      </c>
      <c r="AX598">
        <v>50991261</v>
      </c>
      <c r="AY598">
        <v>1</v>
      </c>
      <c r="AZ598">
        <v>0</v>
      </c>
      <c r="BA598">
        <v>614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V598">
        <v>0</v>
      </c>
      <c r="CW598">
        <v>0</v>
      </c>
      <c r="CX598">
        <f>ROUND(Y598*Source!I606,9)</f>
        <v>8</v>
      </c>
      <c r="CY598">
        <f t="shared" si="264"/>
        <v>7.0000000000000007E-2</v>
      </c>
      <c r="CZ598">
        <f t="shared" si="265"/>
        <v>7.0000000000000007E-2</v>
      </c>
      <c r="DA598">
        <f t="shared" si="266"/>
        <v>1</v>
      </c>
      <c r="DB598">
        <f t="shared" si="267"/>
        <v>0.14000000000000001</v>
      </c>
      <c r="DC598">
        <f t="shared" si="268"/>
        <v>0</v>
      </c>
      <c r="DD598" t="s">
        <v>3</v>
      </c>
      <c r="DE598" t="s">
        <v>3</v>
      </c>
      <c r="DF598">
        <f t="shared" si="262"/>
        <v>0.56000000000000005</v>
      </c>
      <c r="DG598">
        <f t="shared" si="256"/>
        <v>0</v>
      </c>
      <c r="DH598">
        <f t="shared" si="257"/>
        <v>0</v>
      </c>
      <c r="DI598">
        <f t="shared" si="251"/>
        <v>0</v>
      </c>
      <c r="DJ598">
        <f t="shared" si="269"/>
        <v>0.56000000000000005</v>
      </c>
      <c r="DK598">
        <v>0</v>
      </c>
      <c r="DL598" t="s">
        <v>3</v>
      </c>
      <c r="DM598">
        <v>0</v>
      </c>
      <c r="DN598" t="s">
        <v>3</v>
      </c>
      <c r="DO598">
        <v>0</v>
      </c>
    </row>
    <row r="599" spans="1:119" x14ac:dyDescent="0.2">
      <c r="A599">
        <f>ROW(Source!A606)</f>
        <v>606</v>
      </c>
      <c r="B599">
        <v>50990267</v>
      </c>
      <c r="C599">
        <v>50991229</v>
      </c>
      <c r="D599">
        <v>46148431</v>
      </c>
      <c r="E599">
        <v>1</v>
      </c>
      <c r="F599">
        <v>1</v>
      </c>
      <c r="G599">
        <v>30570983</v>
      </c>
      <c r="H599">
        <v>3</v>
      </c>
      <c r="I599" t="s">
        <v>635</v>
      </c>
      <c r="J599" t="s">
        <v>637</v>
      </c>
      <c r="K599" t="s">
        <v>636</v>
      </c>
      <c r="L599">
        <v>1354</v>
      </c>
      <c r="N599">
        <v>1010</v>
      </c>
      <c r="O599" t="s">
        <v>573</v>
      </c>
      <c r="P599" t="s">
        <v>573</v>
      </c>
      <c r="Q599">
        <v>1</v>
      </c>
      <c r="W599">
        <v>0</v>
      </c>
      <c r="X599">
        <v>404647027</v>
      </c>
      <c r="Y599">
        <f t="shared" si="263"/>
        <v>0.75</v>
      </c>
      <c r="AA599">
        <v>312.16000000000003</v>
      </c>
      <c r="AB599">
        <v>0</v>
      </c>
      <c r="AC599">
        <v>0</v>
      </c>
      <c r="AD599">
        <v>0</v>
      </c>
      <c r="AE599">
        <v>312.16000000000003</v>
      </c>
      <c r="AF599">
        <v>0</v>
      </c>
      <c r="AG599">
        <v>0</v>
      </c>
      <c r="AH599">
        <v>0</v>
      </c>
      <c r="AI599">
        <v>1</v>
      </c>
      <c r="AJ599">
        <v>1</v>
      </c>
      <c r="AK599">
        <v>1</v>
      </c>
      <c r="AL599">
        <v>1</v>
      </c>
      <c r="AM599">
        <v>0</v>
      </c>
      <c r="AN599">
        <v>0</v>
      </c>
      <c r="AO599">
        <v>0</v>
      </c>
      <c r="AP599">
        <v>1</v>
      </c>
      <c r="AQ599">
        <v>0</v>
      </c>
      <c r="AR599">
        <v>0</v>
      </c>
      <c r="AS599" t="s">
        <v>3</v>
      </c>
      <c r="AT599">
        <v>0.75</v>
      </c>
      <c r="AU599" t="s">
        <v>3</v>
      </c>
      <c r="AV599">
        <v>0</v>
      </c>
      <c r="AW599">
        <v>1</v>
      </c>
      <c r="AX599">
        <v>-1</v>
      </c>
      <c r="AY599">
        <v>0</v>
      </c>
      <c r="AZ599">
        <v>0</v>
      </c>
      <c r="BA599" t="s">
        <v>3</v>
      </c>
      <c r="BB599">
        <v>0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0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CV599">
        <v>0</v>
      </c>
      <c r="CW599">
        <v>0</v>
      </c>
      <c r="CX599">
        <f>ROUND(Y599*Source!I606,9)</f>
        <v>3</v>
      </c>
      <c r="CY599">
        <f t="shared" si="264"/>
        <v>312.16000000000003</v>
      </c>
      <c r="CZ599">
        <f t="shared" si="265"/>
        <v>312.16000000000003</v>
      </c>
      <c r="DA599">
        <f t="shared" si="266"/>
        <v>1</v>
      </c>
      <c r="DB599">
        <f t="shared" si="267"/>
        <v>234.12</v>
      </c>
      <c r="DC599">
        <f t="shared" si="268"/>
        <v>0</v>
      </c>
      <c r="DD599" t="s">
        <v>3</v>
      </c>
      <c r="DE599" t="s">
        <v>3</v>
      </c>
      <c r="DF599">
        <f t="shared" si="262"/>
        <v>936.48</v>
      </c>
      <c r="DG599">
        <f t="shared" si="256"/>
        <v>0</v>
      </c>
      <c r="DH599">
        <f t="shared" si="257"/>
        <v>0</v>
      </c>
      <c r="DI599">
        <f t="shared" si="251"/>
        <v>0</v>
      </c>
      <c r="DJ599">
        <f t="shared" si="269"/>
        <v>936.48</v>
      </c>
      <c r="DK599">
        <v>0</v>
      </c>
      <c r="DL599" t="s">
        <v>3</v>
      </c>
      <c r="DM599">
        <v>0</v>
      </c>
      <c r="DN599" t="s">
        <v>3</v>
      </c>
      <c r="DO599">
        <v>0</v>
      </c>
    </row>
    <row r="600" spans="1:119" x14ac:dyDescent="0.2">
      <c r="A600">
        <f>ROW(Source!A606)</f>
        <v>606</v>
      </c>
      <c r="B600">
        <v>50990267</v>
      </c>
      <c r="C600">
        <v>50991229</v>
      </c>
      <c r="D600">
        <v>46148455</v>
      </c>
      <c r="E600">
        <v>1</v>
      </c>
      <c r="F600">
        <v>1</v>
      </c>
      <c r="G600">
        <v>30570983</v>
      </c>
      <c r="H600">
        <v>3</v>
      </c>
      <c r="I600" t="s">
        <v>638</v>
      </c>
      <c r="J600" t="s">
        <v>640</v>
      </c>
      <c r="K600" t="s">
        <v>639</v>
      </c>
      <c r="L600">
        <v>1354</v>
      </c>
      <c r="N600">
        <v>1010</v>
      </c>
      <c r="O600" t="s">
        <v>573</v>
      </c>
      <c r="P600" t="s">
        <v>573</v>
      </c>
      <c r="Q600">
        <v>1</v>
      </c>
      <c r="W600">
        <v>0</v>
      </c>
      <c r="X600">
        <v>-1543957231</v>
      </c>
      <c r="Y600">
        <f t="shared" si="263"/>
        <v>0.25</v>
      </c>
      <c r="AA600">
        <v>398.82</v>
      </c>
      <c r="AB600">
        <v>0</v>
      </c>
      <c r="AC600">
        <v>0</v>
      </c>
      <c r="AD600">
        <v>0</v>
      </c>
      <c r="AE600">
        <v>398.82</v>
      </c>
      <c r="AF600">
        <v>0</v>
      </c>
      <c r="AG600">
        <v>0</v>
      </c>
      <c r="AH600">
        <v>0</v>
      </c>
      <c r="AI600">
        <v>1</v>
      </c>
      <c r="AJ600">
        <v>1</v>
      </c>
      <c r="AK600">
        <v>1</v>
      </c>
      <c r="AL600">
        <v>1</v>
      </c>
      <c r="AM600">
        <v>0</v>
      </c>
      <c r="AN600">
        <v>0</v>
      </c>
      <c r="AO600">
        <v>0</v>
      </c>
      <c r="AP600">
        <v>1</v>
      </c>
      <c r="AQ600">
        <v>0</v>
      </c>
      <c r="AR600">
        <v>0</v>
      </c>
      <c r="AS600" t="s">
        <v>3</v>
      </c>
      <c r="AT600">
        <v>0.25</v>
      </c>
      <c r="AU600" t="s">
        <v>3</v>
      </c>
      <c r="AV600">
        <v>0</v>
      </c>
      <c r="AW600">
        <v>1</v>
      </c>
      <c r="AX600">
        <v>-1</v>
      </c>
      <c r="AY600">
        <v>0</v>
      </c>
      <c r="AZ600">
        <v>0</v>
      </c>
      <c r="BA600" t="s">
        <v>3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CV600">
        <v>0</v>
      </c>
      <c r="CW600">
        <v>0</v>
      </c>
      <c r="CX600">
        <f>ROUND(Y600*Source!I606,9)</f>
        <v>1</v>
      </c>
      <c r="CY600">
        <f t="shared" si="264"/>
        <v>398.82</v>
      </c>
      <c r="CZ600">
        <f t="shared" si="265"/>
        <v>398.82</v>
      </c>
      <c r="DA600">
        <f t="shared" si="266"/>
        <v>1</v>
      </c>
      <c r="DB600">
        <f t="shared" si="267"/>
        <v>99.71</v>
      </c>
      <c r="DC600">
        <f t="shared" si="268"/>
        <v>0</v>
      </c>
      <c r="DD600" t="s">
        <v>3</v>
      </c>
      <c r="DE600" t="s">
        <v>3</v>
      </c>
      <c r="DF600">
        <f t="shared" si="262"/>
        <v>398.82</v>
      </c>
      <c r="DG600">
        <f t="shared" si="256"/>
        <v>0</v>
      </c>
      <c r="DH600">
        <f t="shared" si="257"/>
        <v>0</v>
      </c>
      <c r="DI600">
        <f t="shared" si="251"/>
        <v>0</v>
      </c>
      <c r="DJ600">
        <f t="shared" si="269"/>
        <v>398.82</v>
      </c>
      <c r="DK600">
        <v>0</v>
      </c>
      <c r="DL600" t="s">
        <v>3</v>
      </c>
      <c r="DM600">
        <v>0</v>
      </c>
      <c r="DN600" t="s">
        <v>3</v>
      </c>
      <c r="DO600">
        <v>0</v>
      </c>
    </row>
    <row r="601" spans="1:119" x14ac:dyDescent="0.2">
      <c r="A601">
        <f>ROW(Source!A606)</f>
        <v>606</v>
      </c>
      <c r="B601">
        <v>50990267</v>
      </c>
      <c r="C601">
        <v>50991229</v>
      </c>
      <c r="D601">
        <v>46148554</v>
      </c>
      <c r="E601">
        <v>1</v>
      </c>
      <c r="F601">
        <v>1</v>
      </c>
      <c r="G601">
        <v>30570983</v>
      </c>
      <c r="H601">
        <v>3</v>
      </c>
      <c r="I601" t="s">
        <v>1151</v>
      </c>
      <c r="J601" t="s">
        <v>1152</v>
      </c>
      <c r="K601" t="s">
        <v>1153</v>
      </c>
      <c r="L601">
        <v>1356</v>
      </c>
      <c r="N601">
        <v>1010</v>
      </c>
      <c r="O601" t="s">
        <v>1095</v>
      </c>
      <c r="P601" t="s">
        <v>1095</v>
      </c>
      <c r="Q601">
        <v>1000</v>
      </c>
      <c r="W601">
        <v>0</v>
      </c>
      <c r="X601">
        <v>-380859890</v>
      </c>
      <c r="Y601">
        <f t="shared" si="263"/>
        <v>2E-3</v>
      </c>
      <c r="AA601">
        <v>56.17</v>
      </c>
      <c r="AB601">
        <v>0</v>
      </c>
      <c r="AC601">
        <v>0</v>
      </c>
      <c r="AD601">
        <v>0</v>
      </c>
      <c r="AE601">
        <v>56.17</v>
      </c>
      <c r="AF601">
        <v>0</v>
      </c>
      <c r="AG601">
        <v>0</v>
      </c>
      <c r="AH601">
        <v>0</v>
      </c>
      <c r="AI601">
        <v>1</v>
      </c>
      <c r="AJ601">
        <v>1</v>
      </c>
      <c r="AK601">
        <v>1</v>
      </c>
      <c r="AL601">
        <v>1</v>
      </c>
      <c r="AM601">
        <v>-2</v>
      </c>
      <c r="AN601">
        <v>0</v>
      </c>
      <c r="AO601">
        <v>1</v>
      </c>
      <c r="AP601">
        <v>1</v>
      </c>
      <c r="AQ601">
        <v>0</v>
      </c>
      <c r="AR601">
        <v>0</v>
      </c>
      <c r="AS601" t="s">
        <v>3</v>
      </c>
      <c r="AT601">
        <v>2E-3</v>
      </c>
      <c r="AU601" t="s">
        <v>3</v>
      </c>
      <c r="AV601">
        <v>0</v>
      </c>
      <c r="AW601">
        <v>2</v>
      </c>
      <c r="AX601">
        <v>50991262</v>
      </c>
      <c r="AY601">
        <v>1</v>
      </c>
      <c r="AZ601">
        <v>0</v>
      </c>
      <c r="BA601">
        <v>615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CV601">
        <v>0</v>
      </c>
      <c r="CW601">
        <v>0</v>
      </c>
      <c r="CX601">
        <f>ROUND(Y601*Source!I606,9)</f>
        <v>8.0000000000000002E-3</v>
      </c>
      <c r="CY601">
        <f t="shared" si="264"/>
        <v>56.17</v>
      </c>
      <c r="CZ601">
        <f t="shared" si="265"/>
        <v>56.17</v>
      </c>
      <c r="DA601">
        <f t="shared" si="266"/>
        <v>1</v>
      </c>
      <c r="DB601">
        <f t="shared" si="267"/>
        <v>0.11</v>
      </c>
      <c r="DC601">
        <f t="shared" si="268"/>
        <v>0</v>
      </c>
      <c r="DD601" t="s">
        <v>3</v>
      </c>
      <c r="DE601" t="s">
        <v>3</v>
      </c>
      <c r="DF601">
        <f t="shared" si="262"/>
        <v>0.45</v>
      </c>
      <c r="DG601">
        <f t="shared" si="256"/>
        <v>0</v>
      </c>
      <c r="DH601">
        <f t="shared" si="257"/>
        <v>0</v>
      </c>
      <c r="DI601">
        <f t="shared" si="251"/>
        <v>0</v>
      </c>
      <c r="DJ601">
        <f t="shared" si="269"/>
        <v>0.45</v>
      </c>
      <c r="DK601">
        <v>0</v>
      </c>
      <c r="DL601" t="s">
        <v>3</v>
      </c>
      <c r="DM601">
        <v>0</v>
      </c>
      <c r="DN601" t="s">
        <v>3</v>
      </c>
      <c r="DO601">
        <v>0</v>
      </c>
    </row>
    <row r="602" spans="1:119" x14ac:dyDescent="0.2">
      <c r="A602">
        <f>ROW(Source!A606)</f>
        <v>606</v>
      </c>
      <c r="B602">
        <v>50990267</v>
      </c>
      <c r="C602">
        <v>50991229</v>
      </c>
      <c r="D602">
        <v>46148713</v>
      </c>
      <c r="E602">
        <v>1</v>
      </c>
      <c r="F602">
        <v>1</v>
      </c>
      <c r="G602">
        <v>30570983</v>
      </c>
      <c r="H602">
        <v>3</v>
      </c>
      <c r="I602" t="s">
        <v>1089</v>
      </c>
      <c r="J602" t="s">
        <v>1090</v>
      </c>
      <c r="K602" t="s">
        <v>1091</v>
      </c>
      <c r="L602">
        <v>1354</v>
      </c>
      <c r="N602">
        <v>1010</v>
      </c>
      <c r="O602" t="s">
        <v>573</v>
      </c>
      <c r="P602" t="s">
        <v>573</v>
      </c>
      <c r="Q602">
        <v>1</v>
      </c>
      <c r="W602">
        <v>0</v>
      </c>
      <c r="X602">
        <v>1112018754</v>
      </c>
      <c r="Y602">
        <f t="shared" si="263"/>
        <v>1</v>
      </c>
      <c r="AA602">
        <v>14.99</v>
      </c>
      <c r="AB602">
        <v>0</v>
      </c>
      <c r="AC602">
        <v>0</v>
      </c>
      <c r="AD602">
        <v>0</v>
      </c>
      <c r="AE602">
        <v>14.99</v>
      </c>
      <c r="AF602">
        <v>0</v>
      </c>
      <c r="AG602">
        <v>0</v>
      </c>
      <c r="AH602">
        <v>0</v>
      </c>
      <c r="AI602">
        <v>1</v>
      </c>
      <c r="AJ602">
        <v>1</v>
      </c>
      <c r="AK602">
        <v>1</v>
      </c>
      <c r="AL602">
        <v>1</v>
      </c>
      <c r="AM602">
        <v>-2</v>
      </c>
      <c r="AN602">
        <v>0</v>
      </c>
      <c r="AO602">
        <v>1</v>
      </c>
      <c r="AP602">
        <v>1</v>
      </c>
      <c r="AQ602">
        <v>0</v>
      </c>
      <c r="AR602">
        <v>0</v>
      </c>
      <c r="AS602" t="s">
        <v>3</v>
      </c>
      <c r="AT602">
        <v>1</v>
      </c>
      <c r="AU602" t="s">
        <v>3</v>
      </c>
      <c r="AV602">
        <v>0</v>
      </c>
      <c r="AW602">
        <v>2</v>
      </c>
      <c r="AX602">
        <v>50991263</v>
      </c>
      <c r="AY602">
        <v>1</v>
      </c>
      <c r="AZ602">
        <v>0</v>
      </c>
      <c r="BA602">
        <v>616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0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CV602">
        <v>0</v>
      </c>
      <c r="CW602">
        <v>0</v>
      </c>
      <c r="CX602">
        <f>ROUND(Y602*Source!I606,9)</f>
        <v>4</v>
      </c>
      <c r="CY602">
        <f t="shared" si="264"/>
        <v>14.99</v>
      </c>
      <c r="CZ602">
        <f t="shared" si="265"/>
        <v>14.99</v>
      </c>
      <c r="DA602">
        <f t="shared" si="266"/>
        <v>1</v>
      </c>
      <c r="DB602">
        <f t="shared" si="267"/>
        <v>14.99</v>
      </c>
      <c r="DC602">
        <f t="shared" si="268"/>
        <v>0</v>
      </c>
      <c r="DD602" t="s">
        <v>3</v>
      </c>
      <c r="DE602" t="s">
        <v>3</v>
      </c>
      <c r="DF602">
        <f t="shared" si="262"/>
        <v>59.96</v>
      </c>
      <c r="DG602">
        <f t="shared" si="256"/>
        <v>0</v>
      </c>
      <c r="DH602">
        <f t="shared" si="257"/>
        <v>0</v>
      </c>
      <c r="DI602">
        <f t="shared" si="251"/>
        <v>0</v>
      </c>
      <c r="DJ602">
        <f t="shared" si="269"/>
        <v>59.96</v>
      </c>
      <c r="DK602">
        <v>0</v>
      </c>
      <c r="DL602" t="s">
        <v>3</v>
      </c>
      <c r="DM602">
        <v>0</v>
      </c>
      <c r="DN602" t="s">
        <v>3</v>
      </c>
      <c r="DO602">
        <v>0</v>
      </c>
    </row>
    <row r="603" spans="1:119" x14ac:dyDescent="0.2">
      <c r="A603">
        <f>ROW(Source!A607)</f>
        <v>607</v>
      </c>
      <c r="B603">
        <v>50990268</v>
      </c>
      <c r="C603">
        <v>50991229</v>
      </c>
      <c r="D603">
        <v>40404405</v>
      </c>
      <c r="E603">
        <v>30570983</v>
      </c>
      <c r="F603">
        <v>1</v>
      </c>
      <c r="G603">
        <v>30570983</v>
      </c>
      <c r="H603">
        <v>1</v>
      </c>
      <c r="I603" t="s">
        <v>862</v>
      </c>
      <c r="J603" t="s">
        <v>3</v>
      </c>
      <c r="K603" t="s">
        <v>863</v>
      </c>
      <c r="L603">
        <v>1191</v>
      </c>
      <c r="N603">
        <v>1013</v>
      </c>
      <c r="O603" t="s">
        <v>864</v>
      </c>
      <c r="P603" t="s">
        <v>864</v>
      </c>
      <c r="Q603">
        <v>1</v>
      </c>
      <c r="W603">
        <v>0</v>
      </c>
      <c r="X603">
        <v>476480486</v>
      </c>
      <c r="Y603">
        <f>(AT603*0.8)</f>
        <v>1.6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1</v>
      </c>
      <c r="AJ603">
        <v>1</v>
      </c>
      <c r="AK603">
        <v>1</v>
      </c>
      <c r="AL603">
        <v>1</v>
      </c>
      <c r="AM603">
        <v>5</v>
      </c>
      <c r="AN603">
        <v>0</v>
      </c>
      <c r="AO603">
        <v>1</v>
      </c>
      <c r="AP603">
        <v>1</v>
      </c>
      <c r="AQ603">
        <v>0</v>
      </c>
      <c r="AR603">
        <v>0</v>
      </c>
      <c r="AS603" t="s">
        <v>3</v>
      </c>
      <c r="AT603">
        <v>2</v>
      </c>
      <c r="AU603" t="s">
        <v>634</v>
      </c>
      <c r="AV603">
        <v>1</v>
      </c>
      <c r="AW603">
        <v>2</v>
      </c>
      <c r="AX603">
        <v>50991248</v>
      </c>
      <c r="AY603">
        <v>1</v>
      </c>
      <c r="AZ603">
        <v>0</v>
      </c>
      <c r="BA603">
        <v>621</v>
      </c>
      <c r="BB603">
        <v>0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CU603">
        <f>ROUND(AT603*Source!I607*AH603*AL603,2)</f>
        <v>0</v>
      </c>
      <c r="CV603">
        <f>ROUND(Y603*Source!I607,9)</f>
        <v>6.4</v>
      </c>
      <c r="CW603">
        <v>0</v>
      </c>
      <c r="CX603">
        <f>ROUND(Y603*Source!I607,9)</f>
        <v>6.4</v>
      </c>
      <c r="CY603">
        <f>AD603</f>
        <v>0</v>
      </c>
      <c r="CZ603">
        <f>AH603</f>
        <v>0</v>
      </c>
      <c r="DA603">
        <f>AL603</f>
        <v>1</v>
      </c>
      <c r="DB603">
        <f>ROUND((ROUND(AT603*CZ603,2)*0.8),6)</f>
        <v>0</v>
      </c>
      <c r="DC603">
        <f>ROUND((ROUND(AT603*AG603,2)*0.8),6)</f>
        <v>0</v>
      </c>
      <c r="DD603" t="s">
        <v>3</v>
      </c>
      <c r="DE603" t="s">
        <v>3</v>
      </c>
      <c r="DF603">
        <f t="shared" si="262"/>
        <v>0</v>
      </c>
      <c r="DG603">
        <f t="shared" si="256"/>
        <v>0</v>
      </c>
      <c r="DH603">
        <f t="shared" si="257"/>
        <v>0</v>
      </c>
      <c r="DI603">
        <f t="shared" si="251"/>
        <v>0</v>
      </c>
      <c r="DJ603">
        <f>DI603</f>
        <v>0</v>
      </c>
      <c r="DK603">
        <v>0</v>
      </c>
      <c r="DL603" t="s">
        <v>3</v>
      </c>
      <c r="DM603">
        <v>0</v>
      </c>
      <c r="DN603" t="s">
        <v>3</v>
      </c>
      <c r="DO603">
        <v>0</v>
      </c>
    </row>
    <row r="604" spans="1:119" x14ac:dyDescent="0.2">
      <c r="A604">
        <f>ROW(Source!A607)</f>
        <v>607</v>
      </c>
      <c r="B604">
        <v>50990268</v>
      </c>
      <c r="C604">
        <v>50991229</v>
      </c>
      <c r="D604">
        <v>46170623</v>
      </c>
      <c r="E604">
        <v>1</v>
      </c>
      <c r="F604">
        <v>1</v>
      </c>
      <c r="G604">
        <v>30570983</v>
      </c>
      <c r="H604">
        <v>2</v>
      </c>
      <c r="I604" t="s">
        <v>923</v>
      </c>
      <c r="J604" t="s">
        <v>924</v>
      </c>
      <c r="K604" t="s">
        <v>925</v>
      </c>
      <c r="L604">
        <v>1368</v>
      </c>
      <c r="N604">
        <v>1011</v>
      </c>
      <c r="O604" t="s">
        <v>868</v>
      </c>
      <c r="P604" t="s">
        <v>868</v>
      </c>
      <c r="Q604">
        <v>1</v>
      </c>
      <c r="W604">
        <v>0</v>
      </c>
      <c r="X604">
        <v>831184158</v>
      </c>
      <c r="Y604">
        <f>(AT604*0.8)</f>
        <v>8.8000000000000009E-2</v>
      </c>
      <c r="AA604">
        <v>0</v>
      </c>
      <c r="AB604">
        <v>80.319999999999993</v>
      </c>
      <c r="AC604">
        <v>0</v>
      </c>
      <c r="AD604">
        <v>0</v>
      </c>
      <c r="AE604">
        <v>0</v>
      </c>
      <c r="AF604">
        <v>7.11</v>
      </c>
      <c r="AG604">
        <v>0</v>
      </c>
      <c r="AH604">
        <v>0</v>
      </c>
      <c r="AI604">
        <v>1</v>
      </c>
      <c r="AJ604">
        <v>10.79</v>
      </c>
      <c r="AK604">
        <v>34.090000000000003</v>
      </c>
      <c r="AL604">
        <v>1</v>
      </c>
      <c r="AM604">
        <v>2</v>
      </c>
      <c r="AN604">
        <v>0</v>
      </c>
      <c r="AO604">
        <v>1</v>
      </c>
      <c r="AP604">
        <v>1</v>
      </c>
      <c r="AQ604">
        <v>0</v>
      </c>
      <c r="AR604">
        <v>0</v>
      </c>
      <c r="AS604" t="s">
        <v>3</v>
      </c>
      <c r="AT604">
        <v>0.11</v>
      </c>
      <c r="AU604" t="s">
        <v>634</v>
      </c>
      <c r="AV604">
        <v>0</v>
      </c>
      <c r="AW604">
        <v>2</v>
      </c>
      <c r="AX604">
        <v>50991249</v>
      </c>
      <c r="AY604">
        <v>1</v>
      </c>
      <c r="AZ604">
        <v>0</v>
      </c>
      <c r="BA604">
        <v>622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0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CV604">
        <v>0</v>
      </c>
      <c r="CW604">
        <f>ROUND(Y604*Source!I607*DO604,9)</f>
        <v>0</v>
      </c>
      <c r="CX604">
        <f>ROUND(Y604*Source!I607,9)</f>
        <v>0.35199999999999998</v>
      </c>
      <c r="CY604">
        <f>AB604</f>
        <v>80.319999999999993</v>
      </c>
      <c r="CZ604">
        <f>AF604</f>
        <v>7.11</v>
      </c>
      <c r="DA604">
        <f>AJ604</f>
        <v>10.79</v>
      </c>
      <c r="DB604">
        <f>ROUND((ROUND(AT604*CZ604,2)*0.8),6)</f>
        <v>0.624</v>
      </c>
      <c r="DC604">
        <f>ROUND((ROUND(AT604*AG604,2)*0.8),6)</f>
        <v>0</v>
      </c>
      <c r="DD604" t="s">
        <v>3</v>
      </c>
      <c r="DE604" t="s">
        <v>3</v>
      </c>
      <c r="DF604">
        <f t="shared" si="262"/>
        <v>0</v>
      </c>
      <c r="DG604">
        <f>ROUND(ROUND(AF604*AJ604,2)*CX604,2)</f>
        <v>27.01</v>
      </c>
      <c r="DH604">
        <f>ROUND(ROUND(AG604*AK604,2)*CX604,2)</f>
        <v>0</v>
      </c>
      <c r="DI604">
        <f t="shared" si="251"/>
        <v>0</v>
      </c>
      <c r="DJ604">
        <f>DG604</f>
        <v>27.01</v>
      </c>
      <c r="DK604">
        <v>0</v>
      </c>
      <c r="DL604" t="s">
        <v>3</v>
      </c>
      <c r="DM604">
        <v>0</v>
      </c>
      <c r="DN604" t="s">
        <v>3</v>
      </c>
      <c r="DO604">
        <v>0</v>
      </c>
    </row>
    <row r="605" spans="1:119" x14ac:dyDescent="0.2">
      <c r="A605">
        <f>ROW(Source!A607)</f>
        <v>607</v>
      </c>
      <c r="B605">
        <v>50990268</v>
      </c>
      <c r="C605">
        <v>50991229</v>
      </c>
      <c r="D605">
        <v>46170867</v>
      </c>
      <c r="E605">
        <v>1</v>
      </c>
      <c r="F605">
        <v>1</v>
      </c>
      <c r="G605">
        <v>30570983</v>
      </c>
      <c r="H605">
        <v>2</v>
      </c>
      <c r="I605" t="s">
        <v>905</v>
      </c>
      <c r="J605" t="s">
        <v>906</v>
      </c>
      <c r="K605" t="s">
        <v>907</v>
      </c>
      <c r="L605">
        <v>1368</v>
      </c>
      <c r="N605">
        <v>1011</v>
      </c>
      <c r="O605" t="s">
        <v>868</v>
      </c>
      <c r="P605" t="s">
        <v>868</v>
      </c>
      <c r="Q605">
        <v>1</v>
      </c>
      <c r="W605">
        <v>0</v>
      </c>
      <c r="X605">
        <v>-7781208</v>
      </c>
      <c r="Y605">
        <f>(AT605*0.8)</f>
        <v>8.0000000000000002E-3</v>
      </c>
      <c r="AA605">
        <v>0</v>
      </c>
      <c r="AB605">
        <v>1106.71</v>
      </c>
      <c r="AC605">
        <v>450.44</v>
      </c>
      <c r="AD605">
        <v>0</v>
      </c>
      <c r="AE605">
        <v>0</v>
      </c>
      <c r="AF605">
        <v>83.1</v>
      </c>
      <c r="AG605">
        <v>12.62</v>
      </c>
      <c r="AH605">
        <v>0</v>
      </c>
      <c r="AI605">
        <v>1</v>
      </c>
      <c r="AJ605">
        <v>12.72</v>
      </c>
      <c r="AK605">
        <v>34.090000000000003</v>
      </c>
      <c r="AL605">
        <v>1</v>
      </c>
      <c r="AM605">
        <v>2</v>
      </c>
      <c r="AN605">
        <v>0</v>
      </c>
      <c r="AO605">
        <v>1</v>
      </c>
      <c r="AP605">
        <v>1</v>
      </c>
      <c r="AQ605">
        <v>0</v>
      </c>
      <c r="AR605">
        <v>0</v>
      </c>
      <c r="AS605" t="s">
        <v>3</v>
      </c>
      <c r="AT605">
        <v>0.01</v>
      </c>
      <c r="AU605" t="s">
        <v>634</v>
      </c>
      <c r="AV605">
        <v>0</v>
      </c>
      <c r="AW605">
        <v>2</v>
      </c>
      <c r="AX605">
        <v>50991250</v>
      </c>
      <c r="AY605">
        <v>1</v>
      </c>
      <c r="AZ605">
        <v>0</v>
      </c>
      <c r="BA605">
        <v>623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0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CV605">
        <v>0</v>
      </c>
      <c r="CW605">
        <f>ROUND(Y605*Source!I607*DO605,9)</f>
        <v>0</v>
      </c>
      <c r="CX605">
        <f>ROUND(Y605*Source!I607,9)</f>
        <v>3.2000000000000001E-2</v>
      </c>
      <c r="CY605">
        <f>AB605</f>
        <v>1106.71</v>
      </c>
      <c r="CZ605">
        <f>AF605</f>
        <v>83.1</v>
      </c>
      <c r="DA605">
        <f>AJ605</f>
        <v>12.72</v>
      </c>
      <c r="DB605">
        <f>ROUND((ROUND(AT605*CZ605,2)*0.8),6)</f>
        <v>0.66400000000000003</v>
      </c>
      <c r="DC605">
        <f>ROUND((ROUND(AT605*AG605,2)*0.8),6)</f>
        <v>0.104</v>
      </c>
      <c r="DD605" t="s">
        <v>3</v>
      </c>
      <c r="DE605" t="s">
        <v>3</v>
      </c>
      <c r="DF605">
        <f t="shared" si="262"/>
        <v>0</v>
      </c>
      <c r="DG605">
        <f>ROUND(ROUND(AF605*AJ605,2)*CX605,2)</f>
        <v>33.82</v>
      </c>
      <c r="DH605">
        <f>ROUND(ROUND(AG605*AK605,2)*CX605,2)</f>
        <v>13.77</v>
      </c>
      <c r="DI605">
        <f t="shared" si="251"/>
        <v>0</v>
      </c>
      <c r="DJ605">
        <f>DG605</f>
        <v>33.82</v>
      </c>
      <c r="DK605">
        <v>0</v>
      </c>
      <c r="DL605" t="s">
        <v>3</v>
      </c>
      <c r="DM605">
        <v>0</v>
      </c>
      <c r="DN605" t="s">
        <v>3</v>
      </c>
      <c r="DO605">
        <v>0</v>
      </c>
    </row>
    <row r="606" spans="1:119" x14ac:dyDescent="0.2">
      <c r="A606">
        <f>ROW(Source!A607)</f>
        <v>607</v>
      </c>
      <c r="B606">
        <v>50990268</v>
      </c>
      <c r="C606">
        <v>50991229</v>
      </c>
      <c r="D606">
        <v>46170951</v>
      </c>
      <c r="E606">
        <v>1</v>
      </c>
      <c r="F606">
        <v>1</v>
      </c>
      <c r="G606">
        <v>30570983</v>
      </c>
      <c r="H606">
        <v>2</v>
      </c>
      <c r="I606" t="s">
        <v>1129</v>
      </c>
      <c r="J606" t="s">
        <v>1130</v>
      </c>
      <c r="K606" t="s">
        <v>1131</v>
      </c>
      <c r="L606">
        <v>1368</v>
      </c>
      <c r="N606">
        <v>1011</v>
      </c>
      <c r="O606" t="s">
        <v>868</v>
      </c>
      <c r="P606" t="s">
        <v>868</v>
      </c>
      <c r="Q606">
        <v>1</v>
      </c>
      <c r="W606">
        <v>0</v>
      </c>
      <c r="X606">
        <v>-1649300942</v>
      </c>
      <c r="Y606">
        <f>(AT606*0.8)</f>
        <v>0.14399999999999999</v>
      </c>
      <c r="AA606">
        <v>0</v>
      </c>
      <c r="AB606">
        <v>13.07</v>
      </c>
      <c r="AC606">
        <v>0</v>
      </c>
      <c r="AD606">
        <v>0</v>
      </c>
      <c r="AE606">
        <v>0</v>
      </c>
      <c r="AF606">
        <v>1.4</v>
      </c>
      <c r="AG606">
        <v>0</v>
      </c>
      <c r="AH606">
        <v>0</v>
      </c>
      <c r="AI606">
        <v>1</v>
      </c>
      <c r="AJ606">
        <v>8.92</v>
      </c>
      <c r="AK606">
        <v>34.090000000000003</v>
      </c>
      <c r="AL606">
        <v>1</v>
      </c>
      <c r="AM606">
        <v>2</v>
      </c>
      <c r="AN606">
        <v>0</v>
      </c>
      <c r="AO606">
        <v>1</v>
      </c>
      <c r="AP606">
        <v>1</v>
      </c>
      <c r="AQ606">
        <v>0</v>
      </c>
      <c r="AR606">
        <v>0</v>
      </c>
      <c r="AS606" t="s">
        <v>3</v>
      </c>
      <c r="AT606">
        <v>0.18</v>
      </c>
      <c r="AU606" t="s">
        <v>634</v>
      </c>
      <c r="AV606">
        <v>0</v>
      </c>
      <c r="AW606">
        <v>2</v>
      </c>
      <c r="AX606">
        <v>50991251</v>
      </c>
      <c r="AY606">
        <v>1</v>
      </c>
      <c r="AZ606">
        <v>0</v>
      </c>
      <c r="BA606">
        <v>624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CV606">
        <v>0</v>
      </c>
      <c r="CW606">
        <f>ROUND(Y606*Source!I607*DO606,9)</f>
        <v>0</v>
      </c>
      <c r="CX606">
        <f>ROUND(Y606*Source!I607,9)</f>
        <v>0.57599999999999996</v>
      </c>
      <c r="CY606">
        <f>AB606</f>
        <v>13.07</v>
      </c>
      <c r="CZ606">
        <f>AF606</f>
        <v>1.4</v>
      </c>
      <c r="DA606">
        <f>AJ606</f>
        <v>8.92</v>
      </c>
      <c r="DB606">
        <f>ROUND((ROUND(AT606*CZ606,2)*0.8),6)</f>
        <v>0.2</v>
      </c>
      <c r="DC606">
        <f>ROUND((ROUND(AT606*AG606,2)*0.8),6)</f>
        <v>0</v>
      </c>
      <c r="DD606" t="s">
        <v>3</v>
      </c>
      <c r="DE606" t="s">
        <v>3</v>
      </c>
      <c r="DF606">
        <f t="shared" si="262"/>
        <v>0</v>
      </c>
      <c r="DG606">
        <f>ROUND(ROUND(AF606*AJ606,2)*CX606,2)</f>
        <v>7.19</v>
      </c>
      <c r="DH606">
        <f>ROUND(ROUND(AG606*AK606,2)*CX606,2)</f>
        <v>0</v>
      </c>
      <c r="DI606">
        <f t="shared" si="251"/>
        <v>0</v>
      </c>
      <c r="DJ606">
        <f>DG606</f>
        <v>7.19</v>
      </c>
      <c r="DK606">
        <v>0</v>
      </c>
      <c r="DL606" t="s">
        <v>3</v>
      </c>
      <c r="DM606">
        <v>0</v>
      </c>
      <c r="DN606" t="s">
        <v>3</v>
      </c>
      <c r="DO606">
        <v>0</v>
      </c>
    </row>
    <row r="607" spans="1:119" x14ac:dyDescent="0.2">
      <c r="A607">
        <f>ROW(Source!A607)</f>
        <v>607</v>
      </c>
      <c r="B607">
        <v>50990268</v>
      </c>
      <c r="C607">
        <v>50991229</v>
      </c>
      <c r="D607">
        <v>46093437</v>
      </c>
      <c r="E607">
        <v>1</v>
      </c>
      <c r="F607">
        <v>1</v>
      </c>
      <c r="G607">
        <v>30570983</v>
      </c>
      <c r="H607">
        <v>2</v>
      </c>
      <c r="I607" t="s">
        <v>1132</v>
      </c>
      <c r="J607" t="s">
        <v>1133</v>
      </c>
      <c r="K607" t="s">
        <v>1134</v>
      </c>
      <c r="L607">
        <v>1368</v>
      </c>
      <c r="N607">
        <v>1011</v>
      </c>
      <c r="O607" t="s">
        <v>868</v>
      </c>
      <c r="P607" t="s">
        <v>868</v>
      </c>
      <c r="Q607">
        <v>1</v>
      </c>
      <c r="W607">
        <v>0</v>
      </c>
      <c r="X607">
        <v>1144856659</v>
      </c>
      <c r="Y607">
        <f>(AT607*0.8)</f>
        <v>2.4E-2</v>
      </c>
      <c r="AA607">
        <v>0</v>
      </c>
      <c r="AB607">
        <v>3.03</v>
      </c>
      <c r="AC607">
        <v>0</v>
      </c>
      <c r="AD607">
        <v>0</v>
      </c>
      <c r="AE607">
        <v>0</v>
      </c>
      <c r="AF607">
        <v>0.35</v>
      </c>
      <c r="AG607">
        <v>0</v>
      </c>
      <c r="AH607">
        <v>0</v>
      </c>
      <c r="AI607">
        <v>1</v>
      </c>
      <c r="AJ607">
        <v>8.26</v>
      </c>
      <c r="AK607">
        <v>34.090000000000003</v>
      </c>
      <c r="AL607">
        <v>1</v>
      </c>
      <c r="AM607">
        <v>2</v>
      </c>
      <c r="AN607">
        <v>0</v>
      </c>
      <c r="AO607">
        <v>1</v>
      </c>
      <c r="AP607">
        <v>1</v>
      </c>
      <c r="AQ607">
        <v>0</v>
      </c>
      <c r="AR607">
        <v>0</v>
      </c>
      <c r="AS607" t="s">
        <v>3</v>
      </c>
      <c r="AT607">
        <v>0.03</v>
      </c>
      <c r="AU607" t="s">
        <v>634</v>
      </c>
      <c r="AV607">
        <v>0</v>
      </c>
      <c r="AW607">
        <v>2</v>
      </c>
      <c r="AX607">
        <v>50991252</v>
      </c>
      <c r="AY607">
        <v>1</v>
      </c>
      <c r="AZ607">
        <v>0</v>
      </c>
      <c r="BA607">
        <v>625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V607">
        <v>0</v>
      </c>
      <c r="CW607">
        <f>ROUND(Y607*Source!I607*DO607,9)</f>
        <v>0</v>
      </c>
      <c r="CX607">
        <f>ROUND(Y607*Source!I607,9)</f>
        <v>9.6000000000000002E-2</v>
      </c>
      <c r="CY607">
        <f>AB607</f>
        <v>3.03</v>
      </c>
      <c r="CZ607">
        <f>AF607</f>
        <v>0.35</v>
      </c>
      <c r="DA607">
        <f>AJ607</f>
        <v>8.26</v>
      </c>
      <c r="DB607">
        <f>ROUND((ROUND(AT607*CZ607,2)*0.8),6)</f>
        <v>8.0000000000000002E-3</v>
      </c>
      <c r="DC607">
        <f>ROUND((ROUND(AT607*AG607,2)*0.8),6)</f>
        <v>0</v>
      </c>
      <c r="DD607" t="s">
        <v>3</v>
      </c>
      <c r="DE607" t="s">
        <v>3</v>
      </c>
      <c r="DF607">
        <f t="shared" si="262"/>
        <v>0</v>
      </c>
      <c r="DG607">
        <f>ROUND(ROUND(AF607*AJ607,2)*CX607,2)</f>
        <v>0.28000000000000003</v>
      </c>
      <c r="DH607">
        <f>ROUND(ROUND(AG607*AK607,2)*CX607,2)</f>
        <v>0</v>
      </c>
      <c r="DI607">
        <f t="shared" si="251"/>
        <v>0</v>
      </c>
      <c r="DJ607">
        <f>DG607</f>
        <v>0.28000000000000003</v>
      </c>
      <c r="DK607">
        <v>0</v>
      </c>
      <c r="DL607" t="s">
        <v>3</v>
      </c>
      <c r="DM607">
        <v>0</v>
      </c>
      <c r="DN607" t="s">
        <v>3</v>
      </c>
      <c r="DO607">
        <v>0</v>
      </c>
    </row>
    <row r="608" spans="1:119" x14ac:dyDescent="0.2">
      <c r="A608">
        <f>ROW(Source!A607)</f>
        <v>607</v>
      </c>
      <c r="B608">
        <v>50990268</v>
      </c>
      <c r="C608">
        <v>50991229</v>
      </c>
      <c r="D608">
        <v>31111826</v>
      </c>
      <c r="E608">
        <v>1</v>
      </c>
      <c r="F608">
        <v>1</v>
      </c>
      <c r="G608">
        <v>30570983</v>
      </c>
      <c r="H608">
        <v>3</v>
      </c>
      <c r="I608" t="s">
        <v>1135</v>
      </c>
      <c r="J608" t="s">
        <v>1136</v>
      </c>
      <c r="K608" t="s">
        <v>1137</v>
      </c>
      <c r="L608">
        <v>1346</v>
      </c>
      <c r="N608">
        <v>1009</v>
      </c>
      <c r="O608" t="s">
        <v>327</v>
      </c>
      <c r="P608" t="s">
        <v>327</v>
      </c>
      <c r="Q608">
        <v>1</v>
      </c>
      <c r="W608">
        <v>0</v>
      </c>
      <c r="X608">
        <v>-703736887</v>
      </c>
      <c r="Y608">
        <f t="shared" ref="Y608:Y620" si="270">AT608</f>
        <v>4.0000000000000001E-3</v>
      </c>
      <c r="AA608">
        <v>184.27</v>
      </c>
      <c r="AB608">
        <v>0</v>
      </c>
      <c r="AC608">
        <v>0</v>
      </c>
      <c r="AD608">
        <v>0</v>
      </c>
      <c r="AE608">
        <v>13.96</v>
      </c>
      <c r="AF608">
        <v>0</v>
      </c>
      <c r="AG608">
        <v>0</v>
      </c>
      <c r="AH608">
        <v>0</v>
      </c>
      <c r="AI608">
        <v>13.2</v>
      </c>
      <c r="AJ608">
        <v>1</v>
      </c>
      <c r="AK608">
        <v>1</v>
      </c>
      <c r="AL608">
        <v>1</v>
      </c>
      <c r="AM608">
        <v>2</v>
      </c>
      <c r="AN608">
        <v>0</v>
      </c>
      <c r="AO608">
        <v>1</v>
      </c>
      <c r="AP608">
        <v>1</v>
      </c>
      <c r="AQ608">
        <v>0</v>
      </c>
      <c r="AR608">
        <v>0</v>
      </c>
      <c r="AS608" t="s">
        <v>3</v>
      </c>
      <c r="AT608">
        <v>4.0000000000000001E-3</v>
      </c>
      <c r="AU608" t="s">
        <v>3</v>
      </c>
      <c r="AV608">
        <v>0</v>
      </c>
      <c r="AW608">
        <v>2</v>
      </c>
      <c r="AX608">
        <v>50991253</v>
      </c>
      <c r="AY608">
        <v>1</v>
      </c>
      <c r="AZ608">
        <v>0</v>
      </c>
      <c r="BA608">
        <v>626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CV608">
        <v>0</v>
      </c>
      <c r="CW608">
        <v>0</v>
      </c>
      <c r="CX608">
        <f>ROUND(Y608*Source!I607,9)</f>
        <v>1.6E-2</v>
      </c>
      <c r="CY608">
        <f t="shared" ref="CY608:CY620" si="271">AA608</f>
        <v>184.27</v>
      </c>
      <c r="CZ608">
        <f t="shared" ref="CZ608:CZ620" si="272">AE608</f>
        <v>13.96</v>
      </c>
      <c r="DA608">
        <f t="shared" ref="DA608:DA620" si="273">AI608</f>
        <v>13.2</v>
      </c>
      <c r="DB608">
        <f t="shared" ref="DB608:DB620" si="274">ROUND(ROUND(AT608*CZ608,2),6)</f>
        <v>0.06</v>
      </c>
      <c r="DC608">
        <f t="shared" ref="DC608:DC620" si="275">ROUND(ROUND(AT608*AG608,2),6)</f>
        <v>0</v>
      </c>
      <c r="DD608" t="s">
        <v>3</v>
      </c>
      <c r="DE608" t="s">
        <v>3</v>
      </c>
      <c r="DF608">
        <f t="shared" ref="DF608:DF620" si="276">ROUND(ROUND(AE608*AI608,2)*CX608,2)</f>
        <v>2.95</v>
      </c>
      <c r="DG608">
        <f t="shared" ref="DG608:DG636" si="277">ROUND(ROUND(AF608,2)*CX608,2)</f>
        <v>0</v>
      </c>
      <c r="DH608">
        <f t="shared" ref="DH608:DH636" si="278">ROUND(ROUND(AG608,2)*CX608,2)</f>
        <v>0</v>
      </c>
      <c r="DI608">
        <f t="shared" si="251"/>
        <v>0</v>
      </c>
      <c r="DJ608">
        <f t="shared" ref="DJ608:DJ620" si="279">DF608</f>
        <v>2.95</v>
      </c>
      <c r="DK608">
        <v>0</v>
      </c>
      <c r="DL608" t="s">
        <v>3</v>
      </c>
      <c r="DM608">
        <v>0</v>
      </c>
      <c r="DN608" t="s">
        <v>3</v>
      </c>
      <c r="DO608">
        <v>0</v>
      </c>
    </row>
    <row r="609" spans="1:119" x14ac:dyDescent="0.2">
      <c r="A609">
        <f>ROW(Source!A607)</f>
        <v>607</v>
      </c>
      <c r="B609">
        <v>50990268</v>
      </c>
      <c r="C609">
        <v>50991229</v>
      </c>
      <c r="D609">
        <v>46136793</v>
      </c>
      <c r="E609">
        <v>1</v>
      </c>
      <c r="F609">
        <v>1</v>
      </c>
      <c r="G609">
        <v>30570983</v>
      </c>
      <c r="H609">
        <v>3</v>
      </c>
      <c r="I609" t="s">
        <v>1138</v>
      </c>
      <c r="J609" t="s">
        <v>1139</v>
      </c>
      <c r="K609" t="s">
        <v>1140</v>
      </c>
      <c r="L609">
        <v>1346</v>
      </c>
      <c r="N609">
        <v>1009</v>
      </c>
      <c r="O609" t="s">
        <v>327</v>
      </c>
      <c r="P609" t="s">
        <v>327</v>
      </c>
      <c r="Q609">
        <v>1</v>
      </c>
      <c r="W609">
        <v>0</v>
      </c>
      <c r="X609">
        <v>-23916938</v>
      </c>
      <c r="Y609">
        <f t="shared" si="270"/>
        <v>4.7E-2</v>
      </c>
      <c r="AA609">
        <v>87.61</v>
      </c>
      <c r="AB609">
        <v>0</v>
      </c>
      <c r="AC609">
        <v>0</v>
      </c>
      <c r="AD609">
        <v>0</v>
      </c>
      <c r="AE609">
        <v>29.9</v>
      </c>
      <c r="AF609">
        <v>0</v>
      </c>
      <c r="AG609">
        <v>0</v>
      </c>
      <c r="AH609">
        <v>0</v>
      </c>
      <c r="AI609">
        <v>2.93</v>
      </c>
      <c r="AJ609">
        <v>1</v>
      </c>
      <c r="AK609">
        <v>1</v>
      </c>
      <c r="AL609">
        <v>1</v>
      </c>
      <c r="AM609">
        <v>2</v>
      </c>
      <c r="AN609">
        <v>0</v>
      </c>
      <c r="AO609">
        <v>1</v>
      </c>
      <c r="AP609">
        <v>1</v>
      </c>
      <c r="AQ609">
        <v>0</v>
      </c>
      <c r="AR609">
        <v>0</v>
      </c>
      <c r="AS609" t="s">
        <v>3</v>
      </c>
      <c r="AT609">
        <v>4.7E-2</v>
      </c>
      <c r="AU609" t="s">
        <v>3</v>
      </c>
      <c r="AV609">
        <v>0</v>
      </c>
      <c r="AW609">
        <v>2</v>
      </c>
      <c r="AX609">
        <v>50991254</v>
      </c>
      <c r="AY609">
        <v>1</v>
      </c>
      <c r="AZ609">
        <v>0</v>
      </c>
      <c r="BA609">
        <v>627</v>
      </c>
      <c r="BB609">
        <v>0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CV609">
        <v>0</v>
      </c>
      <c r="CW609">
        <v>0</v>
      </c>
      <c r="CX609">
        <f>ROUND(Y609*Source!I607,9)</f>
        <v>0.188</v>
      </c>
      <c r="CY609">
        <f t="shared" si="271"/>
        <v>87.61</v>
      </c>
      <c r="CZ609">
        <f t="shared" si="272"/>
        <v>29.9</v>
      </c>
      <c r="DA609">
        <f t="shared" si="273"/>
        <v>2.93</v>
      </c>
      <c r="DB609">
        <f t="shared" si="274"/>
        <v>1.41</v>
      </c>
      <c r="DC609">
        <f t="shared" si="275"/>
        <v>0</v>
      </c>
      <c r="DD609" t="s">
        <v>3</v>
      </c>
      <c r="DE609" t="s">
        <v>3</v>
      </c>
      <c r="DF609">
        <f t="shared" si="276"/>
        <v>16.47</v>
      </c>
      <c r="DG609">
        <f t="shared" si="277"/>
        <v>0</v>
      </c>
      <c r="DH609">
        <f t="shared" si="278"/>
        <v>0</v>
      </c>
      <c r="DI609">
        <f t="shared" si="251"/>
        <v>0</v>
      </c>
      <c r="DJ609">
        <f t="shared" si="279"/>
        <v>16.47</v>
      </c>
      <c r="DK609">
        <v>0</v>
      </c>
      <c r="DL609" t="s">
        <v>3</v>
      </c>
      <c r="DM609">
        <v>0</v>
      </c>
      <c r="DN609" t="s">
        <v>3</v>
      </c>
      <c r="DO609">
        <v>0</v>
      </c>
    </row>
    <row r="610" spans="1:119" x14ac:dyDescent="0.2">
      <c r="A610">
        <f>ROW(Source!A607)</f>
        <v>607</v>
      </c>
      <c r="B610">
        <v>50990268</v>
      </c>
      <c r="C610">
        <v>50991229</v>
      </c>
      <c r="D610">
        <v>46136840</v>
      </c>
      <c r="E610">
        <v>1</v>
      </c>
      <c r="F610">
        <v>1</v>
      </c>
      <c r="G610">
        <v>30570983</v>
      </c>
      <c r="H610">
        <v>3</v>
      </c>
      <c r="I610" t="s">
        <v>1077</v>
      </c>
      <c r="J610" t="s">
        <v>1078</v>
      </c>
      <c r="K610" t="s">
        <v>1079</v>
      </c>
      <c r="L610">
        <v>1348</v>
      </c>
      <c r="N610">
        <v>1009</v>
      </c>
      <c r="O610" t="s">
        <v>48</v>
      </c>
      <c r="P610" t="s">
        <v>48</v>
      </c>
      <c r="Q610">
        <v>1000</v>
      </c>
      <c r="W610">
        <v>0</v>
      </c>
      <c r="X610">
        <v>-2033265844</v>
      </c>
      <c r="Y610">
        <f t="shared" si="270"/>
        <v>6.9999999999999994E-5</v>
      </c>
      <c r="AA610">
        <v>157580.26</v>
      </c>
      <c r="AB610">
        <v>0</v>
      </c>
      <c r="AC610">
        <v>0</v>
      </c>
      <c r="AD610">
        <v>0</v>
      </c>
      <c r="AE610">
        <v>8596.85</v>
      </c>
      <c r="AF610">
        <v>0</v>
      </c>
      <c r="AG610">
        <v>0</v>
      </c>
      <c r="AH610">
        <v>0</v>
      </c>
      <c r="AI610">
        <v>18.329999999999998</v>
      </c>
      <c r="AJ610">
        <v>1</v>
      </c>
      <c r="AK610">
        <v>1</v>
      </c>
      <c r="AL610">
        <v>1</v>
      </c>
      <c r="AM610">
        <v>2</v>
      </c>
      <c r="AN610">
        <v>0</v>
      </c>
      <c r="AO610">
        <v>1</v>
      </c>
      <c r="AP610">
        <v>1</v>
      </c>
      <c r="AQ610">
        <v>0</v>
      </c>
      <c r="AR610">
        <v>0</v>
      </c>
      <c r="AS610" t="s">
        <v>3</v>
      </c>
      <c r="AT610">
        <v>6.9999999999999994E-5</v>
      </c>
      <c r="AU610" t="s">
        <v>3</v>
      </c>
      <c r="AV610">
        <v>0</v>
      </c>
      <c r="AW610">
        <v>2</v>
      </c>
      <c r="AX610">
        <v>50991255</v>
      </c>
      <c r="AY610">
        <v>1</v>
      </c>
      <c r="AZ610">
        <v>0</v>
      </c>
      <c r="BA610">
        <v>628</v>
      </c>
      <c r="BB610">
        <v>0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CV610">
        <v>0</v>
      </c>
      <c r="CW610">
        <v>0</v>
      </c>
      <c r="CX610">
        <f>ROUND(Y610*Source!I607,9)</f>
        <v>2.7999999999999998E-4</v>
      </c>
      <c r="CY610">
        <f t="shared" si="271"/>
        <v>157580.26</v>
      </c>
      <c r="CZ610">
        <f t="shared" si="272"/>
        <v>8596.85</v>
      </c>
      <c r="DA610">
        <f t="shared" si="273"/>
        <v>18.329999999999998</v>
      </c>
      <c r="DB610">
        <f t="shared" si="274"/>
        <v>0.6</v>
      </c>
      <c r="DC610">
        <f t="shared" si="275"/>
        <v>0</v>
      </c>
      <c r="DD610" t="s">
        <v>3</v>
      </c>
      <c r="DE610" t="s">
        <v>3</v>
      </c>
      <c r="DF610">
        <f t="shared" si="276"/>
        <v>44.12</v>
      </c>
      <c r="DG610">
        <f t="shared" si="277"/>
        <v>0</v>
      </c>
      <c r="DH610">
        <f t="shared" si="278"/>
        <v>0</v>
      </c>
      <c r="DI610">
        <f t="shared" si="251"/>
        <v>0</v>
      </c>
      <c r="DJ610">
        <f t="shared" si="279"/>
        <v>44.12</v>
      </c>
      <c r="DK610">
        <v>0</v>
      </c>
      <c r="DL610" t="s">
        <v>3</v>
      </c>
      <c r="DM610">
        <v>0</v>
      </c>
      <c r="DN610" t="s">
        <v>3</v>
      </c>
      <c r="DO610">
        <v>0</v>
      </c>
    </row>
    <row r="611" spans="1:119" x14ac:dyDescent="0.2">
      <c r="A611">
        <f>ROW(Source!A607)</f>
        <v>607</v>
      </c>
      <c r="B611">
        <v>50990268</v>
      </c>
      <c r="C611">
        <v>50991229</v>
      </c>
      <c r="D611">
        <v>46136870</v>
      </c>
      <c r="E611">
        <v>1</v>
      </c>
      <c r="F611">
        <v>1</v>
      </c>
      <c r="G611">
        <v>30570983</v>
      </c>
      <c r="H611">
        <v>3</v>
      </c>
      <c r="I611" t="s">
        <v>1117</v>
      </c>
      <c r="J611" t="s">
        <v>1118</v>
      </c>
      <c r="K611" t="s">
        <v>1119</v>
      </c>
      <c r="L611">
        <v>1346</v>
      </c>
      <c r="N611">
        <v>1009</v>
      </c>
      <c r="O611" t="s">
        <v>327</v>
      </c>
      <c r="P611" t="s">
        <v>327</v>
      </c>
      <c r="Q611">
        <v>1</v>
      </c>
      <c r="W611">
        <v>0</v>
      </c>
      <c r="X611">
        <v>-666633332</v>
      </c>
      <c r="Y611">
        <f t="shared" si="270"/>
        <v>3.5999999999999997E-2</v>
      </c>
      <c r="AA611">
        <v>270.42</v>
      </c>
      <c r="AB611">
        <v>0</v>
      </c>
      <c r="AC611">
        <v>0</v>
      </c>
      <c r="AD611">
        <v>0</v>
      </c>
      <c r="AE611">
        <v>159.07</v>
      </c>
      <c r="AF611">
        <v>0</v>
      </c>
      <c r="AG611">
        <v>0</v>
      </c>
      <c r="AH611">
        <v>0</v>
      </c>
      <c r="AI611">
        <v>1.7</v>
      </c>
      <c r="AJ611">
        <v>1</v>
      </c>
      <c r="AK611">
        <v>1</v>
      </c>
      <c r="AL611">
        <v>1</v>
      </c>
      <c r="AM611">
        <v>2</v>
      </c>
      <c r="AN611">
        <v>0</v>
      </c>
      <c r="AO611">
        <v>1</v>
      </c>
      <c r="AP611">
        <v>1</v>
      </c>
      <c r="AQ611">
        <v>0</v>
      </c>
      <c r="AR611">
        <v>0</v>
      </c>
      <c r="AS611" t="s">
        <v>3</v>
      </c>
      <c r="AT611">
        <v>3.5999999999999997E-2</v>
      </c>
      <c r="AU611" t="s">
        <v>3</v>
      </c>
      <c r="AV611">
        <v>0</v>
      </c>
      <c r="AW611">
        <v>2</v>
      </c>
      <c r="AX611">
        <v>50991256</v>
      </c>
      <c r="AY611">
        <v>1</v>
      </c>
      <c r="AZ611">
        <v>0</v>
      </c>
      <c r="BA611">
        <v>629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CV611">
        <v>0</v>
      </c>
      <c r="CW611">
        <v>0</v>
      </c>
      <c r="CX611">
        <f>ROUND(Y611*Source!I607,9)</f>
        <v>0.14399999999999999</v>
      </c>
      <c r="CY611">
        <f t="shared" si="271"/>
        <v>270.42</v>
      </c>
      <c r="CZ611">
        <f t="shared" si="272"/>
        <v>159.07</v>
      </c>
      <c r="DA611">
        <f t="shared" si="273"/>
        <v>1.7</v>
      </c>
      <c r="DB611">
        <f t="shared" si="274"/>
        <v>5.73</v>
      </c>
      <c r="DC611">
        <f t="shared" si="275"/>
        <v>0</v>
      </c>
      <c r="DD611" t="s">
        <v>3</v>
      </c>
      <c r="DE611" t="s">
        <v>3</v>
      </c>
      <c r="DF611">
        <f t="shared" si="276"/>
        <v>38.94</v>
      </c>
      <c r="DG611">
        <f t="shared" si="277"/>
        <v>0</v>
      </c>
      <c r="DH611">
        <f t="shared" si="278"/>
        <v>0</v>
      </c>
      <c r="DI611">
        <f t="shared" si="251"/>
        <v>0</v>
      </c>
      <c r="DJ611">
        <f t="shared" si="279"/>
        <v>38.94</v>
      </c>
      <c r="DK611">
        <v>0</v>
      </c>
      <c r="DL611" t="s">
        <v>3</v>
      </c>
      <c r="DM611">
        <v>0</v>
      </c>
      <c r="DN611" t="s">
        <v>3</v>
      </c>
      <c r="DO611">
        <v>0</v>
      </c>
    </row>
    <row r="612" spans="1:119" x14ac:dyDescent="0.2">
      <c r="A612">
        <f>ROW(Source!A607)</f>
        <v>607</v>
      </c>
      <c r="B612">
        <v>50990268</v>
      </c>
      <c r="C612">
        <v>50991229</v>
      </c>
      <c r="D612">
        <v>46136087</v>
      </c>
      <c r="E612">
        <v>1</v>
      </c>
      <c r="F612">
        <v>1</v>
      </c>
      <c r="G612">
        <v>30570983</v>
      </c>
      <c r="H612">
        <v>3</v>
      </c>
      <c r="I612" t="s">
        <v>1080</v>
      </c>
      <c r="J612" t="s">
        <v>1081</v>
      </c>
      <c r="K612" t="s">
        <v>1082</v>
      </c>
      <c r="L612">
        <v>1354</v>
      </c>
      <c r="N612">
        <v>1010</v>
      </c>
      <c r="O612" t="s">
        <v>573</v>
      </c>
      <c r="P612" t="s">
        <v>573</v>
      </c>
      <c r="Q612">
        <v>1</v>
      </c>
      <c r="W612">
        <v>0</v>
      </c>
      <c r="X612">
        <v>1346064091</v>
      </c>
      <c r="Y612">
        <f t="shared" si="270"/>
        <v>1.3</v>
      </c>
      <c r="AA612">
        <v>8.76</v>
      </c>
      <c r="AB612">
        <v>0</v>
      </c>
      <c r="AC612">
        <v>0</v>
      </c>
      <c r="AD612">
        <v>0</v>
      </c>
      <c r="AE612">
        <v>3.86</v>
      </c>
      <c r="AF612">
        <v>0</v>
      </c>
      <c r="AG612">
        <v>0</v>
      </c>
      <c r="AH612">
        <v>0</v>
      </c>
      <c r="AI612">
        <v>2.27</v>
      </c>
      <c r="AJ612">
        <v>1</v>
      </c>
      <c r="AK612">
        <v>1</v>
      </c>
      <c r="AL612">
        <v>1</v>
      </c>
      <c r="AM612">
        <v>2</v>
      </c>
      <c r="AN612">
        <v>0</v>
      </c>
      <c r="AO612">
        <v>1</v>
      </c>
      <c r="AP612">
        <v>1</v>
      </c>
      <c r="AQ612">
        <v>0</v>
      </c>
      <c r="AR612">
        <v>0</v>
      </c>
      <c r="AS612" t="s">
        <v>3</v>
      </c>
      <c r="AT612">
        <v>1.3</v>
      </c>
      <c r="AU612" t="s">
        <v>3</v>
      </c>
      <c r="AV612">
        <v>0</v>
      </c>
      <c r="AW612">
        <v>2</v>
      </c>
      <c r="AX612">
        <v>50991257</v>
      </c>
      <c r="AY612">
        <v>1</v>
      </c>
      <c r="AZ612">
        <v>0</v>
      </c>
      <c r="BA612">
        <v>630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0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CV612">
        <v>0</v>
      </c>
      <c r="CW612">
        <v>0</v>
      </c>
      <c r="CX612">
        <f>ROUND(Y612*Source!I607,9)</f>
        <v>5.2</v>
      </c>
      <c r="CY612">
        <f t="shared" si="271"/>
        <v>8.76</v>
      </c>
      <c r="CZ612">
        <f t="shared" si="272"/>
        <v>3.86</v>
      </c>
      <c r="DA612">
        <f t="shared" si="273"/>
        <v>2.27</v>
      </c>
      <c r="DB612">
        <f t="shared" si="274"/>
        <v>5.0199999999999996</v>
      </c>
      <c r="DC612">
        <f t="shared" si="275"/>
        <v>0</v>
      </c>
      <c r="DD612" t="s">
        <v>3</v>
      </c>
      <c r="DE612" t="s">
        <v>3</v>
      </c>
      <c r="DF612">
        <f t="shared" si="276"/>
        <v>45.55</v>
      </c>
      <c r="DG612">
        <f t="shared" si="277"/>
        <v>0</v>
      </c>
      <c r="DH612">
        <f t="shared" si="278"/>
        <v>0</v>
      </c>
      <c r="DI612">
        <f t="shared" si="251"/>
        <v>0</v>
      </c>
      <c r="DJ612">
        <f t="shared" si="279"/>
        <v>45.55</v>
      </c>
      <c r="DK612">
        <v>0</v>
      </c>
      <c r="DL612" t="s">
        <v>3</v>
      </c>
      <c r="DM612">
        <v>0</v>
      </c>
      <c r="DN612" t="s">
        <v>3</v>
      </c>
      <c r="DO612">
        <v>0</v>
      </c>
    </row>
    <row r="613" spans="1:119" x14ac:dyDescent="0.2">
      <c r="A613">
        <f>ROW(Source!A607)</f>
        <v>607</v>
      </c>
      <c r="B613">
        <v>50990268</v>
      </c>
      <c r="C613">
        <v>50991229</v>
      </c>
      <c r="D613">
        <v>46136088</v>
      </c>
      <c r="E613">
        <v>1</v>
      </c>
      <c r="F613">
        <v>1</v>
      </c>
      <c r="G613">
        <v>30570983</v>
      </c>
      <c r="H613">
        <v>3</v>
      </c>
      <c r="I613" t="s">
        <v>1120</v>
      </c>
      <c r="J613" t="s">
        <v>1121</v>
      </c>
      <c r="K613" t="s">
        <v>1122</v>
      </c>
      <c r="L613">
        <v>1354</v>
      </c>
      <c r="N613">
        <v>1010</v>
      </c>
      <c r="O613" t="s">
        <v>573</v>
      </c>
      <c r="P613" t="s">
        <v>573</v>
      </c>
      <c r="Q613">
        <v>1</v>
      </c>
      <c r="W613">
        <v>0</v>
      </c>
      <c r="X613">
        <v>-934629768</v>
      </c>
      <c r="Y613">
        <f t="shared" si="270"/>
        <v>1.4</v>
      </c>
      <c r="AA613">
        <v>0.86</v>
      </c>
      <c r="AB613">
        <v>0</v>
      </c>
      <c r="AC613">
        <v>0</v>
      </c>
      <c r="AD613">
        <v>0</v>
      </c>
      <c r="AE613">
        <v>0.89</v>
      </c>
      <c r="AF613">
        <v>0</v>
      </c>
      <c r="AG613">
        <v>0</v>
      </c>
      <c r="AH613">
        <v>0</v>
      </c>
      <c r="AI613">
        <v>0.97</v>
      </c>
      <c r="AJ613">
        <v>1</v>
      </c>
      <c r="AK613">
        <v>1</v>
      </c>
      <c r="AL613">
        <v>1</v>
      </c>
      <c r="AM613">
        <v>2</v>
      </c>
      <c r="AN613">
        <v>0</v>
      </c>
      <c r="AO613">
        <v>1</v>
      </c>
      <c r="AP613">
        <v>1</v>
      </c>
      <c r="AQ613">
        <v>0</v>
      </c>
      <c r="AR613">
        <v>0</v>
      </c>
      <c r="AS613" t="s">
        <v>3</v>
      </c>
      <c r="AT613">
        <v>1.4</v>
      </c>
      <c r="AU613" t="s">
        <v>3</v>
      </c>
      <c r="AV613">
        <v>0</v>
      </c>
      <c r="AW613">
        <v>2</v>
      </c>
      <c r="AX613">
        <v>50991258</v>
      </c>
      <c r="AY613">
        <v>1</v>
      </c>
      <c r="AZ613">
        <v>0</v>
      </c>
      <c r="BA613">
        <v>631</v>
      </c>
      <c r="BB613">
        <v>0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0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0</v>
      </c>
      <c r="CV613">
        <v>0</v>
      </c>
      <c r="CW613">
        <v>0</v>
      </c>
      <c r="CX613">
        <f>ROUND(Y613*Source!I607,9)</f>
        <v>5.6</v>
      </c>
      <c r="CY613">
        <f t="shared" si="271"/>
        <v>0.86</v>
      </c>
      <c r="CZ613">
        <f t="shared" si="272"/>
        <v>0.89</v>
      </c>
      <c r="DA613">
        <f t="shared" si="273"/>
        <v>0.97</v>
      </c>
      <c r="DB613">
        <f t="shared" si="274"/>
        <v>1.25</v>
      </c>
      <c r="DC613">
        <f t="shared" si="275"/>
        <v>0</v>
      </c>
      <c r="DD613" t="s">
        <v>3</v>
      </c>
      <c r="DE613" t="s">
        <v>3</v>
      </c>
      <c r="DF613">
        <f t="shared" si="276"/>
        <v>4.82</v>
      </c>
      <c r="DG613">
        <f t="shared" si="277"/>
        <v>0</v>
      </c>
      <c r="DH613">
        <f t="shared" si="278"/>
        <v>0</v>
      </c>
      <c r="DI613">
        <f t="shared" si="251"/>
        <v>0</v>
      </c>
      <c r="DJ613">
        <f t="shared" si="279"/>
        <v>4.82</v>
      </c>
      <c r="DK613">
        <v>0</v>
      </c>
      <c r="DL613" t="s">
        <v>3</v>
      </c>
      <c r="DM613">
        <v>0</v>
      </c>
      <c r="DN613" t="s">
        <v>3</v>
      </c>
      <c r="DO613">
        <v>0</v>
      </c>
    </row>
    <row r="614" spans="1:119" x14ac:dyDescent="0.2">
      <c r="A614">
        <f>ROW(Source!A607)</f>
        <v>607</v>
      </c>
      <c r="B614">
        <v>50990268</v>
      </c>
      <c r="C614">
        <v>50991229</v>
      </c>
      <c r="D614">
        <v>46137340</v>
      </c>
      <c r="E614">
        <v>1</v>
      </c>
      <c r="F614">
        <v>1</v>
      </c>
      <c r="G614">
        <v>30570983</v>
      </c>
      <c r="H614">
        <v>3</v>
      </c>
      <c r="I614" t="s">
        <v>1141</v>
      </c>
      <c r="J614" t="s">
        <v>1142</v>
      </c>
      <c r="K614" t="s">
        <v>1143</v>
      </c>
      <c r="L614">
        <v>1346</v>
      </c>
      <c r="N614">
        <v>1009</v>
      </c>
      <c r="O614" t="s">
        <v>327</v>
      </c>
      <c r="P614" t="s">
        <v>327</v>
      </c>
      <c r="Q614">
        <v>1</v>
      </c>
      <c r="W614">
        <v>0</v>
      </c>
      <c r="X614">
        <v>-1934992785</v>
      </c>
      <c r="Y614">
        <f t="shared" si="270"/>
        <v>1.4E-2</v>
      </c>
      <c r="AA614">
        <v>194.62</v>
      </c>
      <c r="AB614">
        <v>0</v>
      </c>
      <c r="AC614">
        <v>0</v>
      </c>
      <c r="AD614">
        <v>0</v>
      </c>
      <c r="AE614">
        <v>15.11</v>
      </c>
      <c r="AF614">
        <v>0</v>
      </c>
      <c r="AG614">
        <v>0</v>
      </c>
      <c r="AH614">
        <v>0</v>
      </c>
      <c r="AI614">
        <v>12.88</v>
      </c>
      <c r="AJ614">
        <v>1</v>
      </c>
      <c r="AK614">
        <v>1</v>
      </c>
      <c r="AL614">
        <v>1</v>
      </c>
      <c r="AM614">
        <v>2</v>
      </c>
      <c r="AN614">
        <v>0</v>
      </c>
      <c r="AO614">
        <v>1</v>
      </c>
      <c r="AP614">
        <v>1</v>
      </c>
      <c r="AQ614">
        <v>0</v>
      </c>
      <c r="AR614">
        <v>0</v>
      </c>
      <c r="AS614" t="s">
        <v>3</v>
      </c>
      <c r="AT614">
        <v>1.4E-2</v>
      </c>
      <c r="AU614" t="s">
        <v>3</v>
      </c>
      <c r="AV614">
        <v>0</v>
      </c>
      <c r="AW614">
        <v>2</v>
      </c>
      <c r="AX614">
        <v>50991259</v>
      </c>
      <c r="AY614">
        <v>1</v>
      </c>
      <c r="AZ614">
        <v>0</v>
      </c>
      <c r="BA614">
        <v>632</v>
      </c>
      <c r="BB614">
        <v>0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0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CV614">
        <v>0</v>
      </c>
      <c r="CW614">
        <v>0</v>
      </c>
      <c r="CX614">
        <f>ROUND(Y614*Source!I607,9)</f>
        <v>5.6000000000000001E-2</v>
      </c>
      <c r="CY614">
        <f t="shared" si="271"/>
        <v>194.62</v>
      </c>
      <c r="CZ614">
        <f t="shared" si="272"/>
        <v>15.11</v>
      </c>
      <c r="DA614">
        <f t="shared" si="273"/>
        <v>12.88</v>
      </c>
      <c r="DB614">
        <f t="shared" si="274"/>
        <v>0.21</v>
      </c>
      <c r="DC614">
        <f t="shared" si="275"/>
        <v>0</v>
      </c>
      <c r="DD614" t="s">
        <v>3</v>
      </c>
      <c r="DE614" t="s">
        <v>3</v>
      </c>
      <c r="DF614">
        <f t="shared" si="276"/>
        <v>10.9</v>
      </c>
      <c r="DG614">
        <f t="shared" si="277"/>
        <v>0</v>
      </c>
      <c r="DH614">
        <f t="shared" si="278"/>
        <v>0</v>
      </c>
      <c r="DI614">
        <f t="shared" si="251"/>
        <v>0</v>
      </c>
      <c r="DJ614">
        <f t="shared" si="279"/>
        <v>10.9</v>
      </c>
      <c r="DK614">
        <v>0</v>
      </c>
      <c r="DL614" t="s">
        <v>3</v>
      </c>
      <c r="DM614">
        <v>0</v>
      </c>
      <c r="DN614" t="s">
        <v>3</v>
      </c>
      <c r="DO614">
        <v>0</v>
      </c>
    </row>
    <row r="615" spans="1:119" x14ac:dyDescent="0.2">
      <c r="A615">
        <f>ROW(Source!A607)</f>
        <v>607</v>
      </c>
      <c r="B615">
        <v>50990268</v>
      </c>
      <c r="C615">
        <v>50991229</v>
      </c>
      <c r="D615">
        <v>31113627</v>
      </c>
      <c r="E615">
        <v>1</v>
      </c>
      <c r="F615">
        <v>1</v>
      </c>
      <c r="G615">
        <v>30570983</v>
      </c>
      <c r="H615">
        <v>3</v>
      </c>
      <c r="I615" t="s">
        <v>1144</v>
      </c>
      <c r="J615" t="s">
        <v>1145</v>
      </c>
      <c r="K615" t="s">
        <v>1146</v>
      </c>
      <c r="L615">
        <v>1346</v>
      </c>
      <c r="N615">
        <v>1009</v>
      </c>
      <c r="O615" t="s">
        <v>327</v>
      </c>
      <c r="P615" t="s">
        <v>327</v>
      </c>
      <c r="Q615">
        <v>1</v>
      </c>
      <c r="W615">
        <v>0</v>
      </c>
      <c r="X615">
        <v>-1357320227</v>
      </c>
      <c r="Y615">
        <f t="shared" si="270"/>
        <v>8.9999999999999993E-3</v>
      </c>
      <c r="AA615">
        <v>246.46</v>
      </c>
      <c r="AB615">
        <v>0</v>
      </c>
      <c r="AC615">
        <v>0</v>
      </c>
      <c r="AD615">
        <v>0</v>
      </c>
      <c r="AE615">
        <v>23.12</v>
      </c>
      <c r="AF615">
        <v>0</v>
      </c>
      <c r="AG615">
        <v>0</v>
      </c>
      <c r="AH615">
        <v>0</v>
      </c>
      <c r="AI615">
        <v>10.66</v>
      </c>
      <c r="AJ615">
        <v>1</v>
      </c>
      <c r="AK615">
        <v>1</v>
      </c>
      <c r="AL615">
        <v>1</v>
      </c>
      <c r="AM615">
        <v>2</v>
      </c>
      <c r="AN615">
        <v>0</v>
      </c>
      <c r="AO615">
        <v>1</v>
      </c>
      <c r="AP615">
        <v>1</v>
      </c>
      <c r="AQ615">
        <v>0</v>
      </c>
      <c r="AR615">
        <v>0</v>
      </c>
      <c r="AS615" t="s">
        <v>3</v>
      </c>
      <c r="AT615">
        <v>8.9999999999999993E-3</v>
      </c>
      <c r="AU615" t="s">
        <v>3</v>
      </c>
      <c r="AV615">
        <v>0</v>
      </c>
      <c r="AW615">
        <v>2</v>
      </c>
      <c r="AX615">
        <v>50991260</v>
      </c>
      <c r="AY615">
        <v>1</v>
      </c>
      <c r="AZ615">
        <v>0</v>
      </c>
      <c r="BA615">
        <v>633</v>
      </c>
      <c r="BB615">
        <v>0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0</v>
      </c>
      <c r="BQ615">
        <v>0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0</v>
      </c>
      <c r="CV615">
        <v>0</v>
      </c>
      <c r="CW615">
        <v>0</v>
      </c>
      <c r="CX615">
        <f>ROUND(Y615*Source!I607,9)</f>
        <v>3.5999999999999997E-2</v>
      </c>
      <c r="CY615">
        <f t="shared" si="271"/>
        <v>246.46</v>
      </c>
      <c r="CZ615">
        <f t="shared" si="272"/>
        <v>23.12</v>
      </c>
      <c r="DA615">
        <f t="shared" si="273"/>
        <v>10.66</v>
      </c>
      <c r="DB615">
        <f t="shared" si="274"/>
        <v>0.21</v>
      </c>
      <c r="DC615">
        <f t="shared" si="275"/>
        <v>0</v>
      </c>
      <c r="DD615" t="s">
        <v>3</v>
      </c>
      <c r="DE615" t="s">
        <v>3</v>
      </c>
      <c r="DF615">
        <f t="shared" si="276"/>
        <v>8.8699999999999992</v>
      </c>
      <c r="DG615">
        <f t="shared" si="277"/>
        <v>0</v>
      </c>
      <c r="DH615">
        <f t="shared" si="278"/>
        <v>0</v>
      </c>
      <c r="DI615">
        <f t="shared" si="251"/>
        <v>0</v>
      </c>
      <c r="DJ615">
        <f t="shared" si="279"/>
        <v>8.8699999999999992</v>
      </c>
      <c r="DK615">
        <v>0</v>
      </c>
      <c r="DL615" t="s">
        <v>3</v>
      </c>
      <c r="DM615">
        <v>0</v>
      </c>
      <c r="DN615" t="s">
        <v>3</v>
      </c>
      <c r="DO615">
        <v>0</v>
      </c>
    </row>
    <row r="616" spans="1:119" x14ac:dyDescent="0.2">
      <c r="A616">
        <f>ROW(Source!A607)</f>
        <v>607</v>
      </c>
      <c r="B616">
        <v>50990268</v>
      </c>
      <c r="C616">
        <v>50991229</v>
      </c>
      <c r="D616">
        <v>31114144</v>
      </c>
      <c r="E616">
        <v>1</v>
      </c>
      <c r="F616">
        <v>1</v>
      </c>
      <c r="G616">
        <v>30570983</v>
      </c>
      <c r="H616">
        <v>3</v>
      </c>
      <c r="I616" t="s">
        <v>1147</v>
      </c>
      <c r="J616" t="s">
        <v>1148</v>
      </c>
      <c r="K616" t="s">
        <v>1149</v>
      </c>
      <c r="L616">
        <v>1349</v>
      </c>
      <c r="N616">
        <v>1009</v>
      </c>
      <c r="O616" t="s">
        <v>1150</v>
      </c>
      <c r="P616" t="s">
        <v>1150</v>
      </c>
      <c r="Q616">
        <v>1E-3</v>
      </c>
      <c r="W616">
        <v>0</v>
      </c>
      <c r="X616">
        <v>1880335342</v>
      </c>
      <c r="Y616">
        <f t="shared" si="270"/>
        <v>2</v>
      </c>
      <c r="AA616">
        <v>0.37</v>
      </c>
      <c r="AB616">
        <v>0</v>
      </c>
      <c r="AC616">
        <v>0</v>
      </c>
      <c r="AD616">
        <v>0</v>
      </c>
      <c r="AE616">
        <v>7.0000000000000007E-2</v>
      </c>
      <c r="AF616">
        <v>0</v>
      </c>
      <c r="AG616">
        <v>0</v>
      </c>
      <c r="AH616">
        <v>0</v>
      </c>
      <c r="AI616">
        <v>5.29</v>
      </c>
      <c r="AJ616">
        <v>1</v>
      </c>
      <c r="AK616">
        <v>1</v>
      </c>
      <c r="AL616">
        <v>1</v>
      </c>
      <c r="AM616">
        <v>2</v>
      </c>
      <c r="AN616">
        <v>0</v>
      </c>
      <c r="AO616">
        <v>1</v>
      </c>
      <c r="AP616">
        <v>1</v>
      </c>
      <c r="AQ616">
        <v>0</v>
      </c>
      <c r="AR616">
        <v>0</v>
      </c>
      <c r="AS616" t="s">
        <v>3</v>
      </c>
      <c r="AT616">
        <v>2</v>
      </c>
      <c r="AU616" t="s">
        <v>3</v>
      </c>
      <c r="AV616">
        <v>0</v>
      </c>
      <c r="AW616">
        <v>2</v>
      </c>
      <c r="AX616">
        <v>50991261</v>
      </c>
      <c r="AY616">
        <v>1</v>
      </c>
      <c r="AZ616">
        <v>0</v>
      </c>
      <c r="BA616">
        <v>634</v>
      </c>
      <c r="BB616">
        <v>0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0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CV616">
        <v>0</v>
      </c>
      <c r="CW616">
        <v>0</v>
      </c>
      <c r="CX616">
        <f>ROUND(Y616*Source!I607,9)</f>
        <v>8</v>
      </c>
      <c r="CY616">
        <f t="shared" si="271"/>
        <v>0.37</v>
      </c>
      <c r="CZ616">
        <f t="shared" si="272"/>
        <v>7.0000000000000007E-2</v>
      </c>
      <c r="DA616">
        <f t="shared" si="273"/>
        <v>5.29</v>
      </c>
      <c r="DB616">
        <f t="shared" si="274"/>
        <v>0.14000000000000001</v>
      </c>
      <c r="DC616">
        <f t="shared" si="275"/>
        <v>0</v>
      </c>
      <c r="DD616" t="s">
        <v>3</v>
      </c>
      <c r="DE616" t="s">
        <v>3</v>
      </c>
      <c r="DF616">
        <f t="shared" si="276"/>
        <v>2.96</v>
      </c>
      <c r="DG616">
        <f t="shared" si="277"/>
        <v>0</v>
      </c>
      <c r="DH616">
        <f t="shared" si="278"/>
        <v>0</v>
      </c>
      <c r="DI616">
        <f t="shared" si="251"/>
        <v>0</v>
      </c>
      <c r="DJ616">
        <f t="shared" si="279"/>
        <v>2.96</v>
      </c>
      <c r="DK616">
        <v>0</v>
      </c>
      <c r="DL616" t="s">
        <v>3</v>
      </c>
      <c r="DM616">
        <v>0</v>
      </c>
      <c r="DN616" t="s">
        <v>3</v>
      </c>
      <c r="DO616">
        <v>0</v>
      </c>
    </row>
    <row r="617" spans="1:119" x14ac:dyDescent="0.2">
      <c r="A617">
        <f>ROW(Source!A607)</f>
        <v>607</v>
      </c>
      <c r="B617">
        <v>50990268</v>
      </c>
      <c r="C617">
        <v>50991229</v>
      </c>
      <c r="D617">
        <v>46148431</v>
      </c>
      <c r="E617">
        <v>1</v>
      </c>
      <c r="F617">
        <v>1</v>
      </c>
      <c r="G617">
        <v>30570983</v>
      </c>
      <c r="H617">
        <v>3</v>
      </c>
      <c r="I617" t="s">
        <v>635</v>
      </c>
      <c r="J617" t="s">
        <v>637</v>
      </c>
      <c r="K617" t="s">
        <v>636</v>
      </c>
      <c r="L617">
        <v>1354</v>
      </c>
      <c r="N617">
        <v>1010</v>
      </c>
      <c r="O617" t="s">
        <v>573</v>
      </c>
      <c r="P617" t="s">
        <v>573</v>
      </c>
      <c r="Q617">
        <v>1</v>
      </c>
      <c r="W617">
        <v>0</v>
      </c>
      <c r="X617">
        <v>404647027</v>
      </c>
      <c r="Y617">
        <f t="shared" si="270"/>
        <v>0.75</v>
      </c>
      <c r="AA617">
        <v>2228.8200000000002</v>
      </c>
      <c r="AB617">
        <v>0</v>
      </c>
      <c r="AC617">
        <v>0</v>
      </c>
      <c r="AD617">
        <v>0</v>
      </c>
      <c r="AE617">
        <v>312.16000000000003</v>
      </c>
      <c r="AF617">
        <v>0</v>
      </c>
      <c r="AG617">
        <v>0</v>
      </c>
      <c r="AH617">
        <v>0</v>
      </c>
      <c r="AI617">
        <v>7.14</v>
      </c>
      <c r="AJ617">
        <v>1</v>
      </c>
      <c r="AK617">
        <v>1</v>
      </c>
      <c r="AL617">
        <v>1</v>
      </c>
      <c r="AM617">
        <v>0</v>
      </c>
      <c r="AN617">
        <v>0</v>
      </c>
      <c r="AO617">
        <v>0</v>
      </c>
      <c r="AP617">
        <v>1</v>
      </c>
      <c r="AQ617">
        <v>0</v>
      </c>
      <c r="AR617">
        <v>0</v>
      </c>
      <c r="AS617" t="s">
        <v>3</v>
      </c>
      <c r="AT617">
        <v>0.75</v>
      </c>
      <c r="AU617" t="s">
        <v>3</v>
      </c>
      <c r="AV617">
        <v>0</v>
      </c>
      <c r="AW617">
        <v>1</v>
      </c>
      <c r="AX617">
        <v>-1</v>
      </c>
      <c r="AY617">
        <v>0</v>
      </c>
      <c r="AZ617">
        <v>0</v>
      </c>
      <c r="BA617" t="s">
        <v>3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CV617">
        <v>0</v>
      </c>
      <c r="CW617">
        <v>0</v>
      </c>
      <c r="CX617">
        <f>ROUND(Y617*Source!I607,9)</f>
        <v>3</v>
      </c>
      <c r="CY617">
        <f t="shared" si="271"/>
        <v>2228.8200000000002</v>
      </c>
      <c r="CZ617">
        <f t="shared" si="272"/>
        <v>312.16000000000003</v>
      </c>
      <c r="DA617">
        <f t="shared" si="273"/>
        <v>7.14</v>
      </c>
      <c r="DB617">
        <f t="shared" si="274"/>
        <v>234.12</v>
      </c>
      <c r="DC617">
        <f t="shared" si="275"/>
        <v>0</v>
      </c>
      <c r="DD617" t="s">
        <v>3</v>
      </c>
      <c r="DE617" t="s">
        <v>3</v>
      </c>
      <c r="DF617">
        <f t="shared" si="276"/>
        <v>6686.46</v>
      </c>
      <c r="DG617">
        <f t="shared" si="277"/>
        <v>0</v>
      </c>
      <c r="DH617">
        <f t="shared" si="278"/>
        <v>0</v>
      </c>
      <c r="DI617">
        <f t="shared" si="251"/>
        <v>0</v>
      </c>
      <c r="DJ617">
        <f t="shared" si="279"/>
        <v>6686.46</v>
      </c>
      <c r="DK617">
        <v>0</v>
      </c>
      <c r="DL617" t="s">
        <v>3</v>
      </c>
      <c r="DM617">
        <v>0</v>
      </c>
      <c r="DN617" t="s">
        <v>3</v>
      </c>
      <c r="DO617">
        <v>0</v>
      </c>
    </row>
    <row r="618" spans="1:119" x14ac:dyDescent="0.2">
      <c r="A618">
        <f>ROW(Source!A607)</f>
        <v>607</v>
      </c>
      <c r="B618">
        <v>50990268</v>
      </c>
      <c r="C618">
        <v>50991229</v>
      </c>
      <c r="D618">
        <v>46148455</v>
      </c>
      <c r="E618">
        <v>1</v>
      </c>
      <c r="F618">
        <v>1</v>
      </c>
      <c r="G618">
        <v>30570983</v>
      </c>
      <c r="H618">
        <v>3</v>
      </c>
      <c r="I618" t="s">
        <v>638</v>
      </c>
      <c r="J618" t="s">
        <v>640</v>
      </c>
      <c r="K618" t="s">
        <v>639</v>
      </c>
      <c r="L618">
        <v>1354</v>
      </c>
      <c r="N618">
        <v>1010</v>
      </c>
      <c r="O618" t="s">
        <v>573</v>
      </c>
      <c r="P618" t="s">
        <v>573</v>
      </c>
      <c r="Q618">
        <v>1</v>
      </c>
      <c r="W618">
        <v>0</v>
      </c>
      <c r="X618">
        <v>-1543957231</v>
      </c>
      <c r="Y618">
        <f t="shared" si="270"/>
        <v>0.25</v>
      </c>
      <c r="AA618">
        <v>2125.71</v>
      </c>
      <c r="AB618">
        <v>0</v>
      </c>
      <c r="AC618">
        <v>0</v>
      </c>
      <c r="AD618">
        <v>0</v>
      </c>
      <c r="AE618">
        <v>398.82</v>
      </c>
      <c r="AF618">
        <v>0</v>
      </c>
      <c r="AG618">
        <v>0</v>
      </c>
      <c r="AH618">
        <v>0</v>
      </c>
      <c r="AI618">
        <v>5.33</v>
      </c>
      <c r="AJ618">
        <v>1</v>
      </c>
      <c r="AK618">
        <v>1</v>
      </c>
      <c r="AL618">
        <v>1</v>
      </c>
      <c r="AM618">
        <v>0</v>
      </c>
      <c r="AN618">
        <v>0</v>
      </c>
      <c r="AO618">
        <v>0</v>
      </c>
      <c r="AP618">
        <v>1</v>
      </c>
      <c r="AQ618">
        <v>0</v>
      </c>
      <c r="AR618">
        <v>0</v>
      </c>
      <c r="AS618" t="s">
        <v>3</v>
      </c>
      <c r="AT618">
        <v>0.25</v>
      </c>
      <c r="AU618" t="s">
        <v>3</v>
      </c>
      <c r="AV618">
        <v>0</v>
      </c>
      <c r="AW618">
        <v>1</v>
      </c>
      <c r="AX618">
        <v>-1</v>
      </c>
      <c r="AY618">
        <v>0</v>
      </c>
      <c r="AZ618">
        <v>0</v>
      </c>
      <c r="BA618" t="s">
        <v>3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CV618">
        <v>0</v>
      </c>
      <c r="CW618">
        <v>0</v>
      </c>
      <c r="CX618">
        <f>ROUND(Y618*Source!I607,9)</f>
        <v>1</v>
      </c>
      <c r="CY618">
        <f t="shared" si="271"/>
        <v>2125.71</v>
      </c>
      <c r="CZ618">
        <f t="shared" si="272"/>
        <v>398.82</v>
      </c>
      <c r="DA618">
        <f t="shared" si="273"/>
        <v>5.33</v>
      </c>
      <c r="DB618">
        <f t="shared" si="274"/>
        <v>99.71</v>
      </c>
      <c r="DC618">
        <f t="shared" si="275"/>
        <v>0</v>
      </c>
      <c r="DD618" t="s">
        <v>3</v>
      </c>
      <c r="DE618" t="s">
        <v>3</v>
      </c>
      <c r="DF618">
        <f t="shared" si="276"/>
        <v>2125.71</v>
      </c>
      <c r="DG618">
        <f t="shared" si="277"/>
        <v>0</v>
      </c>
      <c r="DH618">
        <f t="shared" si="278"/>
        <v>0</v>
      </c>
      <c r="DI618">
        <f t="shared" si="251"/>
        <v>0</v>
      </c>
      <c r="DJ618">
        <f t="shared" si="279"/>
        <v>2125.71</v>
      </c>
      <c r="DK618">
        <v>0</v>
      </c>
      <c r="DL618" t="s">
        <v>3</v>
      </c>
      <c r="DM618">
        <v>0</v>
      </c>
      <c r="DN618" t="s">
        <v>3</v>
      </c>
      <c r="DO618">
        <v>0</v>
      </c>
    </row>
    <row r="619" spans="1:119" x14ac:dyDescent="0.2">
      <c r="A619">
        <f>ROW(Source!A607)</f>
        <v>607</v>
      </c>
      <c r="B619">
        <v>50990268</v>
      </c>
      <c r="C619">
        <v>50991229</v>
      </c>
      <c r="D619">
        <v>46148554</v>
      </c>
      <c r="E619">
        <v>1</v>
      </c>
      <c r="F619">
        <v>1</v>
      </c>
      <c r="G619">
        <v>30570983</v>
      </c>
      <c r="H619">
        <v>3</v>
      </c>
      <c r="I619" t="s">
        <v>1151</v>
      </c>
      <c r="J619" t="s">
        <v>1152</v>
      </c>
      <c r="K619" t="s">
        <v>1153</v>
      </c>
      <c r="L619">
        <v>1356</v>
      </c>
      <c r="N619">
        <v>1010</v>
      </c>
      <c r="O619" t="s">
        <v>1095</v>
      </c>
      <c r="P619" t="s">
        <v>1095</v>
      </c>
      <c r="Q619">
        <v>1000</v>
      </c>
      <c r="W619">
        <v>0</v>
      </c>
      <c r="X619">
        <v>-380859890</v>
      </c>
      <c r="Y619">
        <f t="shared" si="270"/>
        <v>2E-3</v>
      </c>
      <c r="AA619">
        <v>572.37</v>
      </c>
      <c r="AB619">
        <v>0</v>
      </c>
      <c r="AC619">
        <v>0</v>
      </c>
      <c r="AD619">
        <v>0</v>
      </c>
      <c r="AE619">
        <v>56.17</v>
      </c>
      <c r="AF619">
        <v>0</v>
      </c>
      <c r="AG619">
        <v>0</v>
      </c>
      <c r="AH619">
        <v>0</v>
      </c>
      <c r="AI619">
        <v>10.19</v>
      </c>
      <c r="AJ619">
        <v>1</v>
      </c>
      <c r="AK619">
        <v>1</v>
      </c>
      <c r="AL619">
        <v>1</v>
      </c>
      <c r="AM619">
        <v>2</v>
      </c>
      <c r="AN619">
        <v>0</v>
      </c>
      <c r="AO619">
        <v>1</v>
      </c>
      <c r="AP619">
        <v>1</v>
      </c>
      <c r="AQ619">
        <v>0</v>
      </c>
      <c r="AR619">
        <v>0</v>
      </c>
      <c r="AS619" t="s">
        <v>3</v>
      </c>
      <c r="AT619">
        <v>2E-3</v>
      </c>
      <c r="AU619" t="s">
        <v>3</v>
      </c>
      <c r="AV619">
        <v>0</v>
      </c>
      <c r="AW619">
        <v>2</v>
      </c>
      <c r="AX619">
        <v>50991262</v>
      </c>
      <c r="AY619">
        <v>1</v>
      </c>
      <c r="AZ619">
        <v>0</v>
      </c>
      <c r="BA619">
        <v>635</v>
      </c>
      <c r="BB619">
        <v>0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CV619">
        <v>0</v>
      </c>
      <c r="CW619">
        <v>0</v>
      </c>
      <c r="CX619">
        <f>ROUND(Y619*Source!I607,9)</f>
        <v>8.0000000000000002E-3</v>
      </c>
      <c r="CY619">
        <f t="shared" si="271"/>
        <v>572.37</v>
      </c>
      <c r="CZ619">
        <f t="shared" si="272"/>
        <v>56.17</v>
      </c>
      <c r="DA619">
        <f t="shared" si="273"/>
        <v>10.19</v>
      </c>
      <c r="DB619">
        <f t="shared" si="274"/>
        <v>0.11</v>
      </c>
      <c r="DC619">
        <f t="shared" si="275"/>
        <v>0</v>
      </c>
      <c r="DD619" t="s">
        <v>3</v>
      </c>
      <c r="DE619" t="s">
        <v>3</v>
      </c>
      <c r="DF619">
        <f t="shared" si="276"/>
        <v>4.58</v>
      </c>
      <c r="DG619">
        <f t="shared" si="277"/>
        <v>0</v>
      </c>
      <c r="DH619">
        <f t="shared" si="278"/>
        <v>0</v>
      </c>
      <c r="DI619">
        <f t="shared" si="251"/>
        <v>0</v>
      </c>
      <c r="DJ619">
        <f t="shared" si="279"/>
        <v>4.58</v>
      </c>
      <c r="DK619">
        <v>0</v>
      </c>
      <c r="DL619" t="s">
        <v>3</v>
      </c>
      <c r="DM619">
        <v>0</v>
      </c>
      <c r="DN619" t="s">
        <v>3</v>
      </c>
      <c r="DO619">
        <v>0</v>
      </c>
    </row>
    <row r="620" spans="1:119" x14ac:dyDescent="0.2">
      <c r="A620">
        <f>ROW(Source!A607)</f>
        <v>607</v>
      </c>
      <c r="B620">
        <v>50990268</v>
      </c>
      <c r="C620">
        <v>50991229</v>
      </c>
      <c r="D620">
        <v>46148713</v>
      </c>
      <c r="E620">
        <v>1</v>
      </c>
      <c r="F620">
        <v>1</v>
      </c>
      <c r="G620">
        <v>30570983</v>
      </c>
      <c r="H620">
        <v>3</v>
      </c>
      <c r="I620" t="s">
        <v>1089</v>
      </c>
      <c r="J620" t="s">
        <v>1090</v>
      </c>
      <c r="K620" t="s">
        <v>1091</v>
      </c>
      <c r="L620">
        <v>1354</v>
      </c>
      <c r="N620">
        <v>1010</v>
      </c>
      <c r="O620" t="s">
        <v>573</v>
      </c>
      <c r="P620" t="s">
        <v>573</v>
      </c>
      <c r="Q620">
        <v>1</v>
      </c>
      <c r="W620">
        <v>0</v>
      </c>
      <c r="X620">
        <v>1112018754</v>
      </c>
      <c r="Y620">
        <f t="shared" si="270"/>
        <v>1</v>
      </c>
      <c r="AA620">
        <v>120.67</v>
      </c>
      <c r="AB620">
        <v>0</v>
      </c>
      <c r="AC620">
        <v>0</v>
      </c>
      <c r="AD620">
        <v>0</v>
      </c>
      <c r="AE620">
        <v>14.99</v>
      </c>
      <c r="AF620">
        <v>0</v>
      </c>
      <c r="AG620">
        <v>0</v>
      </c>
      <c r="AH620">
        <v>0</v>
      </c>
      <c r="AI620">
        <v>8.0500000000000007</v>
      </c>
      <c r="AJ620">
        <v>1</v>
      </c>
      <c r="AK620">
        <v>1</v>
      </c>
      <c r="AL620">
        <v>1</v>
      </c>
      <c r="AM620">
        <v>2</v>
      </c>
      <c r="AN620">
        <v>0</v>
      </c>
      <c r="AO620">
        <v>1</v>
      </c>
      <c r="AP620">
        <v>1</v>
      </c>
      <c r="AQ620">
        <v>0</v>
      </c>
      <c r="AR620">
        <v>0</v>
      </c>
      <c r="AS620" t="s">
        <v>3</v>
      </c>
      <c r="AT620">
        <v>1</v>
      </c>
      <c r="AU620" t="s">
        <v>3</v>
      </c>
      <c r="AV620">
        <v>0</v>
      </c>
      <c r="AW620">
        <v>2</v>
      </c>
      <c r="AX620">
        <v>50991263</v>
      </c>
      <c r="AY620">
        <v>1</v>
      </c>
      <c r="AZ620">
        <v>0</v>
      </c>
      <c r="BA620">
        <v>636</v>
      </c>
      <c r="BB620">
        <v>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CV620">
        <v>0</v>
      </c>
      <c r="CW620">
        <v>0</v>
      </c>
      <c r="CX620">
        <f>ROUND(Y620*Source!I607,9)</f>
        <v>4</v>
      </c>
      <c r="CY620">
        <f t="shared" si="271"/>
        <v>120.67</v>
      </c>
      <c r="CZ620">
        <f t="shared" si="272"/>
        <v>14.99</v>
      </c>
      <c r="DA620">
        <f t="shared" si="273"/>
        <v>8.0500000000000007</v>
      </c>
      <c r="DB620">
        <f t="shared" si="274"/>
        <v>14.99</v>
      </c>
      <c r="DC620">
        <f t="shared" si="275"/>
        <v>0</v>
      </c>
      <c r="DD620" t="s">
        <v>3</v>
      </c>
      <c r="DE620" t="s">
        <v>3</v>
      </c>
      <c r="DF620">
        <f t="shared" si="276"/>
        <v>482.68</v>
      </c>
      <c r="DG620">
        <f t="shared" si="277"/>
        <v>0</v>
      </c>
      <c r="DH620">
        <f t="shared" si="278"/>
        <v>0</v>
      </c>
      <c r="DI620">
        <f t="shared" si="251"/>
        <v>0</v>
      </c>
      <c r="DJ620">
        <f t="shared" si="279"/>
        <v>482.68</v>
      </c>
      <c r="DK620">
        <v>0</v>
      </c>
      <c r="DL620" t="s">
        <v>3</v>
      </c>
      <c r="DM620">
        <v>0</v>
      </c>
      <c r="DN620" t="s">
        <v>3</v>
      </c>
      <c r="DO620">
        <v>0</v>
      </c>
    </row>
    <row r="621" spans="1:119" x14ac:dyDescent="0.2">
      <c r="A621">
        <f>ROW(Source!A612)</f>
        <v>612</v>
      </c>
      <c r="B621">
        <v>50990267</v>
      </c>
      <c r="C621">
        <v>50991270</v>
      </c>
      <c r="D621">
        <v>40404405</v>
      </c>
      <c r="E621">
        <v>30570983</v>
      </c>
      <c r="F621">
        <v>1</v>
      </c>
      <c r="G621">
        <v>30570983</v>
      </c>
      <c r="H621">
        <v>1</v>
      </c>
      <c r="I621" t="s">
        <v>862</v>
      </c>
      <c r="J621" t="s">
        <v>3</v>
      </c>
      <c r="K621" t="s">
        <v>863</v>
      </c>
      <c r="L621">
        <v>1191</v>
      </c>
      <c r="N621">
        <v>1013</v>
      </c>
      <c r="O621" t="s">
        <v>864</v>
      </c>
      <c r="P621" t="s">
        <v>864</v>
      </c>
      <c r="Q621">
        <v>1</v>
      </c>
      <c r="W621">
        <v>0</v>
      </c>
      <c r="X621">
        <v>476480486</v>
      </c>
      <c r="Y621">
        <f>(AT621*0.8)</f>
        <v>1.0720000000000001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1</v>
      </c>
      <c r="AJ621">
        <v>1</v>
      </c>
      <c r="AK621">
        <v>1</v>
      </c>
      <c r="AL621">
        <v>1</v>
      </c>
      <c r="AM621">
        <v>-2</v>
      </c>
      <c r="AN621">
        <v>0</v>
      </c>
      <c r="AO621">
        <v>1</v>
      </c>
      <c r="AP621">
        <v>1</v>
      </c>
      <c r="AQ621">
        <v>0</v>
      </c>
      <c r="AR621">
        <v>0</v>
      </c>
      <c r="AS621" t="s">
        <v>3</v>
      </c>
      <c r="AT621">
        <v>1.34</v>
      </c>
      <c r="AU621" t="s">
        <v>634</v>
      </c>
      <c r="AV621">
        <v>1</v>
      </c>
      <c r="AW621">
        <v>2</v>
      </c>
      <c r="AX621">
        <v>50991286</v>
      </c>
      <c r="AY621">
        <v>1</v>
      </c>
      <c r="AZ621">
        <v>0</v>
      </c>
      <c r="BA621">
        <v>641</v>
      </c>
      <c r="BB621">
        <v>0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  <c r="BQ621">
        <v>0</v>
      </c>
      <c r="BR621">
        <v>0</v>
      </c>
      <c r="BS621">
        <v>0</v>
      </c>
      <c r="BT621">
        <v>0</v>
      </c>
      <c r="BU621">
        <v>0</v>
      </c>
      <c r="BV621">
        <v>0</v>
      </c>
      <c r="BW621">
        <v>0</v>
      </c>
      <c r="CU621">
        <f>ROUND(AT621*Source!I612*AH621*AL621,2)</f>
        <v>0</v>
      </c>
      <c r="CV621">
        <f>ROUND(Y621*Source!I612,9)</f>
        <v>5.36</v>
      </c>
      <c r="CW621">
        <v>0</v>
      </c>
      <c r="CX621">
        <f>ROUND(Y621*Source!I612,9)</f>
        <v>5.36</v>
      </c>
      <c r="CY621">
        <f>AD621</f>
        <v>0</v>
      </c>
      <c r="CZ621">
        <f>AH621</f>
        <v>0</v>
      </c>
      <c r="DA621">
        <f>AL621</f>
        <v>1</v>
      </c>
      <c r="DB621">
        <f>ROUND((ROUND(AT621*CZ621,2)*0.8),6)</f>
        <v>0</v>
      </c>
      <c r="DC621">
        <f>ROUND((ROUND(AT621*AG621,2)*0.8),6)</f>
        <v>0</v>
      </c>
      <c r="DD621" t="s">
        <v>3</v>
      </c>
      <c r="DE621" t="s">
        <v>3</v>
      </c>
      <c r="DF621">
        <f t="shared" ref="DF621:DF638" si="280">ROUND(ROUND(AE621,2)*CX621,2)</f>
        <v>0</v>
      </c>
      <c r="DG621">
        <f t="shared" si="277"/>
        <v>0</v>
      </c>
      <c r="DH621">
        <f t="shared" si="278"/>
        <v>0</v>
      </c>
      <c r="DI621">
        <f t="shared" si="251"/>
        <v>0</v>
      </c>
      <c r="DJ621">
        <f>DI621</f>
        <v>0</v>
      </c>
      <c r="DK621">
        <v>0</v>
      </c>
      <c r="DL621" t="s">
        <v>3</v>
      </c>
      <c r="DM621">
        <v>0</v>
      </c>
      <c r="DN621" t="s">
        <v>3</v>
      </c>
      <c r="DO621">
        <v>0</v>
      </c>
    </row>
    <row r="622" spans="1:119" x14ac:dyDescent="0.2">
      <c r="A622">
        <f>ROW(Source!A612)</f>
        <v>612</v>
      </c>
      <c r="B622">
        <v>50990267</v>
      </c>
      <c r="C622">
        <v>50991270</v>
      </c>
      <c r="D622">
        <v>46170623</v>
      </c>
      <c r="E622">
        <v>1</v>
      </c>
      <c r="F622">
        <v>1</v>
      </c>
      <c r="G622">
        <v>30570983</v>
      </c>
      <c r="H622">
        <v>2</v>
      </c>
      <c r="I622" t="s">
        <v>923</v>
      </c>
      <c r="J622" t="s">
        <v>924</v>
      </c>
      <c r="K622" t="s">
        <v>925</v>
      </c>
      <c r="L622">
        <v>1368</v>
      </c>
      <c r="N622">
        <v>1011</v>
      </c>
      <c r="O622" t="s">
        <v>868</v>
      </c>
      <c r="P622" t="s">
        <v>868</v>
      </c>
      <c r="Q622">
        <v>1</v>
      </c>
      <c r="W622">
        <v>0</v>
      </c>
      <c r="X622">
        <v>831184158</v>
      </c>
      <c r="Y622">
        <f>(AT622*0.8)</f>
        <v>8.8000000000000009E-2</v>
      </c>
      <c r="AA622">
        <v>0</v>
      </c>
      <c r="AB622">
        <v>7.11</v>
      </c>
      <c r="AC622">
        <v>0</v>
      </c>
      <c r="AD622">
        <v>0</v>
      </c>
      <c r="AE622">
        <v>0</v>
      </c>
      <c r="AF622">
        <v>7.11</v>
      </c>
      <c r="AG622">
        <v>0</v>
      </c>
      <c r="AH622">
        <v>0</v>
      </c>
      <c r="AI622">
        <v>1</v>
      </c>
      <c r="AJ622">
        <v>1</v>
      </c>
      <c r="AK622">
        <v>1</v>
      </c>
      <c r="AL622">
        <v>1</v>
      </c>
      <c r="AM622">
        <v>-2</v>
      </c>
      <c r="AN622">
        <v>0</v>
      </c>
      <c r="AO622">
        <v>1</v>
      </c>
      <c r="AP622">
        <v>1</v>
      </c>
      <c r="AQ622">
        <v>0</v>
      </c>
      <c r="AR622">
        <v>0</v>
      </c>
      <c r="AS622" t="s">
        <v>3</v>
      </c>
      <c r="AT622">
        <v>0.11</v>
      </c>
      <c r="AU622" t="s">
        <v>634</v>
      </c>
      <c r="AV622">
        <v>0</v>
      </c>
      <c r="AW622">
        <v>2</v>
      </c>
      <c r="AX622">
        <v>50991287</v>
      </c>
      <c r="AY622">
        <v>1</v>
      </c>
      <c r="AZ622">
        <v>0</v>
      </c>
      <c r="BA622">
        <v>642</v>
      </c>
      <c r="BB622">
        <v>0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0</v>
      </c>
      <c r="BQ622">
        <v>0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0</v>
      </c>
      <c r="CV622">
        <v>0</v>
      </c>
      <c r="CW622">
        <f>ROUND(Y622*Source!I612*DO622,9)</f>
        <v>0</v>
      </c>
      <c r="CX622">
        <f>ROUND(Y622*Source!I612,9)</f>
        <v>0.44</v>
      </c>
      <c r="CY622">
        <f>AB622</f>
        <v>7.11</v>
      </c>
      <c r="CZ622">
        <f>AF622</f>
        <v>7.11</v>
      </c>
      <c r="DA622">
        <f>AJ622</f>
        <v>1</v>
      </c>
      <c r="DB622">
        <f>ROUND((ROUND(AT622*CZ622,2)*0.8),6)</f>
        <v>0.624</v>
      </c>
      <c r="DC622">
        <f>ROUND((ROUND(AT622*AG622,2)*0.8),6)</f>
        <v>0</v>
      </c>
      <c r="DD622" t="s">
        <v>3</v>
      </c>
      <c r="DE622" t="s">
        <v>3</v>
      </c>
      <c r="DF622">
        <f t="shared" si="280"/>
        <v>0</v>
      </c>
      <c r="DG622">
        <f t="shared" si="277"/>
        <v>3.13</v>
      </c>
      <c r="DH622">
        <f t="shared" si="278"/>
        <v>0</v>
      </c>
      <c r="DI622">
        <f t="shared" si="251"/>
        <v>0</v>
      </c>
      <c r="DJ622">
        <f>DG622</f>
        <v>3.13</v>
      </c>
      <c r="DK622">
        <v>0</v>
      </c>
      <c r="DL622" t="s">
        <v>3</v>
      </c>
      <c r="DM622">
        <v>0</v>
      </c>
      <c r="DN622" t="s">
        <v>3</v>
      </c>
      <c r="DO622">
        <v>0</v>
      </c>
    </row>
    <row r="623" spans="1:119" x14ac:dyDescent="0.2">
      <c r="A623">
        <f>ROW(Source!A612)</f>
        <v>612</v>
      </c>
      <c r="B623">
        <v>50990267</v>
      </c>
      <c r="C623">
        <v>50991270</v>
      </c>
      <c r="D623">
        <v>46093437</v>
      </c>
      <c r="E623">
        <v>1</v>
      </c>
      <c r="F623">
        <v>1</v>
      </c>
      <c r="G623">
        <v>30570983</v>
      </c>
      <c r="H623">
        <v>2</v>
      </c>
      <c r="I623" t="s">
        <v>1132</v>
      </c>
      <c r="J623" t="s">
        <v>1133</v>
      </c>
      <c r="K623" t="s">
        <v>1134</v>
      </c>
      <c r="L623">
        <v>1368</v>
      </c>
      <c r="N623">
        <v>1011</v>
      </c>
      <c r="O623" t="s">
        <v>868</v>
      </c>
      <c r="P623" t="s">
        <v>868</v>
      </c>
      <c r="Q623">
        <v>1</v>
      </c>
      <c r="W623">
        <v>0</v>
      </c>
      <c r="X623">
        <v>1144856659</v>
      </c>
      <c r="Y623">
        <f>(AT623*0.8)</f>
        <v>2.4E-2</v>
      </c>
      <c r="AA623">
        <v>0</v>
      </c>
      <c r="AB623">
        <v>0.35</v>
      </c>
      <c r="AC623">
        <v>0</v>
      </c>
      <c r="AD623">
        <v>0</v>
      </c>
      <c r="AE623">
        <v>0</v>
      </c>
      <c r="AF623">
        <v>0.35</v>
      </c>
      <c r="AG623">
        <v>0</v>
      </c>
      <c r="AH623">
        <v>0</v>
      </c>
      <c r="AI623">
        <v>1</v>
      </c>
      <c r="AJ623">
        <v>1</v>
      </c>
      <c r="AK623">
        <v>1</v>
      </c>
      <c r="AL623">
        <v>1</v>
      </c>
      <c r="AM623">
        <v>-2</v>
      </c>
      <c r="AN623">
        <v>0</v>
      </c>
      <c r="AO623">
        <v>1</v>
      </c>
      <c r="AP623">
        <v>1</v>
      </c>
      <c r="AQ623">
        <v>0</v>
      </c>
      <c r="AR623">
        <v>0</v>
      </c>
      <c r="AS623" t="s">
        <v>3</v>
      </c>
      <c r="AT623">
        <v>0.03</v>
      </c>
      <c r="AU623" t="s">
        <v>634</v>
      </c>
      <c r="AV623">
        <v>0</v>
      </c>
      <c r="AW623">
        <v>2</v>
      </c>
      <c r="AX623">
        <v>50991288</v>
      </c>
      <c r="AY623">
        <v>1</v>
      </c>
      <c r="AZ623">
        <v>0</v>
      </c>
      <c r="BA623">
        <v>643</v>
      </c>
      <c r="BB623">
        <v>0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0</v>
      </c>
      <c r="BQ623">
        <v>0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0</v>
      </c>
      <c r="CV623">
        <v>0</v>
      </c>
      <c r="CW623">
        <f>ROUND(Y623*Source!I612*DO623,9)</f>
        <v>0</v>
      </c>
      <c r="CX623">
        <f>ROUND(Y623*Source!I612,9)</f>
        <v>0.12</v>
      </c>
      <c r="CY623">
        <f>AB623</f>
        <v>0.35</v>
      </c>
      <c r="CZ623">
        <f>AF623</f>
        <v>0.35</v>
      </c>
      <c r="DA623">
        <f>AJ623</f>
        <v>1</v>
      </c>
      <c r="DB623">
        <f>ROUND((ROUND(AT623*CZ623,2)*0.8),6)</f>
        <v>8.0000000000000002E-3</v>
      </c>
      <c r="DC623">
        <f>ROUND((ROUND(AT623*AG623,2)*0.8),6)</f>
        <v>0</v>
      </c>
      <c r="DD623" t="s">
        <v>3</v>
      </c>
      <c r="DE623" t="s">
        <v>3</v>
      </c>
      <c r="DF623">
        <f t="shared" si="280"/>
        <v>0</v>
      </c>
      <c r="DG623">
        <f t="shared" si="277"/>
        <v>0.04</v>
      </c>
      <c r="DH623">
        <f t="shared" si="278"/>
        <v>0</v>
      </c>
      <c r="DI623">
        <f t="shared" si="251"/>
        <v>0</v>
      </c>
      <c r="DJ623">
        <f>DG623</f>
        <v>0.04</v>
      </c>
      <c r="DK623">
        <v>0</v>
      </c>
      <c r="DL623" t="s">
        <v>3</v>
      </c>
      <c r="DM623">
        <v>0</v>
      </c>
      <c r="DN623" t="s">
        <v>3</v>
      </c>
      <c r="DO623">
        <v>0</v>
      </c>
    </row>
    <row r="624" spans="1:119" x14ac:dyDescent="0.2">
      <c r="A624">
        <f>ROW(Source!A612)</f>
        <v>612</v>
      </c>
      <c r="B624">
        <v>50990267</v>
      </c>
      <c r="C624">
        <v>50991270</v>
      </c>
      <c r="D624">
        <v>31111826</v>
      </c>
      <c r="E624">
        <v>1</v>
      </c>
      <c r="F624">
        <v>1</v>
      </c>
      <c r="G624">
        <v>30570983</v>
      </c>
      <c r="H624">
        <v>3</v>
      </c>
      <c r="I624" t="s">
        <v>1135</v>
      </c>
      <c r="J624" t="s">
        <v>1136</v>
      </c>
      <c r="K624" t="s">
        <v>1137</v>
      </c>
      <c r="L624">
        <v>1346</v>
      </c>
      <c r="N624">
        <v>1009</v>
      </c>
      <c r="O624" t="s">
        <v>327</v>
      </c>
      <c r="P624" t="s">
        <v>327</v>
      </c>
      <c r="Q624">
        <v>1</v>
      </c>
      <c r="W624">
        <v>0</v>
      </c>
      <c r="X624">
        <v>-703736887</v>
      </c>
      <c r="Y624">
        <f t="shared" ref="Y624:Y635" si="281">AT624</f>
        <v>1E-3</v>
      </c>
      <c r="AA624">
        <v>13.96</v>
      </c>
      <c r="AB624">
        <v>0</v>
      </c>
      <c r="AC624">
        <v>0</v>
      </c>
      <c r="AD624">
        <v>0</v>
      </c>
      <c r="AE624">
        <v>13.96</v>
      </c>
      <c r="AF624">
        <v>0</v>
      </c>
      <c r="AG624">
        <v>0</v>
      </c>
      <c r="AH624">
        <v>0</v>
      </c>
      <c r="AI624">
        <v>1</v>
      </c>
      <c r="AJ624">
        <v>1</v>
      </c>
      <c r="AK624">
        <v>1</v>
      </c>
      <c r="AL624">
        <v>1</v>
      </c>
      <c r="AM624">
        <v>-2</v>
      </c>
      <c r="AN624">
        <v>0</v>
      </c>
      <c r="AO624">
        <v>1</v>
      </c>
      <c r="AP624">
        <v>1</v>
      </c>
      <c r="AQ624">
        <v>0</v>
      </c>
      <c r="AR624">
        <v>0</v>
      </c>
      <c r="AS624" t="s">
        <v>3</v>
      </c>
      <c r="AT624">
        <v>1E-3</v>
      </c>
      <c r="AU624" t="s">
        <v>3</v>
      </c>
      <c r="AV624">
        <v>0</v>
      </c>
      <c r="AW624">
        <v>2</v>
      </c>
      <c r="AX624">
        <v>50991289</v>
      </c>
      <c r="AY624">
        <v>1</v>
      </c>
      <c r="AZ624">
        <v>0</v>
      </c>
      <c r="BA624">
        <v>644</v>
      </c>
      <c r="BB624">
        <v>0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CV624">
        <v>0</v>
      </c>
      <c r="CW624">
        <v>0</v>
      </c>
      <c r="CX624">
        <f>ROUND(Y624*Source!I612,9)</f>
        <v>5.0000000000000001E-3</v>
      </c>
      <c r="CY624">
        <f t="shared" ref="CY624:CY635" si="282">AA624</f>
        <v>13.96</v>
      </c>
      <c r="CZ624">
        <f t="shared" ref="CZ624:CZ635" si="283">AE624</f>
        <v>13.96</v>
      </c>
      <c r="DA624">
        <f t="shared" ref="DA624:DA635" si="284">AI624</f>
        <v>1</v>
      </c>
      <c r="DB624">
        <f t="shared" ref="DB624:DB635" si="285">ROUND(ROUND(AT624*CZ624,2),6)</f>
        <v>0.01</v>
      </c>
      <c r="DC624">
        <f t="shared" ref="DC624:DC635" si="286">ROUND(ROUND(AT624*AG624,2),6)</f>
        <v>0</v>
      </c>
      <c r="DD624" t="s">
        <v>3</v>
      </c>
      <c r="DE624" t="s">
        <v>3</v>
      </c>
      <c r="DF624">
        <f t="shared" si="280"/>
        <v>7.0000000000000007E-2</v>
      </c>
      <c r="DG624">
        <f t="shared" si="277"/>
        <v>0</v>
      </c>
      <c r="DH624">
        <f t="shared" si="278"/>
        <v>0</v>
      </c>
      <c r="DI624">
        <f t="shared" si="251"/>
        <v>0</v>
      </c>
      <c r="DJ624">
        <f t="shared" ref="DJ624:DJ635" si="287">DF624</f>
        <v>7.0000000000000007E-2</v>
      </c>
      <c r="DK624">
        <v>0</v>
      </c>
      <c r="DL624" t="s">
        <v>3</v>
      </c>
      <c r="DM624">
        <v>0</v>
      </c>
      <c r="DN624" t="s">
        <v>3</v>
      </c>
      <c r="DO624">
        <v>0</v>
      </c>
    </row>
    <row r="625" spans="1:119" x14ac:dyDescent="0.2">
      <c r="A625">
        <f>ROW(Source!A612)</f>
        <v>612</v>
      </c>
      <c r="B625">
        <v>50990267</v>
      </c>
      <c r="C625">
        <v>50991270</v>
      </c>
      <c r="D625">
        <v>46136793</v>
      </c>
      <c r="E625">
        <v>1</v>
      </c>
      <c r="F625">
        <v>1</v>
      </c>
      <c r="G625">
        <v>30570983</v>
      </c>
      <c r="H625">
        <v>3</v>
      </c>
      <c r="I625" t="s">
        <v>1138</v>
      </c>
      <c r="J625" t="s">
        <v>1139</v>
      </c>
      <c r="K625" t="s">
        <v>1140</v>
      </c>
      <c r="L625">
        <v>1346</v>
      </c>
      <c r="N625">
        <v>1009</v>
      </c>
      <c r="O625" t="s">
        <v>327</v>
      </c>
      <c r="P625" t="s">
        <v>327</v>
      </c>
      <c r="Q625">
        <v>1</v>
      </c>
      <c r="W625">
        <v>0</v>
      </c>
      <c r="X625">
        <v>-23916938</v>
      </c>
      <c r="Y625">
        <f t="shared" si="281"/>
        <v>3.5999999999999997E-2</v>
      </c>
      <c r="AA625">
        <v>29.9</v>
      </c>
      <c r="AB625">
        <v>0</v>
      </c>
      <c r="AC625">
        <v>0</v>
      </c>
      <c r="AD625">
        <v>0</v>
      </c>
      <c r="AE625">
        <v>29.9</v>
      </c>
      <c r="AF625">
        <v>0</v>
      </c>
      <c r="AG625">
        <v>0</v>
      </c>
      <c r="AH625">
        <v>0</v>
      </c>
      <c r="AI625">
        <v>1</v>
      </c>
      <c r="AJ625">
        <v>1</v>
      </c>
      <c r="AK625">
        <v>1</v>
      </c>
      <c r="AL625">
        <v>1</v>
      </c>
      <c r="AM625">
        <v>-2</v>
      </c>
      <c r="AN625">
        <v>0</v>
      </c>
      <c r="AO625">
        <v>1</v>
      </c>
      <c r="AP625">
        <v>1</v>
      </c>
      <c r="AQ625">
        <v>0</v>
      </c>
      <c r="AR625">
        <v>0</v>
      </c>
      <c r="AS625" t="s">
        <v>3</v>
      </c>
      <c r="AT625">
        <v>3.5999999999999997E-2</v>
      </c>
      <c r="AU625" t="s">
        <v>3</v>
      </c>
      <c r="AV625">
        <v>0</v>
      </c>
      <c r="AW625">
        <v>2</v>
      </c>
      <c r="AX625">
        <v>50991290</v>
      </c>
      <c r="AY625">
        <v>1</v>
      </c>
      <c r="AZ625">
        <v>0</v>
      </c>
      <c r="BA625">
        <v>645</v>
      </c>
      <c r="BB625">
        <v>0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0</v>
      </c>
      <c r="BQ625">
        <v>0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0</v>
      </c>
      <c r="CV625">
        <v>0</v>
      </c>
      <c r="CW625">
        <v>0</v>
      </c>
      <c r="CX625">
        <f>ROUND(Y625*Source!I612,9)</f>
        <v>0.18</v>
      </c>
      <c r="CY625">
        <f t="shared" si="282"/>
        <v>29.9</v>
      </c>
      <c r="CZ625">
        <f t="shared" si="283"/>
        <v>29.9</v>
      </c>
      <c r="DA625">
        <f t="shared" si="284"/>
        <v>1</v>
      </c>
      <c r="DB625">
        <f t="shared" si="285"/>
        <v>1.08</v>
      </c>
      <c r="DC625">
        <f t="shared" si="286"/>
        <v>0</v>
      </c>
      <c r="DD625" t="s">
        <v>3</v>
      </c>
      <c r="DE625" t="s">
        <v>3</v>
      </c>
      <c r="DF625">
        <f t="shared" si="280"/>
        <v>5.38</v>
      </c>
      <c r="DG625">
        <f t="shared" si="277"/>
        <v>0</v>
      </c>
      <c r="DH625">
        <f t="shared" si="278"/>
        <v>0</v>
      </c>
      <c r="DI625">
        <f t="shared" si="251"/>
        <v>0</v>
      </c>
      <c r="DJ625">
        <f t="shared" si="287"/>
        <v>5.38</v>
      </c>
      <c r="DK625">
        <v>0</v>
      </c>
      <c r="DL625" t="s">
        <v>3</v>
      </c>
      <c r="DM625">
        <v>0</v>
      </c>
      <c r="DN625" t="s">
        <v>3</v>
      </c>
      <c r="DO625">
        <v>0</v>
      </c>
    </row>
    <row r="626" spans="1:119" x14ac:dyDescent="0.2">
      <c r="A626">
        <f>ROW(Source!A612)</f>
        <v>612</v>
      </c>
      <c r="B626">
        <v>50990267</v>
      </c>
      <c r="C626">
        <v>50991270</v>
      </c>
      <c r="D626">
        <v>46136840</v>
      </c>
      <c r="E626">
        <v>1</v>
      </c>
      <c r="F626">
        <v>1</v>
      </c>
      <c r="G626">
        <v>30570983</v>
      </c>
      <c r="H626">
        <v>3</v>
      </c>
      <c r="I626" t="s">
        <v>1077</v>
      </c>
      <c r="J626" t="s">
        <v>1078</v>
      </c>
      <c r="K626" t="s">
        <v>1079</v>
      </c>
      <c r="L626">
        <v>1348</v>
      </c>
      <c r="N626">
        <v>1009</v>
      </c>
      <c r="O626" t="s">
        <v>48</v>
      </c>
      <c r="P626" t="s">
        <v>48</v>
      </c>
      <c r="Q626">
        <v>1000</v>
      </c>
      <c r="W626">
        <v>0</v>
      </c>
      <c r="X626">
        <v>-2033265844</v>
      </c>
      <c r="Y626">
        <f t="shared" si="281"/>
        <v>6.9999999999999994E-5</v>
      </c>
      <c r="AA626">
        <v>8596.85</v>
      </c>
      <c r="AB626">
        <v>0</v>
      </c>
      <c r="AC626">
        <v>0</v>
      </c>
      <c r="AD626">
        <v>0</v>
      </c>
      <c r="AE626">
        <v>8596.85</v>
      </c>
      <c r="AF626">
        <v>0</v>
      </c>
      <c r="AG626">
        <v>0</v>
      </c>
      <c r="AH626">
        <v>0</v>
      </c>
      <c r="AI626">
        <v>1</v>
      </c>
      <c r="AJ626">
        <v>1</v>
      </c>
      <c r="AK626">
        <v>1</v>
      </c>
      <c r="AL626">
        <v>1</v>
      </c>
      <c r="AM626">
        <v>-2</v>
      </c>
      <c r="AN626">
        <v>0</v>
      </c>
      <c r="AO626">
        <v>1</v>
      </c>
      <c r="AP626">
        <v>1</v>
      </c>
      <c r="AQ626">
        <v>0</v>
      </c>
      <c r="AR626">
        <v>0</v>
      </c>
      <c r="AS626" t="s">
        <v>3</v>
      </c>
      <c r="AT626">
        <v>6.9999999999999994E-5</v>
      </c>
      <c r="AU626" t="s">
        <v>3</v>
      </c>
      <c r="AV626">
        <v>0</v>
      </c>
      <c r="AW626">
        <v>2</v>
      </c>
      <c r="AX626">
        <v>50991291</v>
      </c>
      <c r="AY626">
        <v>1</v>
      </c>
      <c r="AZ626">
        <v>0</v>
      </c>
      <c r="BA626">
        <v>646</v>
      </c>
      <c r="BB626">
        <v>0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0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CV626">
        <v>0</v>
      </c>
      <c r="CW626">
        <v>0</v>
      </c>
      <c r="CX626">
        <f>ROUND(Y626*Source!I612,9)</f>
        <v>3.5E-4</v>
      </c>
      <c r="CY626">
        <f t="shared" si="282"/>
        <v>8596.85</v>
      </c>
      <c r="CZ626">
        <f t="shared" si="283"/>
        <v>8596.85</v>
      </c>
      <c r="DA626">
        <f t="shared" si="284"/>
        <v>1</v>
      </c>
      <c r="DB626">
        <f t="shared" si="285"/>
        <v>0.6</v>
      </c>
      <c r="DC626">
        <f t="shared" si="286"/>
        <v>0</v>
      </c>
      <c r="DD626" t="s">
        <v>3</v>
      </c>
      <c r="DE626" t="s">
        <v>3</v>
      </c>
      <c r="DF626">
        <f t="shared" si="280"/>
        <v>3.01</v>
      </c>
      <c r="DG626">
        <f t="shared" si="277"/>
        <v>0</v>
      </c>
      <c r="DH626">
        <f t="shared" si="278"/>
        <v>0</v>
      </c>
      <c r="DI626">
        <f t="shared" si="251"/>
        <v>0</v>
      </c>
      <c r="DJ626">
        <f t="shared" si="287"/>
        <v>3.01</v>
      </c>
      <c r="DK626">
        <v>0</v>
      </c>
      <c r="DL626" t="s">
        <v>3</v>
      </c>
      <c r="DM626">
        <v>0</v>
      </c>
      <c r="DN626" t="s">
        <v>3</v>
      </c>
      <c r="DO626">
        <v>0</v>
      </c>
    </row>
    <row r="627" spans="1:119" x14ac:dyDescent="0.2">
      <c r="A627">
        <f>ROW(Source!A612)</f>
        <v>612</v>
      </c>
      <c r="B627">
        <v>50990267</v>
      </c>
      <c r="C627">
        <v>50991270</v>
      </c>
      <c r="D627">
        <v>46136870</v>
      </c>
      <c r="E627">
        <v>1</v>
      </c>
      <c r="F627">
        <v>1</v>
      </c>
      <c r="G627">
        <v>30570983</v>
      </c>
      <c r="H627">
        <v>3</v>
      </c>
      <c r="I627" t="s">
        <v>1117</v>
      </c>
      <c r="J627" t="s">
        <v>1118</v>
      </c>
      <c r="K627" t="s">
        <v>1119</v>
      </c>
      <c r="L627">
        <v>1346</v>
      </c>
      <c r="N627">
        <v>1009</v>
      </c>
      <c r="O627" t="s">
        <v>327</v>
      </c>
      <c r="P627" t="s">
        <v>327</v>
      </c>
      <c r="Q627">
        <v>1</v>
      </c>
      <c r="W627">
        <v>0</v>
      </c>
      <c r="X627">
        <v>-666633332</v>
      </c>
      <c r="Y627">
        <f t="shared" si="281"/>
        <v>1.2E-2</v>
      </c>
      <c r="AA627">
        <v>159.07</v>
      </c>
      <c r="AB627">
        <v>0</v>
      </c>
      <c r="AC627">
        <v>0</v>
      </c>
      <c r="AD627">
        <v>0</v>
      </c>
      <c r="AE627">
        <v>159.07</v>
      </c>
      <c r="AF627">
        <v>0</v>
      </c>
      <c r="AG627">
        <v>0</v>
      </c>
      <c r="AH627">
        <v>0</v>
      </c>
      <c r="AI627">
        <v>1</v>
      </c>
      <c r="AJ627">
        <v>1</v>
      </c>
      <c r="AK627">
        <v>1</v>
      </c>
      <c r="AL627">
        <v>1</v>
      </c>
      <c r="AM627">
        <v>-2</v>
      </c>
      <c r="AN627">
        <v>0</v>
      </c>
      <c r="AO627">
        <v>1</v>
      </c>
      <c r="AP627">
        <v>1</v>
      </c>
      <c r="AQ627">
        <v>0</v>
      </c>
      <c r="AR627">
        <v>0</v>
      </c>
      <c r="AS627" t="s">
        <v>3</v>
      </c>
      <c r="AT627">
        <v>1.2E-2</v>
      </c>
      <c r="AU627" t="s">
        <v>3</v>
      </c>
      <c r="AV627">
        <v>0</v>
      </c>
      <c r="AW627">
        <v>2</v>
      </c>
      <c r="AX627">
        <v>50991292</v>
      </c>
      <c r="AY627">
        <v>1</v>
      </c>
      <c r="AZ627">
        <v>0</v>
      </c>
      <c r="BA627">
        <v>647</v>
      </c>
      <c r="BB627">
        <v>0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0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0</v>
      </c>
      <c r="CV627">
        <v>0</v>
      </c>
      <c r="CW627">
        <v>0</v>
      </c>
      <c r="CX627">
        <f>ROUND(Y627*Source!I612,9)</f>
        <v>0.06</v>
      </c>
      <c r="CY627">
        <f t="shared" si="282"/>
        <v>159.07</v>
      </c>
      <c r="CZ627">
        <f t="shared" si="283"/>
        <v>159.07</v>
      </c>
      <c r="DA627">
        <f t="shared" si="284"/>
        <v>1</v>
      </c>
      <c r="DB627">
        <f t="shared" si="285"/>
        <v>1.91</v>
      </c>
      <c r="DC627">
        <f t="shared" si="286"/>
        <v>0</v>
      </c>
      <c r="DD627" t="s">
        <v>3</v>
      </c>
      <c r="DE627" t="s">
        <v>3</v>
      </c>
      <c r="DF627">
        <f t="shared" si="280"/>
        <v>9.5399999999999991</v>
      </c>
      <c r="DG627">
        <f t="shared" si="277"/>
        <v>0</v>
      </c>
      <c r="DH627">
        <f t="shared" si="278"/>
        <v>0</v>
      </c>
      <c r="DI627">
        <f t="shared" si="251"/>
        <v>0</v>
      </c>
      <c r="DJ627">
        <f t="shared" si="287"/>
        <v>9.5399999999999991</v>
      </c>
      <c r="DK627">
        <v>0</v>
      </c>
      <c r="DL627" t="s">
        <v>3</v>
      </c>
      <c r="DM627">
        <v>0</v>
      </c>
      <c r="DN627" t="s">
        <v>3</v>
      </c>
      <c r="DO627">
        <v>0</v>
      </c>
    </row>
    <row r="628" spans="1:119" x14ac:dyDescent="0.2">
      <c r="A628">
        <f>ROW(Source!A612)</f>
        <v>612</v>
      </c>
      <c r="B628">
        <v>50990267</v>
      </c>
      <c r="C628">
        <v>50991270</v>
      </c>
      <c r="D628">
        <v>46136087</v>
      </c>
      <c r="E628">
        <v>1</v>
      </c>
      <c r="F628">
        <v>1</v>
      </c>
      <c r="G628">
        <v>30570983</v>
      </c>
      <c r="H628">
        <v>3</v>
      </c>
      <c r="I628" t="s">
        <v>1080</v>
      </c>
      <c r="J628" t="s">
        <v>1081</v>
      </c>
      <c r="K628" t="s">
        <v>1082</v>
      </c>
      <c r="L628">
        <v>1354</v>
      </c>
      <c r="N628">
        <v>1010</v>
      </c>
      <c r="O628" t="s">
        <v>573</v>
      </c>
      <c r="P628" t="s">
        <v>573</v>
      </c>
      <c r="Q628">
        <v>1</v>
      </c>
      <c r="W628">
        <v>0</v>
      </c>
      <c r="X628">
        <v>1346064091</v>
      </c>
      <c r="Y628">
        <f t="shared" si="281"/>
        <v>1.3</v>
      </c>
      <c r="AA628">
        <v>3.86</v>
      </c>
      <c r="AB628">
        <v>0</v>
      </c>
      <c r="AC628">
        <v>0</v>
      </c>
      <c r="AD628">
        <v>0</v>
      </c>
      <c r="AE628">
        <v>3.86</v>
      </c>
      <c r="AF628">
        <v>0</v>
      </c>
      <c r="AG628">
        <v>0</v>
      </c>
      <c r="AH628">
        <v>0</v>
      </c>
      <c r="AI628">
        <v>1</v>
      </c>
      <c r="AJ628">
        <v>1</v>
      </c>
      <c r="AK628">
        <v>1</v>
      </c>
      <c r="AL628">
        <v>1</v>
      </c>
      <c r="AM628">
        <v>-2</v>
      </c>
      <c r="AN628">
        <v>0</v>
      </c>
      <c r="AO628">
        <v>1</v>
      </c>
      <c r="AP628">
        <v>1</v>
      </c>
      <c r="AQ628">
        <v>0</v>
      </c>
      <c r="AR628">
        <v>0</v>
      </c>
      <c r="AS628" t="s">
        <v>3</v>
      </c>
      <c r="AT628">
        <v>1.3</v>
      </c>
      <c r="AU628" t="s">
        <v>3</v>
      </c>
      <c r="AV628">
        <v>0</v>
      </c>
      <c r="AW628">
        <v>2</v>
      </c>
      <c r="AX628">
        <v>50991293</v>
      </c>
      <c r="AY628">
        <v>1</v>
      </c>
      <c r="AZ628">
        <v>0</v>
      </c>
      <c r="BA628">
        <v>648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CV628">
        <v>0</v>
      </c>
      <c r="CW628">
        <v>0</v>
      </c>
      <c r="CX628">
        <f>ROUND(Y628*Source!I612,9)</f>
        <v>6.5</v>
      </c>
      <c r="CY628">
        <f t="shared" si="282"/>
        <v>3.86</v>
      </c>
      <c r="CZ628">
        <f t="shared" si="283"/>
        <v>3.86</v>
      </c>
      <c r="DA628">
        <f t="shared" si="284"/>
        <v>1</v>
      </c>
      <c r="DB628">
        <f t="shared" si="285"/>
        <v>5.0199999999999996</v>
      </c>
      <c r="DC628">
        <f t="shared" si="286"/>
        <v>0</v>
      </c>
      <c r="DD628" t="s">
        <v>3</v>
      </c>
      <c r="DE628" t="s">
        <v>3</v>
      </c>
      <c r="DF628">
        <f t="shared" si="280"/>
        <v>25.09</v>
      </c>
      <c r="DG628">
        <f t="shared" si="277"/>
        <v>0</v>
      </c>
      <c r="DH628">
        <f t="shared" si="278"/>
        <v>0</v>
      </c>
      <c r="DI628">
        <f t="shared" si="251"/>
        <v>0</v>
      </c>
      <c r="DJ628">
        <f t="shared" si="287"/>
        <v>25.09</v>
      </c>
      <c r="DK628">
        <v>0</v>
      </c>
      <c r="DL628" t="s">
        <v>3</v>
      </c>
      <c r="DM628">
        <v>0</v>
      </c>
      <c r="DN628" t="s">
        <v>3</v>
      </c>
      <c r="DO628">
        <v>0</v>
      </c>
    </row>
    <row r="629" spans="1:119" x14ac:dyDescent="0.2">
      <c r="A629">
        <f>ROW(Source!A612)</f>
        <v>612</v>
      </c>
      <c r="B629">
        <v>50990267</v>
      </c>
      <c r="C629">
        <v>50991270</v>
      </c>
      <c r="D629">
        <v>46136088</v>
      </c>
      <c r="E629">
        <v>1</v>
      </c>
      <c r="F629">
        <v>1</v>
      </c>
      <c r="G629">
        <v>30570983</v>
      </c>
      <c r="H629">
        <v>3</v>
      </c>
      <c r="I629" t="s">
        <v>1120</v>
      </c>
      <c r="J629" t="s">
        <v>1121</v>
      </c>
      <c r="K629" t="s">
        <v>1122</v>
      </c>
      <c r="L629">
        <v>1354</v>
      </c>
      <c r="N629">
        <v>1010</v>
      </c>
      <c r="O629" t="s">
        <v>573</v>
      </c>
      <c r="P629" t="s">
        <v>573</v>
      </c>
      <c r="Q629">
        <v>1</v>
      </c>
      <c r="W629">
        <v>0</v>
      </c>
      <c r="X629">
        <v>-934629768</v>
      </c>
      <c r="Y629">
        <f t="shared" si="281"/>
        <v>1.4</v>
      </c>
      <c r="AA629">
        <v>0.89</v>
      </c>
      <c r="AB629">
        <v>0</v>
      </c>
      <c r="AC629">
        <v>0</v>
      </c>
      <c r="AD629">
        <v>0</v>
      </c>
      <c r="AE629">
        <v>0.89</v>
      </c>
      <c r="AF629">
        <v>0</v>
      </c>
      <c r="AG629">
        <v>0</v>
      </c>
      <c r="AH629">
        <v>0</v>
      </c>
      <c r="AI629">
        <v>1</v>
      </c>
      <c r="AJ629">
        <v>1</v>
      </c>
      <c r="AK629">
        <v>1</v>
      </c>
      <c r="AL629">
        <v>1</v>
      </c>
      <c r="AM629">
        <v>-2</v>
      </c>
      <c r="AN629">
        <v>0</v>
      </c>
      <c r="AO629">
        <v>1</v>
      </c>
      <c r="AP629">
        <v>1</v>
      </c>
      <c r="AQ629">
        <v>0</v>
      </c>
      <c r="AR629">
        <v>0</v>
      </c>
      <c r="AS629" t="s">
        <v>3</v>
      </c>
      <c r="AT629">
        <v>1.4</v>
      </c>
      <c r="AU629" t="s">
        <v>3</v>
      </c>
      <c r="AV629">
        <v>0</v>
      </c>
      <c r="AW629">
        <v>2</v>
      </c>
      <c r="AX629">
        <v>50991294</v>
      </c>
      <c r="AY629">
        <v>1</v>
      </c>
      <c r="AZ629">
        <v>0</v>
      </c>
      <c r="BA629">
        <v>649</v>
      </c>
      <c r="BB629">
        <v>0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0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0</v>
      </c>
      <c r="CV629">
        <v>0</v>
      </c>
      <c r="CW629">
        <v>0</v>
      </c>
      <c r="CX629">
        <f>ROUND(Y629*Source!I612,9)</f>
        <v>7</v>
      </c>
      <c r="CY629">
        <f t="shared" si="282"/>
        <v>0.89</v>
      </c>
      <c r="CZ629">
        <f t="shared" si="283"/>
        <v>0.89</v>
      </c>
      <c r="DA629">
        <f t="shared" si="284"/>
        <v>1</v>
      </c>
      <c r="DB629">
        <f t="shared" si="285"/>
        <v>1.25</v>
      </c>
      <c r="DC629">
        <f t="shared" si="286"/>
        <v>0</v>
      </c>
      <c r="DD629" t="s">
        <v>3</v>
      </c>
      <c r="DE629" t="s">
        <v>3</v>
      </c>
      <c r="DF629">
        <f t="shared" si="280"/>
        <v>6.23</v>
      </c>
      <c r="DG629">
        <f t="shared" si="277"/>
        <v>0</v>
      </c>
      <c r="DH629">
        <f t="shared" si="278"/>
        <v>0</v>
      </c>
      <c r="DI629">
        <f t="shared" si="251"/>
        <v>0</v>
      </c>
      <c r="DJ629">
        <f t="shared" si="287"/>
        <v>6.23</v>
      </c>
      <c r="DK629">
        <v>0</v>
      </c>
      <c r="DL629" t="s">
        <v>3</v>
      </c>
      <c r="DM629">
        <v>0</v>
      </c>
      <c r="DN629" t="s">
        <v>3</v>
      </c>
      <c r="DO629">
        <v>0</v>
      </c>
    </row>
    <row r="630" spans="1:119" x14ac:dyDescent="0.2">
      <c r="A630">
        <f>ROW(Source!A612)</f>
        <v>612</v>
      </c>
      <c r="B630">
        <v>50990267</v>
      </c>
      <c r="C630">
        <v>50991270</v>
      </c>
      <c r="D630">
        <v>46137340</v>
      </c>
      <c r="E630">
        <v>1</v>
      </c>
      <c r="F630">
        <v>1</v>
      </c>
      <c r="G630">
        <v>30570983</v>
      </c>
      <c r="H630">
        <v>3</v>
      </c>
      <c r="I630" t="s">
        <v>1141</v>
      </c>
      <c r="J630" t="s">
        <v>1142</v>
      </c>
      <c r="K630" t="s">
        <v>1143</v>
      </c>
      <c r="L630">
        <v>1346</v>
      </c>
      <c r="N630">
        <v>1009</v>
      </c>
      <c r="O630" t="s">
        <v>327</v>
      </c>
      <c r="P630" t="s">
        <v>327</v>
      </c>
      <c r="Q630">
        <v>1</v>
      </c>
      <c r="W630">
        <v>0</v>
      </c>
      <c r="X630">
        <v>-1934992785</v>
      </c>
      <c r="Y630">
        <f t="shared" si="281"/>
        <v>6.0000000000000001E-3</v>
      </c>
      <c r="AA630">
        <v>15.11</v>
      </c>
      <c r="AB630">
        <v>0</v>
      </c>
      <c r="AC630">
        <v>0</v>
      </c>
      <c r="AD630">
        <v>0</v>
      </c>
      <c r="AE630">
        <v>15.11</v>
      </c>
      <c r="AF630">
        <v>0</v>
      </c>
      <c r="AG630">
        <v>0</v>
      </c>
      <c r="AH630">
        <v>0</v>
      </c>
      <c r="AI630">
        <v>1</v>
      </c>
      <c r="AJ630">
        <v>1</v>
      </c>
      <c r="AK630">
        <v>1</v>
      </c>
      <c r="AL630">
        <v>1</v>
      </c>
      <c r="AM630">
        <v>-2</v>
      </c>
      <c r="AN630">
        <v>0</v>
      </c>
      <c r="AO630">
        <v>1</v>
      </c>
      <c r="AP630">
        <v>1</v>
      </c>
      <c r="AQ630">
        <v>0</v>
      </c>
      <c r="AR630">
        <v>0</v>
      </c>
      <c r="AS630" t="s">
        <v>3</v>
      </c>
      <c r="AT630">
        <v>6.0000000000000001E-3</v>
      </c>
      <c r="AU630" t="s">
        <v>3</v>
      </c>
      <c r="AV630">
        <v>0</v>
      </c>
      <c r="AW630">
        <v>2</v>
      </c>
      <c r="AX630">
        <v>50991295</v>
      </c>
      <c r="AY630">
        <v>1</v>
      </c>
      <c r="AZ630">
        <v>0</v>
      </c>
      <c r="BA630">
        <v>650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V630">
        <v>0</v>
      </c>
      <c r="CW630">
        <v>0</v>
      </c>
      <c r="CX630">
        <f>ROUND(Y630*Source!I612,9)</f>
        <v>0.03</v>
      </c>
      <c r="CY630">
        <f t="shared" si="282"/>
        <v>15.11</v>
      </c>
      <c r="CZ630">
        <f t="shared" si="283"/>
        <v>15.11</v>
      </c>
      <c r="DA630">
        <f t="shared" si="284"/>
        <v>1</v>
      </c>
      <c r="DB630">
        <f t="shared" si="285"/>
        <v>0.09</v>
      </c>
      <c r="DC630">
        <f t="shared" si="286"/>
        <v>0</v>
      </c>
      <c r="DD630" t="s">
        <v>3</v>
      </c>
      <c r="DE630" t="s">
        <v>3</v>
      </c>
      <c r="DF630">
        <f t="shared" si="280"/>
        <v>0.45</v>
      </c>
      <c r="DG630">
        <f t="shared" si="277"/>
        <v>0</v>
      </c>
      <c r="DH630">
        <f t="shared" si="278"/>
        <v>0</v>
      </c>
      <c r="DI630">
        <f t="shared" si="251"/>
        <v>0</v>
      </c>
      <c r="DJ630">
        <f t="shared" si="287"/>
        <v>0.45</v>
      </c>
      <c r="DK630">
        <v>0</v>
      </c>
      <c r="DL630" t="s">
        <v>3</v>
      </c>
      <c r="DM630">
        <v>0</v>
      </c>
      <c r="DN630" t="s">
        <v>3</v>
      </c>
      <c r="DO630">
        <v>0</v>
      </c>
    </row>
    <row r="631" spans="1:119" x14ac:dyDescent="0.2">
      <c r="A631">
        <f>ROW(Source!A612)</f>
        <v>612</v>
      </c>
      <c r="B631">
        <v>50990267</v>
      </c>
      <c r="C631">
        <v>50991270</v>
      </c>
      <c r="D631">
        <v>31113627</v>
      </c>
      <c r="E631">
        <v>1</v>
      </c>
      <c r="F631">
        <v>1</v>
      </c>
      <c r="G631">
        <v>30570983</v>
      </c>
      <c r="H631">
        <v>3</v>
      </c>
      <c r="I631" t="s">
        <v>1144</v>
      </c>
      <c r="J631" t="s">
        <v>1145</v>
      </c>
      <c r="K631" t="s">
        <v>1146</v>
      </c>
      <c r="L631">
        <v>1346</v>
      </c>
      <c r="N631">
        <v>1009</v>
      </c>
      <c r="O631" t="s">
        <v>327</v>
      </c>
      <c r="P631" t="s">
        <v>327</v>
      </c>
      <c r="Q631">
        <v>1</v>
      </c>
      <c r="W631">
        <v>0</v>
      </c>
      <c r="X631">
        <v>-1357320227</v>
      </c>
      <c r="Y631">
        <f t="shared" si="281"/>
        <v>6.0000000000000001E-3</v>
      </c>
      <c r="AA631">
        <v>23.12</v>
      </c>
      <c r="AB631">
        <v>0</v>
      </c>
      <c r="AC631">
        <v>0</v>
      </c>
      <c r="AD631">
        <v>0</v>
      </c>
      <c r="AE631">
        <v>23.12</v>
      </c>
      <c r="AF631">
        <v>0</v>
      </c>
      <c r="AG631">
        <v>0</v>
      </c>
      <c r="AH631">
        <v>0</v>
      </c>
      <c r="AI631">
        <v>1</v>
      </c>
      <c r="AJ631">
        <v>1</v>
      </c>
      <c r="AK631">
        <v>1</v>
      </c>
      <c r="AL631">
        <v>1</v>
      </c>
      <c r="AM631">
        <v>-2</v>
      </c>
      <c r="AN631">
        <v>0</v>
      </c>
      <c r="AO631">
        <v>1</v>
      </c>
      <c r="AP631">
        <v>1</v>
      </c>
      <c r="AQ631">
        <v>0</v>
      </c>
      <c r="AR631">
        <v>0</v>
      </c>
      <c r="AS631" t="s">
        <v>3</v>
      </c>
      <c r="AT631">
        <v>6.0000000000000001E-3</v>
      </c>
      <c r="AU631" t="s">
        <v>3</v>
      </c>
      <c r="AV631">
        <v>0</v>
      </c>
      <c r="AW631">
        <v>2</v>
      </c>
      <c r="AX631">
        <v>50991296</v>
      </c>
      <c r="AY631">
        <v>1</v>
      </c>
      <c r="AZ631">
        <v>0</v>
      </c>
      <c r="BA631">
        <v>651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CV631">
        <v>0</v>
      </c>
      <c r="CW631">
        <v>0</v>
      </c>
      <c r="CX631">
        <f>ROUND(Y631*Source!I612,9)</f>
        <v>0.03</v>
      </c>
      <c r="CY631">
        <f t="shared" si="282"/>
        <v>23.12</v>
      </c>
      <c r="CZ631">
        <f t="shared" si="283"/>
        <v>23.12</v>
      </c>
      <c r="DA631">
        <f t="shared" si="284"/>
        <v>1</v>
      </c>
      <c r="DB631">
        <f t="shared" si="285"/>
        <v>0.14000000000000001</v>
      </c>
      <c r="DC631">
        <f t="shared" si="286"/>
        <v>0</v>
      </c>
      <c r="DD631" t="s">
        <v>3</v>
      </c>
      <c r="DE631" t="s">
        <v>3</v>
      </c>
      <c r="DF631">
        <f t="shared" si="280"/>
        <v>0.69</v>
      </c>
      <c r="DG631">
        <f t="shared" si="277"/>
        <v>0</v>
      </c>
      <c r="DH631">
        <f t="shared" si="278"/>
        <v>0</v>
      </c>
      <c r="DI631">
        <f t="shared" si="251"/>
        <v>0</v>
      </c>
      <c r="DJ631">
        <f t="shared" si="287"/>
        <v>0.69</v>
      </c>
      <c r="DK631">
        <v>0</v>
      </c>
      <c r="DL631" t="s">
        <v>3</v>
      </c>
      <c r="DM631">
        <v>0</v>
      </c>
      <c r="DN631" t="s">
        <v>3</v>
      </c>
      <c r="DO631">
        <v>0</v>
      </c>
    </row>
    <row r="632" spans="1:119" x14ac:dyDescent="0.2">
      <c r="A632">
        <f>ROW(Source!A612)</f>
        <v>612</v>
      </c>
      <c r="B632">
        <v>50990267</v>
      </c>
      <c r="C632">
        <v>50991270</v>
      </c>
      <c r="D632">
        <v>31114144</v>
      </c>
      <c r="E632">
        <v>1</v>
      </c>
      <c r="F632">
        <v>1</v>
      </c>
      <c r="G632">
        <v>30570983</v>
      </c>
      <c r="H632">
        <v>3</v>
      </c>
      <c r="I632" t="s">
        <v>1147</v>
      </c>
      <c r="J632" t="s">
        <v>1148</v>
      </c>
      <c r="K632" t="s">
        <v>1149</v>
      </c>
      <c r="L632">
        <v>1349</v>
      </c>
      <c r="N632">
        <v>1009</v>
      </c>
      <c r="O632" t="s">
        <v>1150</v>
      </c>
      <c r="P632" t="s">
        <v>1150</v>
      </c>
      <c r="Q632">
        <v>1E-3</v>
      </c>
      <c r="W632">
        <v>0</v>
      </c>
      <c r="X632">
        <v>1880335342</v>
      </c>
      <c r="Y632">
        <f t="shared" si="281"/>
        <v>1</v>
      </c>
      <c r="AA632">
        <v>7.0000000000000007E-2</v>
      </c>
      <c r="AB632">
        <v>0</v>
      </c>
      <c r="AC632">
        <v>0</v>
      </c>
      <c r="AD632">
        <v>0</v>
      </c>
      <c r="AE632">
        <v>7.0000000000000007E-2</v>
      </c>
      <c r="AF632">
        <v>0</v>
      </c>
      <c r="AG632">
        <v>0</v>
      </c>
      <c r="AH632">
        <v>0</v>
      </c>
      <c r="AI632">
        <v>1</v>
      </c>
      <c r="AJ632">
        <v>1</v>
      </c>
      <c r="AK632">
        <v>1</v>
      </c>
      <c r="AL632">
        <v>1</v>
      </c>
      <c r="AM632">
        <v>-2</v>
      </c>
      <c r="AN632">
        <v>0</v>
      </c>
      <c r="AO632">
        <v>1</v>
      </c>
      <c r="AP632">
        <v>1</v>
      </c>
      <c r="AQ632">
        <v>0</v>
      </c>
      <c r="AR632">
        <v>0</v>
      </c>
      <c r="AS632" t="s">
        <v>3</v>
      </c>
      <c r="AT632">
        <v>1</v>
      </c>
      <c r="AU632" t="s">
        <v>3</v>
      </c>
      <c r="AV632">
        <v>0</v>
      </c>
      <c r="AW632">
        <v>2</v>
      </c>
      <c r="AX632">
        <v>50991297</v>
      </c>
      <c r="AY632">
        <v>1</v>
      </c>
      <c r="AZ632">
        <v>0</v>
      </c>
      <c r="BA632">
        <v>652</v>
      </c>
      <c r="BB632">
        <v>0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0</v>
      </c>
      <c r="BQ632">
        <v>0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0</v>
      </c>
      <c r="CV632">
        <v>0</v>
      </c>
      <c r="CW632">
        <v>0</v>
      </c>
      <c r="CX632">
        <f>ROUND(Y632*Source!I612,9)</f>
        <v>5</v>
      </c>
      <c r="CY632">
        <f t="shared" si="282"/>
        <v>7.0000000000000007E-2</v>
      </c>
      <c r="CZ632">
        <f t="shared" si="283"/>
        <v>7.0000000000000007E-2</v>
      </c>
      <c r="DA632">
        <f t="shared" si="284"/>
        <v>1</v>
      </c>
      <c r="DB632">
        <f t="shared" si="285"/>
        <v>7.0000000000000007E-2</v>
      </c>
      <c r="DC632">
        <f t="shared" si="286"/>
        <v>0</v>
      </c>
      <c r="DD632" t="s">
        <v>3</v>
      </c>
      <c r="DE632" t="s">
        <v>3</v>
      </c>
      <c r="DF632">
        <f t="shared" si="280"/>
        <v>0.35</v>
      </c>
      <c r="DG632">
        <f t="shared" si="277"/>
        <v>0</v>
      </c>
      <c r="DH632">
        <f t="shared" si="278"/>
        <v>0</v>
      </c>
      <c r="DI632">
        <f t="shared" si="251"/>
        <v>0</v>
      </c>
      <c r="DJ632">
        <f t="shared" si="287"/>
        <v>0.35</v>
      </c>
      <c r="DK632">
        <v>0</v>
      </c>
      <c r="DL632" t="s">
        <v>3</v>
      </c>
      <c r="DM632">
        <v>0</v>
      </c>
      <c r="DN632" t="s">
        <v>3</v>
      </c>
      <c r="DO632">
        <v>0</v>
      </c>
    </row>
    <row r="633" spans="1:119" x14ac:dyDescent="0.2">
      <c r="A633">
        <f>ROW(Source!A612)</f>
        <v>612</v>
      </c>
      <c r="B633">
        <v>50990267</v>
      </c>
      <c r="C633">
        <v>50991270</v>
      </c>
      <c r="D633">
        <v>46148417</v>
      </c>
      <c r="E633">
        <v>1</v>
      </c>
      <c r="F633">
        <v>1</v>
      </c>
      <c r="G633">
        <v>30570983</v>
      </c>
      <c r="H633">
        <v>3</v>
      </c>
      <c r="I633" t="s">
        <v>644</v>
      </c>
      <c r="J633" t="s">
        <v>646</v>
      </c>
      <c r="K633" t="s">
        <v>645</v>
      </c>
      <c r="L633">
        <v>1354</v>
      </c>
      <c r="N633">
        <v>1010</v>
      </c>
      <c r="O633" t="s">
        <v>573</v>
      </c>
      <c r="P633" t="s">
        <v>573</v>
      </c>
      <c r="Q633">
        <v>1</v>
      </c>
      <c r="W633">
        <v>0</v>
      </c>
      <c r="X633">
        <v>-797544188</v>
      </c>
      <c r="Y633">
        <f t="shared" si="281"/>
        <v>1</v>
      </c>
      <c r="AA633">
        <v>77.010000000000005</v>
      </c>
      <c r="AB633">
        <v>0</v>
      </c>
      <c r="AC633">
        <v>0</v>
      </c>
      <c r="AD633">
        <v>0</v>
      </c>
      <c r="AE633">
        <v>77.010000000000005</v>
      </c>
      <c r="AF633">
        <v>0</v>
      </c>
      <c r="AG633">
        <v>0</v>
      </c>
      <c r="AH633">
        <v>0</v>
      </c>
      <c r="AI633">
        <v>1</v>
      </c>
      <c r="AJ633">
        <v>1</v>
      </c>
      <c r="AK633">
        <v>1</v>
      </c>
      <c r="AL633">
        <v>1</v>
      </c>
      <c r="AM633">
        <v>0</v>
      </c>
      <c r="AN633">
        <v>0</v>
      </c>
      <c r="AO633">
        <v>0</v>
      </c>
      <c r="AP633">
        <v>1</v>
      </c>
      <c r="AQ633">
        <v>0</v>
      </c>
      <c r="AR633">
        <v>0</v>
      </c>
      <c r="AS633" t="s">
        <v>3</v>
      </c>
      <c r="AT633">
        <v>1</v>
      </c>
      <c r="AU633" t="s">
        <v>3</v>
      </c>
      <c r="AV633">
        <v>0</v>
      </c>
      <c r="AW633">
        <v>1</v>
      </c>
      <c r="AX633">
        <v>-1</v>
      </c>
      <c r="AY633">
        <v>0</v>
      </c>
      <c r="AZ633">
        <v>0</v>
      </c>
      <c r="BA633" t="s">
        <v>3</v>
      </c>
      <c r="BB633">
        <v>0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CV633">
        <v>0</v>
      </c>
      <c r="CW633">
        <v>0</v>
      </c>
      <c r="CX633">
        <f>ROUND(Y633*Source!I612,9)</f>
        <v>5</v>
      </c>
      <c r="CY633">
        <f t="shared" si="282"/>
        <v>77.010000000000005</v>
      </c>
      <c r="CZ633">
        <f t="shared" si="283"/>
        <v>77.010000000000005</v>
      </c>
      <c r="DA633">
        <f t="shared" si="284"/>
        <v>1</v>
      </c>
      <c r="DB633">
        <f t="shared" si="285"/>
        <v>77.010000000000005</v>
      </c>
      <c r="DC633">
        <f t="shared" si="286"/>
        <v>0</v>
      </c>
      <c r="DD633" t="s">
        <v>3</v>
      </c>
      <c r="DE633" t="s">
        <v>3</v>
      </c>
      <c r="DF633">
        <f t="shared" si="280"/>
        <v>385.05</v>
      </c>
      <c r="DG633">
        <f t="shared" si="277"/>
        <v>0</v>
      </c>
      <c r="DH633">
        <f t="shared" si="278"/>
        <v>0</v>
      </c>
      <c r="DI633">
        <f t="shared" si="251"/>
        <v>0</v>
      </c>
      <c r="DJ633">
        <f t="shared" si="287"/>
        <v>385.05</v>
      </c>
      <c r="DK633">
        <v>0</v>
      </c>
      <c r="DL633" t="s">
        <v>3</v>
      </c>
      <c r="DM633">
        <v>0</v>
      </c>
      <c r="DN633" t="s">
        <v>3</v>
      </c>
      <c r="DO633">
        <v>0</v>
      </c>
    </row>
    <row r="634" spans="1:119" x14ac:dyDescent="0.2">
      <c r="A634">
        <f>ROW(Source!A612)</f>
        <v>612</v>
      </c>
      <c r="B634">
        <v>50990267</v>
      </c>
      <c r="C634">
        <v>50991270</v>
      </c>
      <c r="D634">
        <v>46148554</v>
      </c>
      <c r="E634">
        <v>1</v>
      </c>
      <c r="F634">
        <v>1</v>
      </c>
      <c r="G634">
        <v>30570983</v>
      </c>
      <c r="H634">
        <v>3</v>
      </c>
      <c r="I634" t="s">
        <v>1151</v>
      </c>
      <c r="J634" t="s">
        <v>1152</v>
      </c>
      <c r="K634" t="s">
        <v>1153</v>
      </c>
      <c r="L634">
        <v>1356</v>
      </c>
      <c r="N634">
        <v>1010</v>
      </c>
      <c r="O634" t="s">
        <v>1095</v>
      </c>
      <c r="P634" t="s">
        <v>1095</v>
      </c>
      <c r="Q634">
        <v>1000</v>
      </c>
      <c r="W634">
        <v>0</v>
      </c>
      <c r="X634">
        <v>-380859890</v>
      </c>
      <c r="Y634">
        <f t="shared" si="281"/>
        <v>2E-3</v>
      </c>
      <c r="AA634">
        <v>56.17</v>
      </c>
      <c r="AB634">
        <v>0</v>
      </c>
      <c r="AC634">
        <v>0</v>
      </c>
      <c r="AD634">
        <v>0</v>
      </c>
      <c r="AE634">
        <v>56.17</v>
      </c>
      <c r="AF634">
        <v>0</v>
      </c>
      <c r="AG634">
        <v>0</v>
      </c>
      <c r="AH634">
        <v>0</v>
      </c>
      <c r="AI634">
        <v>1</v>
      </c>
      <c r="AJ634">
        <v>1</v>
      </c>
      <c r="AK634">
        <v>1</v>
      </c>
      <c r="AL634">
        <v>1</v>
      </c>
      <c r="AM634">
        <v>-2</v>
      </c>
      <c r="AN634">
        <v>0</v>
      </c>
      <c r="AO634">
        <v>1</v>
      </c>
      <c r="AP634">
        <v>1</v>
      </c>
      <c r="AQ634">
        <v>0</v>
      </c>
      <c r="AR634">
        <v>0</v>
      </c>
      <c r="AS634" t="s">
        <v>3</v>
      </c>
      <c r="AT634">
        <v>2E-3</v>
      </c>
      <c r="AU634" t="s">
        <v>3</v>
      </c>
      <c r="AV634">
        <v>0</v>
      </c>
      <c r="AW634">
        <v>2</v>
      </c>
      <c r="AX634">
        <v>50991298</v>
      </c>
      <c r="AY634">
        <v>1</v>
      </c>
      <c r="AZ634">
        <v>0</v>
      </c>
      <c r="BA634">
        <v>653</v>
      </c>
      <c r="BB634">
        <v>0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0</v>
      </c>
      <c r="BQ634">
        <v>0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0</v>
      </c>
      <c r="CV634">
        <v>0</v>
      </c>
      <c r="CW634">
        <v>0</v>
      </c>
      <c r="CX634">
        <f>ROUND(Y634*Source!I612,9)</f>
        <v>0.01</v>
      </c>
      <c r="CY634">
        <f t="shared" si="282"/>
        <v>56.17</v>
      </c>
      <c r="CZ634">
        <f t="shared" si="283"/>
        <v>56.17</v>
      </c>
      <c r="DA634">
        <f t="shared" si="284"/>
        <v>1</v>
      </c>
      <c r="DB634">
        <f t="shared" si="285"/>
        <v>0.11</v>
      </c>
      <c r="DC634">
        <f t="shared" si="286"/>
        <v>0</v>
      </c>
      <c r="DD634" t="s">
        <v>3</v>
      </c>
      <c r="DE634" t="s">
        <v>3</v>
      </c>
      <c r="DF634">
        <f t="shared" si="280"/>
        <v>0.56000000000000005</v>
      </c>
      <c r="DG634">
        <f t="shared" si="277"/>
        <v>0</v>
      </c>
      <c r="DH634">
        <f t="shared" si="278"/>
        <v>0</v>
      </c>
      <c r="DI634">
        <f t="shared" si="251"/>
        <v>0</v>
      </c>
      <c r="DJ634">
        <f t="shared" si="287"/>
        <v>0.56000000000000005</v>
      </c>
      <c r="DK634">
        <v>0</v>
      </c>
      <c r="DL634" t="s">
        <v>3</v>
      </c>
      <c r="DM634">
        <v>0</v>
      </c>
      <c r="DN634" t="s">
        <v>3</v>
      </c>
      <c r="DO634">
        <v>0</v>
      </c>
    </row>
    <row r="635" spans="1:119" x14ac:dyDescent="0.2">
      <c r="A635">
        <f>ROW(Source!A612)</f>
        <v>612</v>
      </c>
      <c r="B635">
        <v>50990267</v>
      </c>
      <c r="C635">
        <v>50991270</v>
      </c>
      <c r="D635">
        <v>46148713</v>
      </c>
      <c r="E635">
        <v>1</v>
      </c>
      <c r="F635">
        <v>1</v>
      </c>
      <c r="G635">
        <v>30570983</v>
      </c>
      <c r="H635">
        <v>3</v>
      </c>
      <c r="I635" t="s">
        <v>1089</v>
      </c>
      <c r="J635" t="s">
        <v>1090</v>
      </c>
      <c r="K635" t="s">
        <v>1091</v>
      </c>
      <c r="L635">
        <v>1354</v>
      </c>
      <c r="N635">
        <v>1010</v>
      </c>
      <c r="O635" t="s">
        <v>573</v>
      </c>
      <c r="P635" t="s">
        <v>573</v>
      </c>
      <c r="Q635">
        <v>1</v>
      </c>
      <c r="W635">
        <v>0</v>
      </c>
      <c r="X635">
        <v>1112018754</v>
      </c>
      <c r="Y635">
        <f t="shared" si="281"/>
        <v>1</v>
      </c>
      <c r="AA635">
        <v>14.99</v>
      </c>
      <c r="AB635">
        <v>0</v>
      </c>
      <c r="AC635">
        <v>0</v>
      </c>
      <c r="AD635">
        <v>0</v>
      </c>
      <c r="AE635">
        <v>14.99</v>
      </c>
      <c r="AF635">
        <v>0</v>
      </c>
      <c r="AG635">
        <v>0</v>
      </c>
      <c r="AH635">
        <v>0</v>
      </c>
      <c r="AI635">
        <v>1</v>
      </c>
      <c r="AJ635">
        <v>1</v>
      </c>
      <c r="AK635">
        <v>1</v>
      </c>
      <c r="AL635">
        <v>1</v>
      </c>
      <c r="AM635">
        <v>-2</v>
      </c>
      <c r="AN635">
        <v>0</v>
      </c>
      <c r="AO635">
        <v>1</v>
      </c>
      <c r="AP635">
        <v>1</v>
      </c>
      <c r="AQ635">
        <v>0</v>
      </c>
      <c r="AR635">
        <v>0</v>
      </c>
      <c r="AS635" t="s">
        <v>3</v>
      </c>
      <c r="AT635">
        <v>1</v>
      </c>
      <c r="AU635" t="s">
        <v>3</v>
      </c>
      <c r="AV635">
        <v>0</v>
      </c>
      <c r="AW635">
        <v>2</v>
      </c>
      <c r="AX635">
        <v>50991299</v>
      </c>
      <c r="AY635">
        <v>1</v>
      </c>
      <c r="AZ635">
        <v>0</v>
      </c>
      <c r="BA635">
        <v>654</v>
      </c>
      <c r="BB635">
        <v>0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0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0</v>
      </c>
      <c r="CV635">
        <v>0</v>
      </c>
      <c r="CW635">
        <v>0</v>
      </c>
      <c r="CX635">
        <f>ROUND(Y635*Source!I612,9)</f>
        <v>5</v>
      </c>
      <c r="CY635">
        <f t="shared" si="282"/>
        <v>14.99</v>
      </c>
      <c r="CZ635">
        <f t="shared" si="283"/>
        <v>14.99</v>
      </c>
      <c r="DA635">
        <f t="shared" si="284"/>
        <v>1</v>
      </c>
      <c r="DB635">
        <f t="shared" si="285"/>
        <v>14.99</v>
      </c>
      <c r="DC635">
        <f t="shared" si="286"/>
        <v>0</v>
      </c>
      <c r="DD635" t="s">
        <v>3</v>
      </c>
      <c r="DE635" t="s">
        <v>3</v>
      </c>
      <c r="DF635">
        <f t="shared" si="280"/>
        <v>74.95</v>
      </c>
      <c r="DG635">
        <f t="shared" si="277"/>
        <v>0</v>
      </c>
      <c r="DH635">
        <f t="shared" si="278"/>
        <v>0</v>
      </c>
      <c r="DI635">
        <f t="shared" si="251"/>
        <v>0</v>
      </c>
      <c r="DJ635">
        <f t="shared" si="287"/>
        <v>74.95</v>
      </c>
      <c r="DK635">
        <v>0</v>
      </c>
      <c r="DL635" t="s">
        <v>3</v>
      </c>
      <c r="DM635">
        <v>0</v>
      </c>
      <c r="DN635" t="s">
        <v>3</v>
      </c>
      <c r="DO635">
        <v>0</v>
      </c>
    </row>
    <row r="636" spans="1:119" x14ac:dyDescent="0.2">
      <c r="A636">
        <f>ROW(Source!A613)</f>
        <v>613</v>
      </c>
      <c r="B636">
        <v>50990268</v>
      </c>
      <c r="C636">
        <v>50991270</v>
      </c>
      <c r="D636">
        <v>40404405</v>
      </c>
      <c r="E636">
        <v>30570983</v>
      </c>
      <c r="F636">
        <v>1</v>
      </c>
      <c r="G636">
        <v>30570983</v>
      </c>
      <c r="H636">
        <v>1</v>
      </c>
      <c r="I636" t="s">
        <v>862</v>
      </c>
      <c r="J636" t="s">
        <v>3</v>
      </c>
      <c r="K636" t="s">
        <v>863</v>
      </c>
      <c r="L636">
        <v>1191</v>
      </c>
      <c r="N636">
        <v>1013</v>
      </c>
      <c r="O636" t="s">
        <v>864</v>
      </c>
      <c r="P636" t="s">
        <v>864</v>
      </c>
      <c r="Q636">
        <v>1</v>
      </c>
      <c r="W636">
        <v>0</v>
      </c>
      <c r="X636">
        <v>476480486</v>
      </c>
      <c r="Y636">
        <f>(AT636*0.8)</f>
        <v>1.0720000000000001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  <c r="AH636">
        <v>0</v>
      </c>
      <c r="AI636">
        <v>1</v>
      </c>
      <c r="AJ636">
        <v>1</v>
      </c>
      <c r="AK636">
        <v>1</v>
      </c>
      <c r="AL636">
        <v>1</v>
      </c>
      <c r="AM636">
        <v>5</v>
      </c>
      <c r="AN636">
        <v>0</v>
      </c>
      <c r="AO636">
        <v>1</v>
      </c>
      <c r="AP636">
        <v>1</v>
      </c>
      <c r="AQ636">
        <v>0</v>
      </c>
      <c r="AR636">
        <v>0</v>
      </c>
      <c r="AS636" t="s">
        <v>3</v>
      </c>
      <c r="AT636">
        <v>1.34</v>
      </c>
      <c r="AU636" t="s">
        <v>634</v>
      </c>
      <c r="AV636">
        <v>1</v>
      </c>
      <c r="AW636">
        <v>2</v>
      </c>
      <c r="AX636">
        <v>50991286</v>
      </c>
      <c r="AY636">
        <v>1</v>
      </c>
      <c r="AZ636">
        <v>0</v>
      </c>
      <c r="BA636">
        <v>659</v>
      </c>
      <c r="BB636">
        <v>0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0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CU636">
        <f>ROUND(AT636*Source!I613*AH636*AL636,2)</f>
        <v>0</v>
      </c>
      <c r="CV636">
        <f>ROUND(Y636*Source!I613,9)</f>
        <v>5.36</v>
      </c>
      <c r="CW636">
        <v>0</v>
      </c>
      <c r="CX636">
        <f>ROUND(Y636*Source!I613,9)</f>
        <v>5.36</v>
      </c>
      <c r="CY636">
        <f>AD636</f>
        <v>0</v>
      </c>
      <c r="CZ636">
        <f>AH636</f>
        <v>0</v>
      </c>
      <c r="DA636">
        <f>AL636</f>
        <v>1</v>
      </c>
      <c r="DB636">
        <f>ROUND((ROUND(AT636*CZ636,2)*0.8),6)</f>
        <v>0</v>
      </c>
      <c r="DC636">
        <f>ROUND((ROUND(AT636*AG636,2)*0.8),6)</f>
        <v>0</v>
      </c>
      <c r="DD636" t="s">
        <v>3</v>
      </c>
      <c r="DE636" t="s">
        <v>3</v>
      </c>
      <c r="DF636">
        <f t="shared" si="280"/>
        <v>0</v>
      </c>
      <c r="DG636">
        <f t="shared" si="277"/>
        <v>0</v>
      </c>
      <c r="DH636">
        <f t="shared" si="278"/>
        <v>0</v>
      </c>
      <c r="DI636">
        <f t="shared" si="251"/>
        <v>0</v>
      </c>
      <c r="DJ636">
        <f>DI636</f>
        <v>0</v>
      </c>
      <c r="DK636">
        <v>0</v>
      </c>
      <c r="DL636" t="s">
        <v>3</v>
      </c>
      <c r="DM636">
        <v>0</v>
      </c>
      <c r="DN636" t="s">
        <v>3</v>
      </c>
      <c r="DO636">
        <v>0</v>
      </c>
    </row>
    <row r="637" spans="1:119" x14ac:dyDescent="0.2">
      <c r="A637">
        <f>ROW(Source!A613)</f>
        <v>613</v>
      </c>
      <c r="B637">
        <v>50990268</v>
      </c>
      <c r="C637">
        <v>50991270</v>
      </c>
      <c r="D637">
        <v>46170623</v>
      </c>
      <c r="E637">
        <v>1</v>
      </c>
      <c r="F637">
        <v>1</v>
      </c>
      <c r="G637">
        <v>30570983</v>
      </c>
      <c r="H637">
        <v>2</v>
      </c>
      <c r="I637" t="s">
        <v>923</v>
      </c>
      <c r="J637" t="s">
        <v>924</v>
      </c>
      <c r="K637" t="s">
        <v>925</v>
      </c>
      <c r="L637">
        <v>1368</v>
      </c>
      <c r="N637">
        <v>1011</v>
      </c>
      <c r="O637" t="s">
        <v>868</v>
      </c>
      <c r="P637" t="s">
        <v>868</v>
      </c>
      <c r="Q637">
        <v>1</v>
      </c>
      <c r="W637">
        <v>0</v>
      </c>
      <c r="X637">
        <v>831184158</v>
      </c>
      <c r="Y637">
        <f>(AT637*0.8)</f>
        <v>8.8000000000000009E-2</v>
      </c>
      <c r="AA637">
        <v>0</v>
      </c>
      <c r="AB637">
        <v>80.319999999999993</v>
      </c>
      <c r="AC637">
        <v>0</v>
      </c>
      <c r="AD637">
        <v>0</v>
      </c>
      <c r="AE637">
        <v>0</v>
      </c>
      <c r="AF637">
        <v>7.11</v>
      </c>
      <c r="AG637">
        <v>0</v>
      </c>
      <c r="AH637">
        <v>0</v>
      </c>
      <c r="AI637">
        <v>1</v>
      </c>
      <c r="AJ637">
        <v>10.79</v>
      </c>
      <c r="AK637">
        <v>34.090000000000003</v>
      </c>
      <c r="AL637">
        <v>1</v>
      </c>
      <c r="AM637">
        <v>2</v>
      </c>
      <c r="AN637">
        <v>0</v>
      </c>
      <c r="AO637">
        <v>1</v>
      </c>
      <c r="AP637">
        <v>1</v>
      </c>
      <c r="AQ637">
        <v>0</v>
      </c>
      <c r="AR637">
        <v>0</v>
      </c>
      <c r="AS637" t="s">
        <v>3</v>
      </c>
      <c r="AT637">
        <v>0.11</v>
      </c>
      <c r="AU637" t="s">
        <v>634</v>
      </c>
      <c r="AV637">
        <v>0</v>
      </c>
      <c r="AW637">
        <v>2</v>
      </c>
      <c r="AX637">
        <v>50991287</v>
      </c>
      <c r="AY637">
        <v>1</v>
      </c>
      <c r="AZ637">
        <v>0</v>
      </c>
      <c r="BA637">
        <v>660</v>
      </c>
      <c r="BB637">
        <v>0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0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0</v>
      </c>
      <c r="CV637">
        <v>0</v>
      </c>
      <c r="CW637">
        <f>ROUND(Y637*Source!I613*DO637,9)</f>
        <v>0</v>
      </c>
      <c r="CX637">
        <f>ROUND(Y637*Source!I613,9)</f>
        <v>0.44</v>
      </c>
      <c r="CY637">
        <f>AB637</f>
        <v>80.319999999999993</v>
      </c>
      <c r="CZ637">
        <f>AF637</f>
        <v>7.11</v>
      </c>
      <c r="DA637">
        <f>AJ637</f>
        <v>10.79</v>
      </c>
      <c r="DB637">
        <f>ROUND((ROUND(AT637*CZ637,2)*0.8),6)</f>
        <v>0.624</v>
      </c>
      <c r="DC637">
        <f>ROUND((ROUND(AT637*AG637,2)*0.8),6)</f>
        <v>0</v>
      </c>
      <c r="DD637" t="s">
        <v>3</v>
      </c>
      <c r="DE637" t="s">
        <v>3</v>
      </c>
      <c r="DF637">
        <f t="shared" si="280"/>
        <v>0</v>
      </c>
      <c r="DG637">
        <f>ROUND(ROUND(AF637*AJ637,2)*CX637,2)</f>
        <v>33.76</v>
      </c>
      <c r="DH637">
        <f>ROUND(ROUND(AG637*AK637,2)*CX637,2)</f>
        <v>0</v>
      </c>
      <c r="DI637">
        <f t="shared" si="251"/>
        <v>0</v>
      </c>
      <c r="DJ637">
        <f>DG637</f>
        <v>33.76</v>
      </c>
      <c r="DK637">
        <v>0</v>
      </c>
      <c r="DL637" t="s">
        <v>3</v>
      </c>
      <c r="DM637">
        <v>0</v>
      </c>
      <c r="DN637" t="s">
        <v>3</v>
      </c>
      <c r="DO637">
        <v>0</v>
      </c>
    </row>
    <row r="638" spans="1:119" x14ac:dyDescent="0.2">
      <c r="A638">
        <f>ROW(Source!A613)</f>
        <v>613</v>
      </c>
      <c r="B638">
        <v>50990268</v>
      </c>
      <c r="C638">
        <v>50991270</v>
      </c>
      <c r="D638">
        <v>46093437</v>
      </c>
      <c r="E638">
        <v>1</v>
      </c>
      <c r="F638">
        <v>1</v>
      </c>
      <c r="G638">
        <v>30570983</v>
      </c>
      <c r="H638">
        <v>2</v>
      </c>
      <c r="I638" t="s">
        <v>1132</v>
      </c>
      <c r="J638" t="s">
        <v>1133</v>
      </c>
      <c r="K638" t="s">
        <v>1134</v>
      </c>
      <c r="L638">
        <v>1368</v>
      </c>
      <c r="N638">
        <v>1011</v>
      </c>
      <c r="O638" t="s">
        <v>868</v>
      </c>
      <c r="P638" t="s">
        <v>868</v>
      </c>
      <c r="Q638">
        <v>1</v>
      </c>
      <c r="W638">
        <v>0</v>
      </c>
      <c r="X638">
        <v>1144856659</v>
      </c>
      <c r="Y638">
        <f>(AT638*0.8)</f>
        <v>2.4E-2</v>
      </c>
      <c r="AA638">
        <v>0</v>
      </c>
      <c r="AB638">
        <v>3.03</v>
      </c>
      <c r="AC638">
        <v>0</v>
      </c>
      <c r="AD638">
        <v>0</v>
      </c>
      <c r="AE638">
        <v>0</v>
      </c>
      <c r="AF638">
        <v>0.35</v>
      </c>
      <c r="AG638">
        <v>0</v>
      </c>
      <c r="AH638">
        <v>0</v>
      </c>
      <c r="AI638">
        <v>1</v>
      </c>
      <c r="AJ638">
        <v>8.26</v>
      </c>
      <c r="AK638">
        <v>34.090000000000003</v>
      </c>
      <c r="AL638">
        <v>1</v>
      </c>
      <c r="AM638">
        <v>2</v>
      </c>
      <c r="AN638">
        <v>0</v>
      </c>
      <c r="AO638">
        <v>1</v>
      </c>
      <c r="AP638">
        <v>1</v>
      </c>
      <c r="AQ638">
        <v>0</v>
      </c>
      <c r="AR638">
        <v>0</v>
      </c>
      <c r="AS638" t="s">
        <v>3</v>
      </c>
      <c r="AT638">
        <v>0.03</v>
      </c>
      <c r="AU638" t="s">
        <v>634</v>
      </c>
      <c r="AV638">
        <v>0</v>
      </c>
      <c r="AW638">
        <v>2</v>
      </c>
      <c r="AX638">
        <v>50991288</v>
      </c>
      <c r="AY638">
        <v>1</v>
      </c>
      <c r="AZ638">
        <v>0</v>
      </c>
      <c r="BA638">
        <v>661</v>
      </c>
      <c r="BB638">
        <v>0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CV638">
        <v>0</v>
      </c>
      <c r="CW638">
        <f>ROUND(Y638*Source!I613*DO638,9)</f>
        <v>0</v>
      </c>
      <c r="CX638">
        <f>ROUND(Y638*Source!I613,9)</f>
        <v>0.12</v>
      </c>
      <c r="CY638">
        <f>AB638</f>
        <v>3.03</v>
      </c>
      <c r="CZ638">
        <f>AF638</f>
        <v>0.35</v>
      </c>
      <c r="DA638">
        <f>AJ638</f>
        <v>8.26</v>
      </c>
      <c r="DB638">
        <f>ROUND((ROUND(AT638*CZ638,2)*0.8),6)</f>
        <v>8.0000000000000002E-3</v>
      </c>
      <c r="DC638">
        <f>ROUND((ROUND(AT638*AG638,2)*0.8),6)</f>
        <v>0</v>
      </c>
      <c r="DD638" t="s">
        <v>3</v>
      </c>
      <c r="DE638" t="s">
        <v>3</v>
      </c>
      <c r="DF638">
        <f t="shared" si="280"/>
        <v>0</v>
      </c>
      <c r="DG638">
        <f>ROUND(ROUND(AF638*AJ638,2)*CX638,2)</f>
        <v>0.35</v>
      </c>
      <c r="DH638">
        <f>ROUND(ROUND(AG638*AK638,2)*CX638,2)</f>
        <v>0</v>
      </c>
      <c r="DI638">
        <f t="shared" si="251"/>
        <v>0</v>
      </c>
      <c r="DJ638">
        <f>DG638</f>
        <v>0.35</v>
      </c>
      <c r="DK638">
        <v>0</v>
      </c>
      <c r="DL638" t="s">
        <v>3</v>
      </c>
      <c r="DM638">
        <v>0</v>
      </c>
      <c r="DN638" t="s">
        <v>3</v>
      </c>
      <c r="DO638">
        <v>0</v>
      </c>
    </row>
    <row r="639" spans="1:119" x14ac:dyDescent="0.2">
      <c r="A639">
        <f>ROW(Source!A613)</f>
        <v>613</v>
      </c>
      <c r="B639">
        <v>50990268</v>
      </c>
      <c r="C639">
        <v>50991270</v>
      </c>
      <c r="D639">
        <v>31111826</v>
      </c>
      <c r="E639">
        <v>1</v>
      </c>
      <c r="F639">
        <v>1</v>
      </c>
      <c r="G639">
        <v>30570983</v>
      </c>
      <c r="H639">
        <v>3</v>
      </c>
      <c r="I639" t="s">
        <v>1135</v>
      </c>
      <c r="J639" t="s">
        <v>1136</v>
      </c>
      <c r="K639" t="s">
        <v>1137</v>
      </c>
      <c r="L639">
        <v>1346</v>
      </c>
      <c r="N639">
        <v>1009</v>
      </c>
      <c r="O639" t="s">
        <v>327</v>
      </c>
      <c r="P639" t="s">
        <v>327</v>
      </c>
      <c r="Q639">
        <v>1</v>
      </c>
      <c r="W639">
        <v>0</v>
      </c>
      <c r="X639">
        <v>-703736887</v>
      </c>
      <c r="Y639">
        <f t="shared" ref="Y639:Y670" si="288">AT639</f>
        <v>1E-3</v>
      </c>
      <c r="AA639">
        <v>184.27</v>
      </c>
      <c r="AB639">
        <v>0</v>
      </c>
      <c r="AC639">
        <v>0</v>
      </c>
      <c r="AD639">
        <v>0</v>
      </c>
      <c r="AE639">
        <v>13.96</v>
      </c>
      <c r="AF639">
        <v>0</v>
      </c>
      <c r="AG639">
        <v>0</v>
      </c>
      <c r="AH639">
        <v>0</v>
      </c>
      <c r="AI639">
        <v>13.2</v>
      </c>
      <c r="AJ639">
        <v>1</v>
      </c>
      <c r="AK639">
        <v>1</v>
      </c>
      <c r="AL639">
        <v>1</v>
      </c>
      <c r="AM639">
        <v>2</v>
      </c>
      <c r="AN639">
        <v>0</v>
      </c>
      <c r="AO639">
        <v>1</v>
      </c>
      <c r="AP639">
        <v>1</v>
      </c>
      <c r="AQ639">
        <v>0</v>
      </c>
      <c r="AR639">
        <v>0</v>
      </c>
      <c r="AS639" t="s">
        <v>3</v>
      </c>
      <c r="AT639">
        <v>1E-3</v>
      </c>
      <c r="AU639" t="s">
        <v>3</v>
      </c>
      <c r="AV639">
        <v>0</v>
      </c>
      <c r="AW639">
        <v>2</v>
      </c>
      <c r="AX639">
        <v>50991289</v>
      </c>
      <c r="AY639">
        <v>1</v>
      </c>
      <c r="AZ639">
        <v>0</v>
      </c>
      <c r="BA639">
        <v>662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CV639">
        <v>0</v>
      </c>
      <c r="CW639">
        <v>0</v>
      </c>
      <c r="CX639">
        <f>ROUND(Y639*Source!I613,9)</f>
        <v>5.0000000000000001E-3</v>
      </c>
      <c r="CY639">
        <f t="shared" ref="CY639:CY650" si="289">AA639</f>
        <v>184.27</v>
      </c>
      <c r="CZ639">
        <f t="shared" ref="CZ639:CZ650" si="290">AE639</f>
        <v>13.96</v>
      </c>
      <c r="DA639">
        <f t="shared" ref="DA639:DA650" si="291">AI639</f>
        <v>13.2</v>
      </c>
      <c r="DB639">
        <f t="shared" ref="DB639:DB670" si="292">ROUND(ROUND(AT639*CZ639,2),6)</f>
        <v>0.01</v>
      </c>
      <c r="DC639">
        <f t="shared" ref="DC639:DC670" si="293">ROUND(ROUND(AT639*AG639,2),6)</f>
        <v>0</v>
      </c>
      <c r="DD639" t="s">
        <v>3</v>
      </c>
      <c r="DE639" t="s">
        <v>3</v>
      </c>
      <c r="DF639">
        <f t="shared" ref="DF639:DF650" si="294">ROUND(ROUND(AE639*AI639,2)*CX639,2)</f>
        <v>0.92</v>
      </c>
      <c r="DG639">
        <f t="shared" ref="DG639:DG658" si="295">ROUND(ROUND(AF639,2)*CX639,2)</f>
        <v>0</v>
      </c>
      <c r="DH639">
        <f t="shared" ref="DH639:DH658" si="296">ROUND(ROUND(AG639,2)*CX639,2)</f>
        <v>0</v>
      </c>
      <c r="DI639">
        <f t="shared" si="251"/>
        <v>0</v>
      </c>
      <c r="DJ639">
        <f t="shared" ref="DJ639:DJ650" si="297">DF639</f>
        <v>0.92</v>
      </c>
      <c r="DK639">
        <v>0</v>
      </c>
      <c r="DL639" t="s">
        <v>3</v>
      </c>
      <c r="DM639">
        <v>0</v>
      </c>
      <c r="DN639" t="s">
        <v>3</v>
      </c>
      <c r="DO639">
        <v>0</v>
      </c>
    </row>
    <row r="640" spans="1:119" x14ac:dyDescent="0.2">
      <c r="A640">
        <f>ROW(Source!A613)</f>
        <v>613</v>
      </c>
      <c r="B640">
        <v>50990268</v>
      </c>
      <c r="C640">
        <v>50991270</v>
      </c>
      <c r="D640">
        <v>46136793</v>
      </c>
      <c r="E640">
        <v>1</v>
      </c>
      <c r="F640">
        <v>1</v>
      </c>
      <c r="G640">
        <v>30570983</v>
      </c>
      <c r="H640">
        <v>3</v>
      </c>
      <c r="I640" t="s">
        <v>1138</v>
      </c>
      <c r="J640" t="s">
        <v>1139</v>
      </c>
      <c r="K640" t="s">
        <v>1140</v>
      </c>
      <c r="L640">
        <v>1346</v>
      </c>
      <c r="N640">
        <v>1009</v>
      </c>
      <c r="O640" t="s">
        <v>327</v>
      </c>
      <c r="P640" t="s">
        <v>327</v>
      </c>
      <c r="Q640">
        <v>1</v>
      </c>
      <c r="W640">
        <v>0</v>
      </c>
      <c r="X640">
        <v>-23916938</v>
      </c>
      <c r="Y640">
        <f t="shared" si="288"/>
        <v>3.5999999999999997E-2</v>
      </c>
      <c r="AA640">
        <v>87.61</v>
      </c>
      <c r="AB640">
        <v>0</v>
      </c>
      <c r="AC640">
        <v>0</v>
      </c>
      <c r="AD640">
        <v>0</v>
      </c>
      <c r="AE640">
        <v>29.9</v>
      </c>
      <c r="AF640">
        <v>0</v>
      </c>
      <c r="AG640">
        <v>0</v>
      </c>
      <c r="AH640">
        <v>0</v>
      </c>
      <c r="AI640">
        <v>2.93</v>
      </c>
      <c r="AJ640">
        <v>1</v>
      </c>
      <c r="AK640">
        <v>1</v>
      </c>
      <c r="AL640">
        <v>1</v>
      </c>
      <c r="AM640">
        <v>2</v>
      </c>
      <c r="AN640">
        <v>0</v>
      </c>
      <c r="AO640">
        <v>1</v>
      </c>
      <c r="AP640">
        <v>1</v>
      </c>
      <c r="AQ640">
        <v>0</v>
      </c>
      <c r="AR640">
        <v>0</v>
      </c>
      <c r="AS640" t="s">
        <v>3</v>
      </c>
      <c r="AT640">
        <v>3.5999999999999997E-2</v>
      </c>
      <c r="AU640" t="s">
        <v>3</v>
      </c>
      <c r="AV640">
        <v>0</v>
      </c>
      <c r="AW640">
        <v>2</v>
      </c>
      <c r="AX640">
        <v>50991290</v>
      </c>
      <c r="AY640">
        <v>1</v>
      </c>
      <c r="AZ640">
        <v>0</v>
      </c>
      <c r="BA640">
        <v>663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CV640">
        <v>0</v>
      </c>
      <c r="CW640">
        <v>0</v>
      </c>
      <c r="CX640">
        <f>ROUND(Y640*Source!I613,9)</f>
        <v>0.18</v>
      </c>
      <c r="CY640">
        <f t="shared" si="289"/>
        <v>87.61</v>
      </c>
      <c r="CZ640">
        <f t="shared" si="290"/>
        <v>29.9</v>
      </c>
      <c r="DA640">
        <f t="shared" si="291"/>
        <v>2.93</v>
      </c>
      <c r="DB640">
        <f t="shared" si="292"/>
        <v>1.08</v>
      </c>
      <c r="DC640">
        <f t="shared" si="293"/>
        <v>0</v>
      </c>
      <c r="DD640" t="s">
        <v>3</v>
      </c>
      <c r="DE640" t="s">
        <v>3</v>
      </c>
      <c r="DF640">
        <f t="shared" si="294"/>
        <v>15.77</v>
      </c>
      <c r="DG640">
        <f t="shared" si="295"/>
        <v>0</v>
      </c>
      <c r="DH640">
        <f t="shared" si="296"/>
        <v>0</v>
      </c>
      <c r="DI640">
        <f t="shared" si="251"/>
        <v>0</v>
      </c>
      <c r="DJ640">
        <f t="shared" si="297"/>
        <v>15.77</v>
      </c>
      <c r="DK640">
        <v>0</v>
      </c>
      <c r="DL640" t="s">
        <v>3</v>
      </c>
      <c r="DM640">
        <v>0</v>
      </c>
      <c r="DN640" t="s">
        <v>3</v>
      </c>
      <c r="DO640">
        <v>0</v>
      </c>
    </row>
    <row r="641" spans="1:119" x14ac:dyDescent="0.2">
      <c r="A641">
        <f>ROW(Source!A613)</f>
        <v>613</v>
      </c>
      <c r="B641">
        <v>50990268</v>
      </c>
      <c r="C641">
        <v>50991270</v>
      </c>
      <c r="D641">
        <v>46136840</v>
      </c>
      <c r="E641">
        <v>1</v>
      </c>
      <c r="F641">
        <v>1</v>
      </c>
      <c r="G641">
        <v>30570983</v>
      </c>
      <c r="H641">
        <v>3</v>
      </c>
      <c r="I641" t="s">
        <v>1077</v>
      </c>
      <c r="J641" t="s">
        <v>1078</v>
      </c>
      <c r="K641" t="s">
        <v>1079</v>
      </c>
      <c r="L641">
        <v>1348</v>
      </c>
      <c r="N641">
        <v>1009</v>
      </c>
      <c r="O641" t="s">
        <v>48</v>
      </c>
      <c r="P641" t="s">
        <v>48</v>
      </c>
      <c r="Q641">
        <v>1000</v>
      </c>
      <c r="W641">
        <v>0</v>
      </c>
      <c r="X641">
        <v>-2033265844</v>
      </c>
      <c r="Y641">
        <f t="shared" si="288"/>
        <v>6.9999999999999994E-5</v>
      </c>
      <c r="AA641">
        <v>157580.26</v>
      </c>
      <c r="AB641">
        <v>0</v>
      </c>
      <c r="AC641">
        <v>0</v>
      </c>
      <c r="AD641">
        <v>0</v>
      </c>
      <c r="AE641">
        <v>8596.85</v>
      </c>
      <c r="AF641">
        <v>0</v>
      </c>
      <c r="AG641">
        <v>0</v>
      </c>
      <c r="AH641">
        <v>0</v>
      </c>
      <c r="AI641">
        <v>18.329999999999998</v>
      </c>
      <c r="AJ641">
        <v>1</v>
      </c>
      <c r="AK641">
        <v>1</v>
      </c>
      <c r="AL641">
        <v>1</v>
      </c>
      <c r="AM641">
        <v>2</v>
      </c>
      <c r="AN641">
        <v>0</v>
      </c>
      <c r="AO641">
        <v>1</v>
      </c>
      <c r="AP641">
        <v>1</v>
      </c>
      <c r="AQ641">
        <v>0</v>
      </c>
      <c r="AR641">
        <v>0</v>
      </c>
      <c r="AS641" t="s">
        <v>3</v>
      </c>
      <c r="AT641">
        <v>6.9999999999999994E-5</v>
      </c>
      <c r="AU641" t="s">
        <v>3</v>
      </c>
      <c r="AV641">
        <v>0</v>
      </c>
      <c r="AW641">
        <v>2</v>
      </c>
      <c r="AX641">
        <v>50991291</v>
      </c>
      <c r="AY641">
        <v>1</v>
      </c>
      <c r="AZ641">
        <v>0</v>
      </c>
      <c r="BA641">
        <v>664</v>
      </c>
      <c r="BB641">
        <v>0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CV641">
        <v>0</v>
      </c>
      <c r="CW641">
        <v>0</v>
      </c>
      <c r="CX641">
        <f>ROUND(Y641*Source!I613,9)</f>
        <v>3.5E-4</v>
      </c>
      <c r="CY641">
        <f t="shared" si="289"/>
        <v>157580.26</v>
      </c>
      <c r="CZ641">
        <f t="shared" si="290"/>
        <v>8596.85</v>
      </c>
      <c r="DA641">
        <f t="shared" si="291"/>
        <v>18.329999999999998</v>
      </c>
      <c r="DB641">
        <f t="shared" si="292"/>
        <v>0.6</v>
      </c>
      <c r="DC641">
        <f t="shared" si="293"/>
        <v>0</v>
      </c>
      <c r="DD641" t="s">
        <v>3</v>
      </c>
      <c r="DE641" t="s">
        <v>3</v>
      </c>
      <c r="DF641">
        <f t="shared" si="294"/>
        <v>55.15</v>
      </c>
      <c r="DG641">
        <f t="shared" si="295"/>
        <v>0</v>
      </c>
      <c r="DH641">
        <f t="shared" si="296"/>
        <v>0</v>
      </c>
      <c r="DI641">
        <f t="shared" ref="DI641:DI704" si="298">ROUND(ROUND(AH641,2)*CX641,2)</f>
        <v>0</v>
      </c>
      <c r="DJ641">
        <f t="shared" si="297"/>
        <v>55.15</v>
      </c>
      <c r="DK641">
        <v>0</v>
      </c>
      <c r="DL641" t="s">
        <v>3</v>
      </c>
      <c r="DM641">
        <v>0</v>
      </c>
      <c r="DN641" t="s">
        <v>3</v>
      </c>
      <c r="DO641">
        <v>0</v>
      </c>
    </row>
    <row r="642" spans="1:119" x14ac:dyDescent="0.2">
      <c r="A642">
        <f>ROW(Source!A613)</f>
        <v>613</v>
      </c>
      <c r="B642">
        <v>50990268</v>
      </c>
      <c r="C642">
        <v>50991270</v>
      </c>
      <c r="D642">
        <v>46136870</v>
      </c>
      <c r="E642">
        <v>1</v>
      </c>
      <c r="F642">
        <v>1</v>
      </c>
      <c r="G642">
        <v>30570983</v>
      </c>
      <c r="H642">
        <v>3</v>
      </c>
      <c r="I642" t="s">
        <v>1117</v>
      </c>
      <c r="J642" t="s">
        <v>1118</v>
      </c>
      <c r="K642" t="s">
        <v>1119</v>
      </c>
      <c r="L642">
        <v>1346</v>
      </c>
      <c r="N642">
        <v>1009</v>
      </c>
      <c r="O642" t="s">
        <v>327</v>
      </c>
      <c r="P642" t="s">
        <v>327</v>
      </c>
      <c r="Q642">
        <v>1</v>
      </c>
      <c r="W642">
        <v>0</v>
      </c>
      <c r="X642">
        <v>-666633332</v>
      </c>
      <c r="Y642">
        <f t="shared" si="288"/>
        <v>1.2E-2</v>
      </c>
      <c r="AA642">
        <v>270.42</v>
      </c>
      <c r="AB642">
        <v>0</v>
      </c>
      <c r="AC642">
        <v>0</v>
      </c>
      <c r="AD642">
        <v>0</v>
      </c>
      <c r="AE642">
        <v>159.07</v>
      </c>
      <c r="AF642">
        <v>0</v>
      </c>
      <c r="AG642">
        <v>0</v>
      </c>
      <c r="AH642">
        <v>0</v>
      </c>
      <c r="AI642">
        <v>1.7</v>
      </c>
      <c r="AJ642">
        <v>1</v>
      </c>
      <c r="AK642">
        <v>1</v>
      </c>
      <c r="AL642">
        <v>1</v>
      </c>
      <c r="AM642">
        <v>2</v>
      </c>
      <c r="AN642">
        <v>0</v>
      </c>
      <c r="AO642">
        <v>1</v>
      </c>
      <c r="AP642">
        <v>1</v>
      </c>
      <c r="AQ642">
        <v>0</v>
      </c>
      <c r="AR642">
        <v>0</v>
      </c>
      <c r="AS642" t="s">
        <v>3</v>
      </c>
      <c r="AT642">
        <v>1.2E-2</v>
      </c>
      <c r="AU642" t="s">
        <v>3</v>
      </c>
      <c r="AV642">
        <v>0</v>
      </c>
      <c r="AW642">
        <v>2</v>
      </c>
      <c r="AX642">
        <v>50991292</v>
      </c>
      <c r="AY642">
        <v>1</v>
      </c>
      <c r="AZ642">
        <v>0</v>
      </c>
      <c r="BA642">
        <v>665</v>
      </c>
      <c r="BB642">
        <v>0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CV642">
        <v>0</v>
      </c>
      <c r="CW642">
        <v>0</v>
      </c>
      <c r="CX642">
        <f>ROUND(Y642*Source!I613,9)</f>
        <v>0.06</v>
      </c>
      <c r="CY642">
        <f t="shared" si="289"/>
        <v>270.42</v>
      </c>
      <c r="CZ642">
        <f t="shared" si="290"/>
        <v>159.07</v>
      </c>
      <c r="DA642">
        <f t="shared" si="291"/>
        <v>1.7</v>
      </c>
      <c r="DB642">
        <f t="shared" si="292"/>
        <v>1.91</v>
      </c>
      <c r="DC642">
        <f t="shared" si="293"/>
        <v>0</v>
      </c>
      <c r="DD642" t="s">
        <v>3</v>
      </c>
      <c r="DE642" t="s">
        <v>3</v>
      </c>
      <c r="DF642">
        <f t="shared" si="294"/>
        <v>16.23</v>
      </c>
      <c r="DG642">
        <f t="shared" si="295"/>
        <v>0</v>
      </c>
      <c r="DH642">
        <f t="shared" si="296"/>
        <v>0</v>
      </c>
      <c r="DI642">
        <f t="shared" si="298"/>
        <v>0</v>
      </c>
      <c r="DJ642">
        <f t="shared" si="297"/>
        <v>16.23</v>
      </c>
      <c r="DK642">
        <v>0</v>
      </c>
      <c r="DL642" t="s">
        <v>3</v>
      </c>
      <c r="DM642">
        <v>0</v>
      </c>
      <c r="DN642" t="s">
        <v>3</v>
      </c>
      <c r="DO642">
        <v>0</v>
      </c>
    </row>
    <row r="643" spans="1:119" x14ac:dyDescent="0.2">
      <c r="A643">
        <f>ROW(Source!A613)</f>
        <v>613</v>
      </c>
      <c r="B643">
        <v>50990268</v>
      </c>
      <c r="C643">
        <v>50991270</v>
      </c>
      <c r="D643">
        <v>46136087</v>
      </c>
      <c r="E643">
        <v>1</v>
      </c>
      <c r="F643">
        <v>1</v>
      </c>
      <c r="G643">
        <v>30570983</v>
      </c>
      <c r="H643">
        <v>3</v>
      </c>
      <c r="I643" t="s">
        <v>1080</v>
      </c>
      <c r="J643" t="s">
        <v>1081</v>
      </c>
      <c r="K643" t="s">
        <v>1082</v>
      </c>
      <c r="L643">
        <v>1354</v>
      </c>
      <c r="N643">
        <v>1010</v>
      </c>
      <c r="O643" t="s">
        <v>573</v>
      </c>
      <c r="P643" t="s">
        <v>573</v>
      </c>
      <c r="Q643">
        <v>1</v>
      </c>
      <c r="W643">
        <v>0</v>
      </c>
      <c r="X643">
        <v>1346064091</v>
      </c>
      <c r="Y643">
        <f t="shared" si="288"/>
        <v>1.3</v>
      </c>
      <c r="AA643">
        <v>8.76</v>
      </c>
      <c r="AB643">
        <v>0</v>
      </c>
      <c r="AC643">
        <v>0</v>
      </c>
      <c r="AD643">
        <v>0</v>
      </c>
      <c r="AE643">
        <v>3.86</v>
      </c>
      <c r="AF643">
        <v>0</v>
      </c>
      <c r="AG643">
        <v>0</v>
      </c>
      <c r="AH643">
        <v>0</v>
      </c>
      <c r="AI643">
        <v>2.27</v>
      </c>
      <c r="AJ643">
        <v>1</v>
      </c>
      <c r="AK643">
        <v>1</v>
      </c>
      <c r="AL643">
        <v>1</v>
      </c>
      <c r="AM643">
        <v>2</v>
      </c>
      <c r="AN643">
        <v>0</v>
      </c>
      <c r="AO643">
        <v>1</v>
      </c>
      <c r="AP643">
        <v>1</v>
      </c>
      <c r="AQ643">
        <v>0</v>
      </c>
      <c r="AR643">
        <v>0</v>
      </c>
      <c r="AS643" t="s">
        <v>3</v>
      </c>
      <c r="AT643">
        <v>1.3</v>
      </c>
      <c r="AU643" t="s">
        <v>3</v>
      </c>
      <c r="AV643">
        <v>0</v>
      </c>
      <c r="AW643">
        <v>2</v>
      </c>
      <c r="AX643">
        <v>50991293</v>
      </c>
      <c r="AY643">
        <v>1</v>
      </c>
      <c r="AZ643">
        <v>0</v>
      </c>
      <c r="BA643">
        <v>666</v>
      </c>
      <c r="BB643">
        <v>0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0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0</v>
      </c>
      <c r="CV643">
        <v>0</v>
      </c>
      <c r="CW643">
        <v>0</v>
      </c>
      <c r="CX643">
        <f>ROUND(Y643*Source!I613,9)</f>
        <v>6.5</v>
      </c>
      <c r="CY643">
        <f t="shared" si="289"/>
        <v>8.76</v>
      </c>
      <c r="CZ643">
        <f t="shared" si="290"/>
        <v>3.86</v>
      </c>
      <c r="DA643">
        <f t="shared" si="291"/>
        <v>2.27</v>
      </c>
      <c r="DB643">
        <f t="shared" si="292"/>
        <v>5.0199999999999996</v>
      </c>
      <c r="DC643">
        <f t="shared" si="293"/>
        <v>0</v>
      </c>
      <c r="DD643" t="s">
        <v>3</v>
      </c>
      <c r="DE643" t="s">
        <v>3</v>
      </c>
      <c r="DF643">
        <f t="shared" si="294"/>
        <v>56.94</v>
      </c>
      <c r="DG643">
        <f t="shared" si="295"/>
        <v>0</v>
      </c>
      <c r="DH643">
        <f t="shared" si="296"/>
        <v>0</v>
      </c>
      <c r="DI643">
        <f t="shared" si="298"/>
        <v>0</v>
      </c>
      <c r="DJ643">
        <f t="shared" si="297"/>
        <v>56.94</v>
      </c>
      <c r="DK643">
        <v>0</v>
      </c>
      <c r="DL643" t="s">
        <v>3</v>
      </c>
      <c r="DM643">
        <v>0</v>
      </c>
      <c r="DN643" t="s">
        <v>3</v>
      </c>
      <c r="DO643">
        <v>0</v>
      </c>
    </row>
    <row r="644" spans="1:119" x14ac:dyDescent="0.2">
      <c r="A644">
        <f>ROW(Source!A613)</f>
        <v>613</v>
      </c>
      <c r="B644">
        <v>50990268</v>
      </c>
      <c r="C644">
        <v>50991270</v>
      </c>
      <c r="D644">
        <v>46136088</v>
      </c>
      <c r="E644">
        <v>1</v>
      </c>
      <c r="F644">
        <v>1</v>
      </c>
      <c r="G644">
        <v>30570983</v>
      </c>
      <c r="H644">
        <v>3</v>
      </c>
      <c r="I644" t="s">
        <v>1120</v>
      </c>
      <c r="J644" t="s">
        <v>1121</v>
      </c>
      <c r="K644" t="s">
        <v>1122</v>
      </c>
      <c r="L644">
        <v>1354</v>
      </c>
      <c r="N644">
        <v>1010</v>
      </c>
      <c r="O644" t="s">
        <v>573</v>
      </c>
      <c r="P644" t="s">
        <v>573</v>
      </c>
      <c r="Q644">
        <v>1</v>
      </c>
      <c r="W644">
        <v>0</v>
      </c>
      <c r="X644">
        <v>-934629768</v>
      </c>
      <c r="Y644">
        <f t="shared" si="288"/>
        <v>1.4</v>
      </c>
      <c r="AA644">
        <v>0.86</v>
      </c>
      <c r="AB644">
        <v>0</v>
      </c>
      <c r="AC644">
        <v>0</v>
      </c>
      <c r="AD644">
        <v>0</v>
      </c>
      <c r="AE644">
        <v>0.89</v>
      </c>
      <c r="AF644">
        <v>0</v>
      </c>
      <c r="AG644">
        <v>0</v>
      </c>
      <c r="AH644">
        <v>0</v>
      </c>
      <c r="AI644">
        <v>0.97</v>
      </c>
      <c r="AJ644">
        <v>1</v>
      </c>
      <c r="AK644">
        <v>1</v>
      </c>
      <c r="AL644">
        <v>1</v>
      </c>
      <c r="AM644">
        <v>2</v>
      </c>
      <c r="AN644">
        <v>0</v>
      </c>
      <c r="AO644">
        <v>1</v>
      </c>
      <c r="AP644">
        <v>1</v>
      </c>
      <c r="AQ644">
        <v>0</v>
      </c>
      <c r="AR644">
        <v>0</v>
      </c>
      <c r="AS644" t="s">
        <v>3</v>
      </c>
      <c r="AT644">
        <v>1.4</v>
      </c>
      <c r="AU644" t="s">
        <v>3</v>
      </c>
      <c r="AV644">
        <v>0</v>
      </c>
      <c r="AW644">
        <v>2</v>
      </c>
      <c r="AX644">
        <v>50991294</v>
      </c>
      <c r="AY644">
        <v>1</v>
      </c>
      <c r="AZ644">
        <v>0</v>
      </c>
      <c r="BA644">
        <v>667</v>
      </c>
      <c r="BB644">
        <v>0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0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0</v>
      </c>
      <c r="CV644">
        <v>0</v>
      </c>
      <c r="CW644">
        <v>0</v>
      </c>
      <c r="CX644">
        <f>ROUND(Y644*Source!I613,9)</f>
        <v>7</v>
      </c>
      <c r="CY644">
        <f t="shared" si="289"/>
        <v>0.86</v>
      </c>
      <c r="CZ644">
        <f t="shared" si="290"/>
        <v>0.89</v>
      </c>
      <c r="DA644">
        <f t="shared" si="291"/>
        <v>0.97</v>
      </c>
      <c r="DB644">
        <f t="shared" si="292"/>
        <v>1.25</v>
      </c>
      <c r="DC644">
        <f t="shared" si="293"/>
        <v>0</v>
      </c>
      <c r="DD644" t="s">
        <v>3</v>
      </c>
      <c r="DE644" t="s">
        <v>3</v>
      </c>
      <c r="DF644">
        <f t="shared" si="294"/>
        <v>6.02</v>
      </c>
      <c r="DG644">
        <f t="shared" si="295"/>
        <v>0</v>
      </c>
      <c r="DH644">
        <f t="shared" si="296"/>
        <v>0</v>
      </c>
      <c r="DI644">
        <f t="shared" si="298"/>
        <v>0</v>
      </c>
      <c r="DJ644">
        <f t="shared" si="297"/>
        <v>6.02</v>
      </c>
      <c r="DK644">
        <v>0</v>
      </c>
      <c r="DL644" t="s">
        <v>3</v>
      </c>
      <c r="DM644">
        <v>0</v>
      </c>
      <c r="DN644" t="s">
        <v>3</v>
      </c>
      <c r="DO644">
        <v>0</v>
      </c>
    </row>
    <row r="645" spans="1:119" x14ac:dyDescent="0.2">
      <c r="A645">
        <f>ROW(Source!A613)</f>
        <v>613</v>
      </c>
      <c r="B645">
        <v>50990268</v>
      </c>
      <c r="C645">
        <v>50991270</v>
      </c>
      <c r="D645">
        <v>46137340</v>
      </c>
      <c r="E645">
        <v>1</v>
      </c>
      <c r="F645">
        <v>1</v>
      </c>
      <c r="G645">
        <v>30570983</v>
      </c>
      <c r="H645">
        <v>3</v>
      </c>
      <c r="I645" t="s">
        <v>1141</v>
      </c>
      <c r="J645" t="s">
        <v>1142</v>
      </c>
      <c r="K645" t="s">
        <v>1143</v>
      </c>
      <c r="L645">
        <v>1346</v>
      </c>
      <c r="N645">
        <v>1009</v>
      </c>
      <c r="O645" t="s">
        <v>327</v>
      </c>
      <c r="P645" t="s">
        <v>327</v>
      </c>
      <c r="Q645">
        <v>1</v>
      </c>
      <c r="W645">
        <v>0</v>
      </c>
      <c r="X645">
        <v>-1934992785</v>
      </c>
      <c r="Y645">
        <f t="shared" si="288"/>
        <v>6.0000000000000001E-3</v>
      </c>
      <c r="AA645">
        <v>194.62</v>
      </c>
      <c r="AB645">
        <v>0</v>
      </c>
      <c r="AC645">
        <v>0</v>
      </c>
      <c r="AD645">
        <v>0</v>
      </c>
      <c r="AE645">
        <v>15.11</v>
      </c>
      <c r="AF645">
        <v>0</v>
      </c>
      <c r="AG645">
        <v>0</v>
      </c>
      <c r="AH645">
        <v>0</v>
      </c>
      <c r="AI645">
        <v>12.88</v>
      </c>
      <c r="AJ645">
        <v>1</v>
      </c>
      <c r="AK645">
        <v>1</v>
      </c>
      <c r="AL645">
        <v>1</v>
      </c>
      <c r="AM645">
        <v>2</v>
      </c>
      <c r="AN645">
        <v>0</v>
      </c>
      <c r="AO645">
        <v>1</v>
      </c>
      <c r="AP645">
        <v>1</v>
      </c>
      <c r="AQ645">
        <v>0</v>
      </c>
      <c r="AR645">
        <v>0</v>
      </c>
      <c r="AS645" t="s">
        <v>3</v>
      </c>
      <c r="AT645">
        <v>6.0000000000000001E-3</v>
      </c>
      <c r="AU645" t="s">
        <v>3</v>
      </c>
      <c r="AV645">
        <v>0</v>
      </c>
      <c r="AW645">
        <v>2</v>
      </c>
      <c r="AX645">
        <v>50991295</v>
      </c>
      <c r="AY645">
        <v>1</v>
      </c>
      <c r="AZ645">
        <v>0</v>
      </c>
      <c r="BA645">
        <v>668</v>
      </c>
      <c r="BB645">
        <v>0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0</v>
      </c>
      <c r="BQ645">
        <v>0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0</v>
      </c>
      <c r="CV645">
        <v>0</v>
      </c>
      <c r="CW645">
        <v>0</v>
      </c>
      <c r="CX645">
        <f>ROUND(Y645*Source!I613,9)</f>
        <v>0.03</v>
      </c>
      <c r="CY645">
        <f t="shared" si="289"/>
        <v>194.62</v>
      </c>
      <c r="CZ645">
        <f t="shared" si="290"/>
        <v>15.11</v>
      </c>
      <c r="DA645">
        <f t="shared" si="291"/>
        <v>12.88</v>
      </c>
      <c r="DB645">
        <f t="shared" si="292"/>
        <v>0.09</v>
      </c>
      <c r="DC645">
        <f t="shared" si="293"/>
        <v>0</v>
      </c>
      <c r="DD645" t="s">
        <v>3</v>
      </c>
      <c r="DE645" t="s">
        <v>3</v>
      </c>
      <c r="DF645">
        <f t="shared" si="294"/>
        <v>5.84</v>
      </c>
      <c r="DG645">
        <f t="shared" si="295"/>
        <v>0</v>
      </c>
      <c r="DH645">
        <f t="shared" si="296"/>
        <v>0</v>
      </c>
      <c r="DI645">
        <f t="shared" si="298"/>
        <v>0</v>
      </c>
      <c r="DJ645">
        <f t="shared" si="297"/>
        <v>5.84</v>
      </c>
      <c r="DK645">
        <v>0</v>
      </c>
      <c r="DL645" t="s">
        <v>3</v>
      </c>
      <c r="DM645">
        <v>0</v>
      </c>
      <c r="DN645" t="s">
        <v>3</v>
      </c>
      <c r="DO645">
        <v>0</v>
      </c>
    </row>
    <row r="646" spans="1:119" x14ac:dyDescent="0.2">
      <c r="A646">
        <f>ROW(Source!A613)</f>
        <v>613</v>
      </c>
      <c r="B646">
        <v>50990268</v>
      </c>
      <c r="C646">
        <v>50991270</v>
      </c>
      <c r="D646">
        <v>31113627</v>
      </c>
      <c r="E646">
        <v>1</v>
      </c>
      <c r="F646">
        <v>1</v>
      </c>
      <c r="G646">
        <v>30570983</v>
      </c>
      <c r="H646">
        <v>3</v>
      </c>
      <c r="I646" t="s">
        <v>1144</v>
      </c>
      <c r="J646" t="s">
        <v>1145</v>
      </c>
      <c r="K646" t="s">
        <v>1146</v>
      </c>
      <c r="L646">
        <v>1346</v>
      </c>
      <c r="N646">
        <v>1009</v>
      </c>
      <c r="O646" t="s">
        <v>327</v>
      </c>
      <c r="P646" t="s">
        <v>327</v>
      </c>
      <c r="Q646">
        <v>1</v>
      </c>
      <c r="W646">
        <v>0</v>
      </c>
      <c r="X646">
        <v>-1357320227</v>
      </c>
      <c r="Y646">
        <f t="shared" si="288"/>
        <v>6.0000000000000001E-3</v>
      </c>
      <c r="AA646">
        <v>246.46</v>
      </c>
      <c r="AB646">
        <v>0</v>
      </c>
      <c r="AC646">
        <v>0</v>
      </c>
      <c r="AD646">
        <v>0</v>
      </c>
      <c r="AE646">
        <v>23.12</v>
      </c>
      <c r="AF646">
        <v>0</v>
      </c>
      <c r="AG646">
        <v>0</v>
      </c>
      <c r="AH646">
        <v>0</v>
      </c>
      <c r="AI646">
        <v>10.66</v>
      </c>
      <c r="AJ646">
        <v>1</v>
      </c>
      <c r="AK646">
        <v>1</v>
      </c>
      <c r="AL646">
        <v>1</v>
      </c>
      <c r="AM646">
        <v>2</v>
      </c>
      <c r="AN646">
        <v>0</v>
      </c>
      <c r="AO646">
        <v>1</v>
      </c>
      <c r="AP646">
        <v>1</v>
      </c>
      <c r="AQ646">
        <v>0</v>
      </c>
      <c r="AR646">
        <v>0</v>
      </c>
      <c r="AS646" t="s">
        <v>3</v>
      </c>
      <c r="AT646">
        <v>6.0000000000000001E-3</v>
      </c>
      <c r="AU646" t="s">
        <v>3</v>
      </c>
      <c r="AV646">
        <v>0</v>
      </c>
      <c r="AW646">
        <v>2</v>
      </c>
      <c r="AX646">
        <v>50991296</v>
      </c>
      <c r="AY646">
        <v>1</v>
      </c>
      <c r="AZ646">
        <v>0</v>
      </c>
      <c r="BA646">
        <v>669</v>
      </c>
      <c r="BB646">
        <v>0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CV646">
        <v>0</v>
      </c>
      <c r="CW646">
        <v>0</v>
      </c>
      <c r="CX646">
        <f>ROUND(Y646*Source!I613,9)</f>
        <v>0.03</v>
      </c>
      <c r="CY646">
        <f t="shared" si="289"/>
        <v>246.46</v>
      </c>
      <c r="CZ646">
        <f t="shared" si="290"/>
        <v>23.12</v>
      </c>
      <c r="DA646">
        <f t="shared" si="291"/>
        <v>10.66</v>
      </c>
      <c r="DB646">
        <f t="shared" si="292"/>
        <v>0.14000000000000001</v>
      </c>
      <c r="DC646">
        <f t="shared" si="293"/>
        <v>0</v>
      </c>
      <c r="DD646" t="s">
        <v>3</v>
      </c>
      <c r="DE646" t="s">
        <v>3</v>
      </c>
      <c r="DF646">
        <f t="shared" si="294"/>
        <v>7.39</v>
      </c>
      <c r="DG646">
        <f t="shared" si="295"/>
        <v>0</v>
      </c>
      <c r="DH646">
        <f t="shared" si="296"/>
        <v>0</v>
      </c>
      <c r="DI646">
        <f t="shared" si="298"/>
        <v>0</v>
      </c>
      <c r="DJ646">
        <f t="shared" si="297"/>
        <v>7.39</v>
      </c>
      <c r="DK646">
        <v>0</v>
      </c>
      <c r="DL646" t="s">
        <v>3</v>
      </c>
      <c r="DM646">
        <v>0</v>
      </c>
      <c r="DN646" t="s">
        <v>3</v>
      </c>
      <c r="DO646">
        <v>0</v>
      </c>
    </row>
    <row r="647" spans="1:119" x14ac:dyDescent="0.2">
      <c r="A647">
        <f>ROW(Source!A613)</f>
        <v>613</v>
      </c>
      <c r="B647">
        <v>50990268</v>
      </c>
      <c r="C647">
        <v>50991270</v>
      </c>
      <c r="D647">
        <v>31114144</v>
      </c>
      <c r="E647">
        <v>1</v>
      </c>
      <c r="F647">
        <v>1</v>
      </c>
      <c r="G647">
        <v>30570983</v>
      </c>
      <c r="H647">
        <v>3</v>
      </c>
      <c r="I647" t="s">
        <v>1147</v>
      </c>
      <c r="J647" t="s">
        <v>1148</v>
      </c>
      <c r="K647" t="s">
        <v>1149</v>
      </c>
      <c r="L647">
        <v>1349</v>
      </c>
      <c r="N647">
        <v>1009</v>
      </c>
      <c r="O647" t="s">
        <v>1150</v>
      </c>
      <c r="P647" t="s">
        <v>1150</v>
      </c>
      <c r="Q647">
        <v>1E-3</v>
      </c>
      <c r="W647">
        <v>0</v>
      </c>
      <c r="X647">
        <v>1880335342</v>
      </c>
      <c r="Y647">
        <f t="shared" si="288"/>
        <v>1</v>
      </c>
      <c r="AA647">
        <v>0.37</v>
      </c>
      <c r="AB647">
        <v>0</v>
      </c>
      <c r="AC647">
        <v>0</v>
      </c>
      <c r="AD647">
        <v>0</v>
      </c>
      <c r="AE647">
        <v>7.0000000000000007E-2</v>
      </c>
      <c r="AF647">
        <v>0</v>
      </c>
      <c r="AG647">
        <v>0</v>
      </c>
      <c r="AH647">
        <v>0</v>
      </c>
      <c r="AI647">
        <v>5.29</v>
      </c>
      <c r="AJ647">
        <v>1</v>
      </c>
      <c r="AK647">
        <v>1</v>
      </c>
      <c r="AL647">
        <v>1</v>
      </c>
      <c r="AM647">
        <v>2</v>
      </c>
      <c r="AN647">
        <v>0</v>
      </c>
      <c r="AO647">
        <v>1</v>
      </c>
      <c r="AP647">
        <v>1</v>
      </c>
      <c r="AQ647">
        <v>0</v>
      </c>
      <c r="AR647">
        <v>0</v>
      </c>
      <c r="AS647" t="s">
        <v>3</v>
      </c>
      <c r="AT647">
        <v>1</v>
      </c>
      <c r="AU647" t="s">
        <v>3</v>
      </c>
      <c r="AV647">
        <v>0</v>
      </c>
      <c r="AW647">
        <v>2</v>
      </c>
      <c r="AX647">
        <v>50991297</v>
      </c>
      <c r="AY647">
        <v>1</v>
      </c>
      <c r="AZ647">
        <v>0</v>
      </c>
      <c r="BA647">
        <v>670</v>
      </c>
      <c r="BB647">
        <v>0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0</v>
      </c>
      <c r="BQ647">
        <v>0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0</v>
      </c>
      <c r="CV647">
        <v>0</v>
      </c>
      <c r="CW647">
        <v>0</v>
      </c>
      <c r="CX647">
        <f>ROUND(Y647*Source!I613,9)</f>
        <v>5</v>
      </c>
      <c r="CY647">
        <f t="shared" si="289"/>
        <v>0.37</v>
      </c>
      <c r="CZ647">
        <f t="shared" si="290"/>
        <v>7.0000000000000007E-2</v>
      </c>
      <c r="DA647">
        <f t="shared" si="291"/>
        <v>5.29</v>
      </c>
      <c r="DB647">
        <f t="shared" si="292"/>
        <v>7.0000000000000007E-2</v>
      </c>
      <c r="DC647">
        <f t="shared" si="293"/>
        <v>0</v>
      </c>
      <c r="DD647" t="s">
        <v>3</v>
      </c>
      <c r="DE647" t="s">
        <v>3</v>
      </c>
      <c r="DF647">
        <f t="shared" si="294"/>
        <v>1.85</v>
      </c>
      <c r="DG647">
        <f t="shared" si="295"/>
        <v>0</v>
      </c>
      <c r="DH647">
        <f t="shared" si="296"/>
        <v>0</v>
      </c>
      <c r="DI647">
        <f t="shared" si="298"/>
        <v>0</v>
      </c>
      <c r="DJ647">
        <f t="shared" si="297"/>
        <v>1.85</v>
      </c>
      <c r="DK647">
        <v>0</v>
      </c>
      <c r="DL647" t="s">
        <v>3</v>
      </c>
      <c r="DM647">
        <v>0</v>
      </c>
      <c r="DN647" t="s">
        <v>3</v>
      </c>
      <c r="DO647">
        <v>0</v>
      </c>
    </row>
    <row r="648" spans="1:119" x14ac:dyDescent="0.2">
      <c r="A648">
        <f>ROW(Source!A613)</f>
        <v>613</v>
      </c>
      <c r="B648">
        <v>50990268</v>
      </c>
      <c r="C648">
        <v>50991270</v>
      </c>
      <c r="D648">
        <v>46148417</v>
      </c>
      <c r="E648">
        <v>1</v>
      </c>
      <c r="F648">
        <v>1</v>
      </c>
      <c r="G648">
        <v>30570983</v>
      </c>
      <c r="H648">
        <v>3</v>
      </c>
      <c r="I648" t="s">
        <v>644</v>
      </c>
      <c r="J648" t="s">
        <v>646</v>
      </c>
      <c r="K648" t="s">
        <v>645</v>
      </c>
      <c r="L648">
        <v>1354</v>
      </c>
      <c r="N648">
        <v>1010</v>
      </c>
      <c r="O648" t="s">
        <v>573</v>
      </c>
      <c r="P648" t="s">
        <v>573</v>
      </c>
      <c r="Q648">
        <v>1</v>
      </c>
      <c r="W648">
        <v>0</v>
      </c>
      <c r="X648">
        <v>-797544188</v>
      </c>
      <c r="Y648">
        <f t="shared" si="288"/>
        <v>1</v>
      </c>
      <c r="AA648">
        <v>602.22</v>
      </c>
      <c r="AB648">
        <v>0</v>
      </c>
      <c r="AC648">
        <v>0</v>
      </c>
      <c r="AD648">
        <v>0</v>
      </c>
      <c r="AE648">
        <v>77.010000000000005</v>
      </c>
      <c r="AF648">
        <v>0</v>
      </c>
      <c r="AG648">
        <v>0</v>
      </c>
      <c r="AH648">
        <v>0</v>
      </c>
      <c r="AI648">
        <v>7.82</v>
      </c>
      <c r="AJ648">
        <v>1</v>
      </c>
      <c r="AK648">
        <v>1</v>
      </c>
      <c r="AL648">
        <v>1</v>
      </c>
      <c r="AM648">
        <v>0</v>
      </c>
      <c r="AN648">
        <v>0</v>
      </c>
      <c r="AO648">
        <v>0</v>
      </c>
      <c r="AP648">
        <v>1</v>
      </c>
      <c r="AQ648">
        <v>0</v>
      </c>
      <c r="AR648">
        <v>0</v>
      </c>
      <c r="AS648" t="s">
        <v>3</v>
      </c>
      <c r="AT648">
        <v>1</v>
      </c>
      <c r="AU648" t="s">
        <v>3</v>
      </c>
      <c r="AV648">
        <v>0</v>
      </c>
      <c r="AW648">
        <v>1</v>
      </c>
      <c r="AX648">
        <v>-1</v>
      </c>
      <c r="AY648">
        <v>0</v>
      </c>
      <c r="AZ648">
        <v>0</v>
      </c>
      <c r="BA648" t="s">
        <v>3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V648">
        <v>0</v>
      </c>
      <c r="CW648">
        <v>0</v>
      </c>
      <c r="CX648">
        <f>ROUND(Y648*Source!I613,9)</f>
        <v>5</v>
      </c>
      <c r="CY648">
        <f t="shared" si="289"/>
        <v>602.22</v>
      </c>
      <c r="CZ648">
        <f t="shared" si="290"/>
        <v>77.010000000000005</v>
      </c>
      <c r="DA648">
        <f t="shared" si="291"/>
        <v>7.82</v>
      </c>
      <c r="DB648">
        <f t="shared" si="292"/>
        <v>77.010000000000005</v>
      </c>
      <c r="DC648">
        <f t="shared" si="293"/>
        <v>0</v>
      </c>
      <c r="DD648" t="s">
        <v>3</v>
      </c>
      <c r="DE648" t="s">
        <v>3</v>
      </c>
      <c r="DF648">
        <f t="shared" si="294"/>
        <v>3011.1</v>
      </c>
      <c r="DG648">
        <f t="shared" si="295"/>
        <v>0</v>
      </c>
      <c r="DH648">
        <f t="shared" si="296"/>
        <v>0</v>
      </c>
      <c r="DI648">
        <f t="shared" si="298"/>
        <v>0</v>
      </c>
      <c r="DJ648">
        <f t="shared" si="297"/>
        <v>3011.1</v>
      </c>
      <c r="DK648">
        <v>0</v>
      </c>
      <c r="DL648" t="s">
        <v>3</v>
      </c>
      <c r="DM648">
        <v>0</v>
      </c>
      <c r="DN648" t="s">
        <v>3</v>
      </c>
      <c r="DO648">
        <v>0</v>
      </c>
    </row>
    <row r="649" spans="1:119" x14ac:dyDescent="0.2">
      <c r="A649">
        <f>ROW(Source!A613)</f>
        <v>613</v>
      </c>
      <c r="B649">
        <v>50990268</v>
      </c>
      <c r="C649">
        <v>50991270</v>
      </c>
      <c r="D649">
        <v>46148554</v>
      </c>
      <c r="E649">
        <v>1</v>
      </c>
      <c r="F649">
        <v>1</v>
      </c>
      <c r="G649">
        <v>30570983</v>
      </c>
      <c r="H649">
        <v>3</v>
      </c>
      <c r="I649" t="s">
        <v>1151</v>
      </c>
      <c r="J649" t="s">
        <v>1152</v>
      </c>
      <c r="K649" t="s">
        <v>1153</v>
      </c>
      <c r="L649">
        <v>1356</v>
      </c>
      <c r="N649">
        <v>1010</v>
      </c>
      <c r="O649" t="s">
        <v>1095</v>
      </c>
      <c r="P649" t="s">
        <v>1095</v>
      </c>
      <c r="Q649">
        <v>1000</v>
      </c>
      <c r="W649">
        <v>0</v>
      </c>
      <c r="X649">
        <v>-380859890</v>
      </c>
      <c r="Y649">
        <f t="shared" si="288"/>
        <v>2E-3</v>
      </c>
      <c r="AA649">
        <v>572.37</v>
      </c>
      <c r="AB649">
        <v>0</v>
      </c>
      <c r="AC649">
        <v>0</v>
      </c>
      <c r="AD649">
        <v>0</v>
      </c>
      <c r="AE649">
        <v>56.17</v>
      </c>
      <c r="AF649">
        <v>0</v>
      </c>
      <c r="AG649">
        <v>0</v>
      </c>
      <c r="AH649">
        <v>0</v>
      </c>
      <c r="AI649">
        <v>10.19</v>
      </c>
      <c r="AJ649">
        <v>1</v>
      </c>
      <c r="AK649">
        <v>1</v>
      </c>
      <c r="AL649">
        <v>1</v>
      </c>
      <c r="AM649">
        <v>2</v>
      </c>
      <c r="AN649">
        <v>0</v>
      </c>
      <c r="AO649">
        <v>1</v>
      </c>
      <c r="AP649">
        <v>1</v>
      </c>
      <c r="AQ649">
        <v>0</v>
      </c>
      <c r="AR649">
        <v>0</v>
      </c>
      <c r="AS649" t="s">
        <v>3</v>
      </c>
      <c r="AT649">
        <v>2E-3</v>
      </c>
      <c r="AU649" t="s">
        <v>3</v>
      </c>
      <c r="AV649">
        <v>0</v>
      </c>
      <c r="AW649">
        <v>2</v>
      </c>
      <c r="AX649">
        <v>50991298</v>
      </c>
      <c r="AY649">
        <v>1</v>
      </c>
      <c r="AZ649">
        <v>0</v>
      </c>
      <c r="BA649">
        <v>671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CV649">
        <v>0</v>
      </c>
      <c r="CW649">
        <v>0</v>
      </c>
      <c r="CX649">
        <f>ROUND(Y649*Source!I613,9)</f>
        <v>0.01</v>
      </c>
      <c r="CY649">
        <f t="shared" si="289"/>
        <v>572.37</v>
      </c>
      <c r="CZ649">
        <f t="shared" si="290"/>
        <v>56.17</v>
      </c>
      <c r="DA649">
        <f t="shared" si="291"/>
        <v>10.19</v>
      </c>
      <c r="DB649">
        <f t="shared" si="292"/>
        <v>0.11</v>
      </c>
      <c r="DC649">
        <f t="shared" si="293"/>
        <v>0</v>
      </c>
      <c r="DD649" t="s">
        <v>3</v>
      </c>
      <c r="DE649" t="s">
        <v>3</v>
      </c>
      <c r="DF649">
        <f t="shared" si="294"/>
        <v>5.72</v>
      </c>
      <c r="DG649">
        <f t="shared" si="295"/>
        <v>0</v>
      </c>
      <c r="DH649">
        <f t="shared" si="296"/>
        <v>0</v>
      </c>
      <c r="DI649">
        <f t="shared" si="298"/>
        <v>0</v>
      </c>
      <c r="DJ649">
        <f t="shared" si="297"/>
        <v>5.72</v>
      </c>
      <c r="DK649">
        <v>0</v>
      </c>
      <c r="DL649" t="s">
        <v>3</v>
      </c>
      <c r="DM649">
        <v>0</v>
      </c>
      <c r="DN649" t="s">
        <v>3</v>
      </c>
      <c r="DO649">
        <v>0</v>
      </c>
    </row>
    <row r="650" spans="1:119" x14ac:dyDescent="0.2">
      <c r="A650">
        <f>ROW(Source!A613)</f>
        <v>613</v>
      </c>
      <c r="B650">
        <v>50990268</v>
      </c>
      <c r="C650">
        <v>50991270</v>
      </c>
      <c r="D650">
        <v>46148713</v>
      </c>
      <c r="E650">
        <v>1</v>
      </c>
      <c r="F650">
        <v>1</v>
      </c>
      <c r="G650">
        <v>30570983</v>
      </c>
      <c r="H650">
        <v>3</v>
      </c>
      <c r="I650" t="s">
        <v>1089</v>
      </c>
      <c r="J650" t="s">
        <v>1090</v>
      </c>
      <c r="K650" t="s">
        <v>1091</v>
      </c>
      <c r="L650">
        <v>1354</v>
      </c>
      <c r="N650">
        <v>1010</v>
      </c>
      <c r="O650" t="s">
        <v>573</v>
      </c>
      <c r="P650" t="s">
        <v>573</v>
      </c>
      <c r="Q650">
        <v>1</v>
      </c>
      <c r="W650">
        <v>0</v>
      </c>
      <c r="X650">
        <v>1112018754</v>
      </c>
      <c r="Y650">
        <f t="shared" si="288"/>
        <v>1</v>
      </c>
      <c r="AA650">
        <v>120.67</v>
      </c>
      <c r="AB650">
        <v>0</v>
      </c>
      <c r="AC650">
        <v>0</v>
      </c>
      <c r="AD650">
        <v>0</v>
      </c>
      <c r="AE650">
        <v>14.99</v>
      </c>
      <c r="AF650">
        <v>0</v>
      </c>
      <c r="AG650">
        <v>0</v>
      </c>
      <c r="AH650">
        <v>0</v>
      </c>
      <c r="AI650">
        <v>8.0500000000000007</v>
      </c>
      <c r="AJ650">
        <v>1</v>
      </c>
      <c r="AK650">
        <v>1</v>
      </c>
      <c r="AL650">
        <v>1</v>
      </c>
      <c r="AM650">
        <v>2</v>
      </c>
      <c r="AN650">
        <v>0</v>
      </c>
      <c r="AO650">
        <v>1</v>
      </c>
      <c r="AP650">
        <v>1</v>
      </c>
      <c r="AQ650">
        <v>0</v>
      </c>
      <c r="AR650">
        <v>0</v>
      </c>
      <c r="AS650" t="s">
        <v>3</v>
      </c>
      <c r="AT650">
        <v>1</v>
      </c>
      <c r="AU650" t="s">
        <v>3</v>
      </c>
      <c r="AV650">
        <v>0</v>
      </c>
      <c r="AW650">
        <v>2</v>
      </c>
      <c r="AX650">
        <v>50991299</v>
      </c>
      <c r="AY650">
        <v>1</v>
      </c>
      <c r="AZ650">
        <v>0</v>
      </c>
      <c r="BA650">
        <v>672</v>
      </c>
      <c r="BB650">
        <v>0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0</v>
      </c>
      <c r="BQ650">
        <v>0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0</v>
      </c>
      <c r="CV650">
        <v>0</v>
      </c>
      <c r="CW650">
        <v>0</v>
      </c>
      <c r="CX650">
        <f>ROUND(Y650*Source!I613,9)</f>
        <v>5</v>
      </c>
      <c r="CY650">
        <f t="shared" si="289"/>
        <v>120.67</v>
      </c>
      <c r="CZ650">
        <f t="shared" si="290"/>
        <v>14.99</v>
      </c>
      <c r="DA650">
        <f t="shared" si="291"/>
        <v>8.0500000000000007</v>
      </c>
      <c r="DB650">
        <f t="shared" si="292"/>
        <v>14.99</v>
      </c>
      <c r="DC650">
        <f t="shared" si="293"/>
        <v>0</v>
      </c>
      <c r="DD650" t="s">
        <v>3</v>
      </c>
      <c r="DE650" t="s">
        <v>3</v>
      </c>
      <c r="DF650">
        <f t="shared" si="294"/>
        <v>603.35</v>
      </c>
      <c r="DG650">
        <f t="shared" si="295"/>
        <v>0</v>
      </c>
      <c r="DH650">
        <f t="shared" si="296"/>
        <v>0</v>
      </c>
      <c r="DI650">
        <f t="shared" si="298"/>
        <v>0</v>
      </c>
      <c r="DJ650">
        <f t="shared" si="297"/>
        <v>603.35</v>
      </c>
      <c r="DK650">
        <v>0</v>
      </c>
      <c r="DL650" t="s">
        <v>3</v>
      </c>
      <c r="DM650">
        <v>0</v>
      </c>
      <c r="DN650" t="s">
        <v>3</v>
      </c>
      <c r="DO650">
        <v>0</v>
      </c>
    </row>
    <row r="651" spans="1:119" x14ac:dyDescent="0.2">
      <c r="A651">
        <f>ROW(Source!A616)</f>
        <v>616</v>
      </c>
      <c r="B651">
        <v>50990267</v>
      </c>
      <c r="C651">
        <v>50991305</v>
      </c>
      <c r="D651">
        <v>40404405</v>
      </c>
      <c r="E651">
        <v>30570983</v>
      </c>
      <c r="F651">
        <v>1</v>
      </c>
      <c r="G651">
        <v>30570983</v>
      </c>
      <c r="H651">
        <v>1</v>
      </c>
      <c r="I651" t="s">
        <v>862</v>
      </c>
      <c r="J651" t="s">
        <v>3</v>
      </c>
      <c r="K651" t="s">
        <v>863</v>
      </c>
      <c r="L651">
        <v>1191</v>
      </c>
      <c r="N651">
        <v>1013</v>
      </c>
      <c r="O651" t="s">
        <v>864</v>
      </c>
      <c r="P651" t="s">
        <v>864</v>
      </c>
      <c r="Q651">
        <v>1</v>
      </c>
      <c r="W651">
        <v>0</v>
      </c>
      <c r="X651">
        <v>476480486</v>
      </c>
      <c r="Y651">
        <f t="shared" si="288"/>
        <v>34.1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1</v>
      </c>
      <c r="AJ651">
        <v>1</v>
      </c>
      <c r="AK651">
        <v>1</v>
      </c>
      <c r="AL651">
        <v>1</v>
      </c>
      <c r="AM651">
        <v>-2</v>
      </c>
      <c r="AN651">
        <v>0</v>
      </c>
      <c r="AO651">
        <v>1</v>
      </c>
      <c r="AP651">
        <v>1</v>
      </c>
      <c r="AQ651">
        <v>0</v>
      </c>
      <c r="AR651">
        <v>0</v>
      </c>
      <c r="AS651" t="s">
        <v>3</v>
      </c>
      <c r="AT651">
        <v>34.1</v>
      </c>
      <c r="AU651" t="s">
        <v>3</v>
      </c>
      <c r="AV651">
        <v>1</v>
      </c>
      <c r="AW651">
        <v>2</v>
      </c>
      <c r="AX651">
        <v>50991313</v>
      </c>
      <c r="AY651">
        <v>1</v>
      </c>
      <c r="AZ651">
        <v>0</v>
      </c>
      <c r="BA651">
        <v>677</v>
      </c>
      <c r="BB651">
        <v>0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CU651">
        <f>ROUND(AT651*Source!I616*AH651*AL651,2)</f>
        <v>0</v>
      </c>
      <c r="CV651">
        <f>ROUND(Y651*Source!I616,9)</f>
        <v>0.68200000000000005</v>
      </c>
      <c r="CW651">
        <v>0</v>
      </c>
      <c r="CX651">
        <f>ROUND(Y651*Source!I616,9)</f>
        <v>0.68200000000000005</v>
      </c>
      <c r="CY651">
        <f>AD651</f>
        <v>0</v>
      </c>
      <c r="CZ651">
        <f>AH651</f>
        <v>0</v>
      </c>
      <c r="DA651">
        <f>AL651</f>
        <v>1</v>
      </c>
      <c r="DB651">
        <f t="shared" si="292"/>
        <v>0</v>
      </c>
      <c r="DC651">
        <f t="shared" si="293"/>
        <v>0</v>
      </c>
      <c r="DD651" t="s">
        <v>3</v>
      </c>
      <c r="DE651" t="s">
        <v>3</v>
      </c>
      <c r="DF651">
        <f t="shared" ref="DF651:DF660" si="299">ROUND(ROUND(AE651,2)*CX651,2)</f>
        <v>0</v>
      </c>
      <c r="DG651">
        <f t="shared" si="295"/>
        <v>0</v>
      </c>
      <c r="DH651">
        <f t="shared" si="296"/>
        <v>0</v>
      </c>
      <c r="DI651">
        <f t="shared" si="298"/>
        <v>0</v>
      </c>
      <c r="DJ651">
        <f>DI651</f>
        <v>0</v>
      </c>
      <c r="DK651">
        <v>0</v>
      </c>
      <c r="DL651" t="s">
        <v>3</v>
      </c>
      <c r="DM651">
        <v>0</v>
      </c>
      <c r="DN651" t="s">
        <v>3</v>
      </c>
      <c r="DO651">
        <v>0</v>
      </c>
    </row>
    <row r="652" spans="1:119" x14ac:dyDescent="0.2">
      <c r="A652">
        <f>ROW(Source!A616)</f>
        <v>616</v>
      </c>
      <c r="B652">
        <v>50990267</v>
      </c>
      <c r="C652">
        <v>50991305</v>
      </c>
      <c r="D652">
        <v>46170867</v>
      </c>
      <c r="E652">
        <v>1</v>
      </c>
      <c r="F652">
        <v>1</v>
      </c>
      <c r="G652">
        <v>30570983</v>
      </c>
      <c r="H652">
        <v>2</v>
      </c>
      <c r="I652" t="s">
        <v>905</v>
      </c>
      <c r="J652" t="s">
        <v>906</v>
      </c>
      <c r="K652" t="s">
        <v>907</v>
      </c>
      <c r="L652">
        <v>1368</v>
      </c>
      <c r="N652">
        <v>1011</v>
      </c>
      <c r="O652" t="s">
        <v>868</v>
      </c>
      <c r="P652" t="s">
        <v>868</v>
      </c>
      <c r="Q652">
        <v>1</v>
      </c>
      <c r="W652">
        <v>0</v>
      </c>
      <c r="X652">
        <v>-7781208</v>
      </c>
      <c r="Y652">
        <f t="shared" si="288"/>
        <v>0.03</v>
      </c>
      <c r="AA652">
        <v>0</v>
      </c>
      <c r="AB652">
        <v>83.1</v>
      </c>
      <c r="AC652">
        <v>12.62</v>
      </c>
      <c r="AD652">
        <v>0</v>
      </c>
      <c r="AE652">
        <v>0</v>
      </c>
      <c r="AF652">
        <v>83.1</v>
      </c>
      <c r="AG652">
        <v>12.62</v>
      </c>
      <c r="AH652">
        <v>0</v>
      </c>
      <c r="AI652">
        <v>1</v>
      </c>
      <c r="AJ652">
        <v>1</v>
      </c>
      <c r="AK652">
        <v>1</v>
      </c>
      <c r="AL652">
        <v>1</v>
      </c>
      <c r="AM652">
        <v>-2</v>
      </c>
      <c r="AN652">
        <v>0</v>
      </c>
      <c r="AO652">
        <v>1</v>
      </c>
      <c r="AP652">
        <v>1</v>
      </c>
      <c r="AQ652">
        <v>0</v>
      </c>
      <c r="AR652">
        <v>0</v>
      </c>
      <c r="AS652" t="s">
        <v>3</v>
      </c>
      <c r="AT652">
        <v>0.03</v>
      </c>
      <c r="AU652" t="s">
        <v>3</v>
      </c>
      <c r="AV652">
        <v>0</v>
      </c>
      <c r="AW652">
        <v>2</v>
      </c>
      <c r="AX652">
        <v>50991314</v>
      </c>
      <c r="AY652">
        <v>1</v>
      </c>
      <c r="AZ652">
        <v>0</v>
      </c>
      <c r="BA652">
        <v>678</v>
      </c>
      <c r="BB652">
        <v>0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CV652">
        <v>0</v>
      </c>
      <c r="CW652">
        <f>ROUND(Y652*Source!I616*DO652,9)</f>
        <v>0</v>
      </c>
      <c r="CX652">
        <f>ROUND(Y652*Source!I616,9)</f>
        <v>5.9999999999999995E-4</v>
      </c>
      <c r="CY652">
        <f>AB652</f>
        <v>83.1</v>
      </c>
      <c r="CZ652">
        <f>AF652</f>
        <v>83.1</v>
      </c>
      <c r="DA652">
        <f>AJ652</f>
        <v>1</v>
      </c>
      <c r="DB652">
        <f t="shared" si="292"/>
        <v>2.4900000000000002</v>
      </c>
      <c r="DC652">
        <f t="shared" si="293"/>
        <v>0.38</v>
      </c>
      <c r="DD652" t="s">
        <v>3</v>
      </c>
      <c r="DE652" t="s">
        <v>3</v>
      </c>
      <c r="DF652">
        <f t="shared" si="299"/>
        <v>0</v>
      </c>
      <c r="DG652">
        <f t="shared" si="295"/>
        <v>0.05</v>
      </c>
      <c r="DH652">
        <f t="shared" si="296"/>
        <v>0.01</v>
      </c>
      <c r="DI652">
        <f t="shared" si="298"/>
        <v>0</v>
      </c>
      <c r="DJ652">
        <f>DG652</f>
        <v>0.05</v>
      </c>
      <c r="DK652">
        <v>0</v>
      </c>
      <c r="DL652" t="s">
        <v>3</v>
      </c>
      <c r="DM652">
        <v>0</v>
      </c>
      <c r="DN652" t="s">
        <v>3</v>
      </c>
      <c r="DO652">
        <v>0</v>
      </c>
    </row>
    <row r="653" spans="1:119" x14ac:dyDescent="0.2">
      <c r="A653">
        <f>ROW(Source!A616)</f>
        <v>616</v>
      </c>
      <c r="B653">
        <v>50990267</v>
      </c>
      <c r="C653">
        <v>50991305</v>
      </c>
      <c r="D653">
        <v>46093437</v>
      </c>
      <c r="E653">
        <v>1</v>
      </c>
      <c r="F653">
        <v>1</v>
      </c>
      <c r="G653">
        <v>30570983</v>
      </c>
      <c r="H653">
        <v>2</v>
      </c>
      <c r="I653" t="s">
        <v>1132</v>
      </c>
      <c r="J653" t="s">
        <v>1133</v>
      </c>
      <c r="K653" t="s">
        <v>1134</v>
      </c>
      <c r="L653">
        <v>1368</v>
      </c>
      <c r="N653">
        <v>1011</v>
      </c>
      <c r="O653" t="s">
        <v>868</v>
      </c>
      <c r="P653" t="s">
        <v>868</v>
      </c>
      <c r="Q653">
        <v>1</v>
      </c>
      <c r="W653">
        <v>0</v>
      </c>
      <c r="X653">
        <v>1144856659</v>
      </c>
      <c r="Y653">
        <f t="shared" si="288"/>
        <v>4.0999999999999996</v>
      </c>
      <c r="AA653">
        <v>0</v>
      </c>
      <c r="AB653">
        <v>0.35</v>
      </c>
      <c r="AC653">
        <v>0</v>
      </c>
      <c r="AD653">
        <v>0</v>
      </c>
      <c r="AE653">
        <v>0</v>
      </c>
      <c r="AF653">
        <v>0.35</v>
      </c>
      <c r="AG653">
        <v>0</v>
      </c>
      <c r="AH653">
        <v>0</v>
      </c>
      <c r="AI653">
        <v>1</v>
      </c>
      <c r="AJ653">
        <v>1</v>
      </c>
      <c r="AK653">
        <v>1</v>
      </c>
      <c r="AL653">
        <v>1</v>
      </c>
      <c r="AM653">
        <v>-2</v>
      </c>
      <c r="AN653">
        <v>0</v>
      </c>
      <c r="AO653">
        <v>1</v>
      </c>
      <c r="AP653">
        <v>1</v>
      </c>
      <c r="AQ653">
        <v>0</v>
      </c>
      <c r="AR653">
        <v>0</v>
      </c>
      <c r="AS653" t="s">
        <v>3</v>
      </c>
      <c r="AT653">
        <v>4.0999999999999996</v>
      </c>
      <c r="AU653" t="s">
        <v>3</v>
      </c>
      <c r="AV653">
        <v>0</v>
      </c>
      <c r="AW653">
        <v>2</v>
      </c>
      <c r="AX653">
        <v>50991315</v>
      </c>
      <c r="AY653">
        <v>1</v>
      </c>
      <c r="AZ653">
        <v>0</v>
      </c>
      <c r="BA653">
        <v>679</v>
      </c>
      <c r="BB653">
        <v>0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0</v>
      </c>
      <c r="BQ653">
        <v>0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0</v>
      </c>
      <c r="CV653">
        <v>0</v>
      </c>
      <c r="CW653">
        <f>ROUND(Y653*Source!I616*DO653,9)</f>
        <v>0</v>
      </c>
      <c r="CX653">
        <f>ROUND(Y653*Source!I616,9)</f>
        <v>8.2000000000000003E-2</v>
      </c>
      <c r="CY653">
        <f>AB653</f>
        <v>0.35</v>
      </c>
      <c r="CZ653">
        <f>AF653</f>
        <v>0.35</v>
      </c>
      <c r="DA653">
        <f>AJ653</f>
        <v>1</v>
      </c>
      <c r="DB653">
        <f t="shared" si="292"/>
        <v>1.44</v>
      </c>
      <c r="DC653">
        <f t="shared" si="293"/>
        <v>0</v>
      </c>
      <c r="DD653" t="s">
        <v>3</v>
      </c>
      <c r="DE653" t="s">
        <v>3</v>
      </c>
      <c r="DF653">
        <f t="shared" si="299"/>
        <v>0</v>
      </c>
      <c r="DG653">
        <f t="shared" si="295"/>
        <v>0.03</v>
      </c>
      <c r="DH653">
        <f t="shared" si="296"/>
        <v>0</v>
      </c>
      <c r="DI653">
        <f t="shared" si="298"/>
        <v>0</v>
      </c>
      <c r="DJ653">
        <f>DG653</f>
        <v>0.03</v>
      </c>
      <c r="DK653">
        <v>0</v>
      </c>
      <c r="DL653" t="s">
        <v>3</v>
      </c>
      <c r="DM653">
        <v>0</v>
      </c>
      <c r="DN653" t="s">
        <v>3</v>
      </c>
      <c r="DO653">
        <v>0</v>
      </c>
    </row>
    <row r="654" spans="1:119" x14ac:dyDescent="0.2">
      <c r="A654">
        <f>ROW(Source!A616)</f>
        <v>616</v>
      </c>
      <c r="B654">
        <v>50990267</v>
      </c>
      <c r="C654">
        <v>50991305</v>
      </c>
      <c r="D654">
        <v>46136870</v>
      </c>
      <c r="E654">
        <v>1</v>
      </c>
      <c r="F654">
        <v>1</v>
      </c>
      <c r="G654">
        <v>30570983</v>
      </c>
      <c r="H654">
        <v>3</v>
      </c>
      <c r="I654" t="s">
        <v>1117</v>
      </c>
      <c r="J654" t="s">
        <v>1118</v>
      </c>
      <c r="K654" t="s">
        <v>1119</v>
      </c>
      <c r="L654">
        <v>1346</v>
      </c>
      <c r="N654">
        <v>1009</v>
      </c>
      <c r="O654" t="s">
        <v>327</v>
      </c>
      <c r="P654" t="s">
        <v>327</v>
      </c>
      <c r="Q654">
        <v>1</v>
      </c>
      <c r="W654">
        <v>0</v>
      </c>
      <c r="X654">
        <v>-666633332</v>
      </c>
      <c r="Y654">
        <f t="shared" si="288"/>
        <v>0.11</v>
      </c>
      <c r="AA654">
        <v>159.07</v>
      </c>
      <c r="AB654">
        <v>0</v>
      </c>
      <c r="AC654">
        <v>0</v>
      </c>
      <c r="AD654">
        <v>0</v>
      </c>
      <c r="AE654">
        <v>159.07</v>
      </c>
      <c r="AF654">
        <v>0</v>
      </c>
      <c r="AG654">
        <v>0</v>
      </c>
      <c r="AH654">
        <v>0</v>
      </c>
      <c r="AI654">
        <v>1</v>
      </c>
      <c r="AJ654">
        <v>1</v>
      </c>
      <c r="AK654">
        <v>1</v>
      </c>
      <c r="AL654">
        <v>1</v>
      </c>
      <c r="AM654">
        <v>-2</v>
      </c>
      <c r="AN654">
        <v>0</v>
      </c>
      <c r="AO654">
        <v>1</v>
      </c>
      <c r="AP654">
        <v>1</v>
      </c>
      <c r="AQ654">
        <v>0</v>
      </c>
      <c r="AR654">
        <v>0</v>
      </c>
      <c r="AS654" t="s">
        <v>3</v>
      </c>
      <c r="AT654">
        <v>0.11</v>
      </c>
      <c r="AU654" t="s">
        <v>3</v>
      </c>
      <c r="AV654">
        <v>0</v>
      </c>
      <c r="AW654">
        <v>2</v>
      </c>
      <c r="AX654">
        <v>50991316</v>
      </c>
      <c r="AY654">
        <v>1</v>
      </c>
      <c r="AZ654">
        <v>0</v>
      </c>
      <c r="BA654">
        <v>680</v>
      </c>
      <c r="BB654">
        <v>0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0</v>
      </c>
      <c r="BQ654">
        <v>0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0</v>
      </c>
      <c r="CV654">
        <v>0</v>
      </c>
      <c r="CW654">
        <v>0</v>
      </c>
      <c r="CX654">
        <f>ROUND(Y654*Source!I616,9)</f>
        <v>2.2000000000000001E-3</v>
      </c>
      <c r="CY654">
        <f>AA654</f>
        <v>159.07</v>
      </c>
      <c r="CZ654">
        <f>AE654</f>
        <v>159.07</v>
      </c>
      <c r="DA654">
        <f>AI654</f>
        <v>1</v>
      </c>
      <c r="DB654">
        <f t="shared" si="292"/>
        <v>17.5</v>
      </c>
      <c r="DC654">
        <f t="shared" si="293"/>
        <v>0</v>
      </c>
      <c r="DD654" t="s">
        <v>3</v>
      </c>
      <c r="DE654" t="s">
        <v>3</v>
      </c>
      <c r="DF654">
        <f t="shared" si="299"/>
        <v>0.35</v>
      </c>
      <c r="DG654">
        <f t="shared" si="295"/>
        <v>0</v>
      </c>
      <c r="DH654">
        <f t="shared" si="296"/>
        <v>0</v>
      </c>
      <c r="DI654">
        <f t="shared" si="298"/>
        <v>0</v>
      </c>
      <c r="DJ654">
        <f>DF654</f>
        <v>0.35</v>
      </c>
      <c r="DK654">
        <v>0</v>
      </c>
      <c r="DL654" t="s">
        <v>3</v>
      </c>
      <c r="DM654">
        <v>0</v>
      </c>
      <c r="DN654" t="s">
        <v>3</v>
      </c>
      <c r="DO654">
        <v>0</v>
      </c>
    </row>
    <row r="655" spans="1:119" x14ac:dyDescent="0.2">
      <c r="A655">
        <f>ROW(Source!A616)</f>
        <v>616</v>
      </c>
      <c r="B655">
        <v>50990267</v>
      </c>
      <c r="C655">
        <v>50991305</v>
      </c>
      <c r="D655">
        <v>46136088</v>
      </c>
      <c r="E655">
        <v>1</v>
      </c>
      <c r="F655">
        <v>1</v>
      </c>
      <c r="G655">
        <v>30570983</v>
      </c>
      <c r="H655">
        <v>3</v>
      </c>
      <c r="I655" t="s">
        <v>1120</v>
      </c>
      <c r="J655" t="s">
        <v>1121</v>
      </c>
      <c r="K655" t="s">
        <v>1122</v>
      </c>
      <c r="L655">
        <v>1354</v>
      </c>
      <c r="N655">
        <v>1010</v>
      </c>
      <c r="O655" t="s">
        <v>573</v>
      </c>
      <c r="P655" t="s">
        <v>573</v>
      </c>
      <c r="Q655">
        <v>1</v>
      </c>
      <c r="W655">
        <v>0</v>
      </c>
      <c r="X655">
        <v>-934629768</v>
      </c>
      <c r="Y655">
        <f t="shared" si="288"/>
        <v>1.02</v>
      </c>
      <c r="AA655">
        <v>0.89</v>
      </c>
      <c r="AB655">
        <v>0</v>
      </c>
      <c r="AC655">
        <v>0</v>
      </c>
      <c r="AD655">
        <v>0</v>
      </c>
      <c r="AE655">
        <v>0.89</v>
      </c>
      <c r="AF655">
        <v>0</v>
      </c>
      <c r="AG655">
        <v>0</v>
      </c>
      <c r="AH655">
        <v>0</v>
      </c>
      <c r="AI655">
        <v>1</v>
      </c>
      <c r="AJ655">
        <v>1</v>
      </c>
      <c r="AK655">
        <v>1</v>
      </c>
      <c r="AL655">
        <v>1</v>
      </c>
      <c r="AM655">
        <v>-2</v>
      </c>
      <c r="AN655">
        <v>0</v>
      </c>
      <c r="AO655">
        <v>1</v>
      </c>
      <c r="AP655">
        <v>1</v>
      </c>
      <c r="AQ655">
        <v>0</v>
      </c>
      <c r="AR655">
        <v>0</v>
      </c>
      <c r="AS655" t="s">
        <v>3</v>
      </c>
      <c r="AT655">
        <v>1.02</v>
      </c>
      <c r="AU655" t="s">
        <v>3</v>
      </c>
      <c r="AV655">
        <v>0</v>
      </c>
      <c r="AW655">
        <v>2</v>
      </c>
      <c r="AX655">
        <v>50991317</v>
      </c>
      <c r="AY655">
        <v>1</v>
      </c>
      <c r="AZ655">
        <v>0</v>
      </c>
      <c r="BA655">
        <v>681</v>
      </c>
      <c r="BB655">
        <v>0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0</v>
      </c>
      <c r="BQ655">
        <v>0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0</v>
      </c>
      <c r="CV655">
        <v>0</v>
      </c>
      <c r="CW655">
        <v>0</v>
      </c>
      <c r="CX655">
        <f>ROUND(Y655*Source!I616,9)</f>
        <v>2.0400000000000001E-2</v>
      </c>
      <c r="CY655">
        <f>AA655</f>
        <v>0.89</v>
      </c>
      <c r="CZ655">
        <f>AE655</f>
        <v>0.89</v>
      </c>
      <c r="DA655">
        <f>AI655</f>
        <v>1</v>
      </c>
      <c r="DB655">
        <f t="shared" si="292"/>
        <v>0.91</v>
      </c>
      <c r="DC655">
        <f t="shared" si="293"/>
        <v>0</v>
      </c>
      <c r="DD655" t="s">
        <v>3</v>
      </c>
      <c r="DE655" t="s">
        <v>3</v>
      </c>
      <c r="DF655">
        <f t="shared" si="299"/>
        <v>0.02</v>
      </c>
      <c r="DG655">
        <f t="shared" si="295"/>
        <v>0</v>
      </c>
      <c r="DH655">
        <f t="shared" si="296"/>
        <v>0</v>
      </c>
      <c r="DI655">
        <f t="shared" si="298"/>
        <v>0</v>
      </c>
      <c r="DJ655">
        <f>DF655</f>
        <v>0.02</v>
      </c>
      <c r="DK655">
        <v>0</v>
      </c>
      <c r="DL655" t="s">
        <v>3</v>
      </c>
      <c r="DM655">
        <v>0</v>
      </c>
      <c r="DN655" t="s">
        <v>3</v>
      </c>
      <c r="DO655">
        <v>0</v>
      </c>
    </row>
    <row r="656" spans="1:119" x14ac:dyDescent="0.2">
      <c r="A656">
        <f>ROW(Source!A616)</f>
        <v>616</v>
      </c>
      <c r="B656">
        <v>50990267</v>
      </c>
      <c r="C656">
        <v>50991305</v>
      </c>
      <c r="D656">
        <v>31113688</v>
      </c>
      <c r="E656">
        <v>1</v>
      </c>
      <c r="F656">
        <v>1</v>
      </c>
      <c r="G656">
        <v>30570983</v>
      </c>
      <c r="H656">
        <v>3</v>
      </c>
      <c r="I656" t="s">
        <v>1154</v>
      </c>
      <c r="J656" t="s">
        <v>1155</v>
      </c>
      <c r="K656" t="s">
        <v>1156</v>
      </c>
      <c r="L656">
        <v>1348</v>
      </c>
      <c r="N656">
        <v>1009</v>
      </c>
      <c r="O656" t="s">
        <v>48</v>
      </c>
      <c r="P656" t="s">
        <v>48</v>
      </c>
      <c r="Q656">
        <v>1000</v>
      </c>
      <c r="W656">
        <v>0</v>
      </c>
      <c r="X656">
        <v>520105408</v>
      </c>
      <c r="Y656">
        <f t="shared" si="288"/>
        <v>2.9999999999999997E-4</v>
      </c>
      <c r="AA656">
        <v>10651.81</v>
      </c>
      <c r="AB656">
        <v>0</v>
      </c>
      <c r="AC656">
        <v>0</v>
      </c>
      <c r="AD656">
        <v>0</v>
      </c>
      <c r="AE656">
        <v>10651.81</v>
      </c>
      <c r="AF656">
        <v>0</v>
      </c>
      <c r="AG656">
        <v>0</v>
      </c>
      <c r="AH656">
        <v>0</v>
      </c>
      <c r="AI656">
        <v>1</v>
      </c>
      <c r="AJ656">
        <v>1</v>
      </c>
      <c r="AK656">
        <v>1</v>
      </c>
      <c r="AL656">
        <v>1</v>
      </c>
      <c r="AM656">
        <v>-2</v>
      </c>
      <c r="AN656">
        <v>0</v>
      </c>
      <c r="AO656">
        <v>1</v>
      </c>
      <c r="AP656">
        <v>1</v>
      </c>
      <c r="AQ656">
        <v>0</v>
      </c>
      <c r="AR656">
        <v>0</v>
      </c>
      <c r="AS656" t="s">
        <v>3</v>
      </c>
      <c r="AT656">
        <v>2.9999999999999997E-4</v>
      </c>
      <c r="AU656" t="s">
        <v>3</v>
      </c>
      <c r="AV656">
        <v>0</v>
      </c>
      <c r="AW656">
        <v>2</v>
      </c>
      <c r="AX656">
        <v>50991318</v>
      </c>
      <c r="AY656">
        <v>1</v>
      </c>
      <c r="AZ656">
        <v>0</v>
      </c>
      <c r="BA656">
        <v>682</v>
      </c>
      <c r="BB656">
        <v>0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0</v>
      </c>
      <c r="BQ656">
        <v>0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0</v>
      </c>
      <c r="CV656">
        <v>0</v>
      </c>
      <c r="CW656">
        <v>0</v>
      </c>
      <c r="CX656">
        <f>ROUND(Y656*Source!I616,9)</f>
        <v>6.0000000000000002E-6</v>
      </c>
      <c r="CY656">
        <f>AA656</f>
        <v>10651.81</v>
      </c>
      <c r="CZ656">
        <f>AE656</f>
        <v>10651.81</v>
      </c>
      <c r="DA656">
        <f>AI656</f>
        <v>1</v>
      </c>
      <c r="DB656">
        <f t="shared" si="292"/>
        <v>3.2</v>
      </c>
      <c r="DC656">
        <f t="shared" si="293"/>
        <v>0</v>
      </c>
      <c r="DD656" t="s">
        <v>3</v>
      </c>
      <c r="DE656" t="s">
        <v>3</v>
      </c>
      <c r="DF656">
        <f t="shared" si="299"/>
        <v>0.06</v>
      </c>
      <c r="DG656">
        <f t="shared" si="295"/>
        <v>0</v>
      </c>
      <c r="DH656">
        <f t="shared" si="296"/>
        <v>0</v>
      </c>
      <c r="DI656">
        <f t="shared" si="298"/>
        <v>0</v>
      </c>
      <c r="DJ656">
        <f>DF656</f>
        <v>0.06</v>
      </c>
      <c r="DK656">
        <v>0</v>
      </c>
      <c r="DL656" t="s">
        <v>3</v>
      </c>
      <c r="DM656">
        <v>0</v>
      </c>
      <c r="DN656" t="s">
        <v>3</v>
      </c>
      <c r="DO656">
        <v>0</v>
      </c>
    </row>
    <row r="657" spans="1:119" x14ac:dyDescent="0.2">
      <c r="A657">
        <f>ROW(Source!A616)</f>
        <v>616</v>
      </c>
      <c r="B657">
        <v>50990267</v>
      </c>
      <c r="C657">
        <v>50991305</v>
      </c>
      <c r="D657">
        <v>46148440</v>
      </c>
      <c r="E657">
        <v>1</v>
      </c>
      <c r="F657">
        <v>1</v>
      </c>
      <c r="G657">
        <v>30570983</v>
      </c>
      <c r="H657">
        <v>3</v>
      </c>
      <c r="I657" t="s">
        <v>650</v>
      </c>
      <c r="J657" t="s">
        <v>652</v>
      </c>
      <c r="K657" t="s">
        <v>651</v>
      </c>
      <c r="L657">
        <v>1354</v>
      </c>
      <c r="N657">
        <v>1010</v>
      </c>
      <c r="O657" t="s">
        <v>573</v>
      </c>
      <c r="P657" t="s">
        <v>573</v>
      </c>
      <c r="Q657">
        <v>1</v>
      </c>
      <c r="W657">
        <v>0</v>
      </c>
      <c r="X657">
        <v>-588437384</v>
      </c>
      <c r="Y657">
        <f t="shared" si="288"/>
        <v>100</v>
      </c>
      <c r="AA657">
        <v>31.42</v>
      </c>
      <c r="AB657">
        <v>0</v>
      </c>
      <c r="AC657">
        <v>0</v>
      </c>
      <c r="AD657">
        <v>0</v>
      </c>
      <c r="AE657">
        <v>31.42</v>
      </c>
      <c r="AF657">
        <v>0</v>
      </c>
      <c r="AG657">
        <v>0</v>
      </c>
      <c r="AH657">
        <v>0</v>
      </c>
      <c r="AI657">
        <v>1</v>
      </c>
      <c r="AJ657">
        <v>1</v>
      </c>
      <c r="AK657">
        <v>1</v>
      </c>
      <c r="AL657">
        <v>1</v>
      </c>
      <c r="AM657">
        <v>0</v>
      </c>
      <c r="AN657">
        <v>0</v>
      </c>
      <c r="AO657">
        <v>0</v>
      </c>
      <c r="AP657">
        <v>1</v>
      </c>
      <c r="AQ657">
        <v>0</v>
      </c>
      <c r="AR657">
        <v>0</v>
      </c>
      <c r="AS657" t="s">
        <v>3</v>
      </c>
      <c r="AT657">
        <v>100</v>
      </c>
      <c r="AU657" t="s">
        <v>3</v>
      </c>
      <c r="AV657">
        <v>0</v>
      </c>
      <c r="AW657">
        <v>1</v>
      </c>
      <c r="AX657">
        <v>-1</v>
      </c>
      <c r="AY657">
        <v>0</v>
      </c>
      <c r="AZ657">
        <v>0</v>
      </c>
      <c r="BA657" t="s">
        <v>3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CV657">
        <v>0</v>
      </c>
      <c r="CW657">
        <v>0</v>
      </c>
      <c r="CX657">
        <f>ROUND(Y657*Source!I616,9)</f>
        <v>2</v>
      </c>
      <c r="CY657">
        <f>AA657</f>
        <v>31.42</v>
      </c>
      <c r="CZ657">
        <f>AE657</f>
        <v>31.42</v>
      </c>
      <c r="DA657">
        <f>AI657</f>
        <v>1</v>
      </c>
      <c r="DB657">
        <f t="shared" si="292"/>
        <v>3142</v>
      </c>
      <c r="DC657">
        <f t="shared" si="293"/>
        <v>0</v>
      </c>
      <c r="DD657" t="s">
        <v>3</v>
      </c>
      <c r="DE657" t="s">
        <v>3</v>
      </c>
      <c r="DF657">
        <f t="shared" si="299"/>
        <v>62.84</v>
      </c>
      <c r="DG657">
        <f t="shared" si="295"/>
        <v>0</v>
      </c>
      <c r="DH657">
        <f t="shared" si="296"/>
        <v>0</v>
      </c>
      <c r="DI657">
        <f t="shared" si="298"/>
        <v>0</v>
      </c>
      <c r="DJ657">
        <f>DF657</f>
        <v>62.84</v>
      </c>
      <c r="DK657">
        <v>0</v>
      </c>
      <c r="DL657" t="s">
        <v>3</v>
      </c>
      <c r="DM657">
        <v>0</v>
      </c>
      <c r="DN657" t="s">
        <v>3</v>
      </c>
      <c r="DO657">
        <v>0</v>
      </c>
    </row>
    <row r="658" spans="1:119" x14ac:dyDescent="0.2">
      <c r="A658">
        <f>ROW(Source!A617)</f>
        <v>617</v>
      </c>
      <c r="B658">
        <v>50990268</v>
      </c>
      <c r="C658">
        <v>50991305</v>
      </c>
      <c r="D658">
        <v>40404405</v>
      </c>
      <c r="E658">
        <v>30570983</v>
      </c>
      <c r="F658">
        <v>1</v>
      </c>
      <c r="G658">
        <v>30570983</v>
      </c>
      <c r="H658">
        <v>1</v>
      </c>
      <c r="I658" t="s">
        <v>862</v>
      </c>
      <c r="J658" t="s">
        <v>3</v>
      </c>
      <c r="K658" t="s">
        <v>863</v>
      </c>
      <c r="L658">
        <v>1191</v>
      </c>
      <c r="N658">
        <v>1013</v>
      </c>
      <c r="O658" t="s">
        <v>864</v>
      </c>
      <c r="P658" t="s">
        <v>864</v>
      </c>
      <c r="Q658">
        <v>1</v>
      </c>
      <c r="W658">
        <v>0</v>
      </c>
      <c r="X658">
        <v>476480486</v>
      </c>
      <c r="Y658">
        <f t="shared" si="288"/>
        <v>34.1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1</v>
      </c>
      <c r="AJ658">
        <v>1</v>
      </c>
      <c r="AK658">
        <v>1</v>
      </c>
      <c r="AL658">
        <v>1</v>
      </c>
      <c r="AM658">
        <v>5</v>
      </c>
      <c r="AN658">
        <v>0</v>
      </c>
      <c r="AO658">
        <v>1</v>
      </c>
      <c r="AP658">
        <v>1</v>
      </c>
      <c r="AQ658">
        <v>0</v>
      </c>
      <c r="AR658">
        <v>0</v>
      </c>
      <c r="AS658" t="s">
        <v>3</v>
      </c>
      <c r="AT658">
        <v>34.1</v>
      </c>
      <c r="AU658" t="s">
        <v>3</v>
      </c>
      <c r="AV658">
        <v>1</v>
      </c>
      <c r="AW658">
        <v>2</v>
      </c>
      <c r="AX658">
        <v>50991313</v>
      </c>
      <c r="AY658">
        <v>1</v>
      </c>
      <c r="AZ658">
        <v>0</v>
      </c>
      <c r="BA658">
        <v>685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CU658">
        <f>ROUND(AT658*Source!I617*AH658*AL658,2)</f>
        <v>0</v>
      </c>
      <c r="CV658">
        <f>ROUND(Y658*Source!I617,9)</f>
        <v>0.68200000000000005</v>
      </c>
      <c r="CW658">
        <v>0</v>
      </c>
      <c r="CX658">
        <f>ROUND(Y658*Source!I617,9)</f>
        <v>0.68200000000000005</v>
      </c>
      <c r="CY658">
        <f>AD658</f>
        <v>0</v>
      </c>
      <c r="CZ658">
        <f>AH658</f>
        <v>0</v>
      </c>
      <c r="DA658">
        <f>AL658</f>
        <v>1</v>
      </c>
      <c r="DB658">
        <f t="shared" si="292"/>
        <v>0</v>
      </c>
      <c r="DC658">
        <f t="shared" si="293"/>
        <v>0</v>
      </c>
      <c r="DD658" t="s">
        <v>3</v>
      </c>
      <c r="DE658" t="s">
        <v>3</v>
      </c>
      <c r="DF658">
        <f t="shared" si="299"/>
        <v>0</v>
      </c>
      <c r="DG658">
        <f t="shared" si="295"/>
        <v>0</v>
      </c>
      <c r="DH658">
        <f t="shared" si="296"/>
        <v>0</v>
      </c>
      <c r="DI658">
        <f t="shared" si="298"/>
        <v>0</v>
      </c>
      <c r="DJ658">
        <f>DI658</f>
        <v>0</v>
      </c>
      <c r="DK658">
        <v>0</v>
      </c>
      <c r="DL658" t="s">
        <v>3</v>
      </c>
      <c r="DM658">
        <v>0</v>
      </c>
      <c r="DN658" t="s">
        <v>3</v>
      </c>
      <c r="DO658">
        <v>0</v>
      </c>
    </row>
    <row r="659" spans="1:119" x14ac:dyDescent="0.2">
      <c r="A659">
        <f>ROW(Source!A617)</f>
        <v>617</v>
      </c>
      <c r="B659">
        <v>50990268</v>
      </c>
      <c r="C659">
        <v>50991305</v>
      </c>
      <c r="D659">
        <v>46170867</v>
      </c>
      <c r="E659">
        <v>1</v>
      </c>
      <c r="F659">
        <v>1</v>
      </c>
      <c r="G659">
        <v>30570983</v>
      </c>
      <c r="H659">
        <v>2</v>
      </c>
      <c r="I659" t="s">
        <v>905</v>
      </c>
      <c r="J659" t="s">
        <v>906</v>
      </c>
      <c r="K659" t="s">
        <v>907</v>
      </c>
      <c r="L659">
        <v>1368</v>
      </c>
      <c r="N659">
        <v>1011</v>
      </c>
      <c r="O659" t="s">
        <v>868</v>
      </c>
      <c r="P659" t="s">
        <v>868</v>
      </c>
      <c r="Q659">
        <v>1</v>
      </c>
      <c r="W659">
        <v>0</v>
      </c>
      <c r="X659">
        <v>-7781208</v>
      </c>
      <c r="Y659">
        <f t="shared" si="288"/>
        <v>0.03</v>
      </c>
      <c r="AA659">
        <v>0</v>
      </c>
      <c r="AB659">
        <v>1106.71</v>
      </c>
      <c r="AC659">
        <v>450.44</v>
      </c>
      <c r="AD659">
        <v>0</v>
      </c>
      <c r="AE659">
        <v>0</v>
      </c>
      <c r="AF659">
        <v>83.1</v>
      </c>
      <c r="AG659">
        <v>12.62</v>
      </c>
      <c r="AH659">
        <v>0</v>
      </c>
      <c r="AI659">
        <v>1</v>
      </c>
      <c r="AJ659">
        <v>12.72</v>
      </c>
      <c r="AK659">
        <v>34.090000000000003</v>
      </c>
      <c r="AL659">
        <v>1</v>
      </c>
      <c r="AM659">
        <v>2</v>
      </c>
      <c r="AN659">
        <v>0</v>
      </c>
      <c r="AO659">
        <v>1</v>
      </c>
      <c r="AP659">
        <v>1</v>
      </c>
      <c r="AQ659">
        <v>0</v>
      </c>
      <c r="AR659">
        <v>0</v>
      </c>
      <c r="AS659" t="s">
        <v>3</v>
      </c>
      <c r="AT659">
        <v>0.03</v>
      </c>
      <c r="AU659" t="s">
        <v>3</v>
      </c>
      <c r="AV659">
        <v>0</v>
      </c>
      <c r="AW659">
        <v>2</v>
      </c>
      <c r="AX659">
        <v>50991314</v>
      </c>
      <c r="AY659">
        <v>1</v>
      </c>
      <c r="AZ659">
        <v>0</v>
      </c>
      <c r="BA659">
        <v>686</v>
      </c>
      <c r="BB659">
        <v>0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0</v>
      </c>
      <c r="BN659">
        <v>0</v>
      </c>
      <c r="BO659">
        <v>0</v>
      </c>
      <c r="BP659">
        <v>0</v>
      </c>
      <c r="BQ659">
        <v>0</v>
      </c>
      <c r="BR659">
        <v>0</v>
      </c>
      <c r="BS659">
        <v>0</v>
      </c>
      <c r="BT659">
        <v>0</v>
      </c>
      <c r="BU659">
        <v>0</v>
      </c>
      <c r="BV659">
        <v>0</v>
      </c>
      <c r="BW659">
        <v>0</v>
      </c>
      <c r="CV659">
        <v>0</v>
      </c>
      <c r="CW659">
        <f>ROUND(Y659*Source!I617*DO659,9)</f>
        <v>0</v>
      </c>
      <c r="CX659">
        <f>ROUND(Y659*Source!I617,9)</f>
        <v>5.9999999999999995E-4</v>
      </c>
      <c r="CY659">
        <f>AB659</f>
        <v>1106.71</v>
      </c>
      <c r="CZ659">
        <f>AF659</f>
        <v>83.1</v>
      </c>
      <c r="DA659">
        <f>AJ659</f>
        <v>12.72</v>
      </c>
      <c r="DB659">
        <f t="shared" si="292"/>
        <v>2.4900000000000002</v>
      </c>
      <c r="DC659">
        <f t="shared" si="293"/>
        <v>0.38</v>
      </c>
      <c r="DD659" t="s">
        <v>3</v>
      </c>
      <c r="DE659" t="s">
        <v>3</v>
      </c>
      <c r="DF659">
        <f t="shared" si="299"/>
        <v>0</v>
      </c>
      <c r="DG659">
        <f>ROUND(ROUND(AF659*AJ659,2)*CX659,2)</f>
        <v>0.63</v>
      </c>
      <c r="DH659">
        <f>ROUND(ROUND(AG659*AK659,2)*CX659,2)</f>
        <v>0.26</v>
      </c>
      <c r="DI659">
        <f t="shared" si="298"/>
        <v>0</v>
      </c>
      <c r="DJ659">
        <f>DG659</f>
        <v>0.63</v>
      </c>
      <c r="DK659">
        <v>0</v>
      </c>
      <c r="DL659" t="s">
        <v>3</v>
      </c>
      <c r="DM659">
        <v>0</v>
      </c>
      <c r="DN659" t="s">
        <v>3</v>
      </c>
      <c r="DO659">
        <v>0</v>
      </c>
    </row>
    <row r="660" spans="1:119" x14ac:dyDescent="0.2">
      <c r="A660">
        <f>ROW(Source!A617)</f>
        <v>617</v>
      </c>
      <c r="B660">
        <v>50990268</v>
      </c>
      <c r="C660">
        <v>50991305</v>
      </c>
      <c r="D660">
        <v>46093437</v>
      </c>
      <c r="E660">
        <v>1</v>
      </c>
      <c r="F660">
        <v>1</v>
      </c>
      <c r="G660">
        <v>30570983</v>
      </c>
      <c r="H660">
        <v>2</v>
      </c>
      <c r="I660" t="s">
        <v>1132</v>
      </c>
      <c r="J660" t="s">
        <v>1133</v>
      </c>
      <c r="K660" t="s">
        <v>1134</v>
      </c>
      <c r="L660">
        <v>1368</v>
      </c>
      <c r="N660">
        <v>1011</v>
      </c>
      <c r="O660" t="s">
        <v>868</v>
      </c>
      <c r="P660" t="s">
        <v>868</v>
      </c>
      <c r="Q660">
        <v>1</v>
      </c>
      <c r="W660">
        <v>0</v>
      </c>
      <c r="X660">
        <v>1144856659</v>
      </c>
      <c r="Y660">
        <f t="shared" si="288"/>
        <v>4.0999999999999996</v>
      </c>
      <c r="AA660">
        <v>0</v>
      </c>
      <c r="AB660">
        <v>3.03</v>
      </c>
      <c r="AC660">
        <v>0</v>
      </c>
      <c r="AD660">
        <v>0</v>
      </c>
      <c r="AE660">
        <v>0</v>
      </c>
      <c r="AF660">
        <v>0.35</v>
      </c>
      <c r="AG660">
        <v>0</v>
      </c>
      <c r="AH660">
        <v>0</v>
      </c>
      <c r="AI660">
        <v>1</v>
      </c>
      <c r="AJ660">
        <v>8.26</v>
      </c>
      <c r="AK660">
        <v>34.090000000000003</v>
      </c>
      <c r="AL660">
        <v>1</v>
      </c>
      <c r="AM660">
        <v>2</v>
      </c>
      <c r="AN660">
        <v>0</v>
      </c>
      <c r="AO660">
        <v>1</v>
      </c>
      <c r="AP660">
        <v>1</v>
      </c>
      <c r="AQ660">
        <v>0</v>
      </c>
      <c r="AR660">
        <v>0</v>
      </c>
      <c r="AS660" t="s">
        <v>3</v>
      </c>
      <c r="AT660">
        <v>4.0999999999999996</v>
      </c>
      <c r="AU660" t="s">
        <v>3</v>
      </c>
      <c r="AV660">
        <v>0</v>
      </c>
      <c r="AW660">
        <v>2</v>
      </c>
      <c r="AX660">
        <v>50991315</v>
      </c>
      <c r="AY660">
        <v>1</v>
      </c>
      <c r="AZ660">
        <v>0</v>
      </c>
      <c r="BA660">
        <v>687</v>
      </c>
      <c r="BB660">
        <v>0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CV660">
        <v>0</v>
      </c>
      <c r="CW660">
        <f>ROUND(Y660*Source!I617*DO660,9)</f>
        <v>0</v>
      </c>
      <c r="CX660">
        <f>ROUND(Y660*Source!I617,9)</f>
        <v>8.2000000000000003E-2</v>
      </c>
      <c r="CY660">
        <f>AB660</f>
        <v>3.03</v>
      </c>
      <c r="CZ660">
        <f>AF660</f>
        <v>0.35</v>
      </c>
      <c r="DA660">
        <f>AJ660</f>
        <v>8.26</v>
      </c>
      <c r="DB660">
        <f t="shared" si="292"/>
        <v>1.44</v>
      </c>
      <c r="DC660">
        <f t="shared" si="293"/>
        <v>0</v>
      </c>
      <c r="DD660" t="s">
        <v>3</v>
      </c>
      <c r="DE660" t="s">
        <v>3</v>
      </c>
      <c r="DF660">
        <f t="shared" si="299"/>
        <v>0</v>
      </c>
      <c r="DG660">
        <f>ROUND(ROUND(AF660*AJ660,2)*CX660,2)</f>
        <v>0.24</v>
      </c>
      <c r="DH660">
        <f>ROUND(ROUND(AG660*AK660,2)*CX660,2)</f>
        <v>0</v>
      </c>
      <c r="DI660">
        <f t="shared" si="298"/>
        <v>0</v>
      </c>
      <c r="DJ660">
        <f>DG660</f>
        <v>0.24</v>
      </c>
      <c r="DK660">
        <v>0</v>
      </c>
      <c r="DL660" t="s">
        <v>3</v>
      </c>
      <c r="DM660">
        <v>0</v>
      </c>
      <c r="DN660" t="s">
        <v>3</v>
      </c>
      <c r="DO660">
        <v>0</v>
      </c>
    </row>
    <row r="661" spans="1:119" x14ac:dyDescent="0.2">
      <c r="A661">
        <f>ROW(Source!A617)</f>
        <v>617</v>
      </c>
      <c r="B661">
        <v>50990268</v>
      </c>
      <c r="C661">
        <v>50991305</v>
      </c>
      <c r="D661">
        <v>46136870</v>
      </c>
      <c r="E661">
        <v>1</v>
      </c>
      <c r="F661">
        <v>1</v>
      </c>
      <c r="G661">
        <v>30570983</v>
      </c>
      <c r="H661">
        <v>3</v>
      </c>
      <c r="I661" t="s">
        <v>1117</v>
      </c>
      <c r="J661" t="s">
        <v>1118</v>
      </c>
      <c r="K661" t="s">
        <v>1119</v>
      </c>
      <c r="L661">
        <v>1346</v>
      </c>
      <c r="N661">
        <v>1009</v>
      </c>
      <c r="O661" t="s">
        <v>327</v>
      </c>
      <c r="P661" t="s">
        <v>327</v>
      </c>
      <c r="Q661">
        <v>1</v>
      </c>
      <c r="W661">
        <v>0</v>
      </c>
      <c r="X661">
        <v>-666633332</v>
      </c>
      <c r="Y661">
        <f t="shared" si="288"/>
        <v>0.11</v>
      </c>
      <c r="AA661">
        <v>270.42</v>
      </c>
      <c r="AB661">
        <v>0</v>
      </c>
      <c r="AC661">
        <v>0</v>
      </c>
      <c r="AD661">
        <v>0</v>
      </c>
      <c r="AE661">
        <v>159.07</v>
      </c>
      <c r="AF661">
        <v>0</v>
      </c>
      <c r="AG661">
        <v>0</v>
      </c>
      <c r="AH661">
        <v>0</v>
      </c>
      <c r="AI661">
        <v>1.7</v>
      </c>
      <c r="AJ661">
        <v>1</v>
      </c>
      <c r="AK661">
        <v>1</v>
      </c>
      <c r="AL661">
        <v>1</v>
      </c>
      <c r="AM661">
        <v>2</v>
      </c>
      <c r="AN661">
        <v>0</v>
      </c>
      <c r="AO661">
        <v>1</v>
      </c>
      <c r="AP661">
        <v>1</v>
      </c>
      <c r="AQ661">
        <v>0</v>
      </c>
      <c r="AR661">
        <v>0</v>
      </c>
      <c r="AS661" t="s">
        <v>3</v>
      </c>
      <c r="AT661">
        <v>0.11</v>
      </c>
      <c r="AU661" t="s">
        <v>3</v>
      </c>
      <c r="AV661">
        <v>0</v>
      </c>
      <c r="AW661">
        <v>2</v>
      </c>
      <c r="AX661">
        <v>50991316</v>
      </c>
      <c r="AY661">
        <v>1</v>
      </c>
      <c r="AZ661">
        <v>0</v>
      </c>
      <c r="BA661">
        <v>688</v>
      </c>
      <c r="BB661">
        <v>0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0</v>
      </c>
      <c r="BQ661">
        <v>0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0</v>
      </c>
      <c r="CV661">
        <v>0</v>
      </c>
      <c r="CW661">
        <v>0</v>
      </c>
      <c r="CX661">
        <f>ROUND(Y661*Source!I617,9)</f>
        <v>2.2000000000000001E-3</v>
      </c>
      <c r="CY661">
        <f>AA661</f>
        <v>270.42</v>
      </c>
      <c r="CZ661">
        <f>AE661</f>
        <v>159.07</v>
      </c>
      <c r="DA661">
        <f>AI661</f>
        <v>1.7</v>
      </c>
      <c r="DB661">
        <f t="shared" si="292"/>
        <v>17.5</v>
      </c>
      <c r="DC661">
        <f t="shared" si="293"/>
        <v>0</v>
      </c>
      <c r="DD661" t="s">
        <v>3</v>
      </c>
      <c r="DE661" t="s">
        <v>3</v>
      </c>
      <c r="DF661">
        <f>ROUND(ROUND(AE661*AI661,2)*CX661,2)</f>
        <v>0.59</v>
      </c>
      <c r="DG661">
        <f t="shared" ref="DG661:DG673" si="300">ROUND(ROUND(AF661,2)*CX661,2)</f>
        <v>0</v>
      </c>
      <c r="DH661">
        <f t="shared" ref="DH661:DH673" si="301">ROUND(ROUND(AG661,2)*CX661,2)</f>
        <v>0</v>
      </c>
      <c r="DI661">
        <f t="shared" si="298"/>
        <v>0</v>
      </c>
      <c r="DJ661">
        <f>DF661</f>
        <v>0.59</v>
      </c>
      <c r="DK661">
        <v>0</v>
      </c>
      <c r="DL661" t="s">
        <v>3</v>
      </c>
      <c r="DM661">
        <v>0</v>
      </c>
      <c r="DN661" t="s">
        <v>3</v>
      </c>
      <c r="DO661">
        <v>0</v>
      </c>
    </row>
    <row r="662" spans="1:119" x14ac:dyDescent="0.2">
      <c r="A662">
        <f>ROW(Source!A617)</f>
        <v>617</v>
      </c>
      <c r="B662">
        <v>50990268</v>
      </c>
      <c r="C662">
        <v>50991305</v>
      </c>
      <c r="D662">
        <v>46136088</v>
      </c>
      <c r="E662">
        <v>1</v>
      </c>
      <c r="F662">
        <v>1</v>
      </c>
      <c r="G662">
        <v>30570983</v>
      </c>
      <c r="H662">
        <v>3</v>
      </c>
      <c r="I662" t="s">
        <v>1120</v>
      </c>
      <c r="J662" t="s">
        <v>1121</v>
      </c>
      <c r="K662" t="s">
        <v>1122</v>
      </c>
      <c r="L662">
        <v>1354</v>
      </c>
      <c r="N662">
        <v>1010</v>
      </c>
      <c r="O662" t="s">
        <v>573</v>
      </c>
      <c r="P662" t="s">
        <v>573</v>
      </c>
      <c r="Q662">
        <v>1</v>
      </c>
      <c r="W662">
        <v>0</v>
      </c>
      <c r="X662">
        <v>-934629768</v>
      </c>
      <c r="Y662">
        <f t="shared" si="288"/>
        <v>1.02</v>
      </c>
      <c r="AA662">
        <v>0.86</v>
      </c>
      <c r="AB662">
        <v>0</v>
      </c>
      <c r="AC662">
        <v>0</v>
      </c>
      <c r="AD662">
        <v>0</v>
      </c>
      <c r="AE662">
        <v>0.89</v>
      </c>
      <c r="AF662">
        <v>0</v>
      </c>
      <c r="AG662">
        <v>0</v>
      </c>
      <c r="AH662">
        <v>0</v>
      </c>
      <c r="AI662">
        <v>0.97</v>
      </c>
      <c r="AJ662">
        <v>1</v>
      </c>
      <c r="AK662">
        <v>1</v>
      </c>
      <c r="AL662">
        <v>1</v>
      </c>
      <c r="AM662">
        <v>2</v>
      </c>
      <c r="AN662">
        <v>0</v>
      </c>
      <c r="AO662">
        <v>1</v>
      </c>
      <c r="AP662">
        <v>1</v>
      </c>
      <c r="AQ662">
        <v>0</v>
      </c>
      <c r="AR662">
        <v>0</v>
      </c>
      <c r="AS662" t="s">
        <v>3</v>
      </c>
      <c r="AT662">
        <v>1.02</v>
      </c>
      <c r="AU662" t="s">
        <v>3</v>
      </c>
      <c r="AV662">
        <v>0</v>
      </c>
      <c r="AW662">
        <v>2</v>
      </c>
      <c r="AX662">
        <v>50991317</v>
      </c>
      <c r="AY662">
        <v>1</v>
      </c>
      <c r="AZ662">
        <v>0</v>
      </c>
      <c r="BA662">
        <v>689</v>
      </c>
      <c r="BB662">
        <v>0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0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  <c r="CV662">
        <v>0</v>
      </c>
      <c r="CW662">
        <v>0</v>
      </c>
      <c r="CX662">
        <f>ROUND(Y662*Source!I617,9)</f>
        <v>2.0400000000000001E-2</v>
      </c>
      <c r="CY662">
        <f>AA662</f>
        <v>0.86</v>
      </c>
      <c r="CZ662">
        <f>AE662</f>
        <v>0.89</v>
      </c>
      <c r="DA662">
        <f>AI662</f>
        <v>0.97</v>
      </c>
      <c r="DB662">
        <f t="shared" si="292"/>
        <v>0.91</v>
      </c>
      <c r="DC662">
        <f t="shared" si="293"/>
        <v>0</v>
      </c>
      <c r="DD662" t="s">
        <v>3</v>
      </c>
      <c r="DE662" t="s">
        <v>3</v>
      </c>
      <c r="DF662">
        <f>ROUND(ROUND(AE662*AI662,2)*CX662,2)</f>
        <v>0.02</v>
      </c>
      <c r="DG662">
        <f t="shared" si="300"/>
        <v>0</v>
      </c>
      <c r="DH662">
        <f t="shared" si="301"/>
        <v>0</v>
      </c>
      <c r="DI662">
        <f t="shared" si="298"/>
        <v>0</v>
      </c>
      <c r="DJ662">
        <f>DF662</f>
        <v>0.02</v>
      </c>
      <c r="DK662">
        <v>0</v>
      </c>
      <c r="DL662" t="s">
        <v>3</v>
      </c>
      <c r="DM662">
        <v>0</v>
      </c>
      <c r="DN662" t="s">
        <v>3</v>
      </c>
      <c r="DO662">
        <v>0</v>
      </c>
    </row>
    <row r="663" spans="1:119" x14ac:dyDescent="0.2">
      <c r="A663">
        <f>ROW(Source!A617)</f>
        <v>617</v>
      </c>
      <c r="B663">
        <v>50990268</v>
      </c>
      <c r="C663">
        <v>50991305</v>
      </c>
      <c r="D663">
        <v>31113688</v>
      </c>
      <c r="E663">
        <v>1</v>
      </c>
      <c r="F663">
        <v>1</v>
      </c>
      <c r="G663">
        <v>30570983</v>
      </c>
      <c r="H663">
        <v>3</v>
      </c>
      <c r="I663" t="s">
        <v>1154</v>
      </c>
      <c r="J663" t="s">
        <v>1155</v>
      </c>
      <c r="K663" t="s">
        <v>1156</v>
      </c>
      <c r="L663">
        <v>1348</v>
      </c>
      <c r="N663">
        <v>1009</v>
      </c>
      <c r="O663" t="s">
        <v>48</v>
      </c>
      <c r="P663" t="s">
        <v>48</v>
      </c>
      <c r="Q663">
        <v>1000</v>
      </c>
      <c r="W663">
        <v>0</v>
      </c>
      <c r="X663">
        <v>520105408</v>
      </c>
      <c r="Y663">
        <f t="shared" si="288"/>
        <v>2.9999999999999997E-4</v>
      </c>
      <c r="AA663">
        <v>141029.96</v>
      </c>
      <c r="AB663">
        <v>0</v>
      </c>
      <c r="AC663">
        <v>0</v>
      </c>
      <c r="AD663">
        <v>0</v>
      </c>
      <c r="AE663">
        <v>10651.81</v>
      </c>
      <c r="AF663">
        <v>0</v>
      </c>
      <c r="AG663">
        <v>0</v>
      </c>
      <c r="AH663">
        <v>0</v>
      </c>
      <c r="AI663">
        <v>13.24</v>
      </c>
      <c r="AJ663">
        <v>1</v>
      </c>
      <c r="AK663">
        <v>1</v>
      </c>
      <c r="AL663">
        <v>1</v>
      </c>
      <c r="AM663">
        <v>2</v>
      </c>
      <c r="AN663">
        <v>0</v>
      </c>
      <c r="AO663">
        <v>1</v>
      </c>
      <c r="AP663">
        <v>1</v>
      </c>
      <c r="AQ663">
        <v>0</v>
      </c>
      <c r="AR663">
        <v>0</v>
      </c>
      <c r="AS663" t="s">
        <v>3</v>
      </c>
      <c r="AT663">
        <v>2.9999999999999997E-4</v>
      </c>
      <c r="AU663" t="s">
        <v>3</v>
      </c>
      <c r="AV663">
        <v>0</v>
      </c>
      <c r="AW663">
        <v>2</v>
      </c>
      <c r="AX663">
        <v>50991318</v>
      </c>
      <c r="AY663">
        <v>1</v>
      </c>
      <c r="AZ663">
        <v>0</v>
      </c>
      <c r="BA663">
        <v>690</v>
      </c>
      <c r="BB663">
        <v>0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0</v>
      </c>
      <c r="BQ663">
        <v>0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</v>
      </c>
      <c r="CV663">
        <v>0</v>
      </c>
      <c r="CW663">
        <v>0</v>
      </c>
      <c r="CX663">
        <f>ROUND(Y663*Source!I617,9)</f>
        <v>6.0000000000000002E-6</v>
      </c>
      <c r="CY663">
        <f>AA663</f>
        <v>141029.96</v>
      </c>
      <c r="CZ663">
        <f>AE663</f>
        <v>10651.81</v>
      </c>
      <c r="DA663">
        <f>AI663</f>
        <v>13.24</v>
      </c>
      <c r="DB663">
        <f t="shared" si="292"/>
        <v>3.2</v>
      </c>
      <c r="DC663">
        <f t="shared" si="293"/>
        <v>0</v>
      </c>
      <c r="DD663" t="s">
        <v>3</v>
      </c>
      <c r="DE663" t="s">
        <v>3</v>
      </c>
      <c r="DF663">
        <f>ROUND(ROUND(AE663*AI663,2)*CX663,2)</f>
        <v>0.85</v>
      </c>
      <c r="DG663">
        <f t="shared" si="300"/>
        <v>0</v>
      </c>
      <c r="DH663">
        <f t="shared" si="301"/>
        <v>0</v>
      </c>
      <c r="DI663">
        <f t="shared" si="298"/>
        <v>0</v>
      </c>
      <c r="DJ663">
        <f>DF663</f>
        <v>0.85</v>
      </c>
      <c r="DK663">
        <v>0</v>
      </c>
      <c r="DL663" t="s">
        <v>3</v>
      </c>
      <c r="DM663">
        <v>0</v>
      </c>
      <c r="DN663" t="s">
        <v>3</v>
      </c>
      <c r="DO663">
        <v>0</v>
      </c>
    </row>
    <row r="664" spans="1:119" x14ac:dyDescent="0.2">
      <c r="A664">
        <f>ROW(Source!A617)</f>
        <v>617</v>
      </c>
      <c r="B664">
        <v>50990268</v>
      </c>
      <c r="C664">
        <v>50991305</v>
      </c>
      <c r="D664">
        <v>46148440</v>
      </c>
      <c r="E664">
        <v>1</v>
      </c>
      <c r="F664">
        <v>1</v>
      </c>
      <c r="G664">
        <v>30570983</v>
      </c>
      <c r="H664">
        <v>3</v>
      </c>
      <c r="I664" t="s">
        <v>650</v>
      </c>
      <c r="J664" t="s">
        <v>652</v>
      </c>
      <c r="K664" t="s">
        <v>651</v>
      </c>
      <c r="L664">
        <v>1354</v>
      </c>
      <c r="N664">
        <v>1010</v>
      </c>
      <c r="O664" t="s">
        <v>573</v>
      </c>
      <c r="P664" t="s">
        <v>573</v>
      </c>
      <c r="Q664">
        <v>1</v>
      </c>
      <c r="W664">
        <v>0</v>
      </c>
      <c r="X664">
        <v>-588437384</v>
      </c>
      <c r="Y664">
        <f t="shared" si="288"/>
        <v>100</v>
      </c>
      <c r="AA664">
        <v>175.32</v>
      </c>
      <c r="AB664">
        <v>0</v>
      </c>
      <c r="AC664">
        <v>0</v>
      </c>
      <c r="AD664">
        <v>0</v>
      </c>
      <c r="AE664">
        <v>31.42</v>
      </c>
      <c r="AF664">
        <v>0</v>
      </c>
      <c r="AG664">
        <v>0</v>
      </c>
      <c r="AH664">
        <v>0</v>
      </c>
      <c r="AI664">
        <v>5.58</v>
      </c>
      <c r="AJ664">
        <v>1</v>
      </c>
      <c r="AK664">
        <v>1</v>
      </c>
      <c r="AL664">
        <v>1</v>
      </c>
      <c r="AM664">
        <v>0</v>
      </c>
      <c r="AN664">
        <v>0</v>
      </c>
      <c r="AO664">
        <v>0</v>
      </c>
      <c r="AP664">
        <v>1</v>
      </c>
      <c r="AQ664">
        <v>0</v>
      </c>
      <c r="AR664">
        <v>0</v>
      </c>
      <c r="AS664" t="s">
        <v>3</v>
      </c>
      <c r="AT664">
        <v>100</v>
      </c>
      <c r="AU664" t="s">
        <v>3</v>
      </c>
      <c r="AV664">
        <v>0</v>
      </c>
      <c r="AW664">
        <v>1</v>
      </c>
      <c r="AX664">
        <v>-1</v>
      </c>
      <c r="AY664">
        <v>0</v>
      </c>
      <c r="AZ664">
        <v>0</v>
      </c>
      <c r="BA664" t="s">
        <v>3</v>
      </c>
      <c r="BB664">
        <v>0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0</v>
      </c>
      <c r="BQ664">
        <v>0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0</v>
      </c>
      <c r="CV664">
        <v>0</v>
      </c>
      <c r="CW664">
        <v>0</v>
      </c>
      <c r="CX664">
        <f>ROUND(Y664*Source!I617,9)</f>
        <v>2</v>
      </c>
      <c r="CY664">
        <f>AA664</f>
        <v>175.32</v>
      </c>
      <c r="CZ664">
        <f>AE664</f>
        <v>31.42</v>
      </c>
      <c r="DA664">
        <f>AI664</f>
        <v>5.58</v>
      </c>
      <c r="DB664">
        <f t="shared" si="292"/>
        <v>3142</v>
      </c>
      <c r="DC664">
        <f t="shared" si="293"/>
        <v>0</v>
      </c>
      <c r="DD664" t="s">
        <v>3</v>
      </c>
      <c r="DE664" t="s">
        <v>3</v>
      </c>
      <c r="DF664">
        <f>ROUND(ROUND(AE664*AI664,2)*CX664,2)</f>
        <v>350.64</v>
      </c>
      <c r="DG664">
        <f t="shared" si="300"/>
        <v>0</v>
      </c>
      <c r="DH664">
        <f t="shared" si="301"/>
        <v>0</v>
      </c>
      <c r="DI664">
        <f t="shared" si="298"/>
        <v>0</v>
      </c>
      <c r="DJ664">
        <f>DF664</f>
        <v>350.64</v>
      </c>
      <c r="DK664">
        <v>0</v>
      </c>
      <c r="DL664" t="s">
        <v>3</v>
      </c>
      <c r="DM664">
        <v>0</v>
      </c>
      <c r="DN664" t="s">
        <v>3</v>
      </c>
      <c r="DO664">
        <v>0</v>
      </c>
    </row>
    <row r="665" spans="1:119" x14ac:dyDescent="0.2">
      <c r="A665">
        <f>ROW(Source!A620)</f>
        <v>620</v>
      </c>
      <c r="B665">
        <v>50990267</v>
      </c>
      <c r="C665">
        <v>50991322</v>
      </c>
      <c r="D665">
        <v>40404405</v>
      </c>
      <c r="E665">
        <v>30570983</v>
      </c>
      <c r="F665">
        <v>1</v>
      </c>
      <c r="G665">
        <v>30570983</v>
      </c>
      <c r="H665">
        <v>1</v>
      </c>
      <c r="I665" t="s">
        <v>862</v>
      </c>
      <c r="J665" t="s">
        <v>3</v>
      </c>
      <c r="K665" t="s">
        <v>863</v>
      </c>
      <c r="L665">
        <v>1191</v>
      </c>
      <c r="N665">
        <v>1013</v>
      </c>
      <c r="O665" t="s">
        <v>864</v>
      </c>
      <c r="P665" t="s">
        <v>864</v>
      </c>
      <c r="Q665">
        <v>1</v>
      </c>
      <c r="W665">
        <v>0</v>
      </c>
      <c r="X665">
        <v>476480486</v>
      </c>
      <c r="Y665">
        <f t="shared" si="288"/>
        <v>70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1</v>
      </c>
      <c r="AJ665">
        <v>1</v>
      </c>
      <c r="AK665">
        <v>1</v>
      </c>
      <c r="AL665">
        <v>1</v>
      </c>
      <c r="AM665">
        <v>-2</v>
      </c>
      <c r="AN665">
        <v>0</v>
      </c>
      <c r="AO665">
        <v>1</v>
      </c>
      <c r="AP665">
        <v>1</v>
      </c>
      <c r="AQ665">
        <v>0</v>
      </c>
      <c r="AR665">
        <v>0</v>
      </c>
      <c r="AS665" t="s">
        <v>3</v>
      </c>
      <c r="AT665">
        <v>70</v>
      </c>
      <c r="AU665" t="s">
        <v>3</v>
      </c>
      <c r="AV665">
        <v>1</v>
      </c>
      <c r="AW665">
        <v>2</v>
      </c>
      <c r="AX665">
        <v>50991331</v>
      </c>
      <c r="AY665">
        <v>1</v>
      </c>
      <c r="AZ665">
        <v>0</v>
      </c>
      <c r="BA665">
        <v>693</v>
      </c>
      <c r="BB665">
        <v>0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0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CU665">
        <f>ROUND(AT665*Source!I620*AH665*AL665,2)</f>
        <v>0</v>
      </c>
      <c r="CV665">
        <f>ROUND(Y665*Source!I620,9)</f>
        <v>0.7</v>
      </c>
      <c r="CW665">
        <v>0</v>
      </c>
      <c r="CX665">
        <f>ROUND(Y665*Source!I620,9)</f>
        <v>0.7</v>
      </c>
      <c r="CY665">
        <f>AD665</f>
        <v>0</v>
      </c>
      <c r="CZ665">
        <f>AH665</f>
        <v>0</v>
      </c>
      <c r="DA665">
        <f>AL665</f>
        <v>1</v>
      </c>
      <c r="DB665">
        <f t="shared" si="292"/>
        <v>0</v>
      </c>
      <c r="DC665">
        <f t="shared" si="293"/>
        <v>0</v>
      </c>
      <c r="DD665" t="s">
        <v>3</v>
      </c>
      <c r="DE665" t="s">
        <v>3</v>
      </c>
      <c r="DF665">
        <f t="shared" ref="DF665:DF675" si="302">ROUND(ROUND(AE665,2)*CX665,2)</f>
        <v>0</v>
      </c>
      <c r="DG665">
        <f t="shared" si="300"/>
        <v>0</v>
      </c>
      <c r="DH665">
        <f t="shared" si="301"/>
        <v>0</v>
      </c>
      <c r="DI665">
        <f t="shared" si="298"/>
        <v>0</v>
      </c>
      <c r="DJ665">
        <f>DI665</f>
        <v>0</v>
      </c>
      <c r="DK665">
        <v>0</v>
      </c>
      <c r="DL665" t="s">
        <v>3</v>
      </c>
      <c r="DM665">
        <v>0</v>
      </c>
      <c r="DN665" t="s">
        <v>3</v>
      </c>
      <c r="DO665">
        <v>0</v>
      </c>
    </row>
    <row r="666" spans="1:119" x14ac:dyDescent="0.2">
      <c r="A666">
        <f>ROW(Source!A620)</f>
        <v>620</v>
      </c>
      <c r="B666">
        <v>50990267</v>
      </c>
      <c r="C666">
        <v>50991322</v>
      </c>
      <c r="D666">
        <v>46170623</v>
      </c>
      <c r="E666">
        <v>1</v>
      </c>
      <c r="F666">
        <v>1</v>
      </c>
      <c r="G666">
        <v>30570983</v>
      </c>
      <c r="H666">
        <v>2</v>
      </c>
      <c r="I666" t="s">
        <v>923</v>
      </c>
      <c r="J666" t="s">
        <v>924</v>
      </c>
      <c r="K666" t="s">
        <v>925</v>
      </c>
      <c r="L666">
        <v>1368</v>
      </c>
      <c r="N666">
        <v>1011</v>
      </c>
      <c r="O666" t="s">
        <v>868</v>
      </c>
      <c r="P666" t="s">
        <v>868</v>
      </c>
      <c r="Q666">
        <v>1</v>
      </c>
      <c r="W666">
        <v>0</v>
      </c>
      <c r="X666">
        <v>831184158</v>
      </c>
      <c r="Y666">
        <f t="shared" si="288"/>
        <v>4</v>
      </c>
      <c r="AA666">
        <v>0</v>
      </c>
      <c r="AB666">
        <v>7.11</v>
      </c>
      <c r="AC666">
        <v>0</v>
      </c>
      <c r="AD666">
        <v>0</v>
      </c>
      <c r="AE666">
        <v>0</v>
      </c>
      <c r="AF666">
        <v>7.11</v>
      </c>
      <c r="AG666">
        <v>0</v>
      </c>
      <c r="AH666">
        <v>0</v>
      </c>
      <c r="AI666">
        <v>1</v>
      </c>
      <c r="AJ666">
        <v>1</v>
      </c>
      <c r="AK666">
        <v>1</v>
      </c>
      <c r="AL666">
        <v>1</v>
      </c>
      <c r="AM666">
        <v>-2</v>
      </c>
      <c r="AN666">
        <v>0</v>
      </c>
      <c r="AO666">
        <v>1</v>
      </c>
      <c r="AP666">
        <v>1</v>
      </c>
      <c r="AQ666">
        <v>0</v>
      </c>
      <c r="AR666">
        <v>0</v>
      </c>
      <c r="AS666" t="s">
        <v>3</v>
      </c>
      <c r="AT666">
        <v>4</v>
      </c>
      <c r="AU666" t="s">
        <v>3</v>
      </c>
      <c r="AV666">
        <v>0</v>
      </c>
      <c r="AW666">
        <v>2</v>
      </c>
      <c r="AX666">
        <v>50991332</v>
      </c>
      <c r="AY666">
        <v>1</v>
      </c>
      <c r="AZ666">
        <v>0</v>
      </c>
      <c r="BA666">
        <v>694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CV666">
        <v>0</v>
      </c>
      <c r="CW666">
        <f>ROUND(Y666*Source!I620*DO666,9)</f>
        <v>0</v>
      </c>
      <c r="CX666">
        <f>ROUND(Y666*Source!I620,9)</f>
        <v>0.04</v>
      </c>
      <c r="CY666">
        <f>AB666</f>
        <v>7.11</v>
      </c>
      <c r="CZ666">
        <f>AF666</f>
        <v>7.11</v>
      </c>
      <c r="DA666">
        <f>AJ666</f>
        <v>1</v>
      </c>
      <c r="DB666">
        <f t="shared" si="292"/>
        <v>28.44</v>
      </c>
      <c r="DC666">
        <f t="shared" si="293"/>
        <v>0</v>
      </c>
      <c r="DD666" t="s">
        <v>3</v>
      </c>
      <c r="DE666" t="s">
        <v>3</v>
      </c>
      <c r="DF666">
        <f t="shared" si="302"/>
        <v>0</v>
      </c>
      <c r="DG666">
        <f t="shared" si="300"/>
        <v>0.28000000000000003</v>
      </c>
      <c r="DH666">
        <f t="shared" si="301"/>
        <v>0</v>
      </c>
      <c r="DI666">
        <f t="shared" si="298"/>
        <v>0</v>
      </c>
      <c r="DJ666">
        <f>DG666</f>
        <v>0.28000000000000003</v>
      </c>
      <c r="DK666">
        <v>0</v>
      </c>
      <c r="DL666" t="s">
        <v>3</v>
      </c>
      <c r="DM666">
        <v>0</v>
      </c>
      <c r="DN666" t="s">
        <v>3</v>
      </c>
      <c r="DO666">
        <v>0</v>
      </c>
    </row>
    <row r="667" spans="1:119" x14ac:dyDescent="0.2">
      <c r="A667">
        <f>ROW(Source!A620)</f>
        <v>620</v>
      </c>
      <c r="B667">
        <v>50990267</v>
      </c>
      <c r="C667">
        <v>50991322</v>
      </c>
      <c r="D667">
        <v>46170867</v>
      </c>
      <c r="E667">
        <v>1</v>
      </c>
      <c r="F667">
        <v>1</v>
      </c>
      <c r="G667">
        <v>30570983</v>
      </c>
      <c r="H667">
        <v>2</v>
      </c>
      <c r="I667" t="s">
        <v>905</v>
      </c>
      <c r="J667" t="s">
        <v>906</v>
      </c>
      <c r="K667" t="s">
        <v>907</v>
      </c>
      <c r="L667">
        <v>1368</v>
      </c>
      <c r="N667">
        <v>1011</v>
      </c>
      <c r="O667" t="s">
        <v>868</v>
      </c>
      <c r="P667" t="s">
        <v>868</v>
      </c>
      <c r="Q667">
        <v>1</v>
      </c>
      <c r="W667">
        <v>0</v>
      </c>
      <c r="X667">
        <v>-7781208</v>
      </c>
      <c r="Y667">
        <f t="shared" si="288"/>
        <v>0.11</v>
      </c>
      <c r="AA667">
        <v>0</v>
      </c>
      <c r="AB667">
        <v>83.1</v>
      </c>
      <c r="AC667">
        <v>12.62</v>
      </c>
      <c r="AD667">
        <v>0</v>
      </c>
      <c r="AE667">
        <v>0</v>
      </c>
      <c r="AF667">
        <v>83.1</v>
      </c>
      <c r="AG667">
        <v>12.62</v>
      </c>
      <c r="AH667">
        <v>0</v>
      </c>
      <c r="AI667">
        <v>1</v>
      </c>
      <c r="AJ667">
        <v>1</v>
      </c>
      <c r="AK667">
        <v>1</v>
      </c>
      <c r="AL667">
        <v>1</v>
      </c>
      <c r="AM667">
        <v>-2</v>
      </c>
      <c r="AN667">
        <v>0</v>
      </c>
      <c r="AO667">
        <v>1</v>
      </c>
      <c r="AP667">
        <v>1</v>
      </c>
      <c r="AQ667">
        <v>0</v>
      </c>
      <c r="AR667">
        <v>0</v>
      </c>
      <c r="AS667" t="s">
        <v>3</v>
      </c>
      <c r="AT667">
        <v>0.11</v>
      </c>
      <c r="AU667" t="s">
        <v>3</v>
      </c>
      <c r="AV667">
        <v>0</v>
      </c>
      <c r="AW667">
        <v>2</v>
      </c>
      <c r="AX667">
        <v>50991333</v>
      </c>
      <c r="AY667">
        <v>1</v>
      </c>
      <c r="AZ667">
        <v>0</v>
      </c>
      <c r="BA667">
        <v>695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CV667">
        <v>0</v>
      </c>
      <c r="CW667">
        <f>ROUND(Y667*Source!I620*DO667,9)</f>
        <v>0</v>
      </c>
      <c r="CX667">
        <f>ROUND(Y667*Source!I620,9)</f>
        <v>1.1000000000000001E-3</v>
      </c>
      <c r="CY667">
        <f>AB667</f>
        <v>83.1</v>
      </c>
      <c r="CZ667">
        <f>AF667</f>
        <v>83.1</v>
      </c>
      <c r="DA667">
        <f>AJ667</f>
        <v>1</v>
      </c>
      <c r="DB667">
        <f t="shared" si="292"/>
        <v>9.14</v>
      </c>
      <c r="DC667">
        <f t="shared" si="293"/>
        <v>1.39</v>
      </c>
      <c r="DD667" t="s">
        <v>3</v>
      </c>
      <c r="DE667" t="s">
        <v>3</v>
      </c>
      <c r="DF667">
        <f t="shared" si="302"/>
        <v>0</v>
      </c>
      <c r="DG667">
        <f t="shared" si="300"/>
        <v>0.09</v>
      </c>
      <c r="DH667">
        <f t="shared" si="301"/>
        <v>0.01</v>
      </c>
      <c r="DI667">
        <f t="shared" si="298"/>
        <v>0</v>
      </c>
      <c r="DJ667">
        <f>DG667</f>
        <v>0.09</v>
      </c>
      <c r="DK667">
        <v>0</v>
      </c>
      <c r="DL667" t="s">
        <v>3</v>
      </c>
      <c r="DM667">
        <v>0</v>
      </c>
      <c r="DN667" t="s">
        <v>3</v>
      </c>
      <c r="DO667">
        <v>0</v>
      </c>
    </row>
    <row r="668" spans="1:119" x14ac:dyDescent="0.2">
      <c r="A668">
        <f>ROW(Source!A620)</f>
        <v>620</v>
      </c>
      <c r="B668">
        <v>50990267</v>
      </c>
      <c r="C668">
        <v>50991322</v>
      </c>
      <c r="D668">
        <v>42125394</v>
      </c>
      <c r="E668">
        <v>1</v>
      </c>
      <c r="F668">
        <v>1</v>
      </c>
      <c r="G668">
        <v>30570983</v>
      </c>
      <c r="H668">
        <v>3</v>
      </c>
      <c r="I668" t="s">
        <v>1074</v>
      </c>
      <c r="J668" t="s">
        <v>1075</v>
      </c>
      <c r="K668" t="s">
        <v>1076</v>
      </c>
      <c r="L668">
        <v>1348</v>
      </c>
      <c r="N668">
        <v>1009</v>
      </c>
      <c r="O668" t="s">
        <v>48</v>
      </c>
      <c r="P668" t="s">
        <v>48</v>
      </c>
      <c r="Q668">
        <v>1000</v>
      </c>
      <c r="W668">
        <v>0</v>
      </c>
      <c r="X668">
        <v>-2069217168</v>
      </c>
      <c r="Y668">
        <f t="shared" si="288"/>
        <v>1.4E-2</v>
      </c>
      <c r="AA668">
        <v>7254.88</v>
      </c>
      <c r="AB668">
        <v>0</v>
      </c>
      <c r="AC668">
        <v>0</v>
      </c>
      <c r="AD668">
        <v>0</v>
      </c>
      <c r="AE668">
        <v>7254.88</v>
      </c>
      <c r="AF668">
        <v>0</v>
      </c>
      <c r="AG668">
        <v>0</v>
      </c>
      <c r="AH668">
        <v>0</v>
      </c>
      <c r="AI668">
        <v>1</v>
      </c>
      <c r="AJ668">
        <v>1</v>
      </c>
      <c r="AK668">
        <v>1</v>
      </c>
      <c r="AL668">
        <v>1</v>
      </c>
      <c r="AM668">
        <v>-2</v>
      </c>
      <c r="AN668">
        <v>0</v>
      </c>
      <c r="AO668">
        <v>1</v>
      </c>
      <c r="AP668">
        <v>1</v>
      </c>
      <c r="AQ668">
        <v>0</v>
      </c>
      <c r="AR668">
        <v>0</v>
      </c>
      <c r="AS668" t="s">
        <v>3</v>
      </c>
      <c r="AT668">
        <v>1.4E-2</v>
      </c>
      <c r="AU668" t="s">
        <v>3</v>
      </c>
      <c r="AV668">
        <v>0</v>
      </c>
      <c r="AW668">
        <v>2</v>
      </c>
      <c r="AX668">
        <v>50991334</v>
      </c>
      <c r="AY668">
        <v>1</v>
      </c>
      <c r="AZ668">
        <v>0</v>
      </c>
      <c r="BA668">
        <v>696</v>
      </c>
      <c r="BB668">
        <v>0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0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CV668">
        <v>0</v>
      </c>
      <c r="CW668">
        <v>0</v>
      </c>
      <c r="CX668">
        <f>ROUND(Y668*Source!I620,9)</f>
        <v>1.3999999999999999E-4</v>
      </c>
      <c r="CY668">
        <f>AA668</f>
        <v>7254.88</v>
      </c>
      <c r="CZ668">
        <f>AE668</f>
        <v>7254.88</v>
      </c>
      <c r="DA668">
        <f>AI668</f>
        <v>1</v>
      </c>
      <c r="DB668">
        <f t="shared" si="292"/>
        <v>101.57</v>
      </c>
      <c r="DC668">
        <f t="shared" si="293"/>
        <v>0</v>
      </c>
      <c r="DD668" t="s">
        <v>3</v>
      </c>
      <c r="DE668" t="s">
        <v>3</v>
      </c>
      <c r="DF668">
        <f t="shared" si="302"/>
        <v>1.02</v>
      </c>
      <c r="DG668">
        <f t="shared" si="300"/>
        <v>0</v>
      </c>
      <c r="DH668">
        <f t="shared" si="301"/>
        <v>0</v>
      </c>
      <c r="DI668">
        <f t="shared" si="298"/>
        <v>0</v>
      </c>
      <c r="DJ668">
        <f>DF668</f>
        <v>1.02</v>
      </c>
      <c r="DK668">
        <v>0</v>
      </c>
      <c r="DL668" t="s">
        <v>3</v>
      </c>
      <c r="DM668">
        <v>0</v>
      </c>
      <c r="DN668" t="s">
        <v>3</v>
      </c>
      <c r="DO668">
        <v>0</v>
      </c>
    </row>
    <row r="669" spans="1:119" x14ac:dyDescent="0.2">
      <c r="A669">
        <f>ROW(Source!A620)</f>
        <v>620</v>
      </c>
      <c r="B669">
        <v>50990267</v>
      </c>
      <c r="C669">
        <v>50991322</v>
      </c>
      <c r="D669">
        <v>46136840</v>
      </c>
      <c r="E669">
        <v>1</v>
      </c>
      <c r="F669">
        <v>1</v>
      </c>
      <c r="G669">
        <v>30570983</v>
      </c>
      <c r="H669">
        <v>3</v>
      </c>
      <c r="I669" t="s">
        <v>1077</v>
      </c>
      <c r="J669" t="s">
        <v>1078</v>
      </c>
      <c r="K669" t="s">
        <v>1079</v>
      </c>
      <c r="L669">
        <v>1348</v>
      </c>
      <c r="N669">
        <v>1009</v>
      </c>
      <c r="O669" t="s">
        <v>48</v>
      </c>
      <c r="P669" t="s">
        <v>48</v>
      </c>
      <c r="Q669">
        <v>1000</v>
      </c>
      <c r="W669">
        <v>0</v>
      </c>
      <c r="X669">
        <v>-2033265844</v>
      </c>
      <c r="Y669">
        <f t="shared" si="288"/>
        <v>2.4000000000000001E-5</v>
      </c>
      <c r="AA669">
        <v>8596.85</v>
      </c>
      <c r="AB669">
        <v>0</v>
      </c>
      <c r="AC669">
        <v>0</v>
      </c>
      <c r="AD669">
        <v>0</v>
      </c>
      <c r="AE669">
        <v>8596.85</v>
      </c>
      <c r="AF669">
        <v>0</v>
      </c>
      <c r="AG669">
        <v>0</v>
      </c>
      <c r="AH669">
        <v>0</v>
      </c>
      <c r="AI669">
        <v>1</v>
      </c>
      <c r="AJ669">
        <v>1</v>
      </c>
      <c r="AK669">
        <v>1</v>
      </c>
      <c r="AL669">
        <v>1</v>
      </c>
      <c r="AM669">
        <v>-2</v>
      </c>
      <c r="AN669">
        <v>0</v>
      </c>
      <c r="AO669">
        <v>1</v>
      </c>
      <c r="AP669">
        <v>1</v>
      </c>
      <c r="AQ669">
        <v>0</v>
      </c>
      <c r="AR669">
        <v>0</v>
      </c>
      <c r="AS669" t="s">
        <v>3</v>
      </c>
      <c r="AT669">
        <v>2.4000000000000001E-5</v>
      </c>
      <c r="AU669" t="s">
        <v>3</v>
      </c>
      <c r="AV669">
        <v>0</v>
      </c>
      <c r="AW669">
        <v>2</v>
      </c>
      <c r="AX669">
        <v>50991335</v>
      </c>
      <c r="AY669">
        <v>1</v>
      </c>
      <c r="AZ669">
        <v>0</v>
      </c>
      <c r="BA669">
        <v>697</v>
      </c>
      <c r="BB669">
        <v>0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0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CV669">
        <v>0</v>
      </c>
      <c r="CW669">
        <v>0</v>
      </c>
      <c r="CX669">
        <f>ROUND(Y669*Source!I620,9)</f>
        <v>2.3999999999999998E-7</v>
      </c>
      <c r="CY669">
        <f>AA669</f>
        <v>8596.85</v>
      </c>
      <c r="CZ669">
        <f>AE669</f>
        <v>8596.85</v>
      </c>
      <c r="DA669">
        <f>AI669</f>
        <v>1</v>
      </c>
      <c r="DB669">
        <f t="shared" si="292"/>
        <v>0.21</v>
      </c>
      <c r="DC669">
        <f t="shared" si="293"/>
        <v>0</v>
      </c>
      <c r="DD669" t="s">
        <v>3</v>
      </c>
      <c r="DE669" t="s">
        <v>3</v>
      </c>
      <c r="DF669">
        <f t="shared" si="302"/>
        <v>0</v>
      </c>
      <c r="DG669">
        <f t="shared" si="300"/>
        <v>0</v>
      </c>
      <c r="DH669">
        <f t="shared" si="301"/>
        <v>0</v>
      </c>
      <c r="DI669">
        <f t="shared" si="298"/>
        <v>0</v>
      </c>
      <c r="DJ669">
        <f>DF669</f>
        <v>0</v>
      </c>
      <c r="DK669">
        <v>0</v>
      </c>
      <c r="DL669" t="s">
        <v>3</v>
      </c>
      <c r="DM669">
        <v>0</v>
      </c>
      <c r="DN669" t="s">
        <v>3</v>
      </c>
      <c r="DO669">
        <v>0</v>
      </c>
    </row>
    <row r="670" spans="1:119" x14ac:dyDescent="0.2">
      <c r="A670">
        <f>ROW(Source!A620)</f>
        <v>620</v>
      </c>
      <c r="B670">
        <v>50990267</v>
      </c>
      <c r="C670">
        <v>50991322</v>
      </c>
      <c r="D670">
        <v>46136087</v>
      </c>
      <c r="E670">
        <v>1</v>
      </c>
      <c r="F670">
        <v>1</v>
      </c>
      <c r="G670">
        <v>30570983</v>
      </c>
      <c r="H670">
        <v>3</v>
      </c>
      <c r="I670" t="s">
        <v>1080</v>
      </c>
      <c r="J670" t="s">
        <v>1081</v>
      </c>
      <c r="K670" t="s">
        <v>1082</v>
      </c>
      <c r="L670">
        <v>1354</v>
      </c>
      <c r="N670">
        <v>1010</v>
      </c>
      <c r="O670" t="s">
        <v>573</v>
      </c>
      <c r="P670" t="s">
        <v>573</v>
      </c>
      <c r="Q670">
        <v>1</v>
      </c>
      <c r="W670">
        <v>0</v>
      </c>
      <c r="X670">
        <v>1346064091</v>
      </c>
      <c r="Y670">
        <f t="shared" si="288"/>
        <v>97.6</v>
      </c>
      <c r="AA670">
        <v>3.86</v>
      </c>
      <c r="AB670">
        <v>0</v>
      </c>
      <c r="AC670">
        <v>0</v>
      </c>
      <c r="AD670">
        <v>0</v>
      </c>
      <c r="AE670">
        <v>3.86</v>
      </c>
      <c r="AF670">
        <v>0</v>
      </c>
      <c r="AG670">
        <v>0</v>
      </c>
      <c r="AH670">
        <v>0</v>
      </c>
      <c r="AI670">
        <v>1</v>
      </c>
      <c r="AJ670">
        <v>1</v>
      </c>
      <c r="AK670">
        <v>1</v>
      </c>
      <c r="AL670">
        <v>1</v>
      </c>
      <c r="AM670">
        <v>-2</v>
      </c>
      <c r="AN670">
        <v>0</v>
      </c>
      <c r="AO670">
        <v>1</v>
      </c>
      <c r="AP670">
        <v>1</v>
      </c>
      <c r="AQ670">
        <v>0</v>
      </c>
      <c r="AR670">
        <v>0</v>
      </c>
      <c r="AS670" t="s">
        <v>3</v>
      </c>
      <c r="AT670">
        <v>97.6</v>
      </c>
      <c r="AU670" t="s">
        <v>3</v>
      </c>
      <c r="AV670">
        <v>0</v>
      </c>
      <c r="AW670">
        <v>2</v>
      </c>
      <c r="AX670">
        <v>50991336</v>
      </c>
      <c r="AY670">
        <v>1</v>
      </c>
      <c r="AZ670">
        <v>0</v>
      </c>
      <c r="BA670">
        <v>698</v>
      </c>
      <c r="BB670">
        <v>0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0</v>
      </c>
      <c r="BL670">
        <v>0</v>
      </c>
      <c r="BM670">
        <v>0</v>
      </c>
      <c r="BN670">
        <v>0</v>
      </c>
      <c r="BO670">
        <v>0</v>
      </c>
      <c r="BP670">
        <v>0</v>
      </c>
      <c r="BQ670">
        <v>0</v>
      </c>
      <c r="BR670">
        <v>0</v>
      </c>
      <c r="BS670">
        <v>0</v>
      </c>
      <c r="BT670">
        <v>0</v>
      </c>
      <c r="BU670">
        <v>0</v>
      </c>
      <c r="BV670">
        <v>0</v>
      </c>
      <c r="BW670">
        <v>0</v>
      </c>
      <c r="CV670">
        <v>0</v>
      </c>
      <c r="CW670">
        <v>0</v>
      </c>
      <c r="CX670">
        <f>ROUND(Y670*Source!I620,9)</f>
        <v>0.97599999999999998</v>
      </c>
      <c r="CY670">
        <f>AA670</f>
        <v>3.86</v>
      </c>
      <c r="CZ670">
        <f>AE670</f>
        <v>3.86</v>
      </c>
      <c r="DA670">
        <f>AI670</f>
        <v>1</v>
      </c>
      <c r="DB670">
        <f t="shared" si="292"/>
        <v>376.74</v>
      </c>
      <c r="DC670">
        <f t="shared" si="293"/>
        <v>0</v>
      </c>
      <c r="DD670" t="s">
        <v>3</v>
      </c>
      <c r="DE670" t="s">
        <v>3</v>
      </c>
      <c r="DF670">
        <f t="shared" si="302"/>
        <v>3.77</v>
      </c>
      <c r="DG670">
        <f t="shared" si="300"/>
        <v>0</v>
      </c>
      <c r="DH670">
        <f t="shared" si="301"/>
        <v>0</v>
      </c>
      <c r="DI670">
        <f t="shared" si="298"/>
        <v>0</v>
      </c>
      <c r="DJ670">
        <f>DF670</f>
        <v>3.77</v>
      </c>
      <c r="DK670">
        <v>0</v>
      </c>
      <c r="DL670" t="s">
        <v>3</v>
      </c>
      <c r="DM670">
        <v>0</v>
      </c>
      <c r="DN670" t="s">
        <v>3</v>
      </c>
      <c r="DO670">
        <v>0</v>
      </c>
    </row>
    <row r="671" spans="1:119" x14ac:dyDescent="0.2">
      <c r="A671">
        <f>ROW(Source!A620)</f>
        <v>620</v>
      </c>
      <c r="B671">
        <v>50990267</v>
      </c>
      <c r="C671">
        <v>50991322</v>
      </c>
      <c r="D671">
        <v>46136206</v>
      </c>
      <c r="E671">
        <v>1</v>
      </c>
      <c r="F671">
        <v>1</v>
      </c>
      <c r="G671">
        <v>30570983</v>
      </c>
      <c r="H671">
        <v>3</v>
      </c>
      <c r="I671" t="s">
        <v>1099</v>
      </c>
      <c r="J671" t="s">
        <v>1100</v>
      </c>
      <c r="K671" t="s">
        <v>1101</v>
      </c>
      <c r="L671">
        <v>1348</v>
      </c>
      <c r="N671">
        <v>1009</v>
      </c>
      <c r="O671" t="s">
        <v>48</v>
      </c>
      <c r="P671" t="s">
        <v>48</v>
      </c>
      <c r="Q671">
        <v>1000</v>
      </c>
      <c r="W671">
        <v>0</v>
      </c>
      <c r="X671">
        <v>975641442</v>
      </c>
      <c r="Y671">
        <f t="shared" ref="Y671:Y702" si="303">AT671</f>
        <v>2.7000000000000001E-3</v>
      </c>
      <c r="AA671">
        <v>11242.42</v>
      </c>
      <c r="AB671">
        <v>0</v>
      </c>
      <c r="AC671">
        <v>0</v>
      </c>
      <c r="AD671">
        <v>0</v>
      </c>
      <c r="AE671">
        <v>11242.42</v>
      </c>
      <c r="AF671">
        <v>0</v>
      </c>
      <c r="AG671">
        <v>0</v>
      </c>
      <c r="AH671">
        <v>0</v>
      </c>
      <c r="AI671">
        <v>1</v>
      </c>
      <c r="AJ671">
        <v>1</v>
      </c>
      <c r="AK671">
        <v>1</v>
      </c>
      <c r="AL671">
        <v>1</v>
      </c>
      <c r="AM671">
        <v>-2</v>
      </c>
      <c r="AN671">
        <v>0</v>
      </c>
      <c r="AO671">
        <v>1</v>
      </c>
      <c r="AP671">
        <v>1</v>
      </c>
      <c r="AQ671">
        <v>0</v>
      </c>
      <c r="AR671">
        <v>0</v>
      </c>
      <c r="AS671" t="s">
        <v>3</v>
      </c>
      <c r="AT671">
        <v>2.7000000000000001E-3</v>
      </c>
      <c r="AU671" t="s">
        <v>3</v>
      </c>
      <c r="AV671">
        <v>0</v>
      </c>
      <c r="AW671">
        <v>2</v>
      </c>
      <c r="AX671">
        <v>50991337</v>
      </c>
      <c r="AY671">
        <v>1</v>
      </c>
      <c r="AZ671">
        <v>0</v>
      </c>
      <c r="BA671">
        <v>699</v>
      </c>
      <c r="BB671">
        <v>0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0</v>
      </c>
      <c r="BQ671">
        <v>0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</v>
      </c>
      <c r="CV671">
        <v>0</v>
      </c>
      <c r="CW671">
        <v>0</v>
      </c>
      <c r="CX671">
        <f>ROUND(Y671*Source!I620,9)</f>
        <v>2.6999999999999999E-5</v>
      </c>
      <c r="CY671">
        <f>AA671</f>
        <v>11242.42</v>
      </c>
      <c r="CZ671">
        <f>AE671</f>
        <v>11242.42</v>
      </c>
      <c r="DA671">
        <f>AI671</f>
        <v>1</v>
      </c>
      <c r="DB671">
        <f t="shared" ref="DB671:DB702" si="304">ROUND(ROUND(AT671*CZ671,2),6)</f>
        <v>30.35</v>
      </c>
      <c r="DC671">
        <f t="shared" ref="DC671:DC702" si="305">ROUND(ROUND(AT671*AG671,2),6)</f>
        <v>0</v>
      </c>
      <c r="DD671" t="s">
        <v>3</v>
      </c>
      <c r="DE671" t="s">
        <v>3</v>
      </c>
      <c r="DF671">
        <f t="shared" si="302"/>
        <v>0.3</v>
      </c>
      <c r="DG671">
        <f t="shared" si="300"/>
        <v>0</v>
      </c>
      <c r="DH671">
        <f t="shared" si="301"/>
        <v>0</v>
      </c>
      <c r="DI671">
        <f t="shared" si="298"/>
        <v>0</v>
      </c>
      <c r="DJ671">
        <f>DF671</f>
        <v>0.3</v>
      </c>
      <c r="DK671">
        <v>0</v>
      </c>
      <c r="DL671" t="s">
        <v>3</v>
      </c>
      <c r="DM671">
        <v>0</v>
      </c>
      <c r="DN671" t="s">
        <v>3</v>
      </c>
      <c r="DO671">
        <v>0</v>
      </c>
    </row>
    <row r="672" spans="1:119" x14ac:dyDescent="0.2">
      <c r="A672">
        <f>ROW(Source!A620)</f>
        <v>620</v>
      </c>
      <c r="B672">
        <v>50990267</v>
      </c>
      <c r="C672">
        <v>50991322</v>
      </c>
      <c r="D672">
        <v>45561237</v>
      </c>
      <c r="E672">
        <v>1</v>
      </c>
      <c r="F672">
        <v>1</v>
      </c>
      <c r="G672">
        <v>30570983</v>
      </c>
      <c r="H672">
        <v>3</v>
      </c>
      <c r="I672" t="s">
        <v>656</v>
      </c>
      <c r="J672" t="s">
        <v>657</v>
      </c>
      <c r="K672" t="s">
        <v>1327</v>
      </c>
      <c r="L672">
        <v>1354</v>
      </c>
      <c r="N672">
        <v>1010</v>
      </c>
      <c r="O672" t="s">
        <v>573</v>
      </c>
      <c r="P672" t="s">
        <v>573</v>
      </c>
      <c r="Q672">
        <v>1</v>
      </c>
      <c r="W672">
        <v>0</v>
      </c>
      <c r="X672">
        <v>1393415654</v>
      </c>
      <c r="Y672">
        <f t="shared" si="303"/>
        <v>100</v>
      </c>
      <c r="AA672">
        <v>273.66000000000003</v>
      </c>
      <c r="AB672">
        <v>0</v>
      </c>
      <c r="AC672">
        <v>0</v>
      </c>
      <c r="AD672">
        <v>0</v>
      </c>
      <c r="AE672">
        <v>273.66000000000003</v>
      </c>
      <c r="AF672">
        <v>0</v>
      </c>
      <c r="AG672">
        <v>0</v>
      </c>
      <c r="AH672">
        <v>0</v>
      </c>
      <c r="AI672">
        <v>1</v>
      </c>
      <c r="AJ672">
        <v>1</v>
      </c>
      <c r="AK672">
        <v>1</v>
      </c>
      <c r="AL672">
        <v>1</v>
      </c>
      <c r="AM672">
        <v>0</v>
      </c>
      <c r="AN672">
        <v>0</v>
      </c>
      <c r="AO672">
        <v>0</v>
      </c>
      <c r="AP672">
        <v>1</v>
      </c>
      <c r="AQ672">
        <v>0</v>
      </c>
      <c r="AR672">
        <v>0</v>
      </c>
      <c r="AS672" t="s">
        <v>3</v>
      </c>
      <c r="AT672">
        <v>100</v>
      </c>
      <c r="AU672" t="s">
        <v>3</v>
      </c>
      <c r="AV672">
        <v>0</v>
      </c>
      <c r="AW672">
        <v>1</v>
      </c>
      <c r="AX672">
        <v>-1</v>
      </c>
      <c r="AY672">
        <v>0</v>
      </c>
      <c r="AZ672">
        <v>0</v>
      </c>
      <c r="BA672" t="s">
        <v>3</v>
      </c>
      <c r="BB672">
        <v>0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0</v>
      </c>
      <c r="BQ672">
        <v>0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CV672">
        <v>0</v>
      </c>
      <c r="CW672">
        <v>0</v>
      </c>
      <c r="CX672">
        <f>ROUND(Y672*Source!I620,9)</f>
        <v>1</v>
      </c>
      <c r="CY672">
        <f>AA672</f>
        <v>273.66000000000003</v>
      </c>
      <c r="CZ672">
        <f>AE672</f>
        <v>273.66000000000003</v>
      </c>
      <c r="DA672">
        <f>AI672</f>
        <v>1</v>
      </c>
      <c r="DB672">
        <f t="shared" si="304"/>
        <v>27366</v>
      </c>
      <c r="DC672">
        <f t="shared" si="305"/>
        <v>0</v>
      </c>
      <c r="DD672" t="s">
        <v>3</v>
      </c>
      <c r="DE672" t="s">
        <v>3</v>
      </c>
      <c r="DF672">
        <f t="shared" si="302"/>
        <v>273.66000000000003</v>
      </c>
      <c r="DG672">
        <f t="shared" si="300"/>
        <v>0</v>
      </c>
      <c r="DH672">
        <f t="shared" si="301"/>
        <v>0</v>
      </c>
      <c r="DI672">
        <f t="shared" si="298"/>
        <v>0</v>
      </c>
      <c r="DJ672">
        <f>DF672</f>
        <v>273.66000000000003</v>
      </c>
      <c r="DK672">
        <v>0</v>
      </c>
      <c r="DL672" t="s">
        <v>3</v>
      </c>
      <c r="DM672">
        <v>0</v>
      </c>
      <c r="DN672" t="s">
        <v>3</v>
      </c>
      <c r="DO672">
        <v>0</v>
      </c>
    </row>
    <row r="673" spans="1:119" x14ac:dyDescent="0.2">
      <c r="A673">
        <f>ROW(Source!A621)</f>
        <v>621</v>
      </c>
      <c r="B673">
        <v>50990268</v>
      </c>
      <c r="C673">
        <v>50991322</v>
      </c>
      <c r="D673">
        <v>40404405</v>
      </c>
      <c r="E673">
        <v>30570983</v>
      </c>
      <c r="F673">
        <v>1</v>
      </c>
      <c r="G673">
        <v>30570983</v>
      </c>
      <c r="H673">
        <v>1</v>
      </c>
      <c r="I673" t="s">
        <v>862</v>
      </c>
      <c r="J673" t="s">
        <v>3</v>
      </c>
      <c r="K673" t="s">
        <v>863</v>
      </c>
      <c r="L673">
        <v>1191</v>
      </c>
      <c r="N673">
        <v>1013</v>
      </c>
      <c r="O673" t="s">
        <v>864</v>
      </c>
      <c r="P673" t="s">
        <v>864</v>
      </c>
      <c r="Q673">
        <v>1</v>
      </c>
      <c r="W673">
        <v>0</v>
      </c>
      <c r="X673">
        <v>476480486</v>
      </c>
      <c r="Y673">
        <f t="shared" si="303"/>
        <v>70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0</v>
      </c>
      <c r="AH673">
        <v>0</v>
      </c>
      <c r="AI673">
        <v>1</v>
      </c>
      <c r="AJ673">
        <v>1</v>
      </c>
      <c r="AK673">
        <v>1</v>
      </c>
      <c r="AL673">
        <v>1</v>
      </c>
      <c r="AM673">
        <v>5</v>
      </c>
      <c r="AN673">
        <v>0</v>
      </c>
      <c r="AO673">
        <v>1</v>
      </c>
      <c r="AP673">
        <v>1</v>
      </c>
      <c r="AQ673">
        <v>0</v>
      </c>
      <c r="AR673">
        <v>0</v>
      </c>
      <c r="AS673" t="s">
        <v>3</v>
      </c>
      <c r="AT673">
        <v>70</v>
      </c>
      <c r="AU673" t="s">
        <v>3</v>
      </c>
      <c r="AV673">
        <v>1</v>
      </c>
      <c r="AW673">
        <v>2</v>
      </c>
      <c r="AX673">
        <v>50991331</v>
      </c>
      <c r="AY673">
        <v>1</v>
      </c>
      <c r="AZ673">
        <v>0</v>
      </c>
      <c r="BA673">
        <v>702</v>
      </c>
      <c r="BB673">
        <v>0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0</v>
      </c>
      <c r="BQ673">
        <v>0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0</v>
      </c>
      <c r="CU673">
        <f>ROUND(AT673*Source!I621*AH673*AL673,2)</f>
        <v>0</v>
      </c>
      <c r="CV673">
        <f>ROUND(Y673*Source!I621,9)</f>
        <v>0.7</v>
      </c>
      <c r="CW673">
        <v>0</v>
      </c>
      <c r="CX673">
        <f>ROUND(Y673*Source!I621,9)</f>
        <v>0.7</v>
      </c>
      <c r="CY673">
        <f>AD673</f>
        <v>0</v>
      </c>
      <c r="CZ673">
        <f>AH673</f>
        <v>0</v>
      </c>
      <c r="DA673">
        <f>AL673</f>
        <v>1</v>
      </c>
      <c r="DB673">
        <f t="shared" si="304"/>
        <v>0</v>
      </c>
      <c r="DC673">
        <f t="shared" si="305"/>
        <v>0</v>
      </c>
      <c r="DD673" t="s">
        <v>3</v>
      </c>
      <c r="DE673" t="s">
        <v>3</v>
      </c>
      <c r="DF673">
        <f t="shared" si="302"/>
        <v>0</v>
      </c>
      <c r="DG673">
        <f t="shared" si="300"/>
        <v>0</v>
      </c>
      <c r="DH673">
        <f t="shared" si="301"/>
        <v>0</v>
      </c>
      <c r="DI673">
        <f t="shared" si="298"/>
        <v>0</v>
      </c>
      <c r="DJ673">
        <f>DI673</f>
        <v>0</v>
      </c>
      <c r="DK673">
        <v>0</v>
      </c>
      <c r="DL673" t="s">
        <v>3</v>
      </c>
      <c r="DM673">
        <v>0</v>
      </c>
      <c r="DN673" t="s">
        <v>3</v>
      </c>
      <c r="DO673">
        <v>0</v>
      </c>
    </row>
    <row r="674" spans="1:119" x14ac:dyDescent="0.2">
      <c r="A674">
        <f>ROW(Source!A621)</f>
        <v>621</v>
      </c>
      <c r="B674">
        <v>50990268</v>
      </c>
      <c r="C674">
        <v>50991322</v>
      </c>
      <c r="D674">
        <v>46170623</v>
      </c>
      <c r="E674">
        <v>1</v>
      </c>
      <c r="F674">
        <v>1</v>
      </c>
      <c r="G674">
        <v>30570983</v>
      </c>
      <c r="H674">
        <v>2</v>
      </c>
      <c r="I674" t="s">
        <v>923</v>
      </c>
      <c r="J674" t="s">
        <v>924</v>
      </c>
      <c r="K674" t="s">
        <v>925</v>
      </c>
      <c r="L674">
        <v>1368</v>
      </c>
      <c r="N674">
        <v>1011</v>
      </c>
      <c r="O674" t="s">
        <v>868</v>
      </c>
      <c r="P674" t="s">
        <v>868</v>
      </c>
      <c r="Q674">
        <v>1</v>
      </c>
      <c r="W674">
        <v>0</v>
      </c>
      <c r="X674">
        <v>831184158</v>
      </c>
      <c r="Y674">
        <f t="shared" si="303"/>
        <v>4</v>
      </c>
      <c r="AA674">
        <v>0</v>
      </c>
      <c r="AB674">
        <v>80.319999999999993</v>
      </c>
      <c r="AC674">
        <v>0</v>
      </c>
      <c r="AD674">
        <v>0</v>
      </c>
      <c r="AE674">
        <v>0</v>
      </c>
      <c r="AF674">
        <v>7.11</v>
      </c>
      <c r="AG674">
        <v>0</v>
      </c>
      <c r="AH674">
        <v>0</v>
      </c>
      <c r="AI674">
        <v>1</v>
      </c>
      <c r="AJ674">
        <v>10.79</v>
      </c>
      <c r="AK674">
        <v>34.090000000000003</v>
      </c>
      <c r="AL674">
        <v>1</v>
      </c>
      <c r="AM674">
        <v>2</v>
      </c>
      <c r="AN674">
        <v>0</v>
      </c>
      <c r="AO674">
        <v>1</v>
      </c>
      <c r="AP674">
        <v>1</v>
      </c>
      <c r="AQ674">
        <v>0</v>
      </c>
      <c r="AR674">
        <v>0</v>
      </c>
      <c r="AS674" t="s">
        <v>3</v>
      </c>
      <c r="AT674">
        <v>4</v>
      </c>
      <c r="AU674" t="s">
        <v>3</v>
      </c>
      <c r="AV674">
        <v>0</v>
      </c>
      <c r="AW674">
        <v>2</v>
      </c>
      <c r="AX674">
        <v>50991332</v>
      </c>
      <c r="AY674">
        <v>1</v>
      </c>
      <c r="AZ674">
        <v>0</v>
      </c>
      <c r="BA674">
        <v>703</v>
      </c>
      <c r="BB674">
        <v>0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CV674">
        <v>0</v>
      </c>
      <c r="CW674">
        <f>ROUND(Y674*Source!I621*DO674,9)</f>
        <v>0</v>
      </c>
      <c r="CX674">
        <f>ROUND(Y674*Source!I621,9)</f>
        <v>0.04</v>
      </c>
      <c r="CY674">
        <f>AB674</f>
        <v>80.319999999999993</v>
      </c>
      <c r="CZ674">
        <f>AF674</f>
        <v>7.11</v>
      </c>
      <c r="DA674">
        <f>AJ674</f>
        <v>10.79</v>
      </c>
      <c r="DB674">
        <f t="shared" si="304"/>
        <v>28.44</v>
      </c>
      <c r="DC674">
        <f t="shared" si="305"/>
        <v>0</v>
      </c>
      <c r="DD674" t="s">
        <v>3</v>
      </c>
      <c r="DE674" t="s">
        <v>3</v>
      </c>
      <c r="DF674">
        <f t="shared" si="302"/>
        <v>0</v>
      </c>
      <c r="DG674">
        <f>ROUND(ROUND(AF674*AJ674,2)*CX674,2)</f>
        <v>3.07</v>
      </c>
      <c r="DH674">
        <f>ROUND(ROUND(AG674*AK674,2)*CX674,2)</f>
        <v>0</v>
      </c>
      <c r="DI674">
        <f t="shared" si="298"/>
        <v>0</v>
      </c>
      <c r="DJ674">
        <f>DG674</f>
        <v>3.07</v>
      </c>
      <c r="DK674">
        <v>0</v>
      </c>
      <c r="DL674" t="s">
        <v>3</v>
      </c>
      <c r="DM674">
        <v>0</v>
      </c>
      <c r="DN674" t="s">
        <v>3</v>
      </c>
      <c r="DO674">
        <v>0</v>
      </c>
    </row>
    <row r="675" spans="1:119" x14ac:dyDescent="0.2">
      <c r="A675">
        <f>ROW(Source!A621)</f>
        <v>621</v>
      </c>
      <c r="B675">
        <v>50990268</v>
      </c>
      <c r="C675">
        <v>50991322</v>
      </c>
      <c r="D675">
        <v>46170867</v>
      </c>
      <c r="E675">
        <v>1</v>
      </c>
      <c r="F675">
        <v>1</v>
      </c>
      <c r="G675">
        <v>30570983</v>
      </c>
      <c r="H675">
        <v>2</v>
      </c>
      <c r="I675" t="s">
        <v>905</v>
      </c>
      <c r="J675" t="s">
        <v>906</v>
      </c>
      <c r="K675" t="s">
        <v>907</v>
      </c>
      <c r="L675">
        <v>1368</v>
      </c>
      <c r="N675">
        <v>1011</v>
      </c>
      <c r="O675" t="s">
        <v>868</v>
      </c>
      <c r="P675" t="s">
        <v>868</v>
      </c>
      <c r="Q675">
        <v>1</v>
      </c>
      <c r="W675">
        <v>0</v>
      </c>
      <c r="X675">
        <v>-7781208</v>
      </c>
      <c r="Y675">
        <f t="shared" si="303"/>
        <v>0.11</v>
      </c>
      <c r="AA675">
        <v>0</v>
      </c>
      <c r="AB675">
        <v>1106.71</v>
      </c>
      <c r="AC675">
        <v>450.44</v>
      </c>
      <c r="AD675">
        <v>0</v>
      </c>
      <c r="AE675">
        <v>0</v>
      </c>
      <c r="AF675">
        <v>83.1</v>
      </c>
      <c r="AG675">
        <v>12.62</v>
      </c>
      <c r="AH675">
        <v>0</v>
      </c>
      <c r="AI675">
        <v>1</v>
      </c>
      <c r="AJ675">
        <v>12.72</v>
      </c>
      <c r="AK675">
        <v>34.090000000000003</v>
      </c>
      <c r="AL675">
        <v>1</v>
      </c>
      <c r="AM675">
        <v>2</v>
      </c>
      <c r="AN675">
        <v>0</v>
      </c>
      <c r="AO675">
        <v>1</v>
      </c>
      <c r="AP675">
        <v>1</v>
      </c>
      <c r="AQ675">
        <v>0</v>
      </c>
      <c r="AR675">
        <v>0</v>
      </c>
      <c r="AS675" t="s">
        <v>3</v>
      </c>
      <c r="AT675">
        <v>0.11</v>
      </c>
      <c r="AU675" t="s">
        <v>3</v>
      </c>
      <c r="AV675">
        <v>0</v>
      </c>
      <c r="AW675">
        <v>2</v>
      </c>
      <c r="AX675">
        <v>50991333</v>
      </c>
      <c r="AY675">
        <v>1</v>
      </c>
      <c r="AZ675">
        <v>0</v>
      </c>
      <c r="BA675">
        <v>704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CV675">
        <v>0</v>
      </c>
      <c r="CW675">
        <f>ROUND(Y675*Source!I621*DO675,9)</f>
        <v>0</v>
      </c>
      <c r="CX675">
        <f>ROUND(Y675*Source!I621,9)</f>
        <v>1.1000000000000001E-3</v>
      </c>
      <c r="CY675">
        <f>AB675</f>
        <v>1106.71</v>
      </c>
      <c r="CZ675">
        <f>AF675</f>
        <v>83.1</v>
      </c>
      <c r="DA675">
        <f>AJ675</f>
        <v>12.72</v>
      </c>
      <c r="DB675">
        <f t="shared" si="304"/>
        <v>9.14</v>
      </c>
      <c r="DC675">
        <f t="shared" si="305"/>
        <v>1.39</v>
      </c>
      <c r="DD675" t="s">
        <v>3</v>
      </c>
      <c r="DE675" t="s">
        <v>3</v>
      </c>
      <c r="DF675">
        <f t="shared" si="302"/>
        <v>0</v>
      </c>
      <c r="DG675">
        <f>ROUND(ROUND(AF675*AJ675,2)*CX675,2)</f>
        <v>1.1599999999999999</v>
      </c>
      <c r="DH675">
        <f>ROUND(ROUND(AG675*AK675,2)*CX675,2)</f>
        <v>0.47</v>
      </c>
      <c r="DI675">
        <f t="shared" si="298"/>
        <v>0</v>
      </c>
      <c r="DJ675">
        <f>DG675</f>
        <v>1.1599999999999999</v>
      </c>
      <c r="DK675">
        <v>0</v>
      </c>
      <c r="DL675" t="s">
        <v>3</v>
      </c>
      <c r="DM675">
        <v>0</v>
      </c>
      <c r="DN675" t="s">
        <v>3</v>
      </c>
      <c r="DO675">
        <v>0</v>
      </c>
    </row>
    <row r="676" spans="1:119" x14ac:dyDescent="0.2">
      <c r="A676">
        <f>ROW(Source!A621)</f>
        <v>621</v>
      </c>
      <c r="B676">
        <v>50990268</v>
      </c>
      <c r="C676">
        <v>50991322</v>
      </c>
      <c r="D676">
        <v>42125394</v>
      </c>
      <c r="E676">
        <v>1</v>
      </c>
      <c r="F676">
        <v>1</v>
      </c>
      <c r="G676">
        <v>30570983</v>
      </c>
      <c r="H676">
        <v>3</v>
      </c>
      <c r="I676" t="s">
        <v>1074</v>
      </c>
      <c r="J676" t="s">
        <v>1075</v>
      </c>
      <c r="K676" t="s">
        <v>1076</v>
      </c>
      <c r="L676">
        <v>1348</v>
      </c>
      <c r="N676">
        <v>1009</v>
      </c>
      <c r="O676" t="s">
        <v>48</v>
      </c>
      <c r="P676" t="s">
        <v>48</v>
      </c>
      <c r="Q676">
        <v>1000</v>
      </c>
      <c r="W676">
        <v>0</v>
      </c>
      <c r="X676">
        <v>-2069217168</v>
      </c>
      <c r="Y676">
        <f t="shared" si="303"/>
        <v>1.4E-2</v>
      </c>
      <c r="AA676">
        <v>67615.48</v>
      </c>
      <c r="AB676">
        <v>0</v>
      </c>
      <c r="AC676">
        <v>0</v>
      </c>
      <c r="AD676">
        <v>0</v>
      </c>
      <c r="AE676">
        <v>7254.88</v>
      </c>
      <c r="AF676">
        <v>0</v>
      </c>
      <c r="AG676">
        <v>0</v>
      </c>
      <c r="AH676">
        <v>0</v>
      </c>
      <c r="AI676">
        <v>9.32</v>
      </c>
      <c r="AJ676">
        <v>1</v>
      </c>
      <c r="AK676">
        <v>1</v>
      </c>
      <c r="AL676">
        <v>1</v>
      </c>
      <c r="AM676">
        <v>2</v>
      </c>
      <c r="AN676">
        <v>0</v>
      </c>
      <c r="AO676">
        <v>1</v>
      </c>
      <c r="AP676">
        <v>1</v>
      </c>
      <c r="AQ676">
        <v>0</v>
      </c>
      <c r="AR676">
        <v>0</v>
      </c>
      <c r="AS676" t="s">
        <v>3</v>
      </c>
      <c r="AT676">
        <v>1.4E-2</v>
      </c>
      <c r="AU676" t="s">
        <v>3</v>
      </c>
      <c r="AV676">
        <v>0</v>
      </c>
      <c r="AW676">
        <v>2</v>
      </c>
      <c r="AX676">
        <v>50991334</v>
      </c>
      <c r="AY676">
        <v>1</v>
      </c>
      <c r="AZ676">
        <v>0</v>
      </c>
      <c r="BA676">
        <v>705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CV676">
        <v>0</v>
      </c>
      <c r="CW676">
        <v>0</v>
      </c>
      <c r="CX676">
        <f>ROUND(Y676*Source!I621,9)</f>
        <v>1.3999999999999999E-4</v>
      </c>
      <c r="CY676">
        <f>AA676</f>
        <v>67615.48</v>
      </c>
      <c r="CZ676">
        <f>AE676</f>
        <v>7254.88</v>
      </c>
      <c r="DA676">
        <f>AI676</f>
        <v>9.32</v>
      </c>
      <c r="DB676">
        <f t="shared" si="304"/>
        <v>101.57</v>
      </c>
      <c r="DC676">
        <f t="shared" si="305"/>
        <v>0</v>
      </c>
      <c r="DD676" t="s">
        <v>3</v>
      </c>
      <c r="DE676" t="s">
        <v>3</v>
      </c>
      <c r="DF676">
        <f>ROUND(ROUND(AE676*AI676,2)*CX676,2)</f>
        <v>9.4700000000000006</v>
      </c>
      <c r="DG676">
        <f t="shared" ref="DG676:DG687" si="306">ROUND(ROUND(AF676,2)*CX676,2)</f>
        <v>0</v>
      </c>
      <c r="DH676">
        <f t="shared" ref="DH676:DH687" si="307">ROUND(ROUND(AG676,2)*CX676,2)</f>
        <v>0</v>
      </c>
      <c r="DI676">
        <f t="shared" si="298"/>
        <v>0</v>
      </c>
      <c r="DJ676">
        <f>DF676</f>
        <v>9.4700000000000006</v>
      </c>
      <c r="DK676">
        <v>0</v>
      </c>
      <c r="DL676" t="s">
        <v>3</v>
      </c>
      <c r="DM676">
        <v>0</v>
      </c>
      <c r="DN676" t="s">
        <v>3</v>
      </c>
      <c r="DO676">
        <v>0</v>
      </c>
    </row>
    <row r="677" spans="1:119" x14ac:dyDescent="0.2">
      <c r="A677">
        <f>ROW(Source!A621)</f>
        <v>621</v>
      </c>
      <c r="B677">
        <v>50990268</v>
      </c>
      <c r="C677">
        <v>50991322</v>
      </c>
      <c r="D677">
        <v>46136840</v>
      </c>
      <c r="E677">
        <v>1</v>
      </c>
      <c r="F677">
        <v>1</v>
      </c>
      <c r="G677">
        <v>30570983</v>
      </c>
      <c r="H677">
        <v>3</v>
      </c>
      <c r="I677" t="s">
        <v>1077</v>
      </c>
      <c r="J677" t="s">
        <v>1078</v>
      </c>
      <c r="K677" t="s">
        <v>1079</v>
      </c>
      <c r="L677">
        <v>1348</v>
      </c>
      <c r="N677">
        <v>1009</v>
      </c>
      <c r="O677" t="s">
        <v>48</v>
      </c>
      <c r="P677" t="s">
        <v>48</v>
      </c>
      <c r="Q677">
        <v>1000</v>
      </c>
      <c r="W677">
        <v>0</v>
      </c>
      <c r="X677">
        <v>-2033265844</v>
      </c>
      <c r="Y677">
        <f t="shared" si="303"/>
        <v>2.4000000000000001E-5</v>
      </c>
      <c r="AA677">
        <v>157580.26</v>
      </c>
      <c r="AB677">
        <v>0</v>
      </c>
      <c r="AC677">
        <v>0</v>
      </c>
      <c r="AD677">
        <v>0</v>
      </c>
      <c r="AE677">
        <v>8596.85</v>
      </c>
      <c r="AF677">
        <v>0</v>
      </c>
      <c r="AG677">
        <v>0</v>
      </c>
      <c r="AH677">
        <v>0</v>
      </c>
      <c r="AI677">
        <v>18.329999999999998</v>
      </c>
      <c r="AJ677">
        <v>1</v>
      </c>
      <c r="AK677">
        <v>1</v>
      </c>
      <c r="AL677">
        <v>1</v>
      </c>
      <c r="AM677">
        <v>2</v>
      </c>
      <c r="AN677">
        <v>0</v>
      </c>
      <c r="AO677">
        <v>1</v>
      </c>
      <c r="AP677">
        <v>1</v>
      </c>
      <c r="AQ677">
        <v>0</v>
      </c>
      <c r="AR677">
        <v>0</v>
      </c>
      <c r="AS677" t="s">
        <v>3</v>
      </c>
      <c r="AT677">
        <v>2.4000000000000001E-5</v>
      </c>
      <c r="AU677" t="s">
        <v>3</v>
      </c>
      <c r="AV677">
        <v>0</v>
      </c>
      <c r="AW677">
        <v>2</v>
      </c>
      <c r="AX677">
        <v>50991335</v>
      </c>
      <c r="AY677">
        <v>1</v>
      </c>
      <c r="AZ677">
        <v>0</v>
      </c>
      <c r="BA677">
        <v>706</v>
      </c>
      <c r="BB677">
        <v>0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0</v>
      </c>
      <c r="BN677">
        <v>0</v>
      </c>
      <c r="BO677">
        <v>0</v>
      </c>
      <c r="BP677">
        <v>0</v>
      </c>
      <c r="BQ677">
        <v>0</v>
      </c>
      <c r="BR677">
        <v>0</v>
      </c>
      <c r="BS677">
        <v>0</v>
      </c>
      <c r="BT677">
        <v>0</v>
      </c>
      <c r="BU677">
        <v>0</v>
      </c>
      <c r="BV677">
        <v>0</v>
      </c>
      <c r="BW677">
        <v>0</v>
      </c>
      <c r="CV677">
        <v>0</v>
      </c>
      <c r="CW677">
        <v>0</v>
      </c>
      <c r="CX677">
        <f>ROUND(Y677*Source!I621,9)</f>
        <v>2.3999999999999998E-7</v>
      </c>
      <c r="CY677">
        <f>AA677</f>
        <v>157580.26</v>
      </c>
      <c r="CZ677">
        <f>AE677</f>
        <v>8596.85</v>
      </c>
      <c r="DA677">
        <f>AI677</f>
        <v>18.329999999999998</v>
      </c>
      <c r="DB677">
        <f t="shared" si="304"/>
        <v>0.21</v>
      </c>
      <c r="DC677">
        <f t="shared" si="305"/>
        <v>0</v>
      </c>
      <c r="DD677" t="s">
        <v>3</v>
      </c>
      <c r="DE677" t="s">
        <v>3</v>
      </c>
      <c r="DF677">
        <f>ROUND(ROUND(AE677*AI677,2)*CX677,2)</f>
        <v>0.04</v>
      </c>
      <c r="DG677">
        <f t="shared" si="306"/>
        <v>0</v>
      </c>
      <c r="DH677">
        <f t="shared" si="307"/>
        <v>0</v>
      </c>
      <c r="DI677">
        <f t="shared" si="298"/>
        <v>0</v>
      </c>
      <c r="DJ677">
        <f>DF677</f>
        <v>0.04</v>
      </c>
      <c r="DK677">
        <v>0</v>
      </c>
      <c r="DL677" t="s">
        <v>3</v>
      </c>
      <c r="DM677">
        <v>0</v>
      </c>
      <c r="DN677" t="s">
        <v>3</v>
      </c>
      <c r="DO677">
        <v>0</v>
      </c>
    </row>
    <row r="678" spans="1:119" x14ac:dyDescent="0.2">
      <c r="A678">
        <f>ROW(Source!A621)</f>
        <v>621</v>
      </c>
      <c r="B678">
        <v>50990268</v>
      </c>
      <c r="C678">
        <v>50991322</v>
      </c>
      <c r="D678">
        <v>46136087</v>
      </c>
      <c r="E678">
        <v>1</v>
      </c>
      <c r="F678">
        <v>1</v>
      </c>
      <c r="G678">
        <v>30570983</v>
      </c>
      <c r="H678">
        <v>3</v>
      </c>
      <c r="I678" t="s">
        <v>1080</v>
      </c>
      <c r="J678" t="s">
        <v>1081</v>
      </c>
      <c r="K678" t="s">
        <v>1082</v>
      </c>
      <c r="L678">
        <v>1354</v>
      </c>
      <c r="N678">
        <v>1010</v>
      </c>
      <c r="O678" t="s">
        <v>573</v>
      </c>
      <c r="P678" t="s">
        <v>573</v>
      </c>
      <c r="Q678">
        <v>1</v>
      </c>
      <c r="W678">
        <v>0</v>
      </c>
      <c r="X678">
        <v>1346064091</v>
      </c>
      <c r="Y678">
        <f t="shared" si="303"/>
        <v>97.6</v>
      </c>
      <c r="AA678">
        <v>8.76</v>
      </c>
      <c r="AB678">
        <v>0</v>
      </c>
      <c r="AC678">
        <v>0</v>
      </c>
      <c r="AD678">
        <v>0</v>
      </c>
      <c r="AE678">
        <v>3.86</v>
      </c>
      <c r="AF678">
        <v>0</v>
      </c>
      <c r="AG678">
        <v>0</v>
      </c>
      <c r="AH678">
        <v>0</v>
      </c>
      <c r="AI678">
        <v>2.27</v>
      </c>
      <c r="AJ678">
        <v>1</v>
      </c>
      <c r="AK678">
        <v>1</v>
      </c>
      <c r="AL678">
        <v>1</v>
      </c>
      <c r="AM678">
        <v>2</v>
      </c>
      <c r="AN678">
        <v>0</v>
      </c>
      <c r="AO678">
        <v>1</v>
      </c>
      <c r="AP678">
        <v>1</v>
      </c>
      <c r="AQ678">
        <v>0</v>
      </c>
      <c r="AR678">
        <v>0</v>
      </c>
      <c r="AS678" t="s">
        <v>3</v>
      </c>
      <c r="AT678">
        <v>97.6</v>
      </c>
      <c r="AU678" t="s">
        <v>3</v>
      </c>
      <c r="AV678">
        <v>0</v>
      </c>
      <c r="AW678">
        <v>2</v>
      </c>
      <c r="AX678">
        <v>50991336</v>
      </c>
      <c r="AY678">
        <v>1</v>
      </c>
      <c r="AZ678">
        <v>0</v>
      </c>
      <c r="BA678">
        <v>707</v>
      </c>
      <c r="BB678">
        <v>0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CV678">
        <v>0</v>
      </c>
      <c r="CW678">
        <v>0</v>
      </c>
      <c r="CX678">
        <f>ROUND(Y678*Source!I621,9)</f>
        <v>0.97599999999999998</v>
      </c>
      <c r="CY678">
        <f>AA678</f>
        <v>8.76</v>
      </c>
      <c r="CZ678">
        <f>AE678</f>
        <v>3.86</v>
      </c>
      <c r="DA678">
        <f>AI678</f>
        <v>2.27</v>
      </c>
      <c r="DB678">
        <f t="shared" si="304"/>
        <v>376.74</v>
      </c>
      <c r="DC678">
        <f t="shared" si="305"/>
        <v>0</v>
      </c>
      <c r="DD678" t="s">
        <v>3</v>
      </c>
      <c r="DE678" t="s">
        <v>3</v>
      </c>
      <c r="DF678">
        <f>ROUND(ROUND(AE678*AI678,2)*CX678,2)</f>
        <v>8.5500000000000007</v>
      </c>
      <c r="DG678">
        <f t="shared" si="306"/>
        <v>0</v>
      </c>
      <c r="DH678">
        <f t="shared" si="307"/>
        <v>0</v>
      </c>
      <c r="DI678">
        <f t="shared" si="298"/>
        <v>0</v>
      </c>
      <c r="DJ678">
        <f>DF678</f>
        <v>8.5500000000000007</v>
      </c>
      <c r="DK678">
        <v>0</v>
      </c>
      <c r="DL678" t="s">
        <v>3</v>
      </c>
      <c r="DM678">
        <v>0</v>
      </c>
      <c r="DN678" t="s">
        <v>3</v>
      </c>
      <c r="DO678">
        <v>0</v>
      </c>
    </row>
    <row r="679" spans="1:119" x14ac:dyDescent="0.2">
      <c r="A679">
        <f>ROW(Source!A621)</f>
        <v>621</v>
      </c>
      <c r="B679">
        <v>50990268</v>
      </c>
      <c r="C679">
        <v>50991322</v>
      </c>
      <c r="D679">
        <v>46136206</v>
      </c>
      <c r="E679">
        <v>1</v>
      </c>
      <c r="F679">
        <v>1</v>
      </c>
      <c r="G679">
        <v>30570983</v>
      </c>
      <c r="H679">
        <v>3</v>
      </c>
      <c r="I679" t="s">
        <v>1099</v>
      </c>
      <c r="J679" t="s">
        <v>1100</v>
      </c>
      <c r="K679" t="s">
        <v>1101</v>
      </c>
      <c r="L679">
        <v>1348</v>
      </c>
      <c r="N679">
        <v>1009</v>
      </c>
      <c r="O679" t="s">
        <v>48</v>
      </c>
      <c r="P679" t="s">
        <v>48</v>
      </c>
      <c r="Q679">
        <v>1000</v>
      </c>
      <c r="W679">
        <v>0</v>
      </c>
      <c r="X679">
        <v>975641442</v>
      </c>
      <c r="Y679">
        <f t="shared" si="303"/>
        <v>2.7000000000000001E-3</v>
      </c>
      <c r="AA679">
        <v>77572.7</v>
      </c>
      <c r="AB679">
        <v>0</v>
      </c>
      <c r="AC679">
        <v>0</v>
      </c>
      <c r="AD679">
        <v>0</v>
      </c>
      <c r="AE679">
        <v>11242.42</v>
      </c>
      <c r="AF679">
        <v>0</v>
      </c>
      <c r="AG679">
        <v>0</v>
      </c>
      <c r="AH679">
        <v>0</v>
      </c>
      <c r="AI679">
        <v>6.9</v>
      </c>
      <c r="AJ679">
        <v>1</v>
      </c>
      <c r="AK679">
        <v>1</v>
      </c>
      <c r="AL679">
        <v>1</v>
      </c>
      <c r="AM679">
        <v>2</v>
      </c>
      <c r="AN679">
        <v>0</v>
      </c>
      <c r="AO679">
        <v>1</v>
      </c>
      <c r="AP679">
        <v>1</v>
      </c>
      <c r="AQ679">
        <v>0</v>
      </c>
      <c r="AR679">
        <v>0</v>
      </c>
      <c r="AS679" t="s">
        <v>3</v>
      </c>
      <c r="AT679">
        <v>2.7000000000000001E-3</v>
      </c>
      <c r="AU679" t="s">
        <v>3</v>
      </c>
      <c r="AV679">
        <v>0</v>
      </c>
      <c r="AW679">
        <v>2</v>
      </c>
      <c r="AX679">
        <v>50991337</v>
      </c>
      <c r="AY679">
        <v>1</v>
      </c>
      <c r="AZ679">
        <v>0</v>
      </c>
      <c r="BA679">
        <v>708</v>
      </c>
      <c r="BB679">
        <v>0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0</v>
      </c>
      <c r="BQ679">
        <v>0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0</v>
      </c>
      <c r="CV679">
        <v>0</v>
      </c>
      <c r="CW679">
        <v>0</v>
      </c>
      <c r="CX679">
        <f>ROUND(Y679*Source!I621,9)</f>
        <v>2.6999999999999999E-5</v>
      </c>
      <c r="CY679">
        <f>AA679</f>
        <v>77572.7</v>
      </c>
      <c r="CZ679">
        <f>AE679</f>
        <v>11242.42</v>
      </c>
      <c r="DA679">
        <f>AI679</f>
        <v>6.9</v>
      </c>
      <c r="DB679">
        <f t="shared" si="304"/>
        <v>30.35</v>
      </c>
      <c r="DC679">
        <f t="shared" si="305"/>
        <v>0</v>
      </c>
      <c r="DD679" t="s">
        <v>3</v>
      </c>
      <c r="DE679" t="s">
        <v>3</v>
      </c>
      <c r="DF679">
        <f>ROUND(ROUND(AE679*AI679,2)*CX679,2)</f>
        <v>2.09</v>
      </c>
      <c r="DG679">
        <f t="shared" si="306"/>
        <v>0</v>
      </c>
      <c r="DH679">
        <f t="shared" si="307"/>
        <v>0</v>
      </c>
      <c r="DI679">
        <f t="shared" si="298"/>
        <v>0</v>
      </c>
      <c r="DJ679">
        <f>DF679</f>
        <v>2.09</v>
      </c>
      <c r="DK679">
        <v>0</v>
      </c>
      <c r="DL679" t="s">
        <v>3</v>
      </c>
      <c r="DM679">
        <v>0</v>
      </c>
      <c r="DN679" t="s">
        <v>3</v>
      </c>
      <c r="DO679">
        <v>0</v>
      </c>
    </row>
    <row r="680" spans="1:119" x14ac:dyDescent="0.2">
      <c r="A680">
        <f>ROW(Source!A621)</f>
        <v>621</v>
      </c>
      <c r="B680">
        <v>50990268</v>
      </c>
      <c r="C680">
        <v>50991322</v>
      </c>
      <c r="D680">
        <v>45561237</v>
      </c>
      <c r="E680">
        <v>1</v>
      </c>
      <c r="F680">
        <v>1</v>
      </c>
      <c r="G680">
        <v>30570983</v>
      </c>
      <c r="H680">
        <v>3</v>
      </c>
      <c r="I680" t="s">
        <v>656</v>
      </c>
      <c r="J680" t="s">
        <v>657</v>
      </c>
      <c r="K680" t="s">
        <v>1327</v>
      </c>
      <c r="L680">
        <v>1354</v>
      </c>
      <c r="N680">
        <v>1010</v>
      </c>
      <c r="O680" t="s">
        <v>573</v>
      </c>
      <c r="P680" t="s">
        <v>573</v>
      </c>
      <c r="Q680">
        <v>1</v>
      </c>
      <c r="W680">
        <v>0</v>
      </c>
      <c r="X680">
        <v>1393415654</v>
      </c>
      <c r="Y680">
        <f t="shared" si="303"/>
        <v>100</v>
      </c>
      <c r="AA680">
        <v>1160.32</v>
      </c>
      <c r="AB680">
        <v>0</v>
      </c>
      <c r="AC680">
        <v>0</v>
      </c>
      <c r="AD680">
        <v>0</v>
      </c>
      <c r="AE680">
        <v>273.66000000000003</v>
      </c>
      <c r="AF680">
        <v>0</v>
      </c>
      <c r="AG680">
        <v>0</v>
      </c>
      <c r="AH680">
        <v>0</v>
      </c>
      <c r="AI680">
        <v>4.24</v>
      </c>
      <c r="AJ680">
        <v>1</v>
      </c>
      <c r="AK680">
        <v>1</v>
      </c>
      <c r="AL680">
        <v>1</v>
      </c>
      <c r="AM680">
        <v>0</v>
      </c>
      <c r="AN680">
        <v>0</v>
      </c>
      <c r="AO680">
        <v>0</v>
      </c>
      <c r="AP680">
        <v>1</v>
      </c>
      <c r="AQ680">
        <v>0</v>
      </c>
      <c r="AR680">
        <v>0</v>
      </c>
      <c r="AS680" t="s">
        <v>3</v>
      </c>
      <c r="AT680">
        <v>100</v>
      </c>
      <c r="AU680" t="s">
        <v>3</v>
      </c>
      <c r="AV680">
        <v>0</v>
      </c>
      <c r="AW680">
        <v>1</v>
      </c>
      <c r="AX680">
        <v>-1</v>
      </c>
      <c r="AY680">
        <v>0</v>
      </c>
      <c r="AZ680">
        <v>0</v>
      </c>
      <c r="BA680" t="s">
        <v>3</v>
      </c>
      <c r="BB680">
        <v>0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0</v>
      </c>
      <c r="BQ680">
        <v>0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0</v>
      </c>
      <c r="CV680">
        <v>0</v>
      </c>
      <c r="CW680">
        <v>0</v>
      </c>
      <c r="CX680">
        <f>ROUND(Y680*Source!I621,9)</f>
        <v>1</v>
      </c>
      <c r="CY680">
        <f>AA680</f>
        <v>1160.32</v>
      </c>
      <c r="CZ680">
        <f>AE680</f>
        <v>273.66000000000003</v>
      </c>
      <c r="DA680">
        <f>AI680</f>
        <v>4.24</v>
      </c>
      <c r="DB680">
        <f t="shared" si="304"/>
        <v>27366</v>
      </c>
      <c r="DC680">
        <f t="shared" si="305"/>
        <v>0</v>
      </c>
      <c r="DD680" t="s">
        <v>3</v>
      </c>
      <c r="DE680" t="s">
        <v>3</v>
      </c>
      <c r="DF680">
        <f>ROUND(ROUND(AE680*AI680,2)*CX680,2)</f>
        <v>1160.32</v>
      </c>
      <c r="DG680">
        <f t="shared" si="306"/>
        <v>0</v>
      </c>
      <c r="DH680">
        <f t="shared" si="307"/>
        <v>0</v>
      </c>
      <c r="DI680">
        <f t="shared" si="298"/>
        <v>0</v>
      </c>
      <c r="DJ680">
        <f>DF680</f>
        <v>1160.32</v>
      </c>
      <c r="DK680">
        <v>0</v>
      </c>
      <c r="DL680" t="s">
        <v>3</v>
      </c>
      <c r="DM680">
        <v>0</v>
      </c>
      <c r="DN680" t="s">
        <v>3</v>
      </c>
      <c r="DO680">
        <v>0</v>
      </c>
    </row>
    <row r="681" spans="1:119" x14ac:dyDescent="0.2">
      <c r="A681">
        <f>ROW(Source!A624)</f>
        <v>624</v>
      </c>
      <c r="B681">
        <v>50990267</v>
      </c>
      <c r="C681">
        <v>50991341</v>
      </c>
      <c r="D681">
        <v>40404405</v>
      </c>
      <c r="E681">
        <v>30570983</v>
      </c>
      <c r="F681">
        <v>1</v>
      </c>
      <c r="G681">
        <v>30570983</v>
      </c>
      <c r="H681">
        <v>1</v>
      </c>
      <c r="I681" t="s">
        <v>862</v>
      </c>
      <c r="J681" t="s">
        <v>3</v>
      </c>
      <c r="K681" t="s">
        <v>863</v>
      </c>
      <c r="L681">
        <v>1191</v>
      </c>
      <c r="N681">
        <v>1013</v>
      </c>
      <c r="O681" t="s">
        <v>864</v>
      </c>
      <c r="P681" t="s">
        <v>864</v>
      </c>
      <c r="Q681">
        <v>1</v>
      </c>
      <c r="W681">
        <v>0</v>
      </c>
      <c r="X681">
        <v>476480486</v>
      </c>
      <c r="Y681">
        <f t="shared" si="303"/>
        <v>155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0</v>
      </c>
      <c r="AH681">
        <v>0</v>
      </c>
      <c r="AI681">
        <v>1</v>
      </c>
      <c r="AJ681">
        <v>1</v>
      </c>
      <c r="AK681">
        <v>1</v>
      </c>
      <c r="AL681">
        <v>1</v>
      </c>
      <c r="AM681">
        <v>-2</v>
      </c>
      <c r="AN681">
        <v>0</v>
      </c>
      <c r="AO681">
        <v>1</v>
      </c>
      <c r="AP681">
        <v>1</v>
      </c>
      <c r="AQ681">
        <v>0</v>
      </c>
      <c r="AR681">
        <v>0</v>
      </c>
      <c r="AS681" t="s">
        <v>3</v>
      </c>
      <c r="AT681">
        <v>155</v>
      </c>
      <c r="AU681" t="s">
        <v>3</v>
      </c>
      <c r="AV681">
        <v>1</v>
      </c>
      <c r="AW681">
        <v>2</v>
      </c>
      <c r="AX681">
        <v>50991348</v>
      </c>
      <c r="AY681">
        <v>1</v>
      </c>
      <c r="AZ681">
        <v>0</v>
      </c>
      <c r="BA681">
        <v>711</v>
      </c>
      <c r="BB681">
        <v>0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0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CU681">
        <f>ROUND(AT681*Source!I624*AH681*AL681,2)</f>
        <v>0</v>
      </c>
      <c r="CV681">
        <f>ROUND(Y681*Source!I624,9)</f>
        <v>15.5</v>
      </c>
      <c r="CW681">
        <v>0</v>
      </c>
      <c r="CX681">
        <f>ROUND(Y681*Source!I624,9)</f>
        <v>15.5</v>
      </c>
      <c r="CY681">
        <f>AD681</f>
        <v>0</v>
      </c>
      <c r="CZ681">
        <f>AH681</f>
        <v>0</v>
      </c>
      <c r="DA681">
        <f>AL681</f>
        <v>1</v>
      </c>
      <c r="DB681">
        <f t="shared" si="304"/>
        <v>0</v>
      </c>
      <c r="DC681">
        <f t="shared" si="305"/>
        <v>0</v>
      </c>
      <c r="DD681" t="s">
        <v>3</v>
      </c>
      <c r="DE681" t="s">
        <v>3</v>
      </c>
      <c r="DF681">
        <f t="shared" ref="DF681:DF688" si="308">ROUND(ROUND(AE681,2)*CX681,2)</f>
        <v>0</v>
      </c>
      <c r="DG681">
        <f t="shared" si="306"/>
        <v>0</v>
      </c>
      <c r="DH681">
        <f t="shared" si="307"/>
        <v>0</v>
      </c>
      <c r="DI681">
        <f t="shared" si="298"/>
        <v>0</v>
      </c>
      <c r="DJ681">
        <f>DI681</f>
        <v>0</v>
      </c>
      <c r="DK681">
        <v>0</v>
      </c>
      <c r="DL681" t="s">
        <v>3</v>
      </c>
      <c r="DM681">
        <v>0</v>
      </c>
      <c r="DN681" t="s">
        <v>3</v>
      </c>
      <c r="DO681">
        <v>0</v>
      </c>
    </row>
    <row r="682" spans="1:119" x14ac:dyDescent="0.2">
      <c r="A682">
        <f>ROW(Source!A624)</f>
        <v>624</v>
      </c>
      <c r="B682">
        <v>50990267</v>
      </c>
      <c r="C682">
        <v>50991341</v>
      </c>
      <c r="D682">
        <v>46170867</v>
      </c>
      <c r="E682">
        <v>1</v>
      </c>
      <c r="F682">
        <v>1</v>
      </c>
      <c r="G682">
        <v>30570983</v>
      </c>
      <c r="H682">
        <v>2</v>
      </c>
      <c r="I682" t="s">
        <v>905</v>
      </c>
      <c r="J682" t="s">
        <v>906</v>
      </c>
      <c r="K682" t="s">
        <v>907</v>
      </c>
      <c r="L682">
        <v>1368</v>
      </c>
      <c r="N682">
        <v>1011</v>
      </c>
      <c r="O682" t="s">
        <v>868</v>
      </c>
      <c r="P682" t="s">
        <v>868</v>
      </c>
      <c r="Q682">
        <v>1</v>
      </c>
      <c r="W682">
        <v>0</v>
      </c>
      <c r="X682">
        <v>-7781208</v>
      </c>
      <c r="Y682">
        <f t="shared" si="303"/>
        <v>1.73</v>
      </c>
      <c r="AA682">
        <v>0</v>
      </c>
      <c r="AB682">
        <v>83.1</v>
      </c>
      <c r="AC682">
        <v>12.62</v>
      </c>
      <c r="AD682">
        <v>0</v>
      </c>
      <c r="AE682">
        <v>0</v>
      </c>
      <c r="AF682">
        <v>83.1</v>
      </c>
      <c r="AG682">
        <v>12.62</v>
      </c>
      <c r="AH682">
        <v>0</v>
      </c>
      <c r="AI682">
        <v>1</v>
      </c>
      <c r="AJ682">
        <v>1</v>
      </c>
      <c r="AK682">
        <v>1</v>
      </c>
      <c r="AL682">
        <v>1</v>
      </c>
      <c r="AM682">
        <v>-2</v>
      </c>
      <c r="AN682">
        <v>0</v>
      </c>
      <c r="AO682">
        <v>1</v>
      </c>
      <c r="AP682">
        <v>1</v>
      </c>
      <c r="AQ682">
        <v>0</v>
      </c>
      <c r="AR682">
        <v>0</v>
      </c>
      <c r="AS682" t="s">
        <v>3</v>
      </c>
      <c r="AT682">
        <v>1.73</v>
      </c>
      <c r="AU682" t="s">
        <v>3</v>
      </c>
      <c r="AV682">
        <v>0</v>
      </c>
      <c r="AW682">
        <v>2</v>
      </c>
      <c r="AX682">
        <v>50991349</v>
      </c>
      <c r="AY682">
        <v>1</v>
      </c>
      <c r="AZ682">
        <v>0</v>
      </c>
      <c r="BA682">
        <v>712</v>
      </c>
      <c r="BB682">
        <v>0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0</v>
      </c>
      <c r="BQ682">
        <v>0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0</v>
      </c>
      <c r="CV682">
        <v>0</v>
      </c>
      <c r="CW682">
        <f>ROUND(Y682*Source!I624*DO682,9)</f>
        <v>0</v>
      </c>
      <c r="CX682">
        <f>ROUND(Y682*Source!I624,9)</f>
        <v>0.17299999999999999</v>
      </c>
      <c r="CY682">
        <f>AB682</f>
        <v>83.1</v>
      </c>
      <c r="CZ682">
        <f>AF682</f>
        <v>83.1</v>
      </c>
      <c r="DA682">
        <f>AJ682</f>
        <v>1</v>
      </c>
      <c r="DB682">
        <f t="shared" si="304"/>
        <v>143.76</v>
      </c>
      <c r="DC682">
        <f t="shared" si="305"/>
        <v>21.83</v>
      </c>
      <c r="DD682" t="s">
        <v>3</v>
      </c>
      <c r="DE682" t="s">
        <v>3</v>
      </c>
      <c r="DF682">
        <f t="shared" si="308"/>
        <v>0</v>
      </c>
      <c r="DG682">
        <f t="shared" si="306"/>
        <v>14.38</v>
      </c>
      <c r="DH682">
        <f t="shared" si="307"/>
        <v>2.1800000000000002</v>
      </c>
      <c r="DI682">
        <f t="shared" si="298"/>
        <v>0</v>
      </c>
      <c r="DJ682">
        <f>DG682</f>
        <v>14.38</v>
      </c>
      <c r="DK682">
        <v>0</v>
      </c>
      <c r="DL682" t="s">
        <v>3</v>
      </c>
      <c r="DM682">
        <v>0</v>
      </c>
      <c r="DN682" t="s">
        <v>3</v>
      </c>
      <c r="DO682">
        <v>0</v>
      </c>
    </row>
    <row r="683" spans="1:119" x14ac:dyDescent="0.2">
      <c r="A683">
        <f>ROW(Source!A624)</f>
        <v>624</v>
      </c>
      <c r="B683">
        <v>50990267</v>
      </c>
      <c r="C683">
        <v>50991341</v>
      </c>
      <c r="D683">
        <v>46136038</v>
      </c>
      <c r="E683">
        <v>1</v>
      </c>
      <c r="F683">
        <v>1</v>
      </c>
      <c r="G683">
        <v>30570983</v>
      </c>
      <c r="H683">
        <v>3</v>
      </c>
      <c r="I683" t="s">
        <v>1157</v>
      </c>
      <c r="J683" t="s">
        <v>1158</v>
      </c>
      <c r="K683" t="s">
        <v>1159</v>
      </c>
      <c r="L683">
        <v>1348</v>
      </c>
      <c r="N683">
        <v>1009</v>
      </c>
      <c r="O683" t="s">
        <v>48</v>
      </c>
      <c r="P683" t="s">
        <v>48</v>
      </c>
      <c r="Q683">
        <v>1000</v>
      </c>
      <c r="W683">
        <v>0</v>
      </c>
      <c r="X683">
        <v>1092892968</v>
      </c>
      <c r="Y683">
        <f t="shared" si="303"/>
        <v>3.15E-3</v>
      </c>
      <c r="AA683">
        <v>1227.3800000000001</v>
      </c>
      <c r="AB683">
        <v>0</v>
      </c>
      <c r="AC683">
        <v>0</v>
      </c>
      <c r="AD683">
        <v>0</v>
      </c>
      <c r="AE683">
        <v>1227.3800000000001</v>
      </c>
      <c r="AF683">
        <v>0</v>
      </c>
      <c r="AG683">
        <v>0</v>
      </c>
      <c r="AH683">
        <v>0</v>
      </c>
      <c r="AI683">
        <v>1</v>
      </c>
      <c r="AJ683">
        <v>1</v>
      </c>
      <c r="AK683">
        <v>1</v>
      </c>
      <c r="AL683">
        <v>1</v>
      </c>
      <c r="AM683">
        <v>-2</v>
      </c>
      <c r="AN683">
        <v>0</v>
      </c>
      <c r="AO683">
        <v>1</v>
      </c>
      <c r="AP683">
        <v>1</v>
      </c>
      <c r="AQ683">
        <v>0</v>
      </c>
      <c r="AR683">
        <v>0</v>
      </c>
      <c r="AS683" t="s">
        <v>3</v>
      </c>
      <c r="AT683">
        <v>3.15E-3</v>
      </c>
      <c r="AU683" t="s">
        <v>3</v>
      </c>
      <c r="AV683">
        <v>0</v>
      </c>
      <c r="AW683">
        <v>2</v>
      </c>
      <c r="AX683">
        <v>50991350</v>
      </c>
      <c r="AY683">
        <v>1</v>
      </c>
      <c r="AZ683">
        <v>0</v>
      </c>
      <c r="BA683">
        <v>713</v>
      </c>
      <c r="BB683">
        <v>0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0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CV683">
        <v>0</v>
      </c>
      <c r="CW683">
        <v>0</v>
      </c>
      <c r="CX683">
        <f>ROUND(Y683*Source!I624,9)</f>
        <v>3.1500000000000001E-4</v>
      </c>
      <c r="CY683">
        <f>AA683</f>
        <v>1227.3800000000001</v>
      </c>
      <c r="CZ683">
        <f>AE683</f>
        <v>1227.3800000000001</v>
      </c>
      <c r="DA683">
        <f>AI683</f>
        <v>1</v>
      </c>
      <c r="DB683">
        <f t="shared" si="304"/>
        <v>3.87</v>
      </c>
      <c r="DC683">
        <f t="shared" si="305"/>
        <v>0</v>
      </c>
      <c r="DD683" t="s">
        <v>3</v>
      </c>
      <c r="DE683" t="s">
        <v>3</v>
      </c>
      <c r="DF683">
        <f t="shared" si="308"/>
        <v>0.39</v>
      </c>
      <c r="DG683">
        <f t="shared" si="306"/>
        <v>0</v>
      </c>
      <c r="DH683">
        <f t="shared" si="307"/>
        <v>0</v>
      </c>
      <c r="DI683">
        <f t="shared" si="298"/>
        <v>0</v>
      </c>
      <c r="DJ683">
        <f>DF683</f>
        <v>0.39</v>
      </c>
      <c r="DK683">
        <v>0</v>
      </c>
      <c r="DL683" t="s">
        <v>3</v>
      </c>
      <c r="DM683">
        <v>0</v>
      </c>
      <c r="DN683" t="s">
        <v>3</v>
      </c>
      <c r="DO683">
        <v>0</v>
      </c>
    </row>
    <row r="684" spans="1:119" x14ac:dyDescent="0.2">
      <c r="A684">
        <f>ROW(Source!A624)</f>
        <v>624</v>
      </c>
      <c r="B684">
        <v>50990267</v>
      </c>
      <c r="C684">
        <v>50991341</v>
      </c>
      <c r="D684">
        <v>46148516</v>
      </c>
      <c r="E684">
        <v>1</v>
      </c>
      <c r="F684">
        <v>1</v>
      </c>
      <c r="G684">
        <v>30570983</v>
      </c>
      <c r="H684">
        <v>3</v>
      </c>
      <c r="I684" t="s">
        <v>1126</v>
      </c>
      <c r="J684" t="s">
        <v>1127</v>
      </c>
      <c r="K684" t="s">
        <v>1128</v>
      </c>
      <c r="L684">
        <v>1301</v>
      </c>
      <c r="N684">
        <v>1003</v>
      </c>
      <c r="O684" t="s">
        <v>423</v>
      </c>
      <c r="P684" t="s">
        <v>423</v>
      </c>
      <c r="Q684">
        <v>1</v>
      </c>
      <c r="W684">
        <v>0</v>
      </c>
      <c r="X684">
        <v>-2046478966</v>
      </c>
      <c r="Y684">
        <f t="shared" si="303"/>
        <v>228.21</v>
      </c>
      <c r="AA684">
        <v>0.69</v>
      </c>
      <c r="AB684">
        <v>0</v>
      </c>
      <c r="AC684">
        <v>0</v>
      </c>
      <c r="AD684">
        <v>0</v>
      </c>
      <c r="AE684">
        <v>0.69</v>
      </c>
      <c r="AF684">
        <v>0</v>
      </c>
      <c r="AG684">
        <v>0</v>
      </c>
      <c r="AH684">
        <v>0</v>
      </c>
      <c r="AI684">
        <v>1</v>
      </c>
      <c r="AJ684">
        <v>1</v>
      </c>
      <c r="AK684">
        <v>1</v>
      </c>
      <c r="AL684">
        <v>1</v>
      </c>
      <c r="AM684">
        <v>-2</v>
      </c>
      <c r="AN684">
        <v>0</v>
      </c>
      <c r="AO684">
        <v>1</v>
      </c>
      <c r="AP684">
        <v>1</v>
      </c>
      <c r="AQ684">
        <v>0</v>
      </c>
      <c r="AR684">
        <v>0</v>
      </c>
      <c r="AS684" t="s">
        <v>3</v>
      </c>
      <c r="AT684">
        <v>228.21</v>
      </c>
      <c r="AU684" t="s">
        <v>3</v>
      </c>
      <c r="AV684">
        <v>0</v>
      </c>
      <c r="AW684">
        <v>2</v>
      </c>
      <c r="AX684">
        <v>50991351</v>
      </c>
      <c r="AY684">
        <v>1</v>
      </c>
      <c r="AZ684">
        <v>0</v>
      </c>
      <c r="BA684">
        <v>714</v>
      </c>
      <c r="BB684">
        <v>0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0</v>
      </c>
      <c r="BQ684">
        <v>0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CV684">
        <v>0</v>
      </c>
      <c r="CW684">
        <v>0</v>
      </c>
      <c r="CX684">
        <f>ROUND(Y684*Source!I624,9)</f>
        <v>22.821000000000002</v>
      </c>
      <c r="CY684">
        <f>AA684</f>
        <v>0.69</v>
      </c>
      <c r="CZ684">
        <f>AE684</f>
        <v>0.69</v>
      </c>
      <c r="DA684">
        <f>AI684</f>
        <v>1</v>
      </c>
      <c r="DB684">
        <f t="shared" si="304"/>
        <v>157.46</v>
      </c>
      <c r="DC684">
        <f t="shared" si="305"/>
        <v>0</v>
      </c>
      <c r="DD684" t="s">
        <v>3</v>
      </c>
      <c r="DE684" t="s">
        <v>3</v>
      </c>
      <c r="DF684">
        <f t="shared" si="308"/>
        <v>15.75</v>
      </c>
      <c r="DG684">
        <f t="shared" si="306"/>
        <v>0</v>
      </c>
      <c r="DH684">
        <f t="shared" si="307"/>
        <v>0</v>
      </c>
      <c r="DI684">
        <f t="shared" si="298"/>
        <v>0</v>
      </c>
      <c r="DJ684">
        <f>DF684</f>
        <v>15.75</v>
      </c>
      <c r="DK684">
        <v>0</v>
      </c>
      <c r="DL684" t="s">
        <v>3</v>
      </c>
      <c r="DM684">
        <v>0</v>
      </c>
      <c r="DN684" t="s">
        <v>3</v>
      </c>
      <c r="DO684">
        <v>0</v>
      </c>
    </row>
    <row r="685" spans="1:119" x14ac:dyDescent="0.2">
      <c r="A685">
        <f>ROW(Source!A624)</f>
        <v>624</v>
      </c>
      <c r="B685">
        <v>50990267</v>
      </c>
      <c r="C685">
        <v>50991341</v>
      </c>
      <c r="D685">
        <v>46147919</v>
      </c>
      <c r="E685">
        <v>1</v>
      </c>
      <c r="F685">
        <v>1</v>
      </c>
      <c r="G685">
        <v>30570983</v>
      </c>
      <c r="H685">
        <v>3</v>
      </c>
      <c r="I685" t="s">
        <v>1160</v>
      </c>
      <c r="J685" t="s">
        <v>1161</v>
      </c>
      <c r="K685" t="s">
        <v>1162</v>
      </c>
      <c r="L685">
        <v>1356</v>
      </c>
      <c r="N685">
        <v>1010</v>
      </c>
      <c r="O685" t="s">
        <v>1095</v>
      </c>
      <c r="P685" t="s">
        <v>1095</v>
      </c>
      <c r="Q685">
        <v>1000</v>
      </c>
      <c r="W685">
        <v>0</v>
      </c>
      <c r="X685">
        <v>-482083070</v>
      </c>
      <c r="Y685">
        <f t="shared" si="303"/>
        <v>0.20399999999999999</v>
      </c>
      <c r="AA685">
        <v>988.2</v>
      </c>
      <c r="AB685">
        <v>0</v>
      </c>
      <c r="AC685">
        <v>0</v>
      </c>
      <c r="AD685">
        <v>0</v>
      </c>
      <c r="AE685">
        <v>988.2</v>
      </c>
      <c r="AF685">
        <v>0</v>
      </c>
      <c r="AG685">
        <v>0</v>
      </c>
      <c r="AH685">
        <v>0</v>
      </c>
      <c r="AI685">
        <v>1</v>
      </c>
      <c r="AJ685">
        <v>1</v>
      </c>
      <c r="AK685">
        <v>1</v>
      </c>
      <c r="AL685">
        <v>1</v>
      </c>
      <c r="AM685">
        <v>-2</v>
      </c>
      <c r="AN685">
        <v>0</v>
      </c>
      <c r="AO685">
        <v>1</v>
      </c>
      <c r="AP685">
        <v>1</v>
      </c>
      <c r="AQ685">
        <v>0</v>
      </c>
      <c r="AR685">
        <v>0</v>
      </c>
      <c r="AS685" t="s">
        <v>3</v>
      </c>
      <c r="AT685">
        <v>0.20399999999999999</v>
      </c>
      <c r="AU685" t="s">
        <v>3</v>
      </c>
      <c r="AV685">
        <v>0</v>
      </c>
      <c r="AW685">
        <v>2</v>
      </c>
      <c r="AX685">
        <v>50991352</v>
      </c>
      <c r="AY685">
        <v>1</v>
      </c>
      <c r="AZ685">
        <v>0</v>
      </c>
      <c r="BA685">
        <v>715</v>
      </c>
      <c r="BB685">
        <v>0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CV685">
        <v>0</v>
      </c>
      <c r="CW685">
        <v>0</v>
      </c>
      <c r="CX685">
        <f>ROUND(Y685*Source!I624,9)</f>
        <v>2.0400000000000001E-2</v>
      </c>
      <c r="CY685">
        <f>AA685</f>
        <v>988.2</v>
      </c>
      <c r="CZ685">
        <f>AE685</f>
        <v>988.2</v>
      </c>
      <c r="DA685">
        <f>AI685</f>
        <v>1</v>
      </c>
      <c r="DB685">
        <f t="shared" si="304"/>
        <v>201.59</v>
      </c>
      <c r="DC685">
        <f t="shared" si="305"/>
        <v>0</v>
      </c>
      <c r="DD685" t="s">
        <v>3</v>
      </c>
      <c r="DE685" t="s">
        <v>3</v>
      </c>
      <c r="DF685">
        <f t="shared" si="308"/>
        <v>20.16</v>
      </c>
      <c r="DG685">
        <f t="shared" si="306"/>
        <v>0</v>
      </c>
      <c r="DH685">
        <f t="shared" si="307"/>
        <v>0</v>
      </c>
      <c r="DI685">
        <f t="shared" si="298"/>
        <v>0</v>
      </c>
      <c r="DJ685">
        <f>DF685</f>
        <v>20.16</v>
      </c>
      <c r="DK685">
        <v>0</v>
      </c>
      <c r="DL685" t="s">
        <v>3</v>
      </c>
      <c r="DM685">
        <v>0</v>
      </c>
      <c r="DN685" t="s">
        <v>3</v>
      </c>
      <c r="DO685">
        <v>0</v>
      </c>
    </row>
    <row r="686" spans="1:119" x14ac:dyDescent="0.2">
      <c r="A686">
        <f>ROW(Source!A624)</f>
        <v>624</v>
      </c>
      <c r="B686">
        <v>50990267</v>
      </c>
      <c r="C686">
        <v>50991341</v>
      </c>
      <c r="D686">
        <v>46148809</v>
      </c>
      <c r="E686">
        <v>1</v>
      </c>
      <c r="F686">
        <v>1</v>
      </c>
      <c r="G686">
        <v>30570983</v>
      </c>
      <c r="H686">
        <v>3</v>
      </c>
      <c r="I686" t="s">
        <v>661</v>
      </c>
      <c r="J686" t="s">
        <v>663</v>
      </c>
      <c r="K686" t="s">
        <v>662</v>
      </c>
      <c r="L686">
        <v>1354</v>
      </c>
      <c r="N686">
        <v>1010</v>
      </c>
      <c r="O686" t="s">
        <v>573</v>
      </c>
      <c r="P686" t="s">
        <v>573</v>
      </c>
      <c r="Q686">
        <v>1</v>
      </c>
      <c r="W686">
        <v>0</v>
      </c>
      <c r="X686">
        <v>690969146</v>
      </c>
      <c r="Y686">
        <f t="shared" si="303"/>
        <v>100</v>
      </c>
      <c r="AA686">
        <v>581.29</v>
      </c>
      <c r="AB686">
        <v>0</v>
      </c>
      <c r="AC686">
        <v>0</v>
      </c>
      <c r="AD686">
        <v>0</v>
      </c>
      <c r="AE686">
        <v>581.29</v>
      </c>
      <c r="AF686">
        <v>0</v>
      </c>
      <c r="AG686">
        <v>0</v>
      </c>
      <c r="AH686">
        <v>0</v>
      </c>
      <c r="AI686">
        <v>1</v>
      </c>
      <c r="AJ686">
        <v>1</v>
      </c>
      <c r="AK686">
        <v>1</v>
      </c>
      <c r="AL686">
        <v>1</v>
      </c>
      <c r="AM686">
        <v>0</v>
      </c>
      <c r="AN686">
        <v>0</v>
      </c>
      <c r="AO686">
        <v>0</v>
      </c>
      <c r="AP686">
        <v>1</v>
      </c>
      <c r="AQ686">
        <v>0</v>
      </c>
      <c r="AR686">
        <v>0</v>
      </c>
      <c r="AS686" t="s">
        <v>3</v>
      </c>
      <c r="AT686">
        <v>100</v>
      </c>
      <c r="AU686" t="s">
        <v>3</v>
      </c>
      <c r="AV686">
        <v>0</v>
      </c>
      <c r="AW686">
        <v>1</v>
      </c>
      <c r="AX686">
        <v>-1</v>
      </c>
      <c r="AY686">
        <v>0</v>
      </c>
      <c r="AZ686">
        <v>0</v>
      </c>
      <c r="BA686" t="s">
        <v>3</v>
      </c>
      <c r="BB686">
        <v>0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0</v>
      </c>
      <c r="BQ686">
        <v>0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0</v>
      </c>
      <c r="CV686">
        <v>0</v>
      </c>
      <c r="CW686">
        <v>0</v>
      </c>
      <c r="CX686">
        <f>ROUND(Y686*Source!I624,9)</f>
        <v>10</v>
      </c>
      <c r="CY686">
        <f>AA686</f>
        <v>581.29</v>
      </c>
      <c r="CZ686">
        <f>AE686</f>
        <v>581.29</v>
      </c>
      <c r="DA686">
        <f>AI686</f>
        <v>1</v>
      </c>
      <c r="DB686">
        <f t="shared" si="304"/>
        <v>58129</v>
      </c>
      <c r="DC686">
        <f t="shared" si="305"/>
        <v>0</v>
      </c>
      <c r="DD686" t="s">
        <v>3</v>
      </c>
      <c r="DE686" t="s">
        <v>3</v>
      </c>
      <c r="DF686">
        <f t="shared" si="308"/>
        <v>5812.9</v>
      </c>
      <c r="DG686">
        <f t="shared" si="306"/>
        <v>0</v>
      </c>
      <c r="DH686">
        <f t="shared" si="307"/>
        <v>0</v>
      </c>
      <c r="DI686">
        <f t="shared" si="298"/>
        <v>0</v>
      </c>
      <c r="DJ686">
        <f>DF686</f>
        <v>5812.9</v>
      </c>
      <c r="DK686">
        <v>0</v>
      </c>
      <c r="DL686" t="s">
        <v>3</v>
      </c>
      <c r="DM686">
        <v>0</v>
      </c>
      <c r="DN686" t="s">
        <v>3</v>
      </c>
      <c r="DO686">
        <v>0</v>
      </c>
    </row>
    <row r="687" spans="1:119" x14ac:dyDescent="0.2">
      <c r="A687">
        <f>ROW(Source!A625)</f>
        <v>625</v>
      </c>
      <c r="B687">
        <v>50990268</v>
      </c>
      <c r="C687">
        <v>50991341</v>
      </c>
      <c r="D687">
        <v>40404405</v>
      </c>
      <c r="E687">
        <v>30570983</v>
      </c>
      <c r="F687">
        <v>1</v>
      </c>
      <c r="G687">
        <v>30570983</v>
      </c>
      <c r="H687">
        <v>1</v>
      </c>
      <c r="I687" t="s">
        <v>862</v>
      </c>
      <c r="J687" t="s">
        <v>3</v>
      </c>
      <c r="K687" t="s">
        <v>863</v>
      </c>
      <c r="L687">
        <v>1191</v>
      </c>
      <c r="N687">
        <v>1013</v>
      </c>
      <c r="O687" t="s">
        <v>864</v>
      </c>
      <c r="P687" t="s">
        <v>864</v>
      </c>
      <c r="Q687">
        <v>1</v>
      </c>
      <c r="W687">
        <v>0</v>
      </c>
      <c r="X687">
        <v>476480486</v>
      </c>
      <c r="Y687">
        <f t="shared" si="303"/>
        <v>155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0</v>
      </c>
      <c r="AI687">
        <v>1</v>
      </c>
      <c r="AJ687">
        <v>1</v>
      </c>
      <c r="AK687">
        <v>1</v>
      </c>
      <c r="AL687">
        <v>1</v>
      </c>
      <c r="AM687">
        <v>5</v>
      </c>
      <c r="AN687">
        <v>0</v>
      </c>
      <c r="AO687">
        <v>1</v>
      </c>
      <c r="AP687">
        <v>1</v>
      </c>
      <c r="AQ687">
        <v>0</v>
      </c>
      <c r="AR687">
        <v>0</v>
      </c>
      <c r="AS687" t="s">
        <v>3</v>
      </c>
      <c r="AT687">
        <v>155</v>
      </c>
      <c r="AU687" t="s">
        <v>3</v>
      </c>
      <c r="AV687">
        <v>1</v>
      </c>
      <c r="AW687">
        <v>2</v>
      </c>
      <c r="AX687">
        <v>50991348</v>
      </c>
      <c r="AY687">
        <v>1</v>
      </c>
      <c r="AZ687">
        <v>0</v>
      </c>
      <c r="BA687">
        <v>722</v>
      </c>
      <c r="BB687">
        <v>0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0</v>
      </c>
      <c r="BQ687">
        <v>0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0</v>
      </c>
      <c r="CU687">
        <f>ROUND(AT687*Source!I625*AH687*AL687,2)</f>
        <v>0</v>
      </c>
      <c r="CV687">
        <f>ROUND(Y687*Source!I625,9)</f>
        <v>15.5</v>
      </c>
      <c r="CW687">
        <v>0</v>
      </c>
      <c r="CX687">
        <f>ROUND(Y687*Source!I625,9)</f>
        <v>15.5</v>
      </c>
      <c r="CY687">
        <f>AD687</f>
        <v>0</v>
      </c>
      <c r="CZ687">
        <f>AH687</f>
        <v>0</v>
      </c>
      <c r="DA687">
        <f>AL687</f>
        <v>1</v>
      </c>
      <c r="DB687">
        <f t="shared" si="304"/>
        <v>0</v>
      </c>
      <c r="DC687">
        <f t="shared" si="305"/>
        <v>0</v>
      </c>
      <c r="DD687" t="s">
        <v>3</v>
      </c>
      <c r="DE687" t="s">
        <v>3</v>
      </c>
      <c r="DF687">
        <f t="shared" si="308"/>
        <v>0</v>
      </c>
      <c r="DG687">
        <f t="shared" si="306"/>
        <v>0</v>
      </c>
      <c r="DH687">
        <f t="shared" si="307"/>
        <v>0</v>
      </c>
      <c r="DI687">
        <f t="shared" si="298"/>
        <v>0</v>
      </c>
      <c r="DJ687">
        <f>DI687</f>
        <v>0</v>
      </c>
      <c r="DK687">
        <v>0</v>
      </c>
      <c r="DL687" t="s">
        <v>3</v>
      </c>
      <c r="DM687">
        <v>0</v>
      </c>
      <c r="DN687" t="s">
        <v>3</v>
      </c>
      <c r="DO687">
        <v>0</v>
      </c>
    </row>
    <row r="688" spans="1:119" x14ac:dyDescent="0.2">
      <c r="A688">
        <f>ROW(Source!A625)</f>
        <v>625</v>
      </c>
      <c r="B688">
        <v>50990268</v>
      </c>
      <c r="C688">
        <v>50991341</v>
      </c>
      <c r="D688">
        <v>46170867</v>
      </c>
      <c r="E688">
        <v>1</v>
      </c>
      <c r="F688">
        <v>1</v>
      </c>
      <c r="G688">
        <v>30570983</v>
      </c>
      <c r="H688">
        <v>2</v>
      </c>
      <c r="I688" t="s">
        <v>905</v>
      </c>
      <c r="J688" t="s">
        <v>906</v>
      </c>
      <c r="K688" t="s">
        <v>907</v>
      </c>
      <c r="L688">
        <v>1368</v>
      </c>
      <c r="N688">
        <v>1011</v>
      </c>
      <c r="O688" t="s">
        <v>868</v>
      </c>
      <c r="P688" t="s">
        <v>868</v>
      </c>
      <c r="Q688">
        <v>1</v>
      </c>
      <c r="W688">
        <v>0</v>
      </c>
      <c r="X688">
        <v>-7781208</v>
      </c>
      <c r="Y688">
        <f t="shared" si="303"/>
        <v>1.73</v>
      </c>
      <c r="AA688">
        <v>0</v>
      </c>
      <c r="AB688">
        <v>1106.71</v>
      </c>
      <c r="AC688">
        <v>450.44</v>
      </c>
      <c r="AD688">
        <v>0</v>
      </c>
      <c r="AE688">
        <v>0</v>
      </c>
      <c r="AF688">
        <v>83.1</v>
      </c>
      <c r="AG688">
        <v>12.62</v>
      </c>
      <c r="AH688">
        <v>0</v>
      </c>
      <c r="AI688">
        <v>1</v>
      </c>
      <c r="AJ688">
        <v>12.72</v>
      </c>
      <c r="AK688">
        <v>34.090000000000003</v>
      </c>
      <c r="AL688">
        <v>1</v>
      </c>
      <c r="AM688">
        <v>2</v>
      </c>
      <c r="AN688">
        <v>0</v>
      </c>
      <c r="AO688">
        <v>1</v>
      </c>
      <c r="AP688">
        <v>1</v>
      </c>
      <c r="AQ688">
        <v>0</v>
      </c>
      <c r="AR688">
        <v>0</v>
      </c>
      <c r="AS688" t="s">
        <v>3</v>
      </c>
      <c r="AT688">
        <v>1.73</v>
      </c>
      <c r="AU688" t="s">
        <v>3</v>
      </c>
      <c r="AV688">
        <v>0</v>
      </c>
      <c r="AW688">
        <v>2</v>
      </c>
      <c r="AX688">
        <v>50991349</v>
      </c>
      <c r="AY688">
        <v>1</v>
      </c>
      <c r="AZ688">
        <v>0</v>
      </c>
      <c r="BA688">
        <v>723</v>
      </c>
      <c r="BB688">
        <v>0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0</v>
      </c>
      <c r="BQ688">
        <v>0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0</v>
      </c>
      <c r="CV688">
        <v>0</v>
      </c>
      <c r="CW688">
        <f>ROUND(Y688*Source!I625*DO688,9)</f>
        <v>0</v>
      </c>
      <c r="CX688">
        <f>ROUND(Y688*Source!I625,9)</f>
        <v>0.17299999999999999</v>
      </c>
      <c r="CY688">
        <f>AB688</f>
        <v>1106.71</v>
      </c>
      <c r="CZ688">
        <f>AF688</f>
        <v>83.1</v>
      </c>
      <c r="DA688">
        <f>AJ688</f>
        <v>12.72</v>
      </c>
      <c r="DB688">
        <f t="shared" si="304"/>
        <v>143.76</v>
      </c>
      <c r="DC688">
        <f t="shared" si="305"/>
        <v>21.83</v>
      </c>
      <c r="DD688" t="s">
        <v>3</v>
      </c>
      <c r="DE688" t="s">
        <v>3</v>
      </c>
      <c r="DF688">
        <f t="shared" si="308"/>
        <v>0</v>
      </c>
      <c r="DG688">
        <f>ROUND(ROUND(AF688*AJ688,2)*CX688,2)</f>
        <v>182.87</v>
      </c>
      <c r="DH688">
        <f>ROUND(ROUND(AG688*AK688,2)*CX688,2)</f>
        <v>74.430000000000007</v>
      </c>
      <c r="DI688">
        <f t="shared" si="298"/>
        <v>0</v>
      </c>
      <c r="DJ688">
        <f>DG688</f>
        <v>182.87</v>
      </c>
      <c r="DK688">
        <v>0</v>
      </c>
      <c r="DL688" t="s">
        <v>3</v>
      </c>
      <c r="DM688">
        <v>0</v>
      </c>
      <c r="DN688" t="s">
        <v>3</v>
      </c>
      <c r="DO688">
        <v>0</v>
      </c>
    </row>
    <row r="689" spans="1:119" x14ac:dyDescent="0.2">
      <c r="A689">
        <f>ROW(Source!A625)</f>
        <v>625</v>
      </c>
      <c r="B689">
        <v>50990268</v>
      </c>
      <c r="C689">
        <v>50991341</v>
      </c>
      <c r="D689">
        <v>46136038</v>
      </c>
      <c r="E689">
        <v>1</v>
      </c>
      <c r="F689">
        <v>1</v>
      </c>
      <c r="G689">
        <v>30570983</v>
      </c>
      <c r="H689">
        <v>3</v>
      </c>
      <c r="I689" t="s">
        <v>1157</v>
      </c>
      <c r="J689" t="s">
        <v>1158</v>
      </c>
      <c r="K689" t="s">
        <v>1159</v>
      </c>
      <c r="L689">
        <v>1348</v>
      </c>
      <c r="N689">
        <v>1009</v>
      </c>
      <c r="O689" t="s">
        <v>48</v>
      </c>
      <c r="P689" t="s">
        <v>48</v>
      </c>
      <c r="Q689">
        <v>1000</v>
      </c>
      <c r="W689">
        <v>0</v>
      </c>
      <c r="X689">
        <v>1092892968</v>
      </c>
      <c r="Y689">
        <f t="shared" si="303"/>
        <v>3.15E-3</v>
      </c>
      <c r="AA689">
        <v>6836.51</v>
      </c>
      <c r="AB689">
        <v>0</v>
      </c>
      <c r="AC689">
        <v>0</v>
      </c>
      <c r="AD689">
        <v>0</v>
      </c>
      <c r="AE689">
        <v>1227.3800000000001</v>
      </c>
      <c r="AF689">
        <v>0</v>
      </c>
      <c r="AG689">
        <v>0</v>
      </c>
      <c r="AH689">
        <v>0</v>
      </c>
      <c r="AI689">
        <v>5.57</v>
      </c>
      <c r="AJ689">
        <v>1</v>
      </c>
      <c r="AK689">
        <v>1</v>
      </c>
      <c r="AL689">
        <v>1</v>
      </c>
      <c r="AM689">
        <v>2</v>
      </c>
      <c r="AN689">
        <v>0</v>
      </c>
      <c r="AO689">
        <v>1</v>
      </c>
      <c r="AP689">
        <v>1</v>
      </c>
      <c r="AQ689">
        <v>0</v>
      </c>
      <c r="AR689">
        <v>0</v>
      </c>
      <c r="AS689" t="s">
        <v>3</v>
      </c>
      <c r="AT689">
        <v>3.15E-3</v>
      </c>
      <c r="AU689" t="s">
        <v>3</v>
      </c>
      <c r="AV689">
        <v>0</v>
      </c>
      <c r="AW689">
        <v>2</v>
      </c>
      <c r="AX689">
        <v>50991350</v>
      </c>
      <c r="AY689">
        <v>1</v>
      </c>
      <c r="AZ689">
        <v>0</v>
      </c>
      <c r="BA689">
        <v>724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CV689">
        <v>0</v>
      </c>
      <c r="CW689">
        <v>0</v>
      </c>
      <c r="CX689">
        <f>ROUND(Y689*Source!I625,9)</f>
        <v>3.1500000000000001E-4</v>
      </c>
      <c r="CY689">
        <f>AA689</f>
        <v>6836.51</v>
      </c>
      <c r="CZ689">
        <f>AE689</f>
        <v>1227.3800000000001</v>
      </c>
      <c r="DA689">
        <f>AI689</f>
        <v>5.57</v>
      </c>
      <c r="DB689">
        <f t="shared" si="304"/>
        <v>3.87</v>
      </c>
      <c r="DC689">
        <f t="shared" si="305"/>
        <v>0</v>
      </c>
      <c r="DD689" t="s">
        <v>3</v>
      </c>
      <c r="DE689" t="s">
        <v>3</v>
      </c>
      <c r="DF689">
        <f>ROUND(ROUND(AE689*AI689,2)*CX689,2)</f>
        <v>2.15</v>
      </c>
      <c r="DG689">
        <f t="shared" ref="DG689:DG703" si="309">ROUND(ROUND(AF689,2)*CX689,2)</f>
        <v>0</v>
      </c>
      <c r="DH689">
        <f t="shared" ref="DH689:DH703" si="310">ROUND(ROUND(AG689,2)*CX689,2)</f>
        <v>0</v>
      </c>
      <c r="DI689">
        <f t="shared" si="298"/>
        <v>0</v>
      </c>
      <c r="DJ689">
        <f>DF689</f>
        <v>2.15</v>
      </c>
      <c r="DK689">
        <v>0</v>
      </c>
      <c r="DL689" t="s">
        <v>3</v>
      </c>
      <c r="DM689">
        <v>0</v>
      </c>
      <c r="DN689" t="s">
        <v>3</v>
      </c>
      <c r="DO689">
        <v>0</v>
      </c>
    </row>
    <row r="690" spans="1:119" x14ac:dyDescent="0.2">
      <c r="A690">
        <f>ROW(Source!A625)</f>
        <v>625</v>
      </c>
      <c r="B690">
        <v>50990268</v>
      </c>
      <c r="C690">
        <v>50991341</v>
      </c>
      <c r="D690">
        <v>46148516</v>
      </c>
      <c r="E690">
        <v>1</v>
      </c>
      <c r="F690">
        <v>1</v>
      </c>
      <c r="G690">
        <v>30570983</v>
      </c>
      <c r="H690">
        <v>3</v>
      </c>
      <c r="I690" t="s">
        <v>1126</v>
      </c>
      <c r="J690" t="s">
        <v>1127</v>
      </c>
      <c r="K690" t="s">
        <v>1128</v>
      </c>
      <c r="L690">
        <v>1301</v>
      </c>
      <c r="N690">
        <v>1003</v>
      </c>
      <c r="O690" t="s">
        <v>423</v>
      </c>
      <c r="P690" t="s">
        <v>423</v>
      </c>
      <c r="Q690">
        <v>1</v>
      </c>
      <c r="W690">
        <v>0</v>
      </c>
      <c r="X690">
        <v>-2046478966</v>
      </c>
      <c r="Y690">
        <f t="shared" si="303"/>
        <v>228.21</v>
      </c>
      <c r="AA690">
        <v>4.53</v>
      </c>
      <c r="AB690">
        <v>0</v>
      </c>
      <c r="AC690">
        <v>0</v>
      </c>
      <c r="AD690">
        <v>0</v>
      </c>
      <c r="AE690">
        <v>0.69</v>
      </c>
      <c r="AF690">
        <v>0</v>
      </c>
      <c r="AG690">
        <v>0</v>
      </c>
      <c r="AH690">
        <v>0</v>
      </c>
      <c r="AI690">
        <v>6.57</v>
      </c>
      <c r="AJ690">
        <v>1</v>
      </c>
      <c r="AK690">
        <v>1</v>
      </c>
      <c r="AL690">
        <v>1</v>
      </c>
      <c r="AM690">
        <v>2</v>
      </c>
      <c r="AN690">
        <v>0</v>
      </c>
      <c r="AO690">
        <v>1</v>
      </c>
      <c r="AP690">
        <v>1</v>
      </c>
      <c r="AQ690">
        <v>0</v>
      </c>
      <c r="AR690">
        <v>0</v>
      </c>
      <c r="AS690" t="s">
        <v>3</v>
      </c>
      <c r="AT690">
        <v>228.21</v>
      </c>
      <c r="AU690" t="s">
        <v>3</v>
      </c>
      <c r="AV690">
        <v>0</v>
      </c>
      <c r="AW690">
        <v>2</v>
      </c>
      <c r="AX690">
        <v>50991351</v>
      </c>
      <c r="AY690">
        <v>1</v>
      </c>
      <c r="AZ690">
        <v>0</v>
      </c>
      <c r="BA690">
        <v>725</v>
      </c>
      <c r="BB690">
        <v>0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0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CV690">
        <v>0</v>
      </c>
      <c r="CW690">
        <v>0</v>
      </c>
      <c r="CX690">
        <f>ROUND(Y690*Source!I625,9)</f>
        <v>22.821000000000002</v>
      </c>
      <c r="CY690">
        <f>AA690</f>
        <v>4.53</v>
      </c>
      <c r="CZ690">
        <f>AE690</f>
        <v>0.69</v>
      </c>
      <c r="DA690">
        <f>AI690</f>
        <v>6.57</v>
      </c>
      <c r="DB690">
        <f t="shared" si="304"/>
        <v>157.46</v>
      </c>
      <c r="DC690">
        <f t="shared" si="305"/>
        <v>0</v>
      </c>
      <c r="DD690" t="s">
        <v>3</v>
      </c>
      <c r="DE690" t="s">
        <v>3</v>
      </c>
      <c r="DF690">
        <f>ROUND(ROUND(AE690*AI690,2)*CX690,2)</f>
        <v>103.38</v>
      </c>
      <c r="DG690">
        <f t="shared" si="309"/>
        <v>0</v>
      </c>
      <c r="DH690">
        <f t="shared" si="310"/>
        <v>0</v>
      </c>
      <c r="DI690">
        <f t="shared" si="298"/>
        <v>0</v>
      </c>
      <c r="DJ690">
        <f>DF690</f>
        <v>103.38</v>
      </c>
      <c r="DK690">
        <v>0</v>
      </c>
      <c r="DL690" t="s">
        <v>3</v>
      </c>
      <c r="DM690">
        <v>0</v>
      </c>
      <c r="DN690" t="s">
        <v>3</v>
      </c>
      <c r="DO690">
        <v>0</v>
      </c>
    </row>
    <row r="691" spans="1:119" x14ac:dyDescent="0.2">
      <c r="A691">
        <f>ROW(Source!A625)</f>
        <v>625</v>
      </c>
      <c r="B691">
        <v>50990268</v>
      </c>
      <c r="C691">
        <v>50991341</v>
      </c>
      <c r="D691">
        <v>46147919</v>
      </c>
      <c r="E691">
        <v>1</v>
      </c>
      <c r="F691">
        <v>1</v>
      </c>
      <c r="G691">
        <v>30570983</v>
      </c>
      <c r="H691">
        <v>3</v>
      </c>
      <c r="I691" t="s">
        <v>1160</v>
      </c>
      <c r="J691" t="s">
        <v>1161</v>
      </c>
      <c r="K691" t="s">
        <v>1162</v>
      </c>
      <c r="L691">
        <v>1356</v>
      </c>
      <c r="N691">
        <v>1010</v>
      </c>
      <c r="O691" t="s">
        <v>1095</v>
      </c>
      <c r="P691" t="s">
        <v>1095</v>
      </c>
      <c r="Q691">
        <v>1000</v>
      </c>
      <c r="W691">
        <v>0</v>
      </c>
      <c r="X691">
        <v>-482083070</v>
      </c>
      <c r="Y691">
        <f t="shared" si="303"/>
        <v>0.20399999999999999</v>
      </c>
      <c r="AA691">
        <v>19951.759999999998</v>
      </c>
      <c r="AB691">
        <v>0</v>
      </c>
      <c r="AC691">
        <v>0</v>
      </c>
      <c r="AD691">
        <v>0</v>
      </c>
      <c r="AE691">
        <v>988.2</v>
      </c>
      <c r="AF691">
        <v>0</v>
      </c>
      <c r="AG691">
        <v>0</v>
      </c>
      <c r="AH691">
        <v>0</v>
      </c>
      <c r="AI691">
        <v>20.190000000000001</v>
      </c>
      <c r="AJ691">
        <v>1</v>
      </c>
      <c r="AK691">
        <v>1</v>
      </c>
      <c r="AL691">
        <v>1</v>
      </c>
      <c r="AM691">
        <v>2</v>
      </c>
      <c r="AN691">
        <v>0</v>
      </c>
      <c r="AO691">
        <v>1</v>
      </c>
      <c r="AP691">
        <v>1</v>
      </c>
      <c r="AQ691">
        <v>0</v>
      </c>
      <c r="AR691">
        <v>0</v>
      </c>
      <c r="AS691" t="s">
        <v>3</v>
      </c>
      <c r="AT691">
        <v>0.20399999999999999</v>
      </c>
      <c r="AU691" t="s">
        <v>3</v>
      </c>
      <c r="AV691">
        <v>0</v>
      </c>
      <c r="AW691">
        <v>2</v>
      </c>
      <c r="AX691">
        <v>50991352</v>
      </c>
      <c r="AY691">
        <v>1</v>
      </c>
      <c r="AZ691">
        <v>0</v>
      </c>
      <c r="BA691">
        <v>726</v>
      </c>
      <c r="BB691">
        <v>0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0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CV691">
        <v>0</v>
      </c>
      <c r="CW691">
        <v>0</v>
      </c>
      <c r="CX691">
        <f>ROUND(Y691*Source!I625,9)</f>
        <v>2.0400000000000001E-2</v>
      </c>
      <c r="CY691">
        <f>AA691</f>
        <v>19951.759999999998</v>
      </c>
      <c r="CZ691">
        <f>AE691</f>
        <v>988.2</v>
      </c>
      <c r="DA691">
        <f>AI691</f>
        <v>20.190000000000001</v>
      </c>
      <c r="DB691">
        <f t="shared" si="304"/>
        <v>201.59</v>
      </c>
      <c r="DC691">
        <f t="shared" si="305"/>
        <v>0</v>
      </c>
      <c r="DD691" t="s">
        <v>3</v>
      </c>
      <c r="DE691" t="s">
        <v>3</v>
      </c>
      <c r="DF691">
        <f>ROUND(ROUND(AE691*AI691,2)*CX691,2)</f>
        <v>407.02</v>
      </c>
      <c r="DG691">
        <f t="shared" si="309"/>
        <v>0</v>
      </c>
      <c r="DH691">
        <f t="shared" si="310"/>
        <v>0</v>
      </c>
      <c r="DI691">
        <f t="shared" si="298"/>
        <v>0</v>
      </c>
      <c r="DJ691">
        <f>DF691</f>
        <v>407.02</v>
      </c>
      <c r="DK691">
        <v>0</v>
      </c>
      <c r="DL691" t="s">
        <v>3</v>
      </c>
      <c r="DM691">
        <v>0</v>
      </c>
      <c r="DN691" t="s">
        <v>3</v>
      </c>
      <c r="DO691">
        <v>0</v>
      </c>
    </row>
    <row r="692" spans="1:119" x14ac:dyDescent="0.2">
      <c r="A692">
        <f>ROW(Source!A625)</f>
        <v>625</v>
      </c>
      <c r="B692">
        <v>50990268</v>
      </c>
      <c r="C692">
        <v>50991341</v>
      </c>
      <c r="D692">
        <v>46148809</v>
      </c>
      <c r="E692">
        <v>1</v>
      </c>
      <c r="F692">
        <v>1</v>
      </c>
      <c r="G692">
        <v>30570983</v>
      </c>
      <c r="H692">
        <v>3</v>
      </c>
      <c r="I692" t="s">
        <v>661</v>
      </c>
      <c r="J692" t="s">
        <v>663</v>
      </c>
      <c r="K692" t="s">
        <v>662</v>
      </c>
      <c r="L692">
        <v>1354</v>
      </c>
      <c r="N692">
        <v>1010</v>
      </c>
      <c r="O692" t="s">
        <v>573</v>
      </c>
      <c r="P692" t="s">
        <v>573</v>
      </c>
      <c r="Q692">
        <v>1</v>
      </c>
      <c r="W692">
        <v>0</v>
      </c>
      <c r="X692">
        <v>690969146</v>
      </c>
      <c r="Y692">
        <f t="shared" si="303"/>
        <v>100</v>
      </c>
      <c r="AA692">
        <v>4830.5200000000004</v>
      </c>
      <c r="AB692">
        <v>0</v>
      </c>
      <c r="AC692">
        <v>0</v>
      </c>
      <c r="AD692">
        <v>0</v>
      </c>
      <c r="AE692">
        <v>581.29</v>
      </c>
      <c r="AF692">
        <v>0</v>
      </c>
      <c r="AG692">
        <v>0</v>
      </c>
      <c r="AH692">
        <v>0</v>
      </c>
      <c r="AI692">
        <v>8.31</v>
      </c>
      <c r="AJ692">
        <v>1</v>
      </c>
      <c r="AK692">
        <v>1</v>
      </c>
      <c r="AL692">
        <v>1</v>
      </c>
      <c r="AM692">
        <v>0</v>
      </c>
      <c r="AN692">
        <v>0</v>
      </c>
      <c r="AO692">
        <v>0</v>
      </c>
      <c r="AP692">
        <v>1</v>
      </c>
      <c r="AQ692">
        <v>0</v>
      </c>
      <c r="AR692">
        <v>0</v>
      </c>
      <c r="AS692" t="s">
        <v>3</v>
      </c>
      <c r="AT692">
        <v>100</v>
      </c>
      <c r="AU692" t="s">
        <v>3</v>
      </c>
      <c r="AV692">
        <v>0</v>
      </c>
      <c r="AW692">
        <v>1</v>
      </c>
      <c r="AX692">
        <v>-1</v>
      </c>
      <c r="AY692">
        <v>0</v>
      </c>
      <c r="AZ692">
        <v>0</v>
      </c>
      <c r="BA692" t="s">
        <v>3</v>
      </c>
      <c r="BB692">
        <v>0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0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CV692">
        <v>0</v>
      </c>
      <c r="CW692">
        <v>0</v>
      </c>
      <c r="CX692">
        <f>ROUND(Y692*Source!I625,9)</f>
        <v>10</v>
      </c>
      <c r="CY692">
        <f>AA692</f>
        <v>4830.5200000000004</v>
      </c>
      <c r="CZ692">
        <f>AE692</f>
        <v>581.29</v>
      </c>
      <c r="DA692">
        <f>AI692</f>
        <v>8.31</v>
      </c>
      <c r="DB692">
        <f t="shared" si="304"/>
        <v>58129</v>
      </c>
      <c r="DC692">
        <f t="shared" si="305"/>
        <v>0</v>
      </c>
      <c r="DD692" t="s">
        <v>3</v>
      </c>
      <c r="DE692" t="s">
        <v>3</v>
      </c>
      <c r="DF692">
        <f>ROUND(ROUND(AE692*AI692,2)*CX692,2)</f>
        <v>48305.2</v>
      </c>
      <c r="DG692">
        <f t="shared" si="309"/>
        <v>0</v>
      </c>
      <c r="DH692">
        <f t="shared" si="310"/>
        <v>0</v>
      </c>
      <c r="DI692">
        <f t="shared" si="298"/>
        <v>0</v>
      </c>
      <c r="DJ692">
        <f>DF692</f>
        <v>48305.2</v>
      </c>
      <c r="DK692">
        <v>0</v>
      </c>
      <c r="DL692" t="s">
        <v>3</v>
      </c>
      <c r="DM692">
        <v>0</v>
      </c>
      <c r="DN692" t="s">
        <v>3</v>
      </c>
      <c r="DO692">
        <v>0</v>
      </c>
    </row>
    <row r="693" spans="1:119" x14ac:dyDescent="0.2">
      <c r="A693">
        <f>ROW(Source!A628)</f>
        <v>628</v>
      </c>
      <c r="B693">
        <v>50990267</v>
      </c>
      <c r="C693">
        <v>50991360</v>
      </c>
      <c r="D693">
        <v>40404405</v>
      </c>
      <c r="E693">
        <v>30570983</v>
      </c>
      <c r="F693">
        <v>1</v>
      </c>
      <c r="G693">
        <v>30570983</v>
      </c>
      <c r="H693">
        <v>1</v>
      </c>
      <c r="I693" t="s">
        <v>862</v>
      </c>
      <c r="J693" t="s">
        <v>3</v>
      </c>
      <c r="K693" t="s">
        <v>863</v>
      </c>
      <c r="L693">
        <v>1191</v>
      </c>
      <c r="N693">
        <v>1013</v>
      </c>
      <c r="O693" t="s">
        <v>864</v>
      </c>
      <c r="P693" t="s">
        <v>864</v>
      </c>
      <c r="Q693">
        <v>1</v>
      </c>
      <c r="W693">
        <v>0</v>
      </c>
      <c r="X693">
        <v>476480486</v>
      </c>
      <c r="Y693">
        <f t="shared" si="303"/>
        <v>2.94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1</v>
      </c>
      <c r="AJ693">
        <v>1</v>
      </c>
      <c r="AK693">
        <v>1</v>
      </c>
      <c r="AL693">
        <v>1</v>
      </c>
      <c r="AM693">
        <v>-2</v>
      </c>
      <c r="AN693">
        <v>0</v>
      </c>
      <c r="AO693">
        <v>1</v>
      </c>
      <c r="AP693">
        <v>1</v>
      </c>
      <c r="AQ693">
        <v>0</v>
      </c>
      <c r="AR693">
        <v>0</v>
      </c>
      <c r="AS693" t="s">
        <v>3</v>
      </c>
      <c r="AT693">
        <v>2.94</v>
      </c>
      <c r="AU693" t="s">
        <v>3</v>
      </c>
      <c r="AV693">
        <v>1</v>
      </c>
      <c r="AW693">
        <v>2</v>
      </c>
      <c r="AX693">
        <v>50991363</v>
      </c>
      <c r="AY693">
        <v>1</v>
      </c>
      <c r="AZ693">
        <v>0</v>
      </c>
      <c r="BA693">
        <v>733</v>
      </c>
      <c r="BB693">
        <v>0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CU693">
        <f>ROUND(AT693*Source!I628*AH693*AL693,2)</f>
        <v>0</v>
      </c>
      <c r="CV693">
        <f>ROUND(Y693*Source!I628,9)</f>
        <v>8.82</v>
      </c>
      <c r="CW693">
        <v>0</v>
      </c>
      <c r="CX693">
        <f>ROUND(Y693*Source!I628,9)</f>
        <v>8.82</v>
      </c>
      <c r="CY693">
        <f>AD693</f>
        <v>0</v>
      </c>
      <c r="CZ693">
        <f>AH693</f>
        <v>0</v>
      </c>
      <c r="DA693">
        <f>AL693</f>
        <v>1</v>
      </c>
      <c r="DB693">
        <f t="shared" si="304"/>
        <v>0</v>
      </c>
      <c r="DC693">
        <f t="shared" si="305"/>
        <v>0</v>
      </c>
      <c r="DD693" t="s">
        <v>3</v>
      </c>
      <c r="DE693" t="s">
        <v>3</v>
      </c>
      <c r="DF693">
        <f>ROUND(ROUND(AE693,2)*CX693,2)</f>
        <v>0</v>
      </c>
      <c r="DG693">
        <f t="shared" si="309"/>
        <v>0</v>
      </c>
      <c r="DH693">
        <f t="shared" si="310"/>
        <v>0</v>
      </c>
      <c r="DI693">
        <f t="shared" si="298"/>
        <v>0</v>
      </c>
      <c r="DJ693">
        <f>DI693</f>
        <v>0</v>
      </c>
      <c r="DK693">
        <v>0</v>
      </c>
      <c r="DL693" t="s">
        <v>3</v>
      </c>
      <c r="DM693">
        <v>0</v>
      </c>
      <c r="DN693" t="s">
        <v>3</v>
      </c>
      <c r="DO693">
        <v>0</v>
      </c>
    </row>
    <row r="694" spans="1:119" x14ac:dyDescent="0.2">
      <c r="A694">
        <f>ROW(Source!A628)</f>
        <v>628</v>
      </c>
      <c r="B694">
        <v>50990267</v>
      </c>
      <c r="C694">
        <v>50991360</v>
      </c>
      <c r="D694">
        <v>46152953</v>
      </c>
      <c r="E694">
        <v>1</v>
      </c>
      <c r="F694">
        <v>1</v>
      </c>
      <c r="G694">
        <v>30570983</v>
      </c>
      <c r="H694">
        <v>3</v>
      </c>
      <c r="I694" t="s">
        <v>669</v>
      </c>
      <c r="J694" t="s">
        <v>671</v>
      </c>
      <c r="K694" t="s">
        <v>670</v>
      </c>
      <c r="L694">
        <v>1346</v>
      </c>
      <c r="N694">
        <v>1009</v>
      </c>
      <c r="O694" t="s">
        <v>327</v>
      </c>
      <c r="P694" t="s">
        <v>327</v>
      </c>
      <c r="Q694">
        <v>1</v>
      </c>
      <c r="W694">
        <v>0</v>
      </c>
      <c r="X694">
        <v>-461681850</v>
      </c>
      <c r="Y694">
        <f t="shared" si="303"/>
        <v>5</v>
      </c>
      <c r="AA694">
        <v>46.13</v>
      </c>
      <c r="AB694">
        <v>0</v>
      </c>
      <c r="AC694">
        <v>0</v>
      </c>
      <c r="AD694">
        <v>0</v>
      </c>
      <c r="AE694">
        <v>46.13</v>
      </c>
      <c r="AF694">
        <v>0</v>
      </c>
      <c r="AG694">
        <v>0</v>
      </c>
      <c r="AH694">
        <v>0</v>
      </c>
      <c r="AI694">
        <v>1</v>
      </c>
      <c r="AJ694">
        <v>1</v>
      </c>
      <c r="AK694">
        <v>1</v>
      </c>
      <c r="AL694">
        <v>1</v>
      </c>
      <c r="AM694">
        <v>0</v>
      </c>
      <c r="AN694">
        <v>0</v>
      </c>
      <c r="AO694">
        <v>0</v>
      </c>
      <c r="AP694">
        <v>1</v>
      </c>
      <c r="AQ694">
        <v>0</v>
      </c>
      <c r="AR694">
        <v>0</v>
      </c>
      <c r="AS694" t="s">
        <v>3</v>
      </c>
      <c r="AT694">
        <v>5</v>
      </c>
      <c r="AU694" t="s">
        <v>3</v>
      </c>
      <c r="AV694">
        <v>0</v>
      </c>
      <c r="AW694">
        <v>1</v>
      </c>
      <c r="AX694">
        <v>-1</v>
      </c>
      <c r="AY694">
        <v>0</v>
      </c>
      <c r="AZ694">
        <v>0</v>
      </c>
      <c r="BA694" t="s">
        <v>3</v>
      </c>
      <c r="BB694">
        <v>0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0</v>
      </c>
      <c r="BN694">
        <v>0</v>
      </c>
      <c r="BO694">
        <v>0</v>
      </c>
      <c r="BP694">
        <v>0</v>
      </c>
      <c r="BQ694">
        <v>0</v>
      </c>
      <c r="BR694">
        <v>0</v>
      </c>
      <c r="BS694">
        <v>0</v>
      </c>
      <c r="BT694">
        <v>0</v>
      </c>
      <c r="BU694">
        <v>0</v>
      </c>
      <c r="BV694">
        <v>0</v>
      </c>
      <c r="BW694">
        <v>0</v>
      </c>
      <c r="CV694">
        <v>0</v>
      </c>
      <c r="CW694">
        <v>0</v>
      </c>
      <c r="CX694">
        <f>ROUND(Y694*Source!I628,9)</f>
        <v>15</v>
      </c>
      <c r="CY694">
        <f>AA694</f>
        <v>46.13</v>
      </c>
      <c r="CZ694">
        <f>AE694</f>
        <v>46.13</v>
      </c>
      <c r="DA694">
        <f>AI694</f>
        <v>1</v>
      </c>
      <c r="DB694">
        <f t="shared" si="304"/>
        <v>230.65</v>
      </c>
      <c r="DC694">
        <f t="shared" si="305"/>
        <v>0</v>
      </c>
      <c r="DD694" t="s">
        <v>3</v>
      </c>
      <c r="DE694" t="s">
        <v>3</v>
      </c>
      <c r="DF694">
        <f>ROUND(ROUND(AE694,2)*CX694,2)</f>
        <v>691.95</v>
      </c>
      <c r="DG694">
        <f t="shared" si="309"/>
        <v>0</v>
      </c>
      <c r="DH694">
        <f t="shared" si="310"/>
        <v>0</v>
      </c>
      <c r="DI694">
        <f t="shared" si="298"/>
        <v>0</v>
      </c>
      <c r="DJ694">
        <f>DF694</f>
        <v>691.95</v>
      </c>
      <c r="DK694">
        <v>0</v>
      </c>
      <c r="DL694" t="s">
        <v>3</v>
      </c>
      <c r="DM694">
        <v>0</v>
      </c>
      <c r="DN694" t="s">
        <v>3</v>
      </c>
      <c r="DO694">
        <v>0</v>
      </c>
    </row>
    <row r="695" spans="1:119" x14ac:dyDescent="0.2">
      <c r="A695">
        <f>ROW(Source!A629)</f>
        <v>629</v>
      </c>
      <c r="B695">
        <v>50990268</v>
      </c>
      <c r="C695">
        <v>50991360</v>
      </c>
      <c r="D695">
        <v>40404405</v>
      </c>
      <c r="E695">
        <v>30570983</v>
      </c>
      <c r="F695">
        <v>1</v>
      </c>
      <c r="G695">
        <v>30570983</v>
      </c>
      <c r="H695">
        <v>1</v>
      </c>
      <c r="I695" t="s">
        <v>862</v>
      </c>
      <c r="J695" t="s">
        <v>3</v>
      </c>
      <c r="K695" t="s">
        <v>863</v>
      </c>
      <c r="L695">
        <v>1191</v>
      </c>
      <c r="N695">
        <v>1013</v>
      </c>
      <c r="O695" t="s">
        <v>864</v>
      </c>
      <c r="P695" t="s">
        <v>864</v>
      </c>
      <c r="Q695">
        <v>1</v>
      </c>
      <c r="W695">
        <v>0</v>
      </c>
      <c r="X695">
        <v>476480486</v>
      </c>
      <c r="Y695">
        <f t="shared" si="303"/>
        <v>2.94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1</v>
      </c>
      <c r="AJ695">
        <v>1</v>
      </c>
      <c r="AK695">
        <v>1</v>
      </c>
      <c r="AL695">
        <v>1</v>
      </c>
      <c r="AM695">
        <v>5</v>
      </c>
      <c r="AN695">
        <v>0</v>
      </c>
      <c r="AO695">
        <v>1</v>
      </c>
      <c r="AP695">
        <v>1</v>
      </c>
      <c r="AQ695">
        <v>0</v>
      </c>
      <c r="AR695">
        <v>0</v>
      </c>
      <c r="AS695" t="s">
        <v>3</v>
      </c>
      <c r="AT695">
        <v>2.94</v>
      </c>
      <c r="AU695" t="s">
        <v>3</v>
      </c>
      <c r="AV695">
        <v>1</v>
      </c>
      <c r="AW695">
        <v>2</v>
      </c>
      <c r="AX695">
        <v>50991363</v>
      </c>
      <c r="AY695">
        <v>1</v>
      </c>
      <c r="AZ695">
        <v>0</v>
      </c>
      <c r="BA695">
        <v>734</v>
      </c>
      <c r="BB695">
        <v>0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0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CU695">
        <f>ROUND(AT695*Source!I629*AH695*AL695,2)</f>
        <v>0</v>
      </c>
      <c r="CV695">
        <f>ROUND(Y695*Source!I629,9)</f>
        <v>8.82</v>
      </c>
      <c r="CW695">
        <v>0</v>
      </c>
      <c r="CX695">
        <f>ROUND(Y695*Source!I629,9)</f>
        <v>8.82</v>
      </c>
      <c r="CY695">
        <f>AD695</f>
        <v>0</v>
      </c>
      <c r="CZ695">
        <f>AH695</f>
        <v>0</v>
      </c>
      <c r="DA695">
        <f>AL695</f>
        <v>1</v>
      </c>
      <c r="DB695">
        <f t="shared" si="304"/>
        <v>0</v>
      </c>
      <c r="DC695">
        <f t="shared" si="305"/>
        <v>0</v>
      </c>
      <c r="DD695" t="s">
        <v>3</v>
      </c>
      <c r="DE695" t="s">
        <v>3</v>
      </c>
      <c r="DF695">
        <f>ROUND(ROUND(AE695,2)*CX695,2)</f>
        <v>0</v>
      </c>
      <c r="DG695">
        <f t="shared" si="309"/>
        <v>0</v>
      </c>
      <c r="DH695">
        <f t="shared" si="310"/>
        <v>0</v>
      </c>
      <c r="DI695">
        <f t="shared" si="298"/>
        <v>0</v>
      </c>
      <c r="DJ695">
        <f>DI695</f>
        <v>0</v>
      </c>
      <c r="DK695">
        <v>0</v>
      </c>
      <c r="DL695" t="s">
        <v>3</v>
      </c>
      <c r="DM695">
        <v>0</v>
      </c>
      <c r="DN695" t="s">
        <v>3</v>
      </c>
      <c r="DO695">
        <v>0</v>
      </c>
    </row>
    <row r="696" spans="1:119" x14ac:dyDescent="0.2">
      <c r="A696">
        <f>ROW(Source!A629)</f>
        <v>629</v>
      </c>
      <c r="B696">
        <v>50990268</v>
      </c>
      <c r="C696">
        <v>50991360</v>
      </c>
      <c r="D696">
        <v>46152953</v>
      </c>
      <c r="E696">
        <v>1</v>
      </c>
      <c r="F696">
        <v>1</v>
      </c>
      <c r="G696">
        <v>30570983</v>
      </c>
      <c r="H696">
        <v>3</v>
      </c>
      <c r="I696" t="s">
        <v>669</v>
      </c>
      <c r="J696" t="s">
        <v>671</v>
      </c>
      <c r="K696" t="s">
        <v>670</v>
      </c>
      <c r="L696">
        <v>1346</v>
      </c>
      <c r="N696">
        <v>1009</v>
      </c>
      <c r="O696" t="s">
        <v>327</v>
      </c>
      <c r="P696" t="s">
        <v>327</v>
      </c>
      <c r="Q696">
        <v>1</v>
      </c>
      <c r="W696">
        <v>0</v>
      </c>
      <c r="X696">
        <v>-461681850</v>
      </c>
      <c r="Y696">
        <f t="shared" si="303"/>
        <v>5</v>
      </c>
      <c r="AA696">
        <v>327.06</v>
      </c>
      <c r="AB696">
        <v>0</v>
      </c>
      <c r="AC696">
        <v>0</v>
      </c>
      <c r="AD696">
        <v>0</v>
      </c>
      <c r="AE696">
        <v>46.13</v>
      </c>
      <c r="AF696">
        <v>0</v>
      </c>
      <c r="AG696">
        <v>0</v>
      </c>
      <c r="AH696">
        <v>0</v>
      </c>
      <c r="AI696">
        <v>7.09</v>
      </c>
      <c r="AJ696">
        <v>1</v>
      </c>
      <c r="AK696">
        <v>1</v>
      </c>
      <c r="AL696">
        <v>1</v>
      </c>
      <c r="AM696">
        <v>0</v>
      </c>
      <c r="AN696">
        <v>0</v>
      </c>
      <c r="AO696">
        <v>0</v>
      </c>
      <c r="AP696">
        <v>1</v>
      </c>
      <c r="AQ696">
        <v>0</v>
      </c>
      <c r="AR696">
        <v>0</v>
      </c>
      <c r="AS696" t="s">
        <v>3</v>
      </c>
      <c r="AT696">
        <v>5</v>
      </c>
      <c r="AU696" t="s">
        <v>3</v>
      </c>
      <c r="AV696">
        <v>0</v>
      </c>
      <c r="AW696">
        <v>1</v>
      </c>
      <c r="AX696">
        <v>-1</v>
      </c>
      <c r="AY696">
        <v>0</v>
      </c>
      <c r="AZ696">
        <v>0</v>
      </c>
      <c r="BA696" t="s">
        <v>3</v>
      </c>
      <c r="BB696">
        <v>0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0</v>
      </c>
      <c r="BQ696">
        <v>0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0</v>
      </c>
      <c r="CV696">
        <v>0</v>
      </c>
      <c r="CW696">
        <v>0</v>
      </c>
      <c r="CX696">
        <f>ROUND(Y696*Source!I629,9)</f>
        <v>15</v>
      </c>
      <c r="CY696">
        <f>AA696</f>
        <v>327.06</v>
      </c>
      <c r="CZ696">
        <f>AE696</f>
        <v>46.13</v>
      </c>
      <c r="DA696">
        <f>AI696</f>
        <v>7.09</v>
      </c>
      <c r="DB696">
        <f t="shared" si="304"/>
        <v>230.65</v>
      </c>
      <c r="DC696">
        <f t="shared" si="305"/>
        <v>0</v>
      </c>
      <c r="DD696" t="s">
        <v>3</v>
      </c>
      <c r="DE696" t="s">
        <v>3</v>
      </c>
      <c r="DF696">
        <f>ROUND(ROUND(AE696*AI696,2)*CX696,2)</f>
        <v>4905.8999999999996</v>
      </c>
      <c r="DG696">
        <f t="shared" si="309"/>
        <v>0</v>
      </c>
      <c r="DH696">
        <f t="shared" si="310"/>
        <v>0</v>
      </c>
      <c r="DI696">
        <f t="shared" si="298"/>
        <v>0</v>
      </c>
      <c r="DJ696">
        <f>DF696</f>
        <v>4905.8999999999996</v>
      </c>
      <c r="DK696">
        <v>0</v>
      </c>
      <c r="DL696" t="s">
        <v>3</v>
      </c>
      <c r="DM696">
        <v>0</v>
      </c>
      <c r="DN696" t="s">
        <v>3</v>
      </c>
      <c r="DO696">
        <v>0</v>
      </c>
    </row>
    <row r="697" spans="1:119" x14ac:dyDescent="0.2">
      <c r="A697">
        <f>ROW(Source!A632)</f>
        <v>632</v>
      </c>
      <c r="B697">
        <v>50990267</v>
      </c>
      <c r="C697">
        <v>50991365</v>
      </c>
      <c r="D697">
        <v>40404405</v>
      </c>
      <c r="E697">
        <v>30570983</v>
      </c>
      <c r="F697">
        <v>1</v>
      </c>
      <c r="G697">
        <v>30570983</v>
      </c>
      <c r="H697">
        <v>1</v>
      </c>
      <c r="I697" t="s">
        <v>862</v>
      </c>
      <c r="J697" t="s">
        <v>3</v>
      </c>
      <c r="K697" t="s">
        <v>863</v>
      </c>
      <c r="L697">
        <v>1191</v>
      </c>
      <c r="N697">
        <v>1013</v>
      </c>
      <c r="O697" t="s">
        <v>864</v>
      </c>
      <c r="P697" t="s">
        <v>864</v>
      </c>
      <c r="Q697">
        <v>1</v>
      </c>
      <c r="W697">
        <v>0</v>
      </c>
      <c r="X697">
        <v>476480486</v>
      </c>
      <c r="Y697">
        <f t="shared" si="303"/>
        <v>155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0</v>
      </c>
      <c r="AH697">
        <v>0</v>
      </c>
      <c r="AI697">
        <v>1</v>
      </c>
      <c r="AJ697">
        <v>1</v>
      </c>
      <c r="AK697">
        <v>1</v>
      </c>
      <c r="AL697">
        <v>1</v>
      </c>
      <c r="AM697">
        <v>-2</v>
      </c>
      <c r="AN697">
        <v>0</v>
      </c>
      <c r="AO697">
        <v>1</v>
      </c>
      <c r="AP697">
        <v>1</v>
      </c>
      <c r="AQ697">
        <v>0</v>
      </c>
      <c r="AR697">
        <v>0</v>
      </c>
      <c r="AS697" t="s">
        <v>3</v>
      </c>
      <c r="AT697">
        <v>155</v>
      </c>
      <c r="AU697" t="s">
        <v>3</v>
      </c>
      <c r="AV697">
        <v>1</v>
      </c>
      <c r="AW697">
        <v>2</v>
      </c>
      <c r="AX697">
        <v>50991372</v>
      </c>
      <c r="AY697">
        <v>1</v>
      </c>
      <c r="AZ697">
        <v>0</v>
      </c>
      <c r="BA697">
        <v>735</v>
      </c>
      <c r="BB697">
        <v>0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0</v>
      </c>
      <c r="BQ697">
        <v>0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0</v>
      </c>
      <c r="CU697">
        <f>ROUND(AT697*Source!I632*AH697*AL697,2)</f>
        <v>0</v>
      </c>
      <c r="CV697">
        <f>ROUND(Y697*Source!I632,9)</f>
        <v>3.1</v>
      </c>
      <c r="CW697">
        <v>0</v>
      </c>
      <c r="CX697">
        <f>ROUND(Y697*Source!I632,9)</f>
        <v>3.1</v>
      </c>
      <c r="CY697">
        <f>AD697</f>
        <v>0</v>
      </c>
      <c r="CZ697">
        <f>AH697</f>
        <v>0</v>
      </c>
      <c r="DA697">
        <f>AL697</f>
        <v>1</v>
      </c>
      <c r="DB697">
        <f t="shared" si="304"/>
        <v>0</v>
      </c>
      <c r="DC697">
        <f t="shared" si="305"/>
        <v>0</v>
      </c>
      <c r="DD697" t="s">
        <v>3</v>
      </c>
      <c r="DE697" t="s">
        <v>3</v>
      </c>
      <c r="DF697">
        <f t="shared" ref="DF697:DF704" si="311">ROUND(ROUND(AE697,2)*CX697,2)</f>
        <v>0</v>
      </c>
      <c r="DG697">
        <f t="shared" si="309"/>
        <v>0</v>
      </c>
      <c r="DH697">
        <f t="shared" si="310"/>
        <v>0</v>
      </c>
      <c r="DI697">
        <f t="shared" si="298"/>
        <v>0</v>
      </c>
      <c r="DJ697">
        <f>DI697</f>
        <v>0</v>
      </c>
      <c r="DK697">
        <v>0</v>
      </c>
      <c r="DL697" t="s">
        <v>3</v>
      </c>
      <c r="DM697">
        <v>0</v>
      </c>
      <c r="DN697" t="s">
        <v>3</v>
      </c>
      <c r="DO697">
        <v>0</v>
      </c>
    </row>
    <row r="698" spans="1:119" x14ac:dyDescent="0.2">
      <c r="A698">
        <f>ROW(Source!A632)</f>
        <v>632</v>
      </c>
      <c r="B698">
        <v>50990267</v>
      </c>
      <c r="C698">
        <v>50991365</v>
      </c>
      <c r="D698">
        <v>46170867</v>
      </c>
      <c r="E698">
        <v>1</v>
      </c>
      <c r="F698">
        <v>1</v>
      </c>
      <c r="G698">
        <v>30570983</v>
      </c>
      <c r="H698">
        <v>2</v>
      </c>
      <c r="I698" t="s">
        <v>905</v>
      </c>
      <c r="J698" t="s">
        <v>906</v>
      </c>
      <c r="K698" t="s">
        <v>907</v>
      </c>
      <c r="L698">
        <v>1368</v>
      </c>
      <c r="N698">
        <v>1011</v>
      </c>
      <c r="O698" t="s">
        <v>868</v>
      </c>
      <c r="P698" t="s">
        <v>868</v>
      </c>
      <c r="Q698">
        <v>1</v>
      </c>
      <c r="W698">
        <v>0</v>
      </c>
      <c r="X698">
        <v>-7781208</v>
      </c>
      <c r="Y698">
        <f t="shared" si="303"/>
        <v>1.73</v>
      </c>
      <c r="AA698">
        <v>0</v>
      </c>
      <c r="AB698">
        <v>83.1</v>
      </c>
      <c r="AC698">
        <v>12.62</v>
      </c>
      <c r="AD698">
        <v>0</v>
      </c>
      <c r="AE698">
        <v>0</v>
      </c>
      <c r="AF698">
        <v>83.1</v>
      </c>
      <c r="AG698">
        <v>12.62</v>
      </c>
      <c r="AH698">
        <v>0</v>
      </c>
      <c r="AI698">
        <v>1</v>
      </c>
      <c r="AJ698">
        <v>1</v>
      </c>
      <c r="AK698">
        <v>1</v>
      </c>
      <c r="AL698">
        <v>1</v>
      </c>
      <c r="AM698">
        <v>-2</v>
      </c>
      <c r="AN698">
        <v>0</v>
      </c>
      <c r="AO698">
        <v>1</v>
      </c>
      <c r="AP698">
        <v>1</v>
      </c>
      <c r="AQ698">
        <v>0</v>
      </c>
      <c r="AR698">
        <v>0</v>
      </c>
      <c r="AS698" t="s">
        <v>3</v>
      </c>
      <c r="AT698">
        <v>1.73</v>
      </c>
      <c r="AU698" t="s">
        <v>3</v>
      </c>
      <c r="AV698">
        <v>0</v>
      </c>
      <c r="AW698">
        <v>2</v>
      </c>
      <c r="AX698">
        <v>50991373</v>
      </c>
      <c r="AY698">
        <v>1</v>
      </c>
      <c r="AZ698">
        <v>0</v>
      </c>
      <c r="BA698">
        <v>736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CV698">
        <v>0</v>
      </c>
      <c r="CW698">
        <f>ROUND(Y698*Source!I632*DO698,9)</f>
        <v>0</v>
      </c>
      <c r="CX698">
        <f>ROUND(Y698*Source!I632,9)</f>
        <v>3.4599999999999999E-2</v>
      </c>
      <c r="CY698">
        <f>AB698</f>
        <v>83.1</v>
      </c>
      <c r="CZ698">
        <f>AF698</f>
        <v>83.1</v>
      </c>
      <c r="DA698">
        <f>AJ698</f>
        <v>1</v>
      </c>
      <c r="DB698">
        <f t="shared" si="304"/>
        <v>143.76</v>
      </c>
      <c r="DC698">
        <f t="shared" si="305"/>
        <v>21.83</v>
      </c>
      <c r="DD698" t="s">
        <v>3</v>
      </c>
      <c r="DE698" t="s">
        <v>3</v>
      </c>
      <c r="DF698">
        <f t="shared" si="311"/>
        <v>0</v>
      </c>
      <c r="DG698">
        <f t="shared" si="309"/>
        <v>2.88</v>
      </c>
      <c r="DH698">
        <f t="shared" si="310"/>
        <v>0.44</v>
      </c>
      <c r="DI698">
        <f t="shared" si="298"/>
        <v>0</v>
      </c>
      <c r="DJ698">
        <f>DG698</f>
        <v>2.88</v>
      </c>
      <c r="DK698">
        <v>0</v>
      </c>
      <c r="DL698" t="s">
        <v>3</v>
      </c>
      <c r="DM698">
        <v>0</v>
      </c>
      <c r="DN698" t="s">
        <v>3</v>
      </c>
      <c r="DO698">
        <v>0</v>
      </c>
    </row>
    <row r="699" spans="1:119" x14ac:dyDescent="0.2">
      <c r="A699">
        <f>ROW(Source!A632)</f>
        <v>632</v>
      </c>
      <c r="B699">
        <v>50990267</v>
      </c>
      <c r="C699">
        <v>50991365</v>
      </c>
      <c r="D699">
        <v>46136038</v>
      </c>
      <c r="E699">
        <v>1</v>
      </c>
      <c r="F699">
        <v>1</v>
      </c>
      <c r="G699">
        <v>30570983</v>
      </c>
      <c r="H699">
        <v>3</v>
      </c>
      <c r="I699" t="s">
        <v>1157</v>
      </c>
      <c r="J699" t="s">
        <v>1158</v>
      </c>
      <c r="K699" t="s">
        <v>1159</v>
      </c>
      <c r="L699">
        <v>1348</v>
      </c>
      <c r="N699">
        <v>1009</v>
      </c>
      <c r="O699" t="s">
        <v>48</v>
      </c>
      <c r="P699" t="s">
        <v>48</v>
      </c>
      <c r="Q699">
        <v>1000</v>
      </c>
      <c r="W699">
        <v>0</v>
      </c>
      <c r="X699">
        <v>1092892968</v>
      </c>
      <c r="Y699">
        <f t="shared" si="303"/>
        <v>3.15E-3</v>
      </c>
      <c r="AA699">
        <v>1227.3800000000001</v>
      </c>
      <c r="AB699">
        <v>0</v>
      </c>
      <c r="AC699">
        <v>0</v>
      </c>
      <c r="AD699">
        <v>0</v>
      </c>
      <c r="AE699">
        <v>1227.3800000000001</v>
      </c>
      <c r="AF699">
        <v>0</v>
      </c>
      <c r="AG699">
        <v>0</v>
      </c>
      <c r="AH699">
        <v>0</v>
      </c>
      <c r="AI699">
        <v>1</v>
      </c>
      <c r="AJ699">
        <v>1</v>
      </c>
      <c r="AK699">
        <v>1</v>
      </c>
      <c r="AL699">
        <v>1</v>
      </c>
      <c r="AM699">
        <v>-2</v>
      </c>
      <c r="AN699">
        <v>0</v>
      </c>
      <c r="AO699">
        <v>1</v>
      </c>
      <c r="AP699">
        <v>1</v>
      </c>
      <c r="AQ699">
        <v>0</v>
      </c>
      <c r="AR699">
        <v>0</v>
      </c>
      <c r="AS699" t="s">
        <v>3</v>
      </c>
      <c r="AT699">
        <v>3.15E-3</v>
      </c>
      <c r="AU699" t="s">
        <v>3</v>
      </c>
      <c r="AV699">
        <v>0</v>
      </c>
      <c r="AW699">
        <v>2</v>
      </c>
      <c r="AX699">
        <v>50991374</v>
      </c>
      <c r="AY699">
        <v>1</v>
      </c>
      <c r="AZ699">
        <v>0</v>
      </c>
      <c r="BA699">
        <v>737</v>
      </c>
      <c r="BB699">
        <v>0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0</v>
      </c>
      <c r="BQ699">
        <v>0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0</v>
      </c>
      <c r="CV699">
        <v>0</v>
      </c>
      <c r="CW699">
        <v>0</v>
      </c>
      <c r="CX699">
        <f>ROUND(Y699*Source!I632,9)</f>
        <v>6.3E-5</v>
      </c>
      <c r="CY699">
        <f>AA699</f>
        <v>1227.3800000000001</v>
      </c>
      <c r="CZ699">
        <f>AE699</f>
        <v>1227.3800000000001</v>
      </c>
      <c r="DA699">
        <f>AI699</f>
        <v>1</v>
      </c>
      <c r="DB699">
        <f t="shared" si="304"/>
        <v>3.87</v>
      </c>
      <c r="DC699">
        <f t="shared" si="305"/>
        <v>0</v>
      </c>
      <c r="DD699" t="s">
        <v>3</v>
      </c>
      <c r="DE699" t="s">
        <v>3</v>
      </c>
      <c r="DF699">
        <f t="shared" si="311"/>
        <v>0.08</v>
      </c>
      <c r="DG699">
        <f t="shared" si="309"/>
        <v>0</v>
      </c>
      <c r="DH699">
        <f t="shared" si="310"/>
        <v>0</v>
      </c>
      <c r="DI699">
        <f t="shared" si="298"/>
        <v>0</v>
      </c>
      <c r="DJ699">
        <f>DF699</f>
        <v>0.08</v>
      </c>
      <c r="DK699">
        <v>0</v>
      </c>
      <c r="DL699" t="s">
        <v>3</v>
      </c>
      <c r="DM699">
        <v>0</v>
      </c>
      <c r="DN699" t="s">
        <v>3</v>
      </c>
      <c r="DO699">
        <v>0</v>
      </c>
    </row>
    <row r="700" spans="1:119" x14ac:dyDescent="0.2">
      <c r="A700">
        <f>ROW(Source!A632)</f>
        <v>632</v>
      </c>
      <c r="B700">
        <v>50990267</v>
      </c>
      <c r="C700">
        <v>50991365</v>
      </c>
      <c r="D700">
        <v>46148516</v>
      </c>
      <c r="E700">
        <v>1</v>
      </c>
      <c r="F700">
        <v>1</v>
      </c>
      <c r="G700">
        <v>30570983</v>
      </c>
      <c r="H700">
        <v>3</v>
      </c>
      <c r="I700" t="s">
        <v>1126</v>
      </c>
      <c r="J700" t="s">
        <v>1127</v>
      </c>
      <c r="K700" t="s">
        <v>1128</v>
      </c>
      <c r="L700">
        <v>1301</v>
      </c>
      <c r="N700">
        <v>1003</v>
      </c>
      <c r="O700" t="s">
        <v>423</v>
      </c>
      <c r="P700" t="s">
        <v>423</v>
      </c>
      <c r="Q700">
        <v>1</v>
      </c>
      <c r="W700">
        <v>0</v>
      </c>
      <c r="X700">
        <v>-2046478966</v>
      </c>
      <c r="Y700">
        <f t="shared" si="303"/>
        <v>228.21</v>
      </c>
      <c r="AA700">
        <v>0.69</v>
      </c>
      <c r="AB700">
        <v>0</v>
      </c>
      <c r="AC700">
        <v>0</v>
      </c>
      <c r="AD700">
        <v>0</v>
      </c>
      <c r="AE700">
        <v>0.69</v>
      </c>
      <c r="AF700">
        <v>0</v>
      </c>
      <c r="AG700">
        <v>0</v>
      </c>
      <c r="AH700">
        <v>0</v>
      </c>
      <c r="AI700">
        <v>1</v>
      </c>
      <c r="AJ700">
        <v>1</v>
      </c>
      <c r="AK700">
        <v>1</v>
      </c>
      <c r="AL700">
        <v>1</v>
      </c>
      <c r="AM700">
        <v>-2</v>
      </c>
      <c r="AN700">
        <v>0</v>
      </c>
      <c r="AO700">
        <v>1</v>
      </c>
      <c r="AP700">
        <v>1</v>
      </c>
      <c r="AQ700">
        <v>0</v>
      </c>
      <c r="AR700">
        <v>0</v>
      </c>
      <c r="AS700" t="s">
        <v>3</v>
      </c>
      <c r="AT700">
        <v>228.21</v>
      </c>
      <c r="AU700" t="s">
        <v>3</v>
      </c>
      <c r="AV700">
        <v>0</v>
      </c>
      <c r="AW700">
        <v>2</v>
      </c>
      <c r="AX700">
        <v>50991375</v>
      </c>
      <c r="AY700">
        <v>1</v>
      </c>
      <c r="AZ700">
        <v>0</v>
      </c>
      <c r="BA700">
        <v>738</v>
      </c>
      <c r="BB700">
        <v>0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0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CV700">
        <v>0</v>
      </c>
      <c r="CW700">
        <v>0</v>
      </c>
      <c r="CX700">
        <f>ROUND(Y700*Source!I632,9)</f>
        <v>4.5641999999999996</v>
      </c>
      <c r="CY700">
        <f>AA700</f>
        <v>0.69</v>
      </c>
      <c r="CZ700">
        <f>AE700</f>
        <v>0.69</v>
      </c>
      <c r="DA700">
        <f>AI700</f>
        <v>1</v>
      </c>
      <c r="DB700">
        <f t="shared" si="304"/>
        <v>157.46</v>
      </c>
      <c r="DC700">
        <f t="shared" si="305"/>
        <v>0</v>
      </c>
      <c r="DD700" t="s">
        <v>3</v>
      </c>
      <c r="DE700" t="s">
        <v>3</v>
      </c>
      <c r="DF700">
        <f t="shared" si="311"/>
        <v>3.15</v>
      </c>
      <c r="DG700">
        <f t="shared" si="309"/>
        <v>0</v>
      </c>
      <c r="DH700">
        <f t="shared" si="310"/>
        <v>0</v>
      </c>
      <c r="DI700">
        <f t="shared" si="298"/>
        <v>0</v>
      </c>
      <c r="DJ700">
        <f>DF700</f>
        <v>3.15</v>
      </c>
      <c r="DK700">
        <v>0</v>
      </c>
      <c r="DL700" t="s">
        <v>3</v>
      </c>
      <c r="DM700">
        <v>0</v>
      </c>
      <c r="DN700" t="s">
        <v>3</v>
      </c>
      <c r="DO700">
        <v>0</v>
      </c>
    </row>
    <row r="701" spans="1:119" x14ac:dyDescent="0.2">
      <c r="A701">
        <f>ROW(Source!A632)</f>
        <v>632</v>
      </c>
      <c r="B701">
        <v>50990267</v>
      </c>
      <c r="C701">
        <v>50991365</v>
      </c>
      <c r="D701">
        <v>46147919</v>
      </c>
      <c r="E701">
        <v>1</v>
      </c>
      <c r="F701">
        <v>1</v>
      </c>
      <c r="G701">
        <v>30570983</v>
      </c>
      <c r="H701">
        <v>3</v>
      </c>
      <c r="I701" t="s">
        <v>1160</v>
      </c>
      <c r="J701" t="s">
        <v>1161</v>
      </c>
      <c r="K701" t="s">
        <v>1162</v>
      </c>
      <c r="L701">
        <v>1356</v>
      </c>
      <c r="N701">
        <v>1010</v>
      </c>
      <c r="O701" t="s">
        <v>1095</v>
      </c>
      <c r="P701" t="s">
        <v>1095</v>
      </c>
      <c r="Q701">
        <v>1000</v>
      </c>
      <c r="W701">
        <v>0</v>
      </c>
      <c r="X701">
        <v>-482083070</v>
      </c>
      <c r="Y701">
        <f t="shared" si="303"/>
        <v>0.20399999999999999</v>
      </c>
      <c r="AA701">
        <v>988.2</v>
      </c>
      <c r="AB701">
        <v>0</v>
      </c>
      <c r="AC701">
        <v>0</v>
      </c>
      <c r="AD701">
        <v>0</v>
      </c>
      <c r="AE701">
        <v>988.2</v>
      </c>
      <c r="AF701">
        <v>0</v>
      </c>
      <c r="AG701">
        <v>0</v>
      </c>
      <c r="AH701">
        <v>0</v>
      </c>
      <c r="AI701">
        <v>1</v>
      </c>
      <c r="AJ701">
        <v>1</v>
      </c>
      <c r="AK701">
        <v>1</v>
      </c>
      <c r="AL701">
        <v>1</v>
      </c>
      <c r="AM701">
        <v>-2</v>
      </c>
      <c r="AN701">
        <v>0</v>
      </c>
      <c r="AO701">
        <v>1</v>
      </c>
      <c r="AP701">
        <v>1</v>
      </c>
      <c r="AQ701">
        <v>0</v>
      </c>
      <c r="AR701">
        <v>0</v>
      </c>
      <c r="AS701" t="s">
        <v>3</v>
      </c>
      <c r="AT701">
        <v>0.20399999999999999</v>
      </c>
      <c r="AU701" t="s">
        <v>3</v>
      </c>
      <c r="AV701">
        <v>0</v>
      </c>
      <c r="AW701">
        <v>2</v>
      </c>
      <c r="AX701">
        <v>50991376</v>
      </c>
      <c r="AY701">
        <v>1</v>
      </c>
      <c r="AZ701">
        <v>0</v>
      </c>
      <c r="BA701">
        <v>739</v>
      </c>
      <c r="BB701">
        <v>0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0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CV701">
        <v>0</v>
      </c>
      <c r="CW701">
        <v>0</v>
      </c>
      <c r="CX701">
        <f>ROUND(Y701*Source!I632,9)</f>
        <v>4.0800000000000003E-3</v>
      </c>
      <c r="CY701">
        <f>AA701</f>
        <v>988.2</v>
      </c>
      <c r="CZ701">
        <f>AE701</f>
        <v>988.2</v>
      </c>
      <c r="DA701">
        <f>AI701</f>
        <v>1</v>
      </c>
      <c r="DB701">
        <f t="shared" si="304"/>
        <v>201.59</v>
      </c>
      <c r="DC701">
        <f t="shared" si="305"/>
        <v>0</v>
      </c>
      <c r="DD701" t="s">
        <v>3</v>
      </c>
      <c r="DE701" t="s">
        <v>3</v>
      </c>
      <c r="DF701">
        <f t="shared" si="311"/>
        <v>4.03</v>
      </c>
      <c r="DG701">
        <f t="shared" si="309"/>
        <v>0</v>
      </c>
      <c r="DH701">
        <f t="shared" si="310"/>
        <v>0</v>
      </c>
      <c r="DI701">
        <f t="shared" si="298"/>
        <v>0</v>
      </c>
      <c r="DJ701">
        <f>DF701</f>
        <v>4.03</v>
      </c>
      <c r="DK701">
        <v>0</v>
      </c>
      <c r="DL701" t="s">
        <v>3</v>
      </c>
      <c r="DM701">
        <v>0</v>
      </c>
      <c r="DN701" t="s">
        <v>3</v>
      </c>
      <c r="DO701">
        <v>0</v>
      </c>
    </row>
    <row r="702" spans="1:119" x14ac:dyDescent="0.2">
      <c r="A702">
        <f>ROW(Source!A632)</f>
        <v>632</v>
      </c>
      <c r="B702">
        <v>50990267</v>
      </c>
      <c r="C702">
        <v>50991365</v>
      </c>
      <c r="D702">
        <v>46234754</v>
      </c>
      <c r="E702">
        <v>1</v>
      </c>
      <c r="F702">
        <v>1</v>
      </c>
      <c r="G702">
        <v>30570983</v>
      </c>
      <c r="H702">
        <v>3</v>
      </c>
      <c r="I702" t="s">
        <v>672</v>
      </c>
      <c r="J702" t="s">
        <v>673</v>
      </c>
      <c r="K702" t="s">
        <v>1328</v>
      </c>
      <c r="L702">
        <v>1354</v>
      </c>
      <c r="N702">
        <v>1010</v>
      </c>
      <c r="O702" t="s">
        <v>573</v>
      </c>
      <c r="P702" t="s">
        <v>573</v>
      </c>
      <c r="Q702">
        <v>1</v>
      </c>
      <c r="W702">
        <v>0</v>
      </c>
      <c r="X702">
        <v>-1193386595</v>
      </c>
      <c r="Y702">
        <f t="shared" si="303"/>
        <v>100</v>
      </c>
      <c r="AA702">
        <v>1806.99</v>
      </c>
      <c r="AB702">
        <v>0</v>
      </c>
      <c r="AC702">
        <v>0</v>
      </c>
      <c r="AD702">
        <v>0</v>
      </c>
      <c r="AE702">
        <v>1806.99</v>
      </c>
      <c r="AF702">
        <v>0</v>
      </c>
      <c r="AG702">
        <v>0</v>
      </c>
      <c r="AH702">
        <v>0</v>
      </c>
      <c r="AI702">
        <v>1</v>
      </c>
      <c r="AJ702">
        <v>1</v>
      </c>
      <c r="AK702">
        <v>1</v>
      </c>
      <c r="AL702">
        <v>1</v>
      </c>
      <c r="AM702">
        <v>0</v>
      </c>
      <c r="AN702">
        <v>0</v>
      </c>
      <c r="AO702">
        <v>0</v>
      </c>
      <c r="AP702">
        <v>1</v>
      </c>
      <c r="AQ702">
        <v>0</v>
      </c>
      <c r="AR702">
        <v>0</v>
      </c>
      <c r="AS702" t="s">
        <v>3</v>
      </c>
      <c r="AT702">
        <v>100</v>
      </c>
      <c r="AU702" t="s">
        <v>3</v>
      </c>
      <c r="AV702">
        <v>0</v>
      </c>
      <c r="AW702">
        <v>1</v>
      </c>
      <c r="AX702">
        <v>-1</v>
      </c>
      <c r="AY702">
        <v>0</v>
      </c>
      <c r="AZ702">
        <v>0</v>
      </c>
      <c r="BA702" t="s">
        <v>3</v>
      </c>
      <c r="BB702">
        <v>0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0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CV702">
        <v>0</v>
      </c>
      <c r="CW702">
        <v>0</v>
      </c>
      <c r="CX702">
        <f>ROUND(Y702*Source!I632,9)</f>
        <v>2</v>
      </c>
      <c r="CY702">
        <f>AA702</f>
        <v>1806.99</v>
      </c>
      <c r="CZ702">
        <f>AE702</f>
        <v>1806.99</v>
      </c>
      <c r="DA702">
        <f>AI702</f>
        <v>1</v>
      </c>
      <c r="DB702">
        <f t="shared" si="304"/>
        <v>180699</v>
      </c>
      <c r="DC702">
        <f t="shared" si="305"/>
        <v>0</v>
      </c>
      <c r="DD702" t="s">
        <v>3</v>
      </c>
      <c r="DE702" t="s">
        <v>3</v>
      </c>
      <c r="DF702">
        <f t="shared" si="311"/>
        <v>3613.98</v>
      </c>
      <c r="DG702">
        <f t="shared" si="309"/>
        <v>0</v>
      </c>
      <c r="DH702">
        <f t="shared" si="310"/>
        <v>0</v>
      </c>
      <c r="DI702">
        <f t="shared" si="298"/>
        <v>0</v>
      </c>
      <c r="DJ702">
        <f>DF702</f>
        <v>3613.98</v>
      </c>
      <c r="DK702">
        <v>0</v>
      </c>
      <c r="DL702" t="s">
        <v>3</v>
      </c>
      <c r="DM702">
        <v>0</v>
      </c>
      <c r="DN702" t="s">
        <v>3</v>
      </c>
      <c r="DO702">
        <v>0</v>
      </c>
    </row>
    <row r="703" spans="1:119" x14ac:dyDescent="0.2">
      <c r="A703">
        <f>ROW(Source!A633)</f>
        <v>633</v>
      </c>
      <c r="B703">
        <v>50990268</v>
      </c>
      <c r="C703">
        <v>50991365</v>
      </c>
      <c r="D703">
        <v>40404405</v>
      </c>
      <c r="E703">
        <v>30570983</v>
      </c>
      <c r="F703">
        <v>1</v>
      </c>
      <c r="G703">
        <v>30570983</v>
      </c>
      <c r="H703">
        <v>1</v>
      </c>
      <c r="I703" t="s">
        <v>862</v>
      </c>
      <c r="J703" t="s">
        <v>3</v>
      </c>
      <c r="K703" t="s">
        <v>863</v>
      </c>
      <c r="L703">
        <v>1191</v>
      </c>
      <c r="N703">
        <v>1013</v>
      </c>
      <c r="O703" t="s">
        <v>864</v>
      </c>
      <c r="P703" t="s">
        <v>864</v>
      </c>
      <c r="Q703">
        <v>1</v>
      </c>
      <c r="W703">
        <v>0</v>
      </c>
      <c r="X703">
        <v>476480486</v>
      </c>
      <c r="Y703">
        <f t="shared" ref="Y703:Y734" si="312">AT703</f>
        <v>155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0</v>
      </c>
      <c r="AH703">
        <v>0</v>
      </c>
      <c r="AI703">
        <v>1</v>
      </c>
      <c r="AJ703">
        <v>1</v>
      </c>
      <c r="AK703">
        <v>1</v>
      </c>
      <c r="AL703">
        <v>1</v>
      </c>
      <c r="AM703">
        <v>5</v>
      </c>
      <c r="AN703">
        <v>0</v>
      </c>
      <c r="AO703">
        <v>1</v>
      </c>
      <c r="AP703">
        <v>1</v>
      </c>
      <c r="AQ703">
        <v>0</v>
      </c>
      <c r="AR703">
        <v>0</v>
      </c>
      <c r="AS703" t="s">
        <v>3</v>
      </c>
      <c r="AT703">
        <v>155</v>
      </c>
      <c r="AU703" t="s">
        <v>3</v>
      </c>
      <c r="AV703">
        <v>1</v>
      </c>
      <c r="AW703">
        <v>2</v>
      </c>
      <c r="AX703">
        <v>50991372</v>
      </c>
      <c r="AY703">
        <v>1</v>
      </c>
      <c r="AZ703">
        <v>0</v>
      </c>
      <c r="BA703">
        <v>746</v>
      </c>
      <c r="BB703">
        <v>0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0</v>
      </c>
      <c r="BN703">
        <v>0</v>
      </c>
      <c r="BO703">
        <v>0</v>
      </c>
      <c r="BP703">
        <v>0</v>
      </c>
      <c r="BQ703">
        <v>0</v>
      </c>
      <c r="BR703">
        <v>0</v>
      </c>
      <c r="BS703">
        <v>0</v>
      </c>
      <c r="BT703">
        <v>0</v>
      </c>
      <c r="BU703">
        <v>0</v>
      </c>
      <c r="BV703">
        <v>0</v>
      </c>
      <c r="BW703">
        <v>0</v>
      </c>
      <c r="CU703">
        <f>ROUND(AT703*Source!I633*AH703*AL703,2)</f>
        <v>0</v>
      </c>
      <c r="CV703">
        <f>ROUND(Y703*Source!I633,9)</f>
        <v>3.1</v>
      </c>
      <c r="CW703">
        <v>0</v>
      </c>
      <c r="CX703">
        <f>ROUND(Y703*Source!I633,9)</f>
        <v>3.1</v>
      </c>
      <c r="CY703">
        <f>AD703</f>
        <v>0</v>
      </c>
      <c r="CZ703">
        <f>AH703</f>
        <v>0</v>
      </c>
      <c r="DA703">
        <f>AL703</f>
        <v>1</v>
      </c>
      <c r="DB703">
        <f t="shared" ref="DB703:DB734" si="313">ROUND(ROUND(AT703*CZ703,2),6)</f>
        <v>0</v>
      </c>
      <c r="DC703">
        <f t="shared" ref="DC703:DC734" si="314">ROUND(ROUND(AT703*AG703,2),6)</f>
        <v>0</v>
      </c>
      <c r="DD703" t="s">
        <v>3</v>
      </c>
      <c r="DE703" t="s">
        <v>3</v>
      </c>
      <c r="DF703">
        <f t="shared" si="311"/>
        <v>0</v>
      </c>
      <c r="DG703">
        <f t="shared" si="309"/>
        <v>0</v>
      </c>
      <c r="DH703">
        <f t="shared" si="310"/>
        <v>0</v>
      </c>
      <c r="DI703">
        <f t="shared" si="298"/>
        <v>0</v>
      </c>
      <c r="DJ703">
        <f>DI703</f>
        <v>0</v>
      </c>
      <c r="DK703">
        <v>0</v>
      </c>
      <c r="DL703" t="s">
        <v>3</v>
      </c>
      <c r="DM703">
        <v>0</v>
      </c>
      <c r="DN703" t="s">
        <v>3</v>
      </c>
      <c r="DO703">
        <v>0</v>
      </c>
    </row>
    <row r="704" spans="1:119" x14ac:dyDescent="0.2">
      <c r="A704">
        <f>ROW(Source!A633)</f>
        <v>633</v>
      </c>
      <c r="B704">
        <v>50990268</v>
      </c>
      <c r="C704">
        <v>50991365</v>
      </c>
      <c r="D704">
        <v>46170867</v>
      </c>
      <c r="E704">
        <v>1</v>
      </c>
      <c r="F704">
        <v>1</v>
      </c>
      <c r="G704">
        <v>30570983</v>
      </c>
      <c r="H704">
        <v>2</v>
      </c>
      <c r="I704" t="s">
        <v>905</v>
      </c>
      <c r="J704" t="s">
        <v>906</v>
      </c>
      <c r="K704" t="s">
        <v>907</v>
      </c>
      <c r="L704">
        <v>1368</v>
      </c>
      <c r="N704">
        <v>1011</v>
      </c>
      <c r="O704" t="s">
        <v>868</v>
      </c>
      <c r="P704" t="s">
        <v>868</v>
      </c>
      <c r="Q704">
        <v>1</v>
      </c>
      <c r="W704">
        <v>0</v>
      </c>
      <c r="X704">
        <v>-7781208</v>
      </c>
      <c r="Y704">
        <f t="shared" si="312"/>
        <v>1.73</v>
      </c>
      <c r="AA704">
        <v>0</v>
      </c>
      <c r="AB704">
        <v>1106.71</v>
      </c>
      <c r="AC704">
        <v>450.44</v>
      </c>
      <c r="AD704">
        <v>0</v>
      </c>
      <c r="AE704">
        <v>0</v>
      </c>
      <c r="AF704">
        <v>83.1</v>
      </c>
      <c r="AG704">
        <v>12.62</v>
      </c>
      <c r="AH704">
        <v>0</v>
      </c>
      <c r="AI704">
        <v>1</v>
      </c>
      <c r="AJ704">
        <v>12.72</v>
      </c>
      <c r="AK704">
        <v>34.090000000000003</v>
      </c>
      <c r="AL704">
        <v>1</v>
      </c>
      <c r="AM704">
        <v>2</v>
      </c>
      <c r="AN704">
        <v>0</v>
      </c>
      <c r="AO704">
        <v>1</v>
      </c>
      <c r="AP704">
        <v>1</v>
      </c>
      <c r="AQ704">
        <v>0</v>
      </c>
      <c r="AR704">
        <v>0</v>
      </c>
      <c r="AS704" t="s">
        <v>3</v>
      </c>
      <c r="AT704">
        <v>1.73</v>
      </c>
      <c r="AU704" t="s">
        <v>3</v>
      </c>
      <c r="AV704">
        <v>0</v>
      </c>
      <c r="AW704">
        <v>2</v>
      </c>
      <c r="AX704">
        <v>50991373</v>
      </c>
      <c r="AY704">
        <v>1</v>
      </c>
      <c r="AZ704">
        <v>0</v>
      </c>
      <c r="BA704">
        <v>747</v>
      </c>
      <c r="BB704">
        <v>0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0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CV704">
        <v>0</v>
      </c>
      <c r="CW704">
        <f>ROUND(Y704*Source!I633*DO704,9)</f>
        <v>0</v>
      </c>
      <c r="CX704">
        <f>ROUND(Y704*Source!I633,9)</f>
        <v>3.4599999999999999E-2</v>
      </c>
      <c r="CY704">
        <f>AB704</f>
        <v>1106.71</v>
      </c>
      <c r="CZ704">
        <f>AF704</f>
        <v>83.1</v>
      </c>
      <c r="DA704">
        <f>AJ704</f>
        <v>12.72</v>
      </c>
      <c r="DB704">
        <f t="shared" si="313"/>
        <v>143.76</v>
      </c>
      <c r="DC704">
        <f t="shared" si="314"/>
        <v>21.83</v>
      </c>
      <c r="DD704" t="s">
        <v>3</v>
      </c>
      <c r="DE704" t="s">
        <v>3</v>
      </c>
      <c r="DF704">
        <f t="shared" si="311"/>
        <v>0</v>
      </c>
      <c r="DG704">
        <f>ROUND(ROUND(AF704*AJ704,2)*CX704,2)</f>
        <v>36.57</v>
      </c>
      <c r="DH704">
        <f>ROUND(ROUND(AG704*AK704,2)*CX704,2)</f>
        <v>14.89</v>
      </c>
      <c r="DI704">
        <f t="shared" si="298"/>
        <v>0</v>
      </c>
      <c r="DJ704">
        <f>DG704</f>
        <v>36.57</v>
      </c>
      <c r="DK704">
        <v>0</v>
      </c>
      <c r="DL704" t="s">
        <v>3</v>
      </c>
      <c r="DM704">
        <v>0</v>
      </c>
      <c r="DN704" t="s">
        <v>3</v>
      </c>
      <c r="DO704">
        <v>0</v>
      </c>
    </row>
    <row r="705" spans="1:119" x14ac:dyDescent="0.2">
      <c r="A705">
        <f>ROW(Source!A633)</f>
        <v>633</v>
      </c>
      <c r="B705">
        <v>50990268</v>
      </c>
      <c r="C705">
        <v>50991365</v>
      </c>
      <c r="D705">
        <v>46136038</v>
      </c>
      <c r="E705">
        <v>1</v>
      </c>
      <c r="F705">
        <v>1</v>
      </c>
      <c r="G705">
        <v>30570983</v>
      </c>
      <c r="H705">
        <v>3</v>
      </c>
      <c r="I705" t="s">
        <v>1157</v>
      </c>
      <c r="J705" t="s">
        <v>1158</v>
      </c>
      <c r="K705" t="s">
        <v>1159</v>
      </c>
      <c r="L705">
        <v>1348</v>
      </c>
      <c r="N705">
        <v>1009</v>
      </c>
      <c r="O705" t="s">
        <v>48</v>
      </c>
      <c r="P705" t="s">
        <v>48</v>
      </c>
      <c r="Q705">
        <v>1000</v>
      </c>
      <c r="W705">
        <v>0</v>
      </c>
      <c r="X705">
        <v>1092892968</v>
      </c>
      <c r="Y705">
        <f t="shared" si="312"/>
        <v>3.15E-3</v>
      </c>
      <c r="AA705">
        <v>6836.51</v>
      </c>
      <c r="AB705">
        <v>0</v>
      </c>
      <c r="AC705">
        <v>0</v>
      </c>
      <c r="AD705">
        <v>0</v>
      </c>
      <c r="AE705">
        <v>1227.3800000000001</v>
      </c>
      <c r="AF705">
        <v>0</v>
      </c>
      <c r="AG705">
        <v>0</v>
      </c>
      <c r="AH705">
        <v>0</v>
      </c>
      <c r="AI705">
        <v>5.57</v>
      </c>
      <c r="AJ705">
        <v>1</v>
      </c>
      <c r="AK705">
        <v>1</v>
      </c>
      <c r="AL705">
        <v>1</v>
      </c>
      <c r="AM705">
        <v>2</v>
      </c>
      <c r="AN705">
        <v>0</v>
      </c>
      <c r="AO705">
        <v>1</v>
      </c>
      <c r="AP705">
        <v>1</v>
      </c>
      <c r="AQ705">
        <v>0</v>
      </c>
      <c r="AR705">
        <v>0</v>
      </c>
      <c r="AS705" t="s">
        <v>3</v>
      </c>
      <c r="AT705">
        <v>3.15E-3</v>
      </c>
      <c r="AU705" t="s">
        <v>3</v>
      </c>
      <c r="AV705">
        <v>0</v>
      </c>
      <c r="AW705">
        <v>2</v>
      </c>
      <c r="AX705">
        <v>50991374</v>
      </c>
      <c r="AY705">
        <v>1</v>
      </c>
      <c r="AZ705">
        <v>0</v>
      </c>
      <c r="BA705">
        <v>748</v>
      </c>
      <c r="BB705">
        <v>0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0</v>
      </c>
      <c r="BQ705">
        <v>0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0</v>
      </c>
      <c r="CV705">
        <v>0</v>
      </c>
      <c r="CW705">
        <v>0</v>
      </c>
      <c r="CX705">
        <f>ROUND(Y705*Source!I633,9)</f>
        <v>6.3E-5</v>
      </c>
      <c r="CY705">
        <f>AA705</f>
        <v>6836.51</v>
      </c>
      <c r="CZ705">
        <f>AE705</f>
        <v>1227.3800000000001</v>
      </c>
      <c r="DA705">
        <f>AI705</f>
        <v>5.57</v>
      </c>
      <c r="DB705">
        <f t="shared" si="313"/>
        <v>3.87</v>
      </c>
      <c r="DC705">
        <f t="shared" si="314"/>
        <v>0</v>
      </c>
      <c r="DD705" t="s">
        <v>3</v>
      </c>
      <c r="DE705" t="s">
        <v>3</v>
      </c>
      <c r="DF705">
        <f>ROUND(ROUND(AE705*AI705,2)*CX705,2)</f>
        <v>0.43</v>
      </c>
      <c r="DG705">
        <f t="shared" ref="DG705:DG716" si="315">ROUND(ROUND(AF705,2)*CX705,2)</f>
        <v>0</v>
      </c>
      <c r="DH705">
        <f t="shared" ref="DH705:DH716" si="316">ROUND(ROUND(AG705,2)*CX705,2)</f>
        <v>0</v>
      </c>
      <c r="DI705">
        <f t="shared" ref="DI705:DI768" si="317">ROUND(ROUND(AH705,2)*CX705,2)</f>
        <v>0</v>
      </c>
      <c r="DJ705">
        <f>DF705</f>
        <v>0.43</v>
      </c>
      <c r="DK705">
        <v>0</v>
      </c>
      <c r="DL705" t="s">
        <v>3</v>
      </c>
      <c r="DM705">
        <v>0</v>
      </c>
      <c r="DN705" t="s">
        <v>3</v>
      </c>
      <c r="DO705">
        <v>0</v>
      </c>
    </row>
    <row r="706" spans="1:119" x14ac:dyDescent="0.2">
      <c r="A706">
        <f>ROW(Source!A633)</f>
        <v>633</v>
      </c>
      <c r="B706">
        <v>50990268</v>
      </c>
      <c r="C706">
        <v>50991365</v>
      </c>
      <c r="D706">
        <v>46148516</v>
      </c>
      <c r="E706">
        <v>1</v>
      </c>
      <c r="F706">
        <v>1</v>
      </c>
      <c r="G706">
        <v>30570983</v>
      </c>
      <c r="H706">
        <v>3</v>
      </c>
      <c r="I706" t="s">
        <v>1126</v>
      </c>
      <c r="J706" t="s">
        <v>1127</v>
      </c>
      <c r="K706" t="s">
        <v>1128</v>
      </c>
      <c r="L706">
        <v>1301</v>
      </c>
      <c r="N706">
        <v>1003</v>
      </c>
      <c r="O706" t="s">
        <v>423</v>
      </c>
      <c r="P706" t="s">
        <v>423</v>
      </c>
      <c r="Q706">
        <v>1</v>
      </c>
      <c r="W706">
        <v>0</v>
      </c>
      <c r="X706">
        <v>-2046478966</v>
      </c>
      <c r="Y706">
        <f t="shared" si="312"/>
        <v>228.21</v>
      </c>
      <c r="AA706">
        <v>4.53</v>
      </c>
      <c r="AB706">
        <v>0</v>
      </c>
      <c r="AC706">
        <v>0</v>
      </c>
      <c r="AD706">
        <v>0</v>
      </c>
      <c r="AE706">
        <v>0.69</v>
      </c>
      <c r="AF706">
        <v>0</v>
      </c>
      <c r="AG706">
        <v>0</v>
      </c>
      <c r="AH706">
        <v>0</v>
      </c>
      <c r="AI706">
        <v>6.57</v>
      </c>
      <c r="AJ706">
        <v>1</v>
      </c>
      <c r="AK706">
        <v>1</v>
      </c>
      <c r="AL706">
        <v>1</v>
      </c>
      <c r="AM706">
        <v>2</v>
      </c>
      <c r="AN706">
        <v>0</v>
      </c>
      <c r="AO706">
        <v>1</v>
      </c>
      <c r="AP706">
        <v>1</v>
      </c>
      <c r="AQ706">
        <v>0</v>
      </c>
      <c r="AR706">
        <v>0</v>
      </c>
      <c r="AS706" t="s">
        <v>3</v>
      </c>
      <c r="AT706">
        <v>228.21</v>
      </c>
      <c r="AU706" t="s">
        <v>3</v>
      </c>
      <c r="AV706">
        <v>0</v>
      </c>
      <c r="AW706">
        <v>2</v>
      </c>
      <c r="AX706">
        <v>50991375</v>
      </c>
      <c r="AY706">
        <v>1</v>
      </c>
      <c r="AZ706">
        <v>0</v>
      </c>
      <c r="BA706">
        <v>749</v>
      </c>
      <c r="BB706">
        <v>0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0</v>
      </c>
      <c r="BQ706">
        <v>0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0</v>
      </c>
      <c r="CV706">
        <v>0</v>
      </c>
      <c r="CW706">
        <v>0</v>
      </c>
      <c r="CX706">
        <f>ROUND(Y706*Source!I633,9)</f>
        <v>4.5641999999999996</v>
      </c>
      <c r="CY706">
        <f>AA706</f>
        <v>4.53</v>
      </c>
      <c r="CZ706">
        <f>AE706</f>
        <v>0.69</v>
      </c>
      <c r="DA706">
        <f>AI706</f>
        <v>6.57</v>
      </c>
      <c r="DB706">
        <f t="shared" si="313"/>
        <v>157.46</v>
      </c>
      <c r="DC706">
        <f t="shared" si="314"/>
        <v>0</v>
      </c>
      <c r="DD706" t="s">
        <v>3</v>
      </c>
      <c r="DE706" t="s">
        <v>3</v>
      </c>
      <c r="DF706">
        <f>ROUND(ROUND(AE706*AI706,2)*CX706,2)</f>
        <v>20.68</v>
      </c>
      <c r="DG706">
        <f t="shared" si="315"/>
        <v>0</v>
      </c>
      <c r="DH706">
        <f t="shared" si="316"/>
        <v>0</v>
      </c>
      <c r="DI706">
        <f t="shared" si="317"/>
        <v>0</v>
      </c>
      <c r="DJ706">
        <f>DF706</f>
        <v>20.68</v>
      </c>
      <c r="DK706">
        <v>0</v>
      </c>
      <c r="DL706" t="s">
        <v>3</v>
      </c>
      <c r="DM706">
        <v>0</v>
      </c>
      <c r="DN706" t="s">
        <v>3</v>
      </c>
      <c r="DO706">
        <v>0</v>
      </c>
    </row>
    <row r="707" spans="1:119" x14ac:dyDescent="0.2">
      <c r="A707">
        <f>ROW(Source!A633)</f>
        <v>633</v>
      </c>
      <c r="B707">
        <v>50990268</v>
      </c>
      <c r="C707">
        <v>50991365</v>
      </c>
      <c r="D707">
        <v>46147919</v>
      </c>
      <c r="E707">
        <v>1</v>
      </c>
      <c r="F707">
        <v>1</v>
      </c>
      <c r="G707">
        <v>30570983</v>
      </c>
      <c r="H707">
        <v>3</v>
      </c>
      <c r="I707" t="s">
        <v>1160</v>
      </c>
      <c r="J707" t="s">
        <v>1161</v>
      </c>
      <c r="K707" t="s">
        <v>1162</v>
      </c>
      <c r="L707">
        <v>1356</v>
      </c>
      <c r="N707">
        <v>1010</v>
      </c>
      <c r="O707" t="s">
        <v>1095</v>
      </c>
      <c r="P707" t="s">
        <v>1095</v>
      </c>
      <c r="Q707">
        <v>1000</v>
      </c>
      <c r="W707">
        <v>0</v>
      </c>
      <c r="X707">
        <v>-482083070</v>
      </c>
      <c r="Y707">
        <f t="shared" si="312"/>
        <v>0.20399999999999999</v>
      </c>
      <c r="AA707">
        <v>19951.759999999998</v>
      </c>
      <c r="AB707">
        <v>0</v>
      </c>
      <c r="AC707">
        <v>0</v>
      </c>
      <c r="AD707">
        <v>0</v>
      </c>
      <c r="AE707">
        <v>988.2</v>
      </c>
      <c r="AF707">
        <v>0</v>
      </c>
      <c r="AG707">
        <v>0</v>
      </c>
      <c r="AH707">
        <v>0</v>
      </c>
      <c r="AI707">
        <v>20.190000000000001</v>
      </c>
      <c r="AJ707">
        <v>1</v>
      </c>
      <c r="AK707">
        <v>1</v>
      </c>
      <c r="AL707">
        <v>1</v>
      </c>
      <c r="AM707">
        <v>2</v>
      </c>
      <c r="AN707">
        <v>0</v>
      </c>
      <c r="AO707">
        <v>1</v>
      </c>
      <c r="AP707">
        <v>1</v>
      </c>
      <c r="AQ707">
        <v>0</v>
      </c>
      <c r="AR707">
        <v>0</v>
      </c>
      <c r="AS707" t="s">
        <v>3</v>
      </c>
      <c r="AT707">
        <v>0.20399999999999999</v>
      </c>
      <c r="AU707" t="s">
        <v>3</v>
      </c>
      <c r="AV707">
        <v>0</v>
      </c>
      <c r="AW707">
        <v>2</v>
      </c>
      <c r="AX707">
        <v>50991376</v>
      </c>
      <c r="AY707">
        <v>1</v>
      </c>
      <c r="AZ707">
        <v>0</v>
      </c>
      <c r="BA707">
        <v>750</v>
      </c>
      <c r="BB707">
        <v>0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0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CV707">
        <v>0</v>
      </c>
      <c r="CW707">
        <v>0</v>
      </c>
      <c r="CX707">
        <f>ROUND(Y707*Source!I633,9)</f>
        <v>4.0800000000000003E-3</v>
      </c>
      <c r="CY707">
        <f>AA707</f>
        <v>19951.759999999998</v>
      </c>
      <c r="CZ707">
        <f>AE707</f>
        <v>988.2</v>
      </c>
      <c r="DA707">
        <f>AI707</f>
        <v>20.190000000000001</v>
      </c>
      <c r="DB707">
        <f t="shared" si="313"/>
        <v>201.59</v>
      </c>
      <c r="DC707">
        <f t="shared" si="314"/>
        <v>0</v>
      </c>
      <c r="DD707" t="s">
        <v>3</v>
      </c>
      <c r="DE707" t="s">
        <v>3</v>
      </c>
      <c r="DF707">
        <f>ROUND(ROUND(AE707*AI707,2)*CX707,2)</f>
        <v>81.400000000000006</v>
      </c>
      <c r="DG707">
        <f t="shared" si="315"/>
        <v>0</v>
      </c>
      <c r="DH707">
        <f t="shared" si="316"/>
        <v>0</v>
      </c>
      <c r="DI707">
        <f t="shared" si="317"/>
        <v>0</v>
      </c>
      <c r="DJ707">
        <f>DF707</f>
        <v>81.400000000000006</v>
      </c>
      <c r="DK707">
        <v>0</v>
      </c>
      <c r="DL707" t="s">
        <v>3</v>
      </c>
      <c r="DM707">
        <v>0</v>
      </c>
      <c r="DN707" t="s">
        <v>3</v>
      </c>
      <c r="DO707">
        <v>0</v>
      </c>
    </row>
    <row r="708" spans="1:119" x14ac:dyDescent="0.2">
      <c r="A708">
        <f>ROW(Source!A633)</f>
        <v>633</v>
      </c>
      <c r="B708">
        <v>50990268</v>
      </c>
      <c r="C708">
        <v>50991365</v>
      </c>
      <c r="D708">
        <v>46234754</v>
      </c>
      <c r="E708">
        <v>1</v>
      </c>
      <c r="F708">
        <v>1</v>
      </c>
      <c r="G708">
        <v>30570983</v>
      </c>
      <c r="H708">
        <v>3</v>
      </c>
      <c r="I708" t="s">
        <v>672</v>
      </c>
      <c r="J708" t="s">
        <v>673</v>
      </c>
      <c r="K708" t="s">
        <v>1328</v>
      </c>
      <c r="L708">
        <v>1354</v>
      </c>
      <c r="N708">
        <v>1010</v>
      </c>
      <c r="O708" t="s">
        <v>573</v>
      </c>
      <c r="P708" t="s">
        <v>573</v>
      </c>
      <c r="Q708">
        <v>1</v>
      </c>
      <c r="W708">
        <v>0</v>
      </c>
      <c r="X708">
        <v>-1193386595</v>
      </c>
      <c r="Y708">
        <f t="shared" si="312"/>
        <v>100</v>
      </c>
      <c r="AA708">
        <v>11239.48</v>
      </c>
      <c r="AB708">
        <v>0</v>
      </c>
      <c r="AC708">
        <v>0</v>
      </c>
      <c r="AD708">
        <v>0</v>
      </c>
      <c r="AE708">
        <v>1806.99</v>
      </c>
      <c r="AF708">
        <v>0</v>
      </c>
      <c r="AG708">
        <v>0</v>
      </c>
      <c r="AH708">
        <v>0</v>
      </c>
      <c r="AI708">
        <v>6.22</v>
      </c>
      <c r="AJ708">
        <v>1</v>
      </c>
      <c r="AK708">
        <v>1</v>
      </c>
      <c r="AL708">
        <v>1</v>
      </c>
      <c r="AM708">
        <v>0</v>
      </c>
      <c r="AN708">
        <v>0</v>
      </c>
      <c r="AO708">
        <v>0</v>
      </c>
      <c r="AP708">
        <v>1</v>
      </c>
      <c r="AQ708">
        <v>0</v>
      </c>
      <c r="AR708">
        <v>0</v>
      </c>
      <c r="AS708" t="s">
        <v>3</v>
      </c>
      <c r="AT708">
        <v>100</v>
      </c>
      <c r="AU708" t="s">
        <v>3</v>
      </c>
      <c r="AV708">
        <v>0</v>
      </c>
      <c r="AW708">
        <v>1</v>
      </c>
      <c r="AX708">
        <v>-1</v>
      </c>
      <c r="AY708">
        <v>0</v>
      </c>
      <c r="AZ708">
        <v>0</v>
      </c>
      <c r="BA708" t="s">
        <v>3</v>
      </c>
      <c r="BB708">
        <v>0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0</v>
      </c>
      <c r="BQ708">
        <v>0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0</v>
      </c>
      <c r="CV708">
        <v>0</v>
      </c>
      <c r="CW708">
        <v>0</v>
      </c>
      <c r="CX708">
        <f>ROUND(Y708*Source!I633,9)</f>
        <v>2</v>
      </c>
      <c r="CY708">
        <f>AA708</f>
        <v>11239.48</v>
      </c>
      <c r="CZ708">
        <f>AE708</f>
        <v>1806.99</v>
      </c>
      <c r="DA708">
        <f>AI708</f>
        <v>6.22</v>
      </c>
      <c r="DB708">
        <f t="shared" si="313"/>
        <v>180699</v>
      </c>
      <c r="DC708">
        <f t="shared" si="314"/>
        <v>0</v>
      </c>
      <c r="DD708" t="s">
        <v>3</v>
      </c>
      <c r="DE708" t="s">
        <v>3</v>
      </c>
      <c r="DF708">
        <f>ROUND(ROUND(AE708*AI708,2)*CX708,2)</f>
        <v>22478.959999999999</v>
      </c>
      <c r="DG708">
        <f t="shared" si="315"/>
        <v>0</v>
      </c>
      <c r="DH708">
        <f t="shared" si="316"/>
        <v>0</v>
      </c>
      <c r="DI708">
        <f t="shared" si="317"/>
        <v>0</v>
      </c>
      <c r="DJ708">
        <f>DF708</f>
        <v>22478.959999999999</v>
      </c>
      <c r="DK708">
        <v>0</v>
      </c>
      <c r="DL708" t="s">
        <v>3</v>
      </c>
      <c r="DM708">
        <v>0</v>
      </c>
      <c r="DN708" t="s">
        <v>3</v>
      </c>
      <c r="DO708">
        <v>0</v>
      </c>
    </row>
    <row r="709" spans="1:119" x14ac:dyDescent="0.2">
      <c r="A709">
        <f>ROW(Source!A671)</f>
        <v>671</v>
      </c>
      <c r="B709">
        <v>50990267</v>
      </c>
      <c r="C709">
        <v>50992592</v>
      </c>
      <c r="D709">
        <v>45897171</v>
      </c>
      <c r="E709">
        <v>30570983</v>
      </c>
      <c r="F709">
        <v>1</v>
      </c>
      <c r="G709">
        <v>30570983</v>
      </c>
      <c r="H709">
        <v>1</v>
      </c>
      <c r="I709" t="s">
        <v>862</v>
      </c>
      <c r="J709" t="s">
        <v>3</v>
      </c>
      <c r="K709" t="s">
        <v>863</v>
      </c>
      <c r="L709">
        <v>1191</v>
      </c>
      <c r="N709">
        <v>1013</v>
      </c>
      <c r="O709" t="s">
        <v>864</v>
      </c>
      <c r="P709" t="s">
        <v>864</v>
      </c>
      <c r="Q709">
        <v>1</v>
      </c>
      <c r="W709">
        <v>0</v>
      </c>
      <c r="X709">
        <v>476480486</v>
      </c>
      <c r="Y709">
        <f t="shared" si="312"/>
        <v>9.27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0</v>
      </c>
      <c r="AH709">
        <v>0</v>
      </c>
      <c r="AI709">
        <v>1</v>
      </c>
      <c r="AJ709">
        <v>1</v>
      </c>
      <c r="AK709">
        <v>1</v>
      </c>
      <c r="AL709">
        <v>1</v>
      </c>
      <c r="AM709">
        <v>-2</v>
      </c>
      <c r="AN709">
        <v>0</v>
      </c>
      <c r="AO709">
        <v>1</v>
      </c>
      <c r="AP709">
        <v>1</v>
      </c>
      <c r="AQ709">
        <v>0</v>
      </c>
      <c r="AR709">
        <v>0</v>
      </c>
      <c r="AS709" t="s">
        <v>3</v>
      </c>
      <c r="AT709">
        <v>9.27</v>
      </c>
      <c r="AU709" t="s">
        <v>3</v>
      </c>
      <c r="AV709">
        <v>1</v>
      </c>
      <c r="AW709">
        <v>2</v>
      </c>
      <c r="AX709">
        <v>50992593</v>
      </c>
      <c r="AY709">
        <v>1</v>
      </c>
      <c r="AZ709">
        <v>0</v>
      </c>
      <c r="BA709">
        <v>757</v>
      </c>
      <c r="BB709">
        <v>0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0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CU709">
        <f>ROUND(AT709*Source!I671*AH709*AL709,2)</f>
        <v>0</v>
      </c>
      <c r="CV709">
        <f>ROUND(Y709*Source!I671,9)</f>
        <v>0.92700000000000005</v>
      </c>
      <c r="CW709">
        <v>0</v>
      </c>
      <c r="CX709">
        <f>ROUND(Y709*Source!I671,9)</f>
        <v>0.92700000000000005</v>
      </c>
      <c r="CY709">
        <f>AD709</f>
        <v>0</v>
      </c>
      <c r="CZ709">
        <f>AH709</f>
        <v>0</v>
      </c>
      <c r="DA709">
        <f>AL709</f>
        <v>1</v>
      </c>
      <c r="DB709">
        <f t="shared" si="313"/>
        <v>0</v>
      </c>
      <c r="DC709">
        <f t="shared" si="314"/>
        <v>0</v>
      </c>
      <c r="DD709" t="s">
        <v>3</v>
      </c>
      <c r="DE709" t="s">
        <v>3</v>
      </c>
      <c r="DF709">
        <f t="shared" ref="DF709:DF718" si="318">ROUND(ROUND(AE709,2)*CX709,2)</f>
        <v>0</v>
      </c>
      <c r="DG709">
        <f t="shared" si="315"/>
        <v>0</v>
      </c>
      <c r="DH709">
        <f t="shared" si="316"/>
        <v>0</v>
      </c>
      <c r="DI709">
        <f t="shared" si="317"/>
        <v>0</v>
      </c>
      <c r="DJ709">
        <f>DI709</f>
        <v>0</v>
      </c>
      <c r="DK709">
        <v>0</v>
      </c>
      <c r="DL709" t="s">
        <v>3</v>
      </c>
      <c r="DM709">
        <v>0</v>
      </c>
      <c r="DN709" t="s">
        <v>3</v>
      </c>
      <c r="DO709">
        <v>0</v>
      </c>
    </row>
    <row r="710" spans="1:119" x14ac:dyDescent="0.2">
      <c r="A710">
        <f>ROW(Source!A671)</f>
        <v>671</v>
      </c>
      <c r="B710">
        <v>50990267</v>
      </c>
      <c r="C710">
        <v>50992592</v>
      </c>
      <c r="D710">
        <v>46170623</v>
      </c>
      <c r="E710">
        <v>1</v>
      </c>
      <c r="F710">
        <v>1</v>
      </c>
      <c r="G710">
        <v>30570983</v>
      </c>
      <c r="H710">
        <v>2</v>
      </c>
      <c r="I710" t="s">
        <v>923</v>
      </c>
      <c r="J710" t="s">
        <v>924</v>
      </c>
      <c r="K710" t="s">
        <v>925</v>
      </c>
      <c r="L710">
        <v>1368</v>
      </c>
      <c r="N710">
        <v>1011</v>
      </c>
      <c r="O710" t="s">
        <v>868</v>
      </c>
      <c r="P710" t="s">
        <v>868</v>
      </c>
      <c r="Q710">
        <v>1</v>
      </c>
      <c r="W710">
        <v>0</v>
      </c>
      <c r="X710">
        <v>831184158</v>
      </c>
      <c r="Y710">
        <f t="shared" si="312"/>
        <v>1.51</v>
      </c>
      <c r="AA710">
        <v>0</v>
      </c>
      <c r="AB710">
        <v>7.11</v>
      </c>
      <c r="AC710">
        <v>0</v>
      </c>
      <c r="AD710">
        <v>0</v>
      </c>
      <c r="AE710">
        <v>0</v>
      </c>
      <c r="AF710">
        <v>7.11</v>
      </c>
      <c r="AG710">
        <v>0</v>
      </c>
      <c r="AH710">
        <v>0</v>
      </c>
      <c r="AI710">
        <v>1</v>
      </c>
      <c r="AJ710">
        <v>1</v>
      </c>
      <c r="AK710">
        <v>1</v>
      </c>
      <c r="AL710">
        <v>1</v>
      </c>
      <c r="AM710">
        <v>-2</v>
      </c>
      <c r="AN710">
        <v>0</v>
      </c>
      <c r="AO710">
        <v>1</v>
      </c>
      <c r="AP710">
        <v>1</v>
      </c>
      <c r="AQ710">
        <v>0</v>
      </c>
      <c r="AR710">
        <v>0</v>
      </c>
      <c r="AS710" t="s">
        <v>3</v>
      </c>
      <c r="AT710">
        <v>1.51</v>
      </c>
      <c r="AU710" t="s">
        <v>3</v>
      </c>
      <c r="AV710">
        <v>0</v>
      </c>
      <c r="AW710">
        <v>2</v>
      </c>
      <c r="AX710">
        <v>50992594</v>
      </c>
      <c r="AY710">
        <v>1</v>
      </c>
      <c r="AZ710">
        <v>0</v>
      </c>
      <c r="BA710">
        <v>758</v>
      </c>
      <c r="BB710">
        <v>0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0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CV710">
        <v>0</v>
      </c>
      <c r="CW710">
        <f>ROUND(Y710*Source!I671*DO710,9)</f>
        <v>0</v>
      </c>
      <c r="CX710">
        <f>ROUND(Y710*Source!I671,9)</f>
        <v>0.151</v>
      </c>
      <c r="CY710">
        <f>AB710</f>
        <v>7.11</v>
      </c>
      <c r="CZ710">
        <f>AF710</f>
        <v>7.11</v>
      </c>
      <c r="DA710">
        <f>AJ710</f>
        <v>1</v>
      </c>
      <c r="DB710">
        <f t="shared" si="313"/>
        <v>10.74</v>
      </c>
      <c r="DC710">
        <f t="shared" si="314"/>
        <v>0</v>
      </c>
      <c r="DD710" t="s">
        <v>3</v>
      </c>
      <c r="DE710" t="s">
        <v>3</v>
      </c>
      <c r="DF710">
        <f t="shared" si="318"/>
        <v>0</v>
      </c>
      <c r="DG710">
        <f t="shared" si="315"/>
        <v>1.07</v>
      </c>
      <c r="DH710">
        <f t="shared" si="316"/>
        <v>0</v>
      </c>
      <c r="DI710">
        <f t="shared" si="317"/>
        <v>0</v>
      </c>
      <c r="DJ710">
        <f>DG710</f>
        <v>1.07</v>
      </c>
      <c r="DK710">
        <v>0</v>
      </c>
      <c r="DL710" t="s">
        <v>3</v>
      </c>
      <c r="DM710">
        <v>0</v>
      </c>
      <c r="DN710" t="s">
        <v>3</v>
      </c>
      <c r="DO710">
        <v>0</v>
      </c>
    </row>
    <row r="711" spans="1:119" x14ac:dyDescent="0.2">
      <c r="A711">
        <f>ROW(Source!A671)</f>
        <v>671</v>
      </c>
      <c r="B711">
        <v>50990267</v>
      </c>
      <c r="C711">
        <v>50992592</v>
      </c>
      <c r="D711">
        <v>46170867</v>
      </c>
      <c r="E711">
        <v>1</v>
      </c>
      <c r="F711">
        <v>1</v>
      </c>
      <c r="G711">
        <v>30570983</v>
      </c>
      <c r="H711">
        <v>2</v>
      </c>
      <c r="I711" t="s">
        <v>905</v>
      </c>
      <c r="J711" t="s">
        <v>906</v>
      </c>
      <c r="K711" t="s">
        <v>907</v>
      </c>
      <c r="L711">
        <v>1368</v>
      </c>
      <c r="N711">
        <v>1011</v>
      </c>
      <c r="O711" t="s">
        <v>868</v>
      </c>
      <c r="P711" t="s">
        <v>868</v>
      </c>
      <c r="Q711">
        <v>1</v>
      </c>
      <c r="W711">
        <v>0</v>
      </c>
      <c r="X711">
        <v>-7781208</v>
      </c>
      <c r="Y711">
        <f t="shared" si="312"/>
        <v>0.17</v>
      </c>
      <c r="AA711">
        <v>0</v>
      </c>
      <c r="AB711">
        <v>83.1</v>
      </c>
      <c r="AC711">
        <v>12.62</v>
      </c>
      <c r="AD711">
        <v>0</v>
      </c>
      <c r="AE711">
        <v>0</v>
      </c>
      <c r="AF711">
        <v>83.1</v>
      </c>
      <c r="AG711">
        <v>12.62</v>
      </c>
      <c r="AH711">
        <v>0</v>
      </c>
      <c r="AI711">
        <v>1</v>
      </c>
      <c r="AJ711">
        <v>1</v>
      </c>
      <c r="AK711">
        <v>1</v>
      </c>
      <c r="AL711">
        <v>1</v>
      </c>
      <c r="AM711">
        <v>-2</v>
      </c>
      <c r="AN711">
        <v>0</v>
      </c>
      <c r="AO711">
        <v>1</v>
      </c>
      <c r="AP711">
        <v>1</v>
      </c>
      <c r="AQ711">
        <v>0</v>
      </c>
      <c r="AR711">
        <v>0</v>
      </c>
      <c r="AS711" t="s">
        <v>3</v>
      </c>
      <c r="AT711">
        <v>0.17</v>
      </c>
      <c r="AU711" t="s">
        <v>3</v>
      </c>
      <c r="AV711">
        <v>0</v>
      </c>
      <c r="AW711">
        <v>2</v>
      </c>
      <c r="AX711">
        <v>50992595</v>
      </c>
      <c r="AY711">
        <v>1</v>
      </c>
      <c r="AZ711">
        <v>0</v>
      </c>
      <c r="BA711">
        <v>759</v>
      </c>
      <c r="BB711">
        <v>0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0</v>
      </c>
      <c r="BQ711">
        <v>0</v>
      </c>
      <c r="BR711">
        <v>0</v>
      </c>
      <c r="BS711">
        <v>0</v>
      </c>
      <c r="BT711">
        <v>0</v>
      </c>
      <c r="BU711">
        <v>0</v>
      </c>
      <c r="BV711">
        <v>0</v>
      </c>
      <c r="BW711">
        <v>0</v>
      </c>
      <c r="CV711">
        <v>0</v>
      </c>
      <c r="CW711">
        <f>ROUND(Y711*Source!I671*DO711,9)</f>
        <v>0</v>
      </c>
      <c r="CX711">
        <f>ROUND(Y711*Source!I671,9)</f>
        <v>1.7000000000000001E-2</v>
      </c>
      <c r="CY711">
        <f>AB711</f>
        <v>83.1</v>
      </c>
      <c r="CZ711">
        <f>AF711</f>
        <v>83.1</v>
      </c>
      <c r="DA711">
        <f>AJ711</f>
        <v>1</v>
      </c>
      <c r="DB711">
        <f t="shared" si="313"/>
        <v>14.13</v>
      </c>
      <c r="DC711">
        <f t="shared" si="314"/>
        <v>2.15</v>
      </c>
      <c r="DD711" t="s">
        <v>3</v>
      </c>
      <c r="DE711" t="s">
        <v>3</v>
      </c>
      <c r="DF711">
        <f t="shared" si="318"/>
        <v>0</v>
      </c>
      <c r="DG711">
        <f t="shared" si="315"/>
        <v>1.41</v>
      </c>
      <c r="DH711">
        <f t="shared" si="316"/>
        <v>0.21</v>
      </c>
      <c r="DI711">
        <f t="shared" si="317"/>
        <v>0</v>
      </c>
      <c r="DJ711">
        <f>DG711</f>
        <v>1.41</v>
      </c>
      <c r="DK711">
        <v>0</v>
      </c>
      <c r="DL711" t="s">
        <v>3</v>
      </c>
      <c r="DM711">
        <v>0</v>
      </c>
      <c r="DN711" t="s">
        <v>3</v>
      </c>
      <c r="DO711">
        <v>0</v>
      </c>
    </row>
    <row r="712" spans="1:119" x14ac:dyDescent="0.2">
      <c r="A712">
        <f>ROW(Source!A671)</f>
        <v>671</v>
      </c>
      <c r="B712">
        <v>50990267</v>
      </c>
      <c r="C712">
        <v>50992592</v>
      </c>
      <c r="D712">
        <v>42125404</v>
      </c>
      <c r="E712">
        <v>1</v>
      </c>
      <c r="F712">
        <v>1</v>
      </c>
      <c r="G712">
        <v>30570983</v>
      </c>
      <c r="H712">
        <v>3</v>
      </c>
      <c r="I712" t="s">
        <v>683</v>
      </c>
      <c r="J712" t="s">
        <v>685</v>
      </c>
      <c r="K712" t="s">
        <v>684</v>
      </c>
      <c r="L712">
        <v>1348</v>
      </c>
      <c r="N712">
        <v>1009</v>
      </c>
      <c r="O712" t="s">
        <v>48</v>
      </c>
      <c r="P712" t="s">
        <v>48</v>
      </c>
      <c r="Q712">
        <v>1000</v>
      </c>
      <c r="W712">
        <v>0</v>
      </c>
      <c r="X712">
        <v>-1060764293</v>
      </c>
      <c r="Y712">
        <f t="shared" si="312"/>
        <v>2.5000000000000001E-2</v>
      </c>
      <c r="AA712">
        <v>7704.74</v>
      </c>
      <c r="AB712">
        <v>0</v>
      </c>
      <c r="AC712">
        <v>0</v>
      </c>
      <c r="AD712">
        <v>0</v>
      </c>
      <c r="AE712">
        <v>7704.74</v>
      </c>
      <c r="AF712">
        <v>0</v>
      </c>
      <c r="AG712">
        <v>0</v>
      </c>
      <c r="AH712">
        <v>0</v>
      </c>
      <c r="AI712">
        <v>1</v>
      </c>
      <c r="AJ712">
        <v>1</v>
      </c>
      <c r="AK712">
        <v>1</v>
      </c>
      <c r="AL712">
        <v>1</v>
      </c>
      <c r="AM712">
        <v>0</v>
      </c>
      <c r="AN712">
        <v>0</v>
      </c>
      <c r="AO712">
        <v>0</v>
      </c>
      <c r="AP712">
        <v>1</v>
      </c>
      <c r="AQ712">
        <v>0</v>
      </c>
      <c r="AR712">
        <v>0</v>
      </c>
      <c r="AS712" t="s">
        <v>3</v>
      </c>
      <c r="AT712">
        <v>2.5000000000000001E-2</v>
      </c>
      <c r="AU712" t="s">
        <v>3</v>
      </c>
      <c r="AV712">
        <v>0</v>
      </c>
      <c r="AW712">
        <v>1</v>
      </c>
      <c r="AX712">
        <v>-1</v>
      </c>
      <c r="AY712">
        <v>0</v>
      </c>
      <c r="AZ712">
        <v>0</v>
      </c>
      <c r="BA712" t="s">
        <v>3</v>
      </c>
      <c r="BB712">
        <v>0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0</v>
      </c>
      <c r="BQ712">
        <v>0</v>
      </c>
      <c r="BR712">
        <v>0</v>
      </c>
      <c r="BS712">
        <v>0</v>
      </c>
      <c r="BT712">
        <v>0</v>
      </c>
      <c r="BU712">
        <v>0</v>
      </c>
      <c r="BV712">
        <v>0</v>
      </c>
      <c r="BW712">
        <v>0</v>
      </c>
      <c r="CV712">
        <v>0</v>
      </c>
      <c r="CW712">
        <v>0</v>
      </c>
      <c r="CX712">
        <f>ROUND(Y712*Source!I671,9)</f>
        <v>2.5000000000000001E-3</v>
      </c>
      <c r="CY712">
        <f>AA712</f>
        <v>7704.74</v>
      </c>
      <c r="CZ712">
        <f>AE712</f>
        <v>7704.74</v>
      </c>
      <c r="DA712">
        <f>AI712</f>
        <v>1</v>
      </c>
      <c r="DB712">
        <f t="shared" si="313"/>
        <v>192.62</v>
      </c>
      <c r="DC712">
        <f t="shared" si="314"/>
        <v>0</v>
      </c>
      <c r="DD712" t="s">
        <v>3</v>
      </c>
      <c r="DE712" t="s">
        <v>3</v>
      </c>
      <c r="DF712">
        <f t="shared" si="318"/>
        <v>19.260000000000002</v>
      </c>
      <c r="DG712">
        <f t="shared" si="315"/>
        <v>0</v>
      </c>
      <c r="DH712">
        <f t="shared" si="316"/>
        <v>0</v>
      </c>
      <c r="DI712">
        <f t="shared" si="317"/>
        <v>0</v>
      </c>
      <c r="DJ712">
        <f>DF712</f>
        <v>19.260000000000002</v>
      </c>
      <c r="DK712">
        <v>0</v>
      </c>
      <c r="DL712" t="s">
        <v>3</v>
      </c>
      <c r="DM712">
        <v>0</v>
      </c>
      <c r="DN712" t="s">
        <v>3</v>
      </c>
      <c r="DO712">
        <v>0</v>
      </c>
    </row>
    <row r="713" spans="1:119" x14ac:dyDescent="0.2">
      <c r="A713">
        <f>ROW(Source!A671)</f>
        <v>671</v>
      </c>
      <c r="B713">
        <v>50990267</v>
      </c>
      <c r="C713">
        <v>50992592</v>
      </c>
      <c r="D713">
        <v>46136475</v>
      </c>
      <c r="E713">
        <v>1</v>
      </c>
      <c r="F713">
        <v>1</v>
      </c>
      <c r="G713">
        <v>30570983</v>
      </c>
      <c r="H713">
        <v>3</v>
      </c>
      <c r="I713" t="s">
        <v>289</v>
      </c>
      <c r="J713" t="s">
        <v>291</v>
      </c>
      <c r="K713" t="s">
        <v>290</v>
      </c>
      <c r="L713">
        <v>1348</v>
      </c>
      <c r="N713">
        <v>1009</v>
      </c>
      <c r="O713" t="s">
        <v>48</v>
      </c>
      <c r="P713" t="s">
        <v>48</v>
      </c>
      <c r="Q713">
        <v>1000</v>
      </c>
      <c r="W713">
        <v>0</v>
      </c>
      <c r="X713">
        <v>-660370592</v>
      </c>
      <c r="Y713">
        <f t="shared" si="312"/>
        <v>7.4999999999999997E-2</v>
      </c>
      <c r="AA713">
        <v>10246.450000000001</v>
      </c>
      <c r="AB713">
        <v>0</v>
      </c>
      <c r="AC713">
        <v>0</v>
      </c>
      <c r="AD713">
        <v>0</v>
      </c>
      <c r="AE713">
        <v>10246.450000000001</v>
      </c>
      <c r="AF713">
        <v>0</v>
      </c>
      <c r="AG713">
        <v>0</v>
      </c>
      <c r="AH713">
        <v>0</v>
      </c>
      <c r="AI713">
        <v>1</v>
      </c>
      <c r="AJ713">
        <v>1</v>
      </c>
      <c r="AK713">
        <v>1</v>
      </c>
      <c r="AL713">
        <v>1</v>
      </c>
      <c r="AM713">
        <v>0</v>
      </c>
      <c r="AN713">
        <v>0</v>
      </c>
      <c r="AO713">
        <v>0</v>
      </c>
      <c r="AP713">
        <v>1</v>
      </c>
      <c r="AQ713">
        <v>0</v>
      </c>
      <c r="AR713">
        <v>0</v>
      </c>
      <c r="AS713" t="s">
        <v>3</v>
      </c>
      <c r="AT713">
        <v>7.4999999999999997E-2</v>
      </c>
      <c r="AU713" t="s">
        <v>3</v>
      </c>
      <c r="AV713">
        <v>0</v>
      </c>
      <c r="AW713">
        <v>1</v>
      </c>
      <c r="AX713">
        <v>-1</v>
      </c>
      <c r="AY713">
        <v>0</v>
      </c>
      <c r="AZ713">
        <v>0</v>
      </c>
      <c r="BA713" t="s">
        <v>3</v>
      </c>
      <c r="BB713">
        <v>0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0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</v>
      </c>
      <c r="CV713">
        <v>0</v>
      </c>
      <c r="CW713">
        <v>0</v>
      </c>
      <c r="CX713">
        <f>ROUND(Y713*Source!I671,9)</f>
        <v>7.4999999999999997E-3</v>
      </c>
      <c r="CY713">
        <f>AA713</f>
        <v>10246.450000000001</v>
      </c>
      <c r="CZ713">
        <f>AE713</f>
        <v>10246.450000000001</v>
      </c>
      <c r="DA713">
        <f>AI713</f>
        <v>1</v>
      </c>
      <c r="DB713">
        <f t="shared" si="313"/>
        <v>768.48</v>
      </c>
      <c r="DC713">
        <f t="shared" si="314"/>
        <v>0</v>
      </c>
      <c r="DD713" t="s">
        <v>3</v>
      </c>
      <c r="DE713" t="s">
        <v>3</v>
      </c>
      <c r="DF713">
        <f t="shared" si="318"/>
        <v>76.849999999999994</v>
      </c>
      <c r="DG713">
        <f t="shared" si="315"/>
        <v>0</v>
      </c>
      <c r="DH713">
        <f t="shared" si="316"/>
        <v>0</v>
      </c>
      <c r="DI713">
        <f t="shared" si="317"/>
        <v>0</v>
      </c>
      <c r="DJ713">
        <f>DF713</f>
        <v>76.849999999999994</v>
      </c>
      <c r="DK713">
        <v>0</v>
      </c>
      <c r="DL713" t="s">
        <v>3</v>
      </c>
      <c r="DM713">
        <v>0</v>
      </c>
      <c r="DN713" t="s">
        <v>3</v>
      </c>
      <c r="DO713">
        <v>0</v>
      </c>
    </row>
    <row r="714" spans="1:119" x14ac:dyDescent="0.2">
      <c r="A714">
        <f>ROW(Source!A671)</f>
        <v>671</v>
      </c>
      <c r="B714">
        <v>50990267</v>
      </c>
      <c r="C714">
        <v>50992592</v>
      </c>
      <c r="D714">
        <v>46136840</v>
      </c>
      <c r="E714">
        <v>1</v>
      </c>
      <c r="F714">
        <v>1</v>
      </c>
      <c r="G714">
        <v>30570983</v>
      </c>
      <c r="H714">
        <v>3</v>
      </c>
      <c r="I714" t="s">
        <v>1077</v>
      </c>
      <c r="J714" t="s">
        <v>1078</v>
      </c>
      <c r="K714" t="s">
        <v>1079</v>
      </c>
      <c r="L714">
        <v>1348</v>
      </c>
      <c r="N714">
        <v>1009</v>
      </c>
      <c r="O714" t="s">
        <v>48</v>
      </c>
      <c r="P714" t="s">
        <v>48</v>
      </c>
      <c r="Q714">
        <v>1000</v>
      </c>
      <c r="W714">
        <v>0</v>
      </c>
      <c r="X714">
        <v>-2033265844</v>
      </c>
      <c r="Y714">
        <f t="shared" si="312"/>
        <v>6.4999999999999997E-4</v>
      </c>
      <c r="AA714">
        <v>8596.85</v>
      </c>
      <c r="AB714">
        <v>0</v>
      </c>
      <c r="AC714">
        <v>0</v>
      </c>
      <c r="AD714">
        <v>0</v>
      </c>
      <c r="AE714">
        <v>8596.85</v>
      </c>
      <c r="AF714">
        <v>0</v>
      </c>
      <c r="AG714">
        <v>0</v>
      </c>
      <c r="AH714">
        <v>0</v>
      </c>
      <c r="AI714">
        <v>1</v>
      </c>
      <c r="AJ714">
        <v>1</v>
      </c>
      <c r="AK714">
        <v>1</v>
      </c>
      <c r="AL714">
        <v>1</v>
      </c>
      <c r="AM714">
        <v>-2</v>
      </c>
      <c r="AN714">
        <v>0</v>
      </c>
      <c r="AO714">
        <v>1</v>
      </c>
      <c r="AP714">
        <v>1</v>
      </c>
      <c r="AQ714">
        <v>0</v>
      </c>
      <c r="AR714">
        <v>0</v>
      </c>
      <c r="AS714" t="s">
        <v>3</v>
      </c>
      <c r="AT714">
        <v>6.4999999999999997E-4</v>
      </c>
      <c r="AU714" t="s">
        <v>3</v>
      </c>
      <c r="AV714">
        <v>0</v>
      </c>
      <c r="AW714">
        <v>2</v>
      </c>
      <c r="AX714">
        <v>50992597</v>
      </c>
      <c r="AY714">
        <v>1</v>
      </c>
      <c r="AZ714">
        <v>0</v>
      </c>
      <c r="BA714">
        <v>761</v>
      </c>
      <c r="BB714">
        <v>0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0</v>
      </c>
      <c r="BN714">
        <v>0</v>
      </c>
      <c r="BO714">
        <v>0</v>
      </c>
      <c r="BP714">
        <v>0</v>
      </c>
      <c r="BQ714">
        <v>0</v>
      </c>
      <c r="BR714">
        <v>0</v>
      </c>
      <c r="BS714">
        <v>0</v>
      </c>
      <c r="BT714">
        <v>0</v>
      </c>
      <c r="BU714">
        <v>0</v>
      </c>
      <c r="BV714">
        <v>0</v>
      </c>
      <c r="BW714">
        <v>0</v>
      </c>
      <c r="CV714">
        <v>0</v>
      </c>
      <c r="CW714">
        <v>0</v>
      </c>
      <c r="CX714">
        <f>ROUND(Y714*Source!I671,9)</f>
        <v>6.4999999999999994E-5</v>
      </c>
      <c r="CY714">
        <f>AA714</f>
        <v>8596.85</v>
      </c>
      <c r="CZ714">
        <f>AE714</f>
        <v>8596.85</v>
      </c>
      <c r="DA714">
        <f>AI714</f>
        <v>1</v>
      </c>
      <c r="DB714">
        <f t="shared" si="313"/>
        <v>5.59</v>
      </c>
      <c r="DC714">
        <f t="shared" si="314"/>
        <v>0</v>
      </c>
      <c r="DD714" t="s">
        <v>3</v>
      </c>
      <c r="DE714" t="s">
        <v>3</v>
      </c>
      <c r="DF714">
        <f t="shared" si="318"/>
        <v>0.56000000000000005</v>
      </c>
      <c r="DG714">
        <f t="shared" si="315"/>
        <v>0</v>
      </c>
      <c r="DH714">
        <f t="shared" si="316"/>
        <v>0</v>
      </c>
      <c r="DI714">
        <f t="shared" si="317"/>
        <v>0</v>
      </c>
      <c r="DJ714">
        <f>DF714</f>
        <v>0.56000000000000005</v>
      </c>
      <c r="DK714">
        <v>0</v>
      </c>
      <c r="DL714" t="s">
        <v>3</v>
      </c>
      <c r="DM714">
        <v>0</v>
      </c>
      <c r="DN714" t="s">
        <v>3</v>
      </c>
      <c r="DO714">
        <v>0</v>
      </c>
    </row>
    <row r="715" spans="1:119" x14ac:dyDescent="0.2">
      <c r="A715">
        <f>ROW(Source!A671)</f>
        <v>671</v>
      </c>
      <c r="B715">
        <v>50990267</v>
      </c>
      <c r="C715">
        <v>50992592</v>
      </c>
      <c r="D715">
        <v>46136208</v>
      </c>
      <c r="E715">
        <v>1</v>
      </c>
      <c r="F715">
        <v>1</v>
      </c>
      <c r="G715">
        <v>30570983</v>
      </c>
      <c r="H715">
        <v>3</v>
      </c>
      <c r="I715" t="s">
        <v>1163</v>
      </c>
      <c r="J715" t="s">
        <v>1164</v>
      </c>
      <c r="K715" t="s">
        <v>1165</v>
      </c>
      <c r="L715">
        <v>1348</v>
      </c>
      <c r="N715">
        <v>1009</v>
      </c>
      <c r="O715" t="s">
        <v>48</v>
      </c>
      <c r="P715" t="s">
        <v>48</v>
      </c>
      <c r="Q715">
        <v>1000</v>
      </c>
      <c r="W715">
        <v>0</v>
      </c>
      <c r="X715">
        <v>214910199</v>
      </c>
      <c r="Y715">
        <f t="shared" si="312"/>
        <v>2E-3</v>
      </c>
      <c r="AA715">
        <v>16189.08</v>
      </c>
      <c r="AB715">
        <v>0</v>
      </c>
      <c r="AC715">
        <v>0</v>
      </c>
      <c r="AD715">
        <v>0</v>
      </c>
      <c r="AE715">
        <v>16189.08</v>
      </c>
      <c r="AF715">
        <v>0</v>
      </c>
      <c r="AG715">
        <v>0</v>
      </c>
      <c r="AH715">
        <v>0</v>
      </c>
      <c r="AI715">
        <v>1</v>
      </c>
      <c r="AJ715">
        <v>1</v>
      </c>
      <c r="AK715">
        <v>1</v>
      </c>
      <c r="AL715">
        <v>1</v>
      </c>
      <c r="AM715">
        <v>-2</v>
      </c>
      <c r="AN715">
        <v>0</v>
      </c>
      <c r="AO715">
        <v>1</v>
      </c>
      <c r="AP715">
        <v>1</v>
      </c>
      <c r="AQ715">
        <v>0</v>
      </c>
      <c r="AR715">
        <v>0</v>
      </c>
      <c r="AS715" t="s">
        <v>3</v>
      </c>
      <c r="AT715">
        <v>2E-3</v>
      </c>
      <c r="AU715" t="s">
        <v>3</v>
      </c>
      <c r="AV715">
        <v>0</v>
      </c>
      <c r="AW715">
        <v>2</v>
      </c>
      <c r="AX715">
        <v>50992598</v>
      </c>
      <c r="AY715">
        <v>1</v>
      </c>
      <c r="AZ715">
        <v>0</v>
      </c>
      <c r="BA715">
        <v>762</v>
      </c>
      <c r="BB715">
        <v>0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0</v>
      </c>
      <c r="BQ715">
        <v>0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0</v>
      </c>
      <c r="CV715">
        <v>0</v>
      </c>
      <c r="CW715">
        <v>0</v>
      </c>
      <c r="CX715">
        <f>ROUND(Y715*Source!I671,9)</f>
        <v>2.0000000000000001E-4</v>
      </c>
      <c r="CY715">
        <f>AA715</f>
        <v>16189.08</v>
      </c>
      <c r="CZ715">
        <f>AE715</f>
        <v>16189.08</v>
      </c>
      <c r="DA715">
        <f>AI715</f>
        <v>1</v>
      </c>
      <c r="DB715">
        <f t="shared" si="313"/>
        <v>32.380000000000003</v>
      </c>
      <c r="DC715">
        <f t="shared" si="314"/>
        <v>0</v>
      </c>
      <c r="DD715" t="s">
        <v>3</v>
      </c>
      <c r="DE715" t="s">
        <v>3</v>
      </c>
      <c r="DF715">
        <f t="shared" si="318"/>
        <v>3.24</v>
      </c>
      <c r="DG715">
        <f t="shared" si="315"/>
        <v>0</v>
      </c>
      <c r="DH715">
        <f t="shared" si="316"/>
        <v>0</v>
      </c>
      <c r="DI715">
        <f t="shared" si="317"/>
        <v>0</v>
      </c>
      <c r="DJ715">
        <f>DF715</f>
        <v>3.24</v>
      </c>
      <c r="DK715">
        <v>0</v>
      </c>
      <c r="DL715" t="s">
        <v>3</v>
      </c>
      <c r="DM715">
        <v>0</v>
      </c>
      <c r="DN715" t="s">
        <v>3</v>
      </c>
      <c r="DO715">
        <v>0</v>
      </c>
    </row>
    <row r="716" spans="1:119" x14ac:dyDescent="0.2">
      <c r="A716">
        <f>ROW(Source!A672)</f>
        <v>672</v>
      </c>
      <c r="B716">
        <v>50990268</v>
      </c>
      <c r="C716">
        <v>50992592</v>
      </c>
      <c r="D716">
        <v>45897171</v>
      </c>
      <c r="E716">
        <v>30570983</v>
      </c>
      <c r="F716">
        <v>1</v>
      </c>
      <c r="G716">
        <v>30570983</v>
      </c>
      <c r="H716">
        <v>1</v>
      </c>
      <c r="I716" t="s">
        <v>862</v>
      </c>
      <c r="J716" t="s">
        <v>3</v>
      </c>
      <c r="K716" t="s">
        <v>863</v>
      </c>
      <c r="L716">
        <v>1191</v>
      </c>
      <c r="N716">
        <v>1013</v>
      </c>
      <c r="O716" t="s">
        <v>864</v>
      </c>
      <c r="P716" t="s">
        <v>864</v>
      </c>
      <c r="Q716">
        <v>1</v>
      </c>
      <c r="W716">
        <v>0</v>
      </c>
      <c r="X716">
        <v>476480486</v>
      </c>
      <c r="Y716">
        <f t="shared" si="312"/>
        <v>9.27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1</v>
      </c>
      <c r="AJ716">
        <v>1</v>
      </c>
      <c r="AK716">
        <v>1</v>
      </c>
      <c r="AL716">
        <v>1</v>
      </c>
      <c r="AM716">
        <v>5</v>
      </c>
      <c r="AN716">
        <v>0</v>
      </c>
      <c r="AO716">
        <v>1</v>
      </c>
      <c r="AP716">
        <v>1</v>
      </c>
      <c r="AQ716">
        <v>0</v>
      </c>
      <c r="AR716">
        <v>0</v>
      </c>
      <c r="AS716" t="s">
        <v>3</v>
      </c>
      <c r="AT716">
        <v>9.27</v>
      </c>
      <c r="AU716" t="s">
        <v>3</v>
      </c>
      <c r="AV716">
        <v>1</v>
      </c>
      <c r="AW716">
        <v>2</v>
      </c>
      <c r="AX716">
        <v>50992593</v>
      </c>
      <c r="AY716">
        <v>1</v>
      </c>
      <c r="AZ716">
        <v>0</v>
      </c>
      <c r="BA716">
        <v>763</v>
      </c>
      <c r="BB716">
        <v>0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0</v>
      </c>
      <c r="BN716">
        <v>0</v>
      </c>
      <c r="BO716">
        <v>0</v>
      </c>
      <c r="BP716">
        <v>0</v>
      </c>
      <c r="BQ716">
        <v>0</v>
      </c>
      <c r="BR716">
        <v>0</v>
      </c>
      <c r="BS716">
        <v>0</v>
      </c>
      <c r="BT716">
        <v>0</v>
      </c>
      <c r="BU716">
        <v>0</v>
      </c>
      <c r="BV716">
        <v>0</v>
      </c>
      <c r="BW716">
        <v>0</v>
      </c>
      <c r="CU716">
        <f>ROUND(AT716*Source!I672*AH716*AL716,2)</f>
        <v>0</v>
      </c>
      <c r="CV716">
        <f>ROUND(Y716*Source!I672,9)</f>
        <v>0.92700000000000005</v>
      </c>
      <c r="CW716">
        <v>0</v>
      </c>
      <c r="CX716">
        <f>ROUND(Y716*Source!I672,9)</f>
        <v>0.92700000000000005</v>
      </c>
      <c r="CY716">
        <f>AD716</f>
        <v>0</v>
      </c>
      <c r="CZ716">
        <f>AH716</f>
        <v>0</v>
      </c>
      <c r="DA716">
        <f>AL716</f>
        <v>1</v>
      </c>
      <c r="DB716">
        <f t="shared" si="313"/>
        <v>0</v>
      </c>
      <c r="DC716">
        <f t="shared" si="314"/>
        <v>0</v>
      </c>
      <c r="DD716" t="s">
        <v>3</v>
      </c>
      <c r="DE716" t="s">
        <v>3</v>
      </c>
      <c r="DF716">
        <f t="shared" si="318"/>
        <v>0</v>
      </c>
      <c r="DG716">
        <f t="shared" si="315"/>
        <v>0</v>
      </c>
      <c r="DH716">
        <f t="shared" si="316"/>
        <v>0</v>
      </c>
      <c r="DI716">
        <f t="shared" si="317"/>
        <v>0</v>
      </c>
      <c r="DJ716">
        <f>DI716</f>
        <v>0</v>
      </c>
      <c r="DK716">
        <v>0</v>
      </c>
      <c r="DL716" t="s">
        <v>3</v>
      </c>
      <c r="DM716">
        <v>0</v>
      </c>
      <c r="DN716" t="s">
        <v>3</v>
      </c>
      <c r="DO716">
        <v>0</v>
      </c>
    </row>
    <row r="717" spans="1:119" x14ac:dyDescent="0.2">
      <c r="A717">
        <f>ROW(Source!A672)</f>
        <v>672</v>
      </c>
      <c r="B717">
        <v>50990268</v>
      </c>
      <c r="C717">
        <v>50992592</v>
      </c>
      <c r="D717">
        <v>46170623</v>
      </c>
      <c r="E717">
        <v>1</v>
      </c>
      <c r="F717">
        <v>1</v>
      </c>
      <c r="G717">
        <v>30570983</v>
      </c>
      <c r="H717">
        <v>2</v>
      </c>
      <c r="I717" t="s">
        <v>923</v>
      </c>
      <c r="J717" t="s">
        <v>924</v>
      </c>
      <c r="K717" t="s">
        <v>925</v>
      </c>
      <c r="L717">
        <v>1368</v>
      </c>
      <c r="N717">
        <v>1011</v>
      </c>
      <c r="O717" t="s">
        <v>868</v>
      </c>
      <c r="P717" t="s">
        <v>868</v>
      </c>
      <c r="Q717">
        <v>1</v>
      </c>
      <c r="W717">
        <v>0</v>
      </c>
      <c r="X717">
        <v>831184158</v>
      </c>
      <c r="Y717">
        <f t="shared" si="312"/>
        <v>1.51</v>
      </c>
      <c r="AA717">
        <v>0</v>
      </c>
      <c r="AB717">
        <v>81.86</v>
      </c>
      <c r="AC717">
        <v>0</v>
      </c>
      <c r="AD717">
        <v>0</v>
      </c>
      <c r="AE717">
        <v>0</v>
      </c>
      <c r="AF717">
        <v>7.11</v>
      </c>
      <c r="AG717">
        <v>0</v>
      </c>
      <c r="AH717">
        <v>0</v>
      </c>
      <c r="AI717">
        <v>1</v>
      </c>
      <c r="AJ717">
        <v>10.79</v>
      </c>
      <c r="AK717">
        <v>34.090000000000003</v>
      </c>
      <c r="AL717">
        <v>1</v>
      </c>
      <c r="AM717">
        <v>2</v>
      </c>
      <c r="AN717">
        <v>0</v>
      </c>
      <c r="AO717">
        <v>1</v>
      </c>
      <c r="AP717">
        <v>1</v>
      </c>
      <c r="AQ717">
        <v>0</v>
      </c>
      <c r="AR717">
        <v>0</v>
      </c>
      <c r="AS717" t="s">
        <v>3</v>
      </c>
      <c r="AT717">
        <v>1.51</v>
      </c>
      <c r="AU717" t="s">
        <v>3</v>
      </c>
      <c r="AV717">
        <v>0</v>
      </c>
      <c r="AW717">
        <v>2</v>
      </c>
      <c r="AX717">
        <v>50992594</v>
      </c>
      <c r="AY717">
        <v>1</v>
      </c>
      <c r="AZ717">
        <v>0</v>
      </c>
      <c r="BA717">
        <v>764</v>
      </c>
      <c r="BB717">
        <v>0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0</v>
      </c>
      <c r="BQ717">
        <v>0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0</v>
      </c>
      <c r="CV717">
        <v>0</v>
      </c>
      <c r="CW717">
        <f>ROUND(Y717*Source!I672*DO717,9)</f>
        <v>0</v>
      </c>
      <c r="CX717">
        <f>ROUND(Y717*Source!I672,9)</f>
        <v>0.151</v>
      </c>
      <c r="CY717">
        <f>AB717</f>
        <v>81.86</v>
      </c>
      <c r="CZ717">
        <f>AF717</f>
        <v>7.11</v>
      </c>
      <c r="DA717">
        <f>AJ717</f>
        <v>10.79</v>
      </c>
      <c r="DB717">
        <f t="shared" si="313"/>
        <v>10.74</v>
      </c>
      <c r="DC717">
        <f t="shared" si="314"/>
        <v>0</v>
      </c>
      <c r="DD717" t="s">
        <v>3</v>
      </c>
      <c r="DE717" t="s">
        <v>3</v>
      </c>
      <c r="DF717">
        <f t="shared" si="318"/>
        <v>0</v>
      </c>
      <c r="DG717">
        <f>ROUND(ROUND(AF717*AJ717,2)*CX717,2)</f>
        <v>11.58</v>
      </c>
      <c r="DH717">
        <f>ROUND(ROUND(AG717*AK717,2)*CX717,2)</f>
        <v>0</v>
      </c>
      <c r="DI717">
        <f t="shared" si="317"/>
        <v>0</v>
      </c>
      <c r="DJ717">
        <f>DG717</f>
        <v>11.58</v>
      </c>
      <c r="DK717">
        <v>0</v>
      </c>
      <c r="DL717" t="s">
        <v>3</v>
      </c>
      <c r="DM717">
        <v>0</v>
      </c>
      <c r="DN717" t="s">
        <v>3</v>
      </c>
      <c r="DO717">
        <v>0</v>
      </c>
    </row>
    <row r="718" spans="1:119" x14ac:dyDescent="0.2">
      <c r="A718">
        <f>ROW(Source!A672)</f>
        <v>672</v>
      </c>
      <c r="B718">
        <v>50990268</v>
      </c>
      <c r="C718">
        <v>50992592</v>
      </c>
      <c r="D718">
        <v>46170867</v>
      </c>
      <c r="E718">
        <v>1</v>
      </c>
      <c r="F718">
        <v>1</v>
      </c>
      <c r="G718">
        <v>30570983</v>
      </c>
      <c r="H718">
        <v>2</v>
      </c>
      <c r="I718" t="s">
        <v>905</v>
      </c>
      <c r="J718" t="s">
        <v>906</v>
      </c>
      <c r="K718" t="s">
        <v>907</v>
      </c>
      <c r="L718">
        <v>1368</v>
      </c>
      <c r="N718">
        <v>1011</v>
      </c>
      <c r="O718" t="s">
        <v>868</v>
      </c>
      <c r="P718" t="s">
        <v>868</v>
      </c>
      <c r="Q718">
        <v>1</v>
      </c>
      <c r="W718">
        <v>0</v>
      </c>
      <c r="X718">
        <v>-7781208</v>
      </c>
      <c r="Y718">
        <f t="shared" si="312"/>
        <v>0.17</v>
      </c>
      <c r="AA718">
        <v>0</v>
      </c>
      <c r="AB718">
        <v>1127.8499999999999</v>
      </c>
      <c r="AC718">
        <v>459.04</v>
      </c>
      <c r="AD718">
        <v>0</v>
      </c>
      <c r="AE718">
        <v>0</v>
      </c>
      <c r="AF718">
        <v>83.1</v>
      </c>
      <c r="AG718">
        <v>12.62</v>
      </c>
      <c r="AH718">
        <v>0</v>
      </c>
      <c r="AI718">
        <v>1</v>
      </c>
      <c r="AJ718">
        <v>12.72</v>
      </c>
      <c r="AK718">
        <v>34.090000000000003</v>
      </c>
      <c r="AL718">
        <v>1</v>
      </c>
      <c r="AM718">
        <v>2</v>
      </c>
      <c r="AN718">
        <v>0</v>
      </c>
      <c r="AO718">
        <v>1</v>
      </c>
      <c r="AP718">
        <v>1</v>
      </c>
      <c r="AQ718">
        <v>0</v>
      </c>
      <c r="AR718">
        <v>0</v>
      </c>
      <c r="AS718" t="s">
        <v>3</v>
      </c>
      <c r="AT718">
        <v>0.17</v>
      </c>
      <c r="AU718" t="s">
        <v>3</v>
      </c>
      <c r="AV718">
        <v>0</v>
      </c>
      <c r="AW718">
        <v>2</v>
      </c>
      <c r="AX718">
        <v>50992595</v>
      </c>
      <c r="AY718">
        <v>1</v>
      </c>
      <c r="AZ718">
        <v>0</v>
      </c>
      <c r="BA718">
        <v>765</v>
      </c>
      <c r="BB718">
        <v>0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0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CV718">
        <v>0</v>
      </c>
      <c r="CW718">
        <f>ROUND(Y718*Source!I672*DO718,9)</f>
        <v>0</v>
      </c>
      <c r="CX718">
        <f>ROUND(Y718*Source!I672,9)</f>
        <v>1.7000000000000001E-2</v>
      </c>
      <c r="CY718">
        <f>AB718</f>
        <v>1127.8499999999999</v>
      </c>
      <c r="CZ718">
        <f>AF718</f>
        <v>83.1</v>
      </c>
      <c r="DA718">
        <f>AJ718</f>
        <v>12.72</v>
      </c>
      <c r="DB718">
        <f t="shared" si="313"/>
        <v>14.13</v>
      </c>
      <c r="DC718">
        <f t="shared" si="314"/>
        <v>2.15</v>
      </c>
      <c r="DD718" t="s">
        <v>3</v>
      </c>
      <c r="DE718" t="s">
        <v>3</v>
      </c>
      <c r="DF718">
        <f t="shared" si="318"/>
        <v>0</v>
      </c>
      <c r="DG718">
        <f>ROUND(ROUND(AF718*AJ718,2)*CX718,2)</f>
        <v>17.97</v>
      </c>
      <c r="DH718">
        <f>ROUND(ROUND(AG718*AK718,2)*CX718,2)</f>
        <v>7.31</v>
      </c>
      <c r="DI718">
        <f t="shared" si="317"/>
        <v>0</v>
      </c>
      <c r="DJ718">
        <f>DG718</f>
        <v>17.97</v>
      </c>
      <c r="DK718">
        <v>0</v>
      </c>
      <c r="DL718" t="s">
        <v>3</v>
      </c>
      <c r="DM718">
        <v>0</v>
      </c>
      <c r="DN718" t="s">
        <v>3</v>
      </c>
      <c r="DO718">
        <v>0</v>
      </c>
    </row>
    <row r="719" spans="1:119" x14ac:dyDescent="0.2">
      <c r="A719">
        <f>ROW(Source!A672)</f>
        <v>672</v>
      </c>
      <c r="B719">
        <v>50990268</v>
      </c>
      <c r="C719">
        <v>50992592</v>
      </c>
      <c r="D719">
        <v>42125404</v>
      </c>
      <c r="E719">
        <v>1</v>
      </c>
      <c r="F719">
        <v>1</v>
      </c>
      <c r="G719">
        <v>30570983</v>
      </c>
      <c r="H719">
        <v>3</v>
      </c>
      <c r="I719" t="s">
        <v>683</v>
      </c>
      <c r="J719" t="s">
        <v>685</v>
      </c>
      <c r="K719" t="s">
        <v>684</v>
      </c>
      <c r="L719">
        <v>1348</v>
      </c>
      <c r="N719">
        <v>1009</v>
      </c>
      <c r="O719" t="s">
        <v>48</v>
      </c>
      <c r="P719" t="s">
        <v>48</v>
      </c>
      <c r="Q719">
        <v>1000</v>
      </c>
      <c r="W719">
        <v>0</v>
      </c>
      <c r="X719">
        <v>-1060764293</v>
      </c>
      <c r="Y719">
        <f t="shared" si="312"/>
        <v>2.5000000000000001E-2</v>
      </c>
      <c r="AA719">
        <v>28734.44</v>
      </c>
      <c r="AB719">
        <v>0</v>
      </c>
      <c r="AC719">
        <v>0</v>
      </c>
      <c r="AD719">
        <v>0</v>
      </c>
      <c r="AE719">
        <v>7704.74</v>
      </c>
      <c r="AF719">
        <v>0</v>
      </c>
      <c r="AG719">
        <v>0</v>
      </c>
      <c r="AH719">
        <v>0</v>
      </c>
      <c r="AI719">
        <v>3.45</v>
      </c>
      <c r="AJ719">
        <v>1</v>
      </c>
      <c r="AK719">
        <v>1</v>
      </c>
      <c r="AL719">
        <v>1</v>
      </c>
      <c r="AM719">
        <v>0</v>
      </c>
      <c r="AN719">
        <v>0</v>
      </c>
      <c r="AO719">
        <v>0</v>
      </c>
      <c r="AP719">
        <v>1</v>
      </c>
      <c r="AQ719">
        <v>0</v>
      </c>
      <c r="AR719">
        <v>0</v>
      </c>
      <c r="AS719" t="s">
        <v>3</v>
      </c>
      <c r="AT719">
        <v>2.5000000000000001E-2</v>
      </c>
      <c r="AU719" t="s">
        <v>3</v>
      </c>
      <c r="AV719">
        <v>0</v>
      </c>
      <c r="AW719">
        <v>1</v>
      </c>
      <c r="AX719">
        <v>-1</v>
      </c>
      <c r="AY719">
        <v>0</v>
      </c>
      <c r="AZ719">
        <v>0</v>
      </c>
      <c r="BA719" t="s">
        <v>3</v>
      </c>
      <c r="BB719">
        <v>0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0</v>
      </c>
      <c r="BQ719">
        <v>0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0</v>
      </c>
      <c r="CV719">
        <v>0</v>
      </c>
      <c r="CW719">
        <v>0</v>
      </c>
      <c r="CX719">
        <f>ROUND(Y719*Source!I672,9)</f>
        <v>2.5000000000000001E-3</v>
      </c>
      <c r="CY719">
        <f>AA719</f>
        <v>28734.44</v>
      </c>
      <c r="CZ719">
        <f>AE719</f>
        <v>7704.74</v>
      </c>
      <c r="DA719">
        <f>AI719</f>
        <v>3.45</v>
      </c>
      <c r="DB719">
        <f t="shared" si="313"/>
        <v>192.62</v>
      </c>
      <c r="DC719">
        <f t="shared" si="314"/>
        <v>0</v>
      </c>
      <c r="DD719" t="s">
        <v>3</v>
      </c>
      <c r="DE719" t="s">
        <v>3</v>
      </c>
      <c r="DF719">
        <f>ROUND(ROUND(AE719*AI719,2)*CX719,2)</f>
        <v>66.45</v>
      </c>
      <c r="DG719">
        <f t="shared" ref="DG719:DG729" si="319">ROUND(ROUND(AF719,2)*CX719,2)</f>
        <v>0</v>
      </c>
      <c r="DH719">
        <f t="shared" ref="DH719:DH729" si="320">ROUND(ROUND(AG719,2)*CX719,2)</f>
        <v>0</v>
      </c>
      <c r="DI719">
        <f t="shared" si="317"/>
        <v>0</v>
      </c>
      <c r="DJ719">
        <f>DF719</f>
        <v>66.45</v>
      </c>
      <c r="DK719">
        <v>0</v>
      </c>
      <c r="DL719" t="s">
        <v>3</v>
      </c>
      <c r="DM719">
        <v>0</v>
      </c>
      <c r="DN719" t="s">
        <v>3</v>
      </c>
      <c r="DO719">
        <v>0</v>
      </c>
    </row>
    <row r="720" spans="1:119" x14ac:dyDescent="0.2">
      <c r="A720">
        <f>ROW(Source!A672)</f>
        <v>672</v>
      </c>
      <c r="B720">
        <v>50990268</v>
      </c>
      <c r="C720">
        <v>50992592</v>
      </c>
      <c r="D720">
        <v>46136475</v>
      </c>
      <c r="E720">
        <v>1</v>
      </c>
      <c r="F720">
        <v>1</v>
      </c>
      <c r="G720">
        <v>30570983</v>
      </c>
      <c r="H720">
        <v>3</v>
      </c>
      <c r="I720" t="s">
        <v>289</v>
      </c>
      <c r="J720" t="s">
        <v>291</v>
      </c>
      <c r="K720" t="s">
        <v>290</v>
      </c>
      <c r="L720">
        <v>1348</v>
      </c>
      <c r="N720">
        <v>1009</v>
      </c>
      <c r="O720" t="s">
        <v>48</v>
      </c>
      <c r="P720" t="s">
        <v>48</v>
      </c>
      <c r="Q720">
        <v>1000</v>
      </c>
      <c r="W720">
        <v>0</v>
      </c>
      <c r="X720">
        <v>-660370592</v>
      </c>
      <c r="Y720">
        <f t="shared" si="312"/>
        <v>7.4999999999999997E-2</v>
      </c>
      <c r="AA720">
        <v>60809.5</v>
      </c>
      <c r="AB720">
        <v>0</v>
      </c>
      <c r="AC720">
        <v>0</v>
      </c>
      <c r="AD720">
        <v>0</v>
      </c>
      <c r="AE720">
        <v>10246.450000000001</v>
      </c>
      <c r="AF720">
        <v>0</v>
      </c>
      <c r="AG720">
        <v>0</v>
      </c>
      <c r="AH720">
        <v>0</v>
      </c>
      <c r="AI720">
        <v>5.49</v>
      </c>
      <c r="AJ720">
        <v>1</v>
      </c>
      <c r="AK720">
        <v>1</v>
      </c>
      <c r="AL720">
        <v>1</v>
      </c>
      <c r="AM720">
        <v>0</v>
      </c>
      <c r="AN720">
        <v>0</v>
      </c>
      <c r="AO720">
        <v>0</v>
      </c>
      <c r="AP720">
        <v>1</v>
      </c>
      <c r="AQ720">
        <v>0</v>
      </c>
      <c r="AR720">
        <v>0</v>
      </c>
      <c r="AS720" t="s">
        <v>3</v>
      </c>
      <c r="AT720">
        <v>7.4999999999999997E-2</v>
      </c>
      <c r="AU720" t="s">
        <v>3</v>
      </c>
      <c r="AV720">
        <v>0</v>
      </c>
      <c r="AW720">
        <v>1</v>
      </c>
      <c r="AX720">
        <v>-1</v>
      </c>
      <c r="AY720">
        <v>0</v>
      </c>
      <c r="AZ720">
        <v>0</v>
      </c>
      <c r="BA720" t="s">
        <v>3</v>
      </c>
      <c r="BB720">
        <v>0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0</v>
      </c>
      <c r="BL720">
        <v>0</v>
      </c>
      <c r="BM720">
        <v>0</v>
      </c>
      <c r="BN720">
        <v>0</v>
      </c>
      <c r="BO720">
        <v>0</v>
      </c>
      <c r="BP720">
        <v>0</v>
      </c>
      <c r="BQ720">
        <v>0</v>
      </c>
      <c r="BR720">
        <v>0</v>
      </c>
      <c r="BS720">
        <v>0</v>
      </c>
      <c r="BT720">
        <v>0</v>
      </c>
      <c r="BU720">
        <v>0</v>
      </c>
      <c r="BV720">
        <v>0</v>
      </c>
      <c r="BW720">
        <v>0</v>
      </c>
      <c r="CV720">
        <v>0</v>
      </c>
      <c r="CW720">
        <v>0</v>
      </c>
      <c r="CX720">
        <f>ROUND(Y720*Source!I672,9)</f>
        <v>7.4999999999999997E-3</v>
      </c>
      <c r="CY720">
        <f>AA720</f>
        <v>60809.5</v>
      </c>
      <c r="CZ720">
        <f>AE720</f>
        <v>10246.450000000001</v>
      </c>
      <c r="DA720">
        <f>AI720</f>
        <v>5.49</v>
      </c>
      <c r="DB720">
        <f t="shared" si="313"/>
        <v>768.48</v>
      </c>
      <c r="DC720">
        <f t="shared" si="314"/>
        <v>0</v>
      </c>
      <c r="DD720" t="s">
        <v>3</v>
      </c>
      <c r="DE720" t="s">
        <v>3</v>
      </c>
      <c r="DF720">
        <f>ROUND(ROUND(AE720*AI720,2)*CX720,2)</f>
        <v>421.9</v>
      </c>
      <c r="DG720">
        <f t="shared" si="319"/>
        <v>0</v>
      </c>
      <c r="DH720">
        <f t="shared" si="320"/>
        <v>0</v>
      </c>
      <c r="DI720">
        <f t="shared" si="317"/>
        <v>0</v>
      </c>
      <c r="DJ720">
        <f>DF720</f>
        <v>421.9</v>
      </c>
      <c r="DK720">
        <v>0</v>
      </c>
      <c r="DL720" t="s">
        <v>3</v>
      </c>
      <c r="DM720">
        <v>0</v>
      </c>
      <c r="DN720" t="s">
        <v>3</v>
      </c>
      <c r="DO720">
        <v>0</v>
      </c>
    </row>
    <row r="721" spans="1:119" x14ac:dyDescent="0.2">
      <c r="A721">
        <f>ROW(Source!A672)</f>
        <v>672</v>
      </c>
      <c r="B721">
        <v>50990268</v>
      </c>
      <c r="C721">
        <v>50992592</v>
      </c>
      <c r="D721">
        <v>46136840</v>
      </c>
      <c r="E721">
        <v>1</v>
      </c>
      <c r="F721">
        <v>1</v>
      </c>
      <c r="G721">
        <v>30570983</v>
      </c>
      <c r="H721">
        <v>3</v>
      </c>
      <c r="I721" t="s">
        <v>1077</v>
      </c>
      <c r="J721" t="s">
        <v>1078</v>
      </c>
      <c r="K721" t="s">
        <v>1079</v>
      </c>
      <c r="L721">
        <v>1348</v>
      </c>
      <c r="N721">
        <v>1009</v>
      </c>
      <c r="O721" t="s">
        <v>48</v>
      </c>
      <c r="P721" t="s">
        <v>48</v>
      </c>
      <c r="Q721">
        <v>1000</v>
      </c>
      <c r="W721">
        <v>0</v>
      </c>
      <c r="X721">
        <v>-2033265844</v>
      </c>
      <c r="Y721">
        <f t="shared" si="312"/>
        <v>6.4999999999999997E-4</v>
      </c>
      <c r="AA721">
        <v>170344.26</v>
      </c>
      <c r="AB721">
        <v>0</v>
      </c>
      <c r="AC721">
        <v>0</v>
      </c>
      <c r="AD721">
        <v>0</v>
      </c>
      <c r="AE721">
        <v>8596.85</v>
      </c>
      <c r="AF721">
        <v>0</v>
      </c>
      <c r="AG721">
        <v>0</v>
      </c>
      <c r="AH721">
        <v>0</v>
      </c>
      <c r="AI721">
        <v>18.329999999999998</v>
      </c>
      <c r="AJ721">
        <v>1</v>
      </c>
      <c r="AK721">
        <v>1</v>
      </c>
      <c r="AL721">
        <v>1</v>
      </c>
      <c r="AM721">
        <v>2</v>
      </c>
      <c r="AN721">
        <v>0</v>
      </c>
      <c r="AO721">
        <v>1</v>
      </c>
      <c r="AP721">
        <v>1</v>
      </c>
      <c r="AQ721">
        <v>0</v>
      </c>
      <c r="AR721">
        <v>0</v>
      </c>
      <c r="AS721" t="s">
        <v>3</v>
      </c>
      <c r="AT721">
        <v>6.4999999999999997E-4</v>
      </c>
      <c r="AU721" t="s">
        <v>3</v>
      </c>
      <c r="AV721">
        <v>0</v>
      </c>
      <c r="AW721">
        <v>2</v>
      </c>
      <c r="AX721">
        <v>50992597</v>
      </c>
      <c r="AY721">
        <v>1</v>
      </c>
      <c r="AZ721">
        <v>0</v>
      </c>
      <c r="BA721">
        <v>767</v>
      </c>
      <c r="BB721">
        <v>0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0</v>
      </c>
      <c r="BL721">
        <v>0</v>
      </c>
      <c r="BM721">
        <v>0</v>
      </c>
      <c r="BN721">
        <v>0</v>
      </c>
      <c r="BO721">
        <v>0</v>
      </c>
      <c r="BP721">
        <v>0</v>
      </c>
      <c r="BQ721">
        <v>0</v>
      </c>
      <c r="BR721">
        <v>0</v>
      </c>
      <c r="BS721">
        <v>0</v>
      </c>
      <c r="BT721">
        <v>0</v>
      </c>
      <c r="BU721">
        <v>0</v>
      </c>
      <c r="BV721">
        <v>0</v>
      </c>
      <c r="BW721">
        <v>0</v>
      </c>
      <c r="CV721">
        <v>0</v>
      </c>
      <c r="CW721">
        <v>0</v>
      </c>
      <c r="CX721">
        <f>ROUND(Y721*Source!I672,9)</f>
        <v>6.4999999999999994E-5</v>
      </c>
      <c r="CY721">
        <f>AA721</f>
        <v>170344.26</v>
      </c>
      <c r="CZ721">
        <f>AE721</f>
        <v>8596.85</v>
      </c>
      <c r="DA721">
        <f>AI721</f>
        <v>18.329999999999998</v>
      </c>
      <c r="DB721">
        <f t="shared" si="313"/>
        <v>5.59</v>
      </c>
      <c r="DC721">
        <f t="shared" si="314"/>
        <v>0</v>
      </c>
      <c r="DD721" t="s">
        <v>3</v>
      </c>
      <c r="DE721" t="s">
        <v>3</v>
      </c>
      <c r="DF721">
        <f>ROUND(ROUND(AE721*AI721,2)*CX721,2)</f>
        <v>10.24</v>
      </c>
      <c r="DG721">
        <f t="shared" si="319"/>
        <v>0</v>
      </c>
      <c r="DH721">
        <f t="shared" si="320"/>
        <v>0</v>
      </c>
      <c r="DI721">
        <f t="shared" si="317"/>
        <v>0</v>
      </c>
      <c r="DJ721">
        <f>DF721</f>
        <v>10.24</v>
      </c>
      <c r="DK721">
        <v>0</v>
      </c>
      <c r="DL721" t="s">
        <v>3</v>
      </c>
      <c r="DM721">
        <v>0</v>
      </c>
      <c r="DN721" t="s">
        <v>3</v>
      </c>
      <c r="DO721">
        <v>0</v>
      </c>
    </row>
    <row r="722" spans="1:119" x14ac:dyDescent="0.2">
      <c r="A722">
        <f>ROW(Source!A672)</f>
        <v>672</v>
      </c>
      <c r="B722">
        <v>50990268</v>
      </c>
      <c r="C722">
        <v>50992592</v>
      </c>
      <c r="D722">
        <v>46136208</v>
      </c>
      <c r="E722">
        <v>1</v>
      </c>
      <c r="F722">
        <v>1</v>
      </c>
      <c r="G722">
        <v>30570983</v>
      </c>
      <c r="H722">
        <v>3</v>
      </c>
      <c r="I722" t="s">
        <v>1163</v>
      </c>
      <c r="J722" t="s">
        <v>1164</v>
      </c>
      <c r="K722" t="s">
        <v>1165</v>
      </c>
      <c r="L722">
        <v>1348</v>
      </c>
      <c r="N722">
        <v>1009</v>
      </c>
      <c r="O722" t="s">
        <v>48</v>
      </c>
      <c r="P722" t="s">
        <v>48</v>
      </c>
      <c r="Q722">
        <v>1000</v>
      </c>
      <c r="W722">
        <v>0</v>
      </c>
      <c r="X722">
        <v>214910199</v>
      </c>
      <c r="Y722">
        <f t="shared" si="312"/>
        <v>2E-3</v>
      </c>
      <c r="AA722">
        <v>52501.19</v>
      </c>
      <c r="AB722">
        <v>0</v>
      </c>
      <c r="AC722">
        <v>0</v>
      </c>
      <c r="AD722">
        <v>0</v>
      </c>
      <c r="AE722">
        <v>16189.08</v>
      </c>
      <c r="AF722">
        <v>0</v>
      </c>
      <c r="AG722">
        <v>0</v>
      </c>
      <c r="AH722">
        <v>0</v>
      </c>
      <c r="AI722">
        <v>3</v>
      </c>
      <c r="AJ722">
        <v>1</v>
      </c>
      <c r="AK722">
        <v>1</v>
      </c>
      <c r="AL722">
        <v>1</v>
      </c>
      <c r="AM722">
        <v>2</v>
      </c>
      <c r="AN722">
        <v>0</v>
      </c>
      <c r="AO722">
        <v>1</v>
      </c>
      <c r="AP722">
        <v>1</v>
      </c>
      <c r="AQ722">
        <v>0</v>
      </c>
      <c r="AR722">
        <v>0</v>
      </c>
      <c r="AS722" t="s">
        <v>3</v>
      </c>
      <c r="AT722">
        <v>2E-3</v>
      </c>
      <c r="AU722" t="s">
        <v>3</v>
      </c>
      <c r="AV722">
        <v>0</v>
      </c>
      <c r="AW722">
        <v>2</v>
      </c>
      <c r="AX722">
        <v>50992598</v>
      </c>
      <c r="AY722">
        <v>1</v>
      </c>
      <c r="AZ722">
        <v>0</v>
      </c>
      <c r="BA722">
        <v>768</v>
      </c>
      <c r="BB722">
        <v>0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0</v>
      </c>
      <c r="BQ722">
        <v>0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0</v>
      </c>
      <c r="CV722">
        <v>0</v>
      </c>
      <c r="CW722">
        <v>0</v>
      </c>
      <c r="CX722">
        <f>ROUND(Y722*Source!I672,9)</f>
        <v>2.0000000000000001E-4</v>
      </c>
      <c r="CY722">
        <f>AA722</f>
        <v>52501.19</v>
      </c>
      <c r="CZ722">
        <f>AE722</f>
        <v>16189.08</v>
      </c>
      <c r="DA722">
        <f>AI722</f>
        <v>3</v>
      </c>
      <c r="DB722">
        <f t="shared" si="313"/>
        <v>32.380000000000003</v>
      </c>
      <c r="DC722">
        <f t="shared" si="314"/>
        <v>0</v>
      </c>
      <c r="DD722" t="s">
        <v>3</v>
      </c>
      <c r="DE722" t="s">
        <v>3</v>
      </c>
      <c r="DF722">
        <f>ROUND(ROUND(AE722*AI722,2)*CX722,2)</f>
        <v>9.7100000000000009</v>
      </c>
      <c r="DG722">
        <f t="shared" si="319"/>
        <v>0</v>
      </c>
      <c r="DH722">
        <f t="shared" si="320"/>
        <v>0</v>
      </c>
      <c r="DI722">
        <f t="shared" si="317"/>
        <v>0</v>
      </c>
      <c r="DJ722">
        <f>DF722</f>
        <v>9.7100000000000009</v>
      </c>
      <c r="DK722">
        <v>0</v>
      </c>
      <c r="DL722" t="s">
        <v>3</v>
      </c>
      <c r="DM722">
        <v>0</v>
      </c>
      <c r="DN722" t="s">
        <v>3</v>
      </c>
      <c r="DO722">
        <v>0</v>
      </c>
    </row>
    <row r="723" spans="1:119" x14ac:dyDescent="0.2">
      <c r="A723">
        <f>ROW(Source!A677)</f>
        <v>677</v>
      </c>
      <c r="B723">
        <v>50990267</v>
      </c>
      <c r="C723">
        <v>50992602</v>
      </c>
      <c r="D723">
        <v>45897171</v>
      </c>
      <c r="E723">
        <v>30570983</v>
      </c>
      <c r="F723">
        <v>1</v>
      </c>
      <c r="G723">
        <v>30570983</v>
      </c>
      <c r="H723">
        <v>1</v>
      </c>
      <c r="I723" t="s">
        <v>862</v>
      </c>
      <c r="J723" t="s">
        <v>3</v>
      </c>
      <c r="K723" t="s">
        <v>863</v>
      </c>
      <c r="L723">
        <v>1191</v>
      </c>
      <c r="N723">
        <v>1013</v>
      </c>
      <c r="O723" t="s">
        <v>864</v>
      </c>
      <c r="P723" t="s">
        <v>864</v>
      </c>
      <c r="Q723">
        <v>1</v>
      </c>
      <c r="W723">
        <v>0</v>
      </c>
      <c r="X723">
        <v>476480486</v>
      </c>
      <c r="Y723">
        <f t="shared" si="312"/>
        <v>14.4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0</v>
      </c>
      <c r="AH723">
        <v>0</v>
      </c>
      <c r="AI723">
        <v>1</v>
      </c>
      <c r="AJ723">
        <v>1</v>
      </c>
      <c r="AK723">
        <v>1</v>
      </c>
      <c r="AL723">
        <v>1</v>
      </c>
      <c r="AM723">
        <v>-2</v>
      </c>
      <c r="AN723">
        <v>0</v>
      </c>
      <c r="AO723">
        <v>1</v>
      </c>
      <c r="AP723">
        <v>1</v>
      </c>
      <c r="AQ723">
        <v>0</v>
      </c>
      <c r="AR723">
        <v>0</v>
      </c>
      <c r="AS723" t="s">
        <v>3</v>
      </c>
      <c r="AT723">
        <v>14.4</v>
      </c>
      <c r="AU723" t="s">
        <v>3</v>
      </c>
      <c r="AV723">
        <v>1</v>
      </c>
      <c r="AW723">
        <v>2</v>
      </c>
      <c r="AX723">
        <v>50992603</v>
      </c>
      <c r="AY723">
        <v>1</v>
      </c>
      <c r="AZ723">
        <v>0</v>
      </c>
      <c r="BA723">
        <v>769</v>
      </c>
      <c r="BB723">
        <v>0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0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0</v>
      </c>
      <c r="BQ723">
        <v>0</v>
      </c>
      <c r="BR723">
        <v>0</v>
      </c>
      <c r="BS723">
        <v>0</v>
      </c>
      <c r="BT723">
        <v>0</v>
      </c>
      <c r="BU723">
        <v>0</v>
      </c>
      <c r="BV723">
        <v>0</v>
      </c>
      <c r="BW723">
        <v>0</v>
      </c>
      <c r="CU723">
        <f>ROUND(AT723*Source!I677*AH723*AL723,2)</f>
        <v>0</v>
      </c>
      <c r="CV723">
        <f>ROUND(Y723*Source!I677,9)</f>
        <v>0.86399999999999999</v>
      </c>
      <c r="CW723">
        <v>0</v>
      </c>
      <c r="CX723">
        <f>ROUND(Y723*Source!I677,9)</f>
        <v>0.86399999999999999</v>
      </c>
      <c r="CY723">
        <f>AD723</f>
        <v>0</v>
      </c>
      <c r="CZ723">
        <f>AH723</f>
        <v>0</v>
      </c>
      <c r="DA723">
        <f>AL723</f>
        <v>1</v>
      </c>
      <c r="DB723">
        <f t="shared" si="313"/>
        <v>0</v>
      </c>
      <c r="DC723">
        <f t="shared" si="314"/>
        <v>0</v>
      </c>
      <c r="DD723" t="s">
        <v>3</v>
      </c>
      <c r="DE723" t="s">
        <v>3</v>
      </c>
      <c r="DF723">
        <f t="shared" ref="DF723:DF731" si="321">ROUND(ROUND(AE723,2)*CX723,2)</f>
        <v>0</v>
      </c>
      <c r="DG723">
        <f t="shared" si="319"/>
        <v>0</v>
      </c>
      <c r="DH723">
        <f t="shared" si="320"/>
        <v>0</v>
      </c>
      <c r="DI723">
        <f t="shared" si="317"/>
        <v>0</v>
      </c>
      <c r="DJ723">
        <f>DI723</f>
        <v>0</v>
      </c>
      <c r="DK723">
        <v>0</v>
      </c>
      <c r="DL723" t="s">
        <v>3</v>
      </c>
      <c r="DM723">
        <v>0</v>
      </c>
      <c r="DN723" t="s">
        <v>3</v>
      </c>
      <c r="DO723">
        <v>0</v>
      </c>
    </row>
    <row r="724" spans="1:119" x14ac:dyDescent="0.2">
      <c r="A724">
        <f>ROW(Source!A677)</f>
        <v>677</v>
      </c>
      <c r="B724">
        <v>50990267</v>
      </c>
      <c r="C724">
        <v>50992602</v>
      </c>
      <c r="D724">
        <v>46170623</v>
      </c>
      <c r="E724">
        <v>1</v>
      </c>
      <c r="F724">
        <v>1</v>
      </c>
      <c r="G724">
        <v>30570983</v>
      </c>
      <c r="H724">
        <v>2</v>
      </c>
      <c r="I724" t="s">
        <v>923</v>
      </c>
      <c r="J724" t="s">
        <v>924</v>
      </c>
      <c r="K724" t="s">
        <v>925</v>
      </c>
      <c r="L724">
        <v>1368</v>
      </c>
      <c r="N724">
        <v>1011</v>
      </c>
      <c r="O724" t="s">
        <v>868</v>
      </c>
      <c r="P724" t="s">
        <v>868</v>
      </c>
      <c r="Q724">
        <v>1</v>
      </c>
      <c r="W724">
        <v>0</v>
      </c>
      <c r="X724">
        <v>831184158</v>
      </c>
      <c r="Y724">
        <f t="shared" si="312"/>
        <v>2.7</v>
      </c>
      <c r="AA724">
        <v>0</v>
      </c>
      <c r="AB724">
        <v>7.11</v>
      </c>
      <c r="AC724">
        <v>0</v>
      </c>
      <c r="AD724">
        <v>0</v>
      </c>
      <c r="AE724">
        <v>0</v>
      </c>
      <c r="AF724">
        <v>7.11</v>
      </c>
      <c r="AG724">
        <v>0</v>
      </c>
      <c r="AH724">
        <v>0</v>
      </c>
      <c r="AI724">
        <v>1</v>
      </c>
      <c r="AJ724">
        <v>1</v>
      </c>
      <c r="AK724">
        <v>1</v>
      </c>
      <c r="AL724">
        <v>1</v>
      </c>
      <c r="AM724">
        <v>-2</v>
      </c>
      <c r="AN724">
        <v>0</v>
      </c>
      <c r="AO724">
        <v>1</v>
      </c>
      <c r="AP724">
        <v>1</v>
      </c>
      <c r="AQ724">
        <v>0</v>
      </c>
      <c r="AR724">
        <v>0</v>
      </c>
      <c r="AS724" t="s">
        <v>3</v>
      </c>
      <c r="AT724">
        <v>2.7</v>
      </c>
      <c r="AU724" t="s">
        <v>3</v>
      </c>
      <c r="AV724">
        <v>0</v>
      </c>
      <c r="AW724">
        <v>2</v>
      </c>
      <c r="AX724">
        <v>50992604</v>
      </c>
      <c r="AY724">
        <v>1</v>
      </c>
      <c r="AZ724">
        <v>0</v>
      </c>
      <c r="BA724">
        <v>770</v>
      </c>
      <c r="BB724">
        <v>0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0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0</v>
      </c>
      <c r="BQ724">
        <v>0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0</v>
      </c>
      <c r="CV724">
        <v>0</v>
      </c>
      <c r="CW724">
        <f>ROUND(Y724*Source!I677*DO724,9)</f>
        <v>0</v>
      </c>
      <c r="CX724">
        <f>ROUND(Y724*Source!I677,9)</f>
        <v>0.16200000000000001</v>
      </c>
      <c r="CY724">
        <f>AB724</f>
        <v>7.11</v>
      </c>
      <c r="CZ724">
        <f>AF724</f>
        <v>7.11</v>
      </c>
      <c r="DA724">
        <f>AJ724</f>
        <v>1</v>
      </c>
      <c r="DB724">
        <f t="shared" si="313"/>
        <v>19.2</v>
      </c>
      <c r="DC724">
        <f t="shared" si="314"/>
        <v>0</v>
      </c>
      <c r="DD724" t="s">
        <v>3</v>
      </c>
      <c r="DE724" t="s">
        <v>3</v>
      </c>
      <c r="DF724">
        <f t="shared" si="321"/>
        <v>0</v>
      </c>
      <c r="DG724">
        <f t="shared" si="319"/>
        <v>1.1499999999999999</v>
      </c>
      <c r="DH724">
        <f t="shared" si="320"/>
        <v>0</v>
      </c>
      <c r="DI724">
        <f t="shared" si="317"/>
        <v>0</v>
      </c>
      <c r="DJ724">
        <f>DG724</f>
        <v>1.1499999999999999</v>
      </c>
      <c r="DK724">
        <v>0</v>
      </c>
      <c r="DL724" t="s">
        <v>3</v>
      </c>
      <c r="DM724">
        <v>0</v>
      </c>
      <c r="DN724" t="s">
        <v>3</v>
      </c>
      <c r="DO724">
        <v>0</v>
      </c>
    </row>
    <row r="725" spans="1:119" x14ac:dyDescent="0.2">
      <c r="A725">
        <f>ROW(Source!A677)</f>
        <v>677</v>
      </c>
      <c r="B725">
        <v>50990267</v>
      </c>
      <c r="C725">
        <v>50992602</v>
      </c>
      <c r="D725">
        <v>46170867</v>
      </c>
      <c r="E725">
        <v>1</v>
      </c>
      <c r="F725">
        <v>1</v>
      </c>
      <c r="G725">
        <v>30570983</v>
      </c>
      <c r="H725">
        <v>2</v>
      </c>
      <c r="I725" t="s">
        <v>905</v>
      </c>
      <c r="J725" t="s">
        <v>906</v>
      </c>
      <c r="K725" t="s">
        <v>907</v>
      </c>
      <c r="L725">
        <v>1368</v>
      </c>
      <c r="N725">
        <v>1011</v>
      </c>
      <c r="O725" t="s">
        <v>868</v>
      </c>
      <c r="P725" t="s">
        <v>868</v>
      </c>
      <c r="Q725">
        <v>1</v>
      </c>
      <c r="W725">
        <v>0</v>
      </c>
      <c r="X725">
        <v>-7781208</v>
      </c>
      <c r="Y725">
        <f t="shared" si="312"/>
        <v>0.2</v>
      </c>
      <c r="AA725">
        <v>0</v>
      </c>
      <c r="AB725">
        <v>83.1</v>
      </c>
      <c r="AC725">
        <v>12.62</v>
      </c>
      <c r="AD725">
        <v>0</v>
      </c>
      <c r="AE725">
        <v>0</v>
      </c>
      <c r="AF725">
        <v>83.1</v>
      </c>
      <c r="AG725">
        <v>12.62</v>
      </c>
      <c r="AH725">
        <v>0</v>
      </c>
      <c r="AI725">
        <v>1</v>
      </c>
      <c r="AJ725">
        <v>1</v>
      </c>
      <c r="AK725">
        <v>1</v>
      </c>
      <c r="AL725">
        <v>1</v>
      </c>
      <c r="AM725">
        <v>-2</v>
      </c>
      <c r="AN725">
        <v>0</v>
      </c>
      <c r="AO725">
        <v>1</v>
      </c>
      <c r="AP725">
        <v>1</v>
      </c>
      <c r="AQ725">
        <v>0</v>
      </c>
      <c r="AR725">
        <v>0</v>
      </c>
      <c r="AS725" t="s">
        <v>3</v>
      </c>
      <c r="AT725">
        <v>0.2</v>
      </c>
      <c r="AU725" t="s">
        <v>3</v>
      </c>
      <c r="AV725">
        <v>0</v>
      </c>
      <c r="AW725">
        <v>2</v>
      </c>
      <c r="AX725">
        <v>50992605</v>
      </c>
      <c r="AY725">
        <v>1</v>
      </c>
      <c r="AZ725">
        <v>0</v>
      </c>
      <c r="BA725">
        <v>771</v>
      </c>
      <c r="BB725">
        <v>0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0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CV725">
        <v>0</v>
      </c>
      <c r="CW725">
        <f>ROUND(Y725*Source!I677*DO725,9)</f>
        <v>0</v>
      </c>
      <c r="CX725">
        <f>ROUND(Y725*Source!I677,9)</f>
        <v>1.2E-2</v>
      </c>
      <c r="CY725">
        <f>AB725</f>
        <v>83.1</v>
      </c>
      <c r="CZ725">
        <f>AF725</f>
        <v>83.1</v>
      </c>
      <c r="DA725">
        <f>AJ725</f>
        <v>1</v>
      </c>
      <c r="DB725">
        <f t="shared" si="313"/>
        <v>16.62</v>
      </c>
      <c r="DC725">
        <f t="shared" si="314"/>
        <v>2.52</v>
      </c>
      <c r="DD725" t="s">
        <v>3</v>
      </c>
      <c r="DE725" t="s">
        <v>3</v>
      </c>
      <c r="DF725">
        <f t="shared" si="321"/>
        <v>0</v>
      </c>
      <c r="DG725">
        <f t="shared" si="319"/>
        <v>1</v>
      </c>
      <c r="DH725">
        <f t="shared" si="320"/>
        <v>0.15</v>
      </c>
      <c r="DI725">
        <f t="shared" si="317"/>
        <v>0</v>
      </c>
      <c r="DJ725">
        <f>DG725</f>
        <v>1</v>
      </c>
      <c r="DK725">
        <v>0</v>
      </c>
      <c r="DL725" t="s">
        <v>3</v>
      </c>
      <c r="DM725">
        <v>0</v>
      </c>
      <c r="DN725" t="s">
        <v>3</v>
      </c>
      <c r="DO725">
        <v>0</v>
      </c>
    </row>
    <row r="726" spans="1:119" x14ac:dyDescent="0.2">
      <c r="A726">
        <f>ROW(Source!A677)</f>
        <v>677</v>
      </c>
      <c r="B726">
        <v>50990267</v>
      </c>
      <c r="C726">
        <v>50992602</v>
      </c>
      <c r="D726">
        <v>42125393</v>
      </c>
      <c r="E726">
        <v>1</v>
      </c>
      <c r="F726">
        <v>1</v>
      </c>
      <c r="G726">
        <v>30570983</v>
      </c>
      <c r="H726">
        <v>3</v>
      </c>
      <c r="I726" t="s">
        <v>691</v>
      </c>
      <c r="J726" t="s">
        <v>693</v>
      </c>
      <c r="K726" t="s">
        <v>692</v>
      </c>
      <c r="L726">
        <v>1348</v>
      </c>
      <c r="N726">
        <v>1009</v>
      </c>
      <c r="O726" t="s">
        <v>48</v>
      </c>
      <c r="P726" t="s">
        <v>48</v>
      </c>
      <c r="Q726">
        <v>1000</v>
      </c>
      <c r="W726">
        <v>0</v>
      </c>
      <c r="X726">
        <v>1755830793</v>
      </c>
      <c r="Y726">
        <f t="shared" si="312"/>
        <v>0.1</v>
      </c>
      <c r="AA726">
        <v>7133</v>
      </c>
      <c r="AB726">
        <v>0</v>
      </c>
      <c r="AC726">
        <v>0</v>
      </c>
      <c r="AD726">
        <v>0</v>
      </c>
      <c r="AE726">
        <v>7133</v>
      </c>
      <c r="AF726">
        <v>0</v>
      </c>
      <c r="AG726">
        <v>0</v>
      </c>
      <c r="AH726">
        <v>0</v>
      </c>
      <c r="AI726">
        <v>1</v>
      </c>
      <c r="AJ726">
        <v>1</v>
      </c>
      <c r="AK726">
        <v>1</v>
      </c>
      <c r="AL726">
        <v>1</v>
      </c>
      <c r="AM726">
        <v>0</v>
      </c>
      <c r="AN726">
        <v>0</v>
      </c>
      <c r="AO726">
        <v>0</v>
      </c>
      <c r="AP726">
        <v>1</v>
      </c>
      <c r="AQ726">
        <v>0</v>
      </c>
      <c r="AR726">
        <v>0</v>
      </c>
      <c r="AS726" t="s">
        <v>3</v>
      </c>
      <c r="AT726">
        <v>0.1</v>
      </c>
      <c r="AU726" t="s">
        <v>3</v>
      </c>
      <c r="AV726">
        <v>0</v>
      </c>
      <c r="AW726">
        <v>1</v>
      </c>
      <c r="AX726">
        <v>-1</v>
      </c>
      <c r="AY726">
        <v>0</v>
      </c>
      <c r="AZ726">
        <v>0</v>
      </c>
      <c r="BA726" t="s">
        <v>3</v>
      </c>
      <c r="BB726">
        <v>0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0</v>
      </c>
      <c r="BQ726">
        <v>0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0</v>
      </c>
      <c r="CV726">
        <v>0</v>
      </c>
      <c r="CW726">
        <v>0</v>
      </c>
      <c r="CX726">
        <f>ROUND(Y726*Source!I677,9)</f>
        <v>6.0000000000000001E-3</v>
      </c>
      <c r="CY726">
        <f>AA726</f>
        <v>7133</v>
      </c>
      <c r="CZ726">
        <f>AE726</f>
        <v>7133</v>
      </c>
      <c r="DA726">
        <f>AI726</f>
        <v>1</v>
      </c>
      <c r="DB726">
        <f t="shared" si="313"/>
        <v>713.3</v>
      </c>
      <c r="DC726">
        <f t="shared" si="314"/>
        <v>0</v>
      </c>
      <c r="DD726" t="s">
        <v>3</v>
      </c>
      <c r="DE726" t="s">
        <v>3</v>
      </c>
      <c r="DF726">
        <f t="shared" si="321"/>
        <v>42.8</v>
      </c>
      <c r="DG726">
        <f t="shared" si="319"/>
        <v>0</v>
      </c>
      <c r="DH726">
        <f t="shared" si="320"/>
        <v>0</v>
      </c>
      <c r="DI726">
        <f t="shared" si="317"/>
        <v>0</v>
      </c>
      <c r="DJ726">
        <f>DF726</f>
        <v>42.8</v>
      </c>
      <c r="DK726">
        <v>0</v>
      </c>
      <c r="DL726" t="s">
        <v>3</v>
      </c>
      <c r="DM726">
        <v>0</v>
      </c>
      <c r="DN726" t="s">
        <v>3</v>
      </c>
      <c r="DO726">
        <v>0</v>
      </c>
    </row>
    <row r="727" spans="1:119" x14ac:dyDescent="0.2">
      <c r="A727">
        <f>ROW(Source!A677)</f>
        <v>677</v>
      </c>
      <c r="B727">
        <v>50990267</v>
      </c>
      <c r="C727">
        <v>50992602</v>
      </c>
      <c r="D727">
        <v>46136840</v>
      </c>
      <c r="E727">
        <v>1</v>
      </c>
      <c r="F727">
        <v>1</v>
      </c>
      <c r="G727">
        <v>30570983</v>
      </c>
      <c r="H727">
        <v>3</v>
      </c>
      <c r="I727" t="s">
        <v>1077</v>
      </c>
      <c r="J727" t="s">
        <v>1078</v>
      </c>
      <c r="K727" t="s">
        <v>1079</v>
      </c>
      <c r="L727">
        <v>1348</v>
      </c>
      <c r="N727">
        <v>1009</v>
      </c>
      <c r="O727" t="s">
        <v>48</v>
      </c>
      <c r="P727" t="s">
        <v>48</v>
      </c>
      <c r="Q727">
        <v>1000</v>
      </c>
      <c r="W727">
        <v>0</v>
      </c>
      <c r="X727">
        <v>-2033265844</v>
      </c>
      <c r="Y727">
        <f t="shared" si="312"/>
        <v>8.9999999999999998E-4</v>
      </c>
      <c r="AA727">
        <v>8596.85</v>
      </c>
      <c r="AB727">
        <v>0</v>
      </c>
      <c r="AC727">
        <v>0</v>
      </c>
      <c r="AD727">
        <v>0</v>
      </c>
      <c r="AE727">
        <v>8596.85</v>
      </c>
      <c r="AF727">
        <v>0</v>
      </c>
      <c r="AG727">
        <v>0</v>
      </c>
      <c r="AH727">
        <v>0</v>
      </c>
      <c r="AI727">
        <v>1</v>
      </c>
      <c r="AJ727">
        <v>1</v>
      </c>
      <c r="AK727">
        <v>1</v>
      </c>
      <c r="AL727">
        <v>1</v>
      </c>
      <c r="AM727">
        <v>-2</v>
      </c>
      <c r="AN727">
        <v>0</v>
      </c>
      <c r="AO727">
        <v>1</v>
      </c>
      <c r="AP727">
        <v>1</v>
      </c>
      <c r="AQ727">
        <v>0</v>
      </c>
      <c r="AR727">
        <v>0</v>
      </c>
      <c r="AS727" t="s">
        <v>3</v>
      </c>
      <c r="AT727">
        <v>8.9999999999999998E-4</v>
      </c>
      <c r="AU727" t="s">
        <v>3</v>
      </c>
      <c r="AV727">
        <v>0</v>
      </c>
      <c r="AW727">
        <v>2</v>
      </c>
      <c r="AX727">
        <v>50992607</v>
      </c>
      <c r="AY727">
        <v>1</v>
      </c>
      <c r="AZ727">
        <v>0</v>
      </c>
      <c r="BA727">
        <v>773</v>
      </c>
      <c r="BB727">
        <v>0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0</v>
      </c>
      <c r="BQ727">
        <v>0</v>
      </c>
      <c r="BR727">
        <v>0</v>
      </c>
      <c r="BS727">
        <v>0</v>
      </c>
      <c r="BT727">
        <v>0</v>
      </c>
      <c r="BU727">
        <v>0</v>
      </c>
      <c r="BV727">
        <v>0</v>
      </c>
      <c r="BW727">
        <v>0</v>
      </c>
      <c r="CV727">
        <v>0</v>
      </c>
      <c r="CW727">
        <v>0</v>
      </c>
      <c r="CX727">
        <f>ROUND(Y727*Source!I677,9)</f>
        <v>5.3999999999999998E-5</v>
      </c>
      <c r="CY727">
        <f>AA727</f>
        <v>8596.85</v>
      </c>
      <c r="CZ727">
        <f>AE727</f>
        <v>8596.85</v>
      </c>
      <c r="DA727">
        <f>AI727</f>
        <v>1</v>
      </c>
      <c r="DB727">
        <f t="shared" si="313"/>
        <v>7.74</v>
      </c>
      <c r="DC727">
        <f t="shared" si="314"/>
        <v>0</v>
      </c>
      <c r="DD727" t="s">
        <v>3</v>
      </c>
      <c r="DE727" t="s">
        <v>3</v>
      </c>
      <c r="DF727">
        <f t="shared" si="321"/>
        <v>0.46</v>
      </c>
      <c r="DG727">
        <f t="shared" si="319"/>
        <v>0</v>
      </c>
      <c r="DH727">
        <f t="shared" si="320"/>
        <v>0</v>
      </c>
      <c r="DI727">
        <f t="shared" si="317"/>
        <v>0</v>
      </c>
      <c r="DJ727">
        <f>DF727</f>
        <v>0.46</v>
      </c>
      <c r="DK727">
        <v>0</v>
      </c>
      <c r="DL727" t="s">
        <v>3</v>
      </c>
      <c r="DM727">
        <v>0</v>
      </c>
      <c r="DN727" t="s">
        <v>3</v>
      </c>
      <c r="DO727">
        <v>0</v>
      </c>
    </row>
    <row r="728" spans="1:119" x14ac:dyDescent="0.2">
      <c r="A728">
        <f>ROW(Source!A677)</f>
        <v>677</v>
      </c>
      <c r="B728">
        <v>50990267</v>
      </c>
      <c r="C728">
        <v>50992602</v>
      </c>
      <c r="D728">
        <v>46136208</v>
      </c>
      <c r="E728">
        <v>1</v>
      </c>
      <c r="F728">
        <v>1</v>
      </c>
      <c r="G728">
        <v>30570983</v>
      </c>
      <c r="H728">
        <v>3</v>
      </c>
      <c r="I728" t="s">
        <v>1163</v>
      </c>
      <c r="J728" t="s">
        <v>1164</v>
      </c>
      <c r="K728" t="s">
        <v>1165</v>
      </c>
      <c r="L728">
        <v>1348</v>
      </c>
      <c r="N728">
        <v>1009</v>
      </c>
      <c r="O728" t="s">
        <v>48</v>
      </c>
      <c r="P728" t="s">
        <v>48</v>
      </c>
      <c r="Q728">
        <v>1000</v>
      </c>
      <c r="W728">
        <v>0</v>
      </c>
      <c r="X728">
        <v>214910199</v>
      </c>
      <c r="Y728">
        <f t="shared" si="312"/>
        <v>3.7000000000000002E-3</v>
      </c>
      <c r="AA728">
        <v>16189.08</v>
      </c>
      <c r="AB728">
        <v>0</v>
      </c>
      <c r="AC728">
        <v>0</v>
      </c>
      <c r="AD728">
        <v>0</v>
      </c>
      <c r="AE728">
        <v>16189.08</v>
      </c>
      <c r="AF728">
        <v>0</v>
      </c>
      <c r="AG728">
        <v>0</v>
      </c>
      <c r="AH728">
        <v>0</v>
      </c>
      <c r="AI728">
        <v>1</v>
      </c>
      <c r="AJ728">
        <v>1</v>
      </c>
      <c r="AK728">
        <v>1</v>
      </c>
      <c r="AL728">
        <v>1</v>
      </c>
      <c r="AM728">
        <v>-2</v>
      </c>
      <c r="AN728">
        <v>0</v>
      </c>
      <c r="AO728">
        <v>1</v>
      </c>
      <c r="AP728">
        <v>1</v>
      </c>
      <c r="AQ728">
        <v>0</v>
      </c>
      <c r="AR728">
        <v>0</v>
      </c>
      <c r="AS728" t="s">
        <v>3</v>
      </c>
      <c r="AT728">
        <v>3.7000000000000002E-3</v>
      </c>
      <c r="AU728" t="s">
        <v>3</v>
      </c>
      <c r="AV728">
        <v>0</v>
      </c>
      <c r="AW728">
        <v>2</v>
      </c>
      <c r="AX728">
        <v>50992608</v>
      </c>
      <c r="AY728">
        <v>1</v>
      </c>
      <c r="AZ728">
        <v>0</v>
      </c>
      <c r="BA728">
        <v>774</v>
      </c>
      <c r="BB728">
        <v>0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0</v>
      </c>
      <c r="BQ728">
        <v>0</v>
      </c>
      <c r="BR728">
        <v>0</v>
      </c>
      <c r="BS728">
        <v>0</v>
      </c>
      <c r="BT728">
        <v>0</v>
      </c>
      <c r="BU728">
        <v>0</v>
      </c>
      <c r="BV728">
        <v>0</v>
      </c>
      <c r="BW728">
        <v>0</v>
      </c>
      <c r="CV728">
        <v>0</v>
      </c>
      <c r="CW728">
        <v>0</v>
      </c>
      <c r="CX728">
        <f>ROUND(Y728*Source!I677,9)</f>
        <v>2.22E-4</v>
      </c>
      <c r="CY728">
        <f>AA728</f>
        <v>16189.08</v>
      </c>
      <c r="CZ728">
        <f>AE728</f>
        <v>16189.08</v>
      </c>
      <c r="DA728">
        <f>AI728</f>
        <v>1</v>
      </c>
      <c r="DB728">
        <f t="shared" si="313"/>
        <v>59.9</v>
      </c>
      <c r="DC728">
        <f t="shared" si="314"/>
        <v>0</v>
      </c>
      <c r="DD728" t="s">
        <v>3</v>
      </c>
      <c r="DE728" t="s">
        <v>3</v>
      </c>
      <c r="DF728">
        <f t="shared" si="321"/>
        <v>3.59</v>
      </c>
      <c r="DG728">
        <f t="shared" si="319"/>
        <v>0</v>
      </c>
      <c r="DH728">
        <f t="shared" si="320"/>
        <v>0</v>
      </c>
      <c r="DI728">
        <f t="shared" si="317"/>
        <v>0</v>
      </c>
      <c r="DJ728">
        <f>DF728</f>
        <v>3.59</v>
      </c>
      <c r="DK728">
        <v>0</v>
      </c>
      <c r="DL728" t="s">
        <v>3</v>
      </c>
      <c r="DM728">
        <v>0</v>
      </c>
      <c r="DN728" t="s">
        <v>3</v>
      </c>
      <c r="DO728">
        <v>0</v>
      </c>
    </row>
    <row r="729" spans="1:119" x14ac:dyDescent="0.2">
      <c r="A729">
        <f>ROW(Source!A678)</f>
        <v>678</v>
      </c>
      <c r="B729">
        <v>50990268</v>
      </c>
      <c r="C729">
        <v>50992602</v>
      </c>
      <c r="D729">
        <v>45897171</v>
      </c>
      <c r="E729">
        <v>30570983</v>
      </c>
      <c r="F729">
        <v>1</v>
      </c>
      <c r="G729">
        <v>30570983</v>
      </c>
      <c r="H729">
        <v>1</v>
      </c>
      <c r="I729" t="s">
        <v>862</v>
      </c>
      <c r="J729" t="s">
        <v>3</v>
      </c>
      <c r="K729" t="s">
        <v>863</v>
      </c>
      <c r="L729">
        <v>1191</v>
      </c>
      <c r="N729">
        <v>1013</v>
      </c>
      <c r="O729" t="s">
        <v>864</v>
      </c>
      <c r="P729" t="s">
        <v>864</v>
      </c>
      <c r="Q729">
        <v>1</v>
      </c>
      <c r="W729">
        <v>0</v>
      </c>
      <c r="X729">
        <v>476480486</v>
      </c>
      <c r="Y729">
        <f t="shared" si="312"/>
        <v>14.4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0</v>
      </c>
      <c r="AH729">
        <v>0</v>
      </c>
      <c r="AI729">
        <v>1</v>
      </c>
      <c r="AJ729">
        <v>1</v>
      </c>
      <c r="AK729">
        <v>1</v>
      </c>
      <c r="AL729">
        <v>1</v>
      </c>
      <c r="AM729">
        <v>5</v>
      </c>
      <c r="AN729">
        <v>0</v>
      </c>
      <c r="AO729">
        <v>1</v>
      </c>
      <c r="AP729">
        <v>1</v>
      </c>
      <c r="AQ729">
        <v>0</v>
      </c>
      <c r="AR729">
        <v>0</v>
      </c>
      <c r="AS729" t="s">
        <v>3</v>
      </c>
      <c r="AT729">
        <v>14.4</v>
      </c>
      <c r="AU729" t="s">
        <v>3</v>
      </c>
      <c r="AV729">
        <v>1</v>
      </c>
      <c r="AW729">
        <v>2</v>
      </c>
      <c r="AX729">
        <v>50992603</v>
      </c>
      <c r="AY729">
        <v>1</v>
      </c>
      <c r="AZ729">
        <v>0</v>
      </c>
      <c r="BA729">
        <v>775</v>
      </c>
      <c r="BB729">
        <v>0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0</v>
      </c>
      <c r="BQ729">
        <v>0</v>
      </c>
      <c r="BR729">
        <v>0</v>
      </c>
      <c r="BS729">
        <v>0</v>
      </c>
      <c r="BT729">
        <v>0</v>
      </c>
      <c r="BU729">
        <v>0</v>
      </c>
      <c r="BV729">
        <v>0</v>
      </c>
      <c r="BW729">
        <v>0</v>
      </c>
      <c r="CU729">
        <f>ROUND(AT729*Source!I678*AH729*AL729,2)</f>
        <v>0</v>
      </c>
      <c r="CV729">
        <f>ROUND(Y729*Source!I678,9)</f>
        <v>0.86399999999999999</v>
      </c>
      <c r="CW729">
        <v>0</v>
      </c>
      <c r="CX729">
        <f>ROUND(Y729*Source!I678,9)</f>
        <v>0.86399999999999999</v>
      </c>
      <c r="CY729">
        <f>AD729</f>
        <v>0</v>
      </c>
      <c r="CZ729">
        <f>AH729</f>
        <v>0</v>
      </c>
      <c r="DA729">
        <f>AL729</f>
        <v>1</v>
      </c>
      <c r="DB729">
        <f t="shared" si="313"/>
        <v>0</v>
      </c>
      <c r="DC729">
        <f t="shared" si="314"/>
        <v>0</v>
      </c>
      <c r="DD729" t="s">
        <v>3</v>
      </c>
      <c r="DE729" t="s">
        <v>3</v>
      </c>
      <c r="DF729">
        <f t="shared" si="321"/>
        <v>0</v>
      </c>
      <c r="DG729">
        <f t="shared" si="319"/>
        <v>0</v>
      </c>
      <c r="DH729">
        <f t="shared" si="320"/>
        <v>0</v>
      </c>
      <c r="DI729">
        <f t="shared" si="317"/>
        <v>0</v>
      </c>
      <c r="DJ729">
        <f>DI729</f>
        <v>0</v>
      </c>
      <c r="DK729">
        <v>0</v>
      </c>
      <c r="DL729" t="s">
        <v>3</v>
      </c>
      <c r="DM729">
        <v>0</v>
      </c>
      <c r="DN729" t="s">
        <v>3</v>
      </c>
      <c r="DO729">
        <v>0</v>
      </c>
    </row>
    <row r="730" spans="1:119" x14ac:dyDescent="0.2">
      <c r="A730">
        <f>ROW(Source!A678)</f>
        <v>678</v>
      </c>
      <c r="B730">
        <v>50990268</v>
      </c>
      <c r="C730">
        <v>50992602</v>
      </c>
      <c r="D730">
        <v>46170623</v>
      </c>
      <c r="E730">
        <v>1</v>
      </c>
      <c r="F730">
        <v>1</v>
      </c>
      <c r="G730">
        <v>30570983</v>
      </c>
      <c r="H730">
        <v>2</v>
      </c>
      <c r="I730" t="s">
        <v>923</v>
      </c>
      <c r="J730" t="s">
        <v>924</v>
      </c>
      <c r="K730" t="s">
        <v>925</v>
      </c>
      <c r="L730">
        <v>1368</v>
      </c>
      <c r="N730">
        <v>1011</v>
      </c>
      <c r="O730" t="s">
        <v>868</v>
      </c>
      <c r="P730" t="s">
        <v>868</v>
      </c>
      <c r="Q730">
        <v>1</v>
      </c>
      <c r="W730">
        <v>0</v>
      </c>
      <c r="X730">
        <v>831184158</v>
      </c>
      <c r="Y730">
        <f t="shared" si="312"/>
        <v>2.7</v>
      </c>
      <c r="AA730">
        <v>0</v>
      </c>
      <c r="AB730">
        <v>81.86</v>
      </c>
      <c r="AC730">
        <v>0</v>
      </c>
      <c r="AD730">
        <v>0</v>
      </c>
      <c r="AE730">
        <v>0</v>
      </c>
      <c r="AF730">
        <v>7.11</v>
      </c>
      <c r="AG730">
        <v>0</v>
      </c>
      <c r="AH730">
        <v>0</v>
      </c>
      <c r="AI730">
        <v>1</v>
      </c>
      <c r="AJ730">
        <v>10.79</v>
      </c>
      <c r="AK730">
        <v>34.090000000000003</v>
      </c>
      <c r="AL730">
        <v>1</v>
      </c>
      <c r="AM730">
        <v>2</v>
      </c>
      <c r="AN730">
        <v>0</v>
      </c>
      <c r="AO730">
        <v>1</v>
      </c>
      <c r="AP730">
        <v>1</v>
      </c>
      <c r="AQ730">
        <v>0</v>
      </c>
      <c r="AR730">
        <v>0</v>
      </c>
      <c r="AS730" t="s">
        <v>3</v>
      </c>
      <c r="AT730">
        <v>2.7</v>
      </c>
      <c r="AU730" t="s">
        <v>3</v>
      </c>
      <c r="AV730">
        <v>0</v>
      </c>
      <c r="AW730">
        <v>2</v>
      </c>
      <c r="AX730">
        <v>50992604</v>
      </c>
      <c r="AY730">
        <v>1</v>
      </c>
      <c r="AZ730">
        <v>0</v>
      </c>
      <c r="BA730">
        <v>776</v>
      </c>
      <c r="BB730">
        <v>0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0</v>
      </c>
      <c r="BL730">
        <v>0</v>
      </c>
      <c r="BM730">
        <v>0</v>
      </c>
      <c r="BN730">
        <v>0</v>
      </c>
      <c r="BO730">
        <v>0</v>
      </c>
      <c r="BP730">
        <v>0</v>
      </c>
      <c r="BQ730">
        <v>0</v>
      </c>
      <c r="BR730">
        <v>0</v>
      </c>
      <c r="BS730">
        <v>0</v>
      </c>
      <c r="BT730">
        <v>0</v>
      </c>
      <c r="BU730">
        <v>0</v>
      </c>
      <c r="BV730">
        <v>0</v>
      </c>
      <c r="BW730">
        <v>0</v>
      </c>
      <c r="CV730">
        <v>0</v>
      </c>
      <c r="CW730">
        <f>ROUND(Y730*Source!I678*DO730,9)</f>
        <v>0</v>
      </c>
      <c r="CX730">
        <f>ROUND(Y730*Source!I678,9)</f>
        <v>0.16200000000000001</v>
      </c>
      <c r="CY730">
        <f>AB730</f>
        <v>81.86</v>
      </c>
      <c r="CZ730">
        <f>AF730</f>
        <v>7.11</v>
      </c>
      <c r="DA730">
        <f>AJ730</f>
        <v>10.79</v>
      </c>
      <c r="DB730">
        <f t="shared" si="313"/>
        <v>19.2</v>
      </c>
      <c r="DC730">
        <f t="shared" si="314"/>
        <v>0</v>
      </c>
      <c r="DD730" t="s">
        <v>3</v>
      </c>
      <c r="DE730" t="s">
        <v>3</v>
      </c>
      <c r="DF730">
        <f t="shared" si="321"/>
        <v>0</v>
      </c>
      <c r="DG730">
        <f>ROUND(ROUND(AF730*AJ730,2)*CX730,2)</f>
        <v>12.43</v>
      </c>
      <c r="DH730">
        <f>ROUND(ROUND(AG730*AK730,2)*CX730,2)</f>
        <v>0</v>
      </c>
      <c r="DI730">
        <f t="shared" si="317"/>
        <v>0</v>
      </c>
      <c r="DJ730">
        <f>DG730</f>
        <v>12.43</v>
      </c>
      <c r="DK730">
        <v>0</v>
      </c>
      <c r="DL730" t="s">
        <v>3</v>
      </c>
      <c r="DM730">
        <v>0</v>
      </c>
      <c r="DN730" t="s">
        <v>3</v>
      </c>
      <c r="DO730">
        <v>0</v>
      </c>
    </row>
    <row r="731" spans="1:119" x14ac:dyDescent="0.2">
      <c r="A731">
        <f>ROW(Source!A678)</f>
        <v>678</v>
      </c>
      <c r="B731">
        <v>50990268</v>
      </c>
      <c r="C731">
        <v>50992602</v>
      </c>
      <c r="D731">
        <v>46170867</v>
      </c>
      <c r="E731">
        <v>1</v>
      </c>
      <c r="F731">
        <v>1</v>
      </c>
      <c r="G731">
        <v>30570983</v>
      </c>
      <c r="H731">
        <v>2</v>
      </c>
      <c r="I731" t="s">
        <v>905</v>
      </c>
      <c r="J731" t="s">
        <v>906</v>
      </c>
      <c r="K731" t="s">
        <v>907</v>
      </c>
      <c r="L731">
        <v>1368</v>
      </c>
      <c r="N731">
        <v>1011</v>
      </c>
      <c r="O731" t="s">
        <v>868</v>
      </c>
      <c r="P731" t="s">
        <v>868</v>
      </c>
      <c r="Q731">
        <v>1</v>
      </c>
      <c r="W731">
        <v>0</v>
      </c>
      <c r="X731">
        <v>-7781208</v>
      </c>
      <c r="Y731">
        <f t="shared" si="312"/>
        <v>0.2</v>
      </c>
      <c r="AA731">
        <v>0</v>
      </c>
      <c r="AB731">
        <v>1127.8499999999999</v>
      </c>
      <c r="AC731">
        <v>459.04</v>
      </c>
      <c r="AD731">
        <v>0</v>
      </c>
      <c r="AE731">
        <v>0</v>
      </c>
      <c r="AF731">
        <v>83.1</v>
      </c>
      <c r="AG731">
        <v>12.62</v>
      </c>
      <c r="AH731">
        <v>0</v>
      </c>
      <c r="AI731">
        <v>1</v>
      </c>
      <c r="AJ731">
        <v>12.72</v>
      </c>
      <c r="AK731">
        <v>34.090000000000003</v>
      </c>
      <c r="AL731">
        <v>1</v>
      </c>
      <c r="AM731">
        <v>2</v>
      </c>
      <c r="AN731">
        <v>0</v>
      </c>
      <c r="AO731">
        <v>1</v>
      </c>
      <c r="AP731">
        <v>1</v>
      </c>
      <c r="AQ731">
        <v>0</v>
      </c>
      <c r="AR731">
        <v>0</v>
      </c>
      <c r="AS731" t="s">
        <v>3</v>
      </c>
      <c r="AT731">
        <v>0.2</v>
      </c>
      <c r="AU731" t="s">
        <v>3</v>
      </c>
      <c r="AV731">
        <v>0</v>
      </c>
      <c r="AW731">
        <v>2</v>
      </c>
      <c r="AX731">
        <v>50992605</v>
      </c>
      <c r="AY731">
        <v>1</v>
      </c>
      <c r="AZ731">
        <v>0</v>
      </c>
      <c r="BA731">
        <v>777</v>
      </c>
      <c r="BB731">
        <v>0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0</v>
      </c>
      <c r="BL731">
        <v>0</v>
      </c>
      <c r="BM731">
        <v>0</v>
      </c>
      <c r="BN731">
        <v>0</v>
      </c>
      <c r="BO731">
        <v>0</v>
      </c>
      <c r="BP731">
        <v>0</v>
      </c>
      <c r="BQ731">
        <v>0</v>
      </c>
      <c r="BR731">
        <v>0</v>
      </c>
      <c r="BS731">
        <v>0</v>
      </c>
      <c r="BT731">
        <v>0</v>
      </c>
      <c r="BU731">
        <v>0</v>
      </c>
      <c r="BV731">
        <v>0</v>
      </c>
      <c r="BW731">
        <v>0</v>
      </c>
      <c r="CV731">
        <v>0</v>
      </c>
      <c r="CW731">
        <f>ROUND(Y731*Source!I678*DO731,9)</f>
        <v>0</v>
      </c>
      <c r="CX731">
        <f>ROUND(Y731*Source!I678,9)</f>
        <v>1.2E-2</v>
      </c>
      <c r="CY731">
        <f>AB731</f>
        <v>1127.8499999999999</v>
      </c>
      <c r="CZ731">
        <f>AF731</f>
        <v>83.1</v>
      </c>
      <c r="DA731">
        <f>AJ731</f>
        <v>12.72</v>
      </c>
      <c r="DB731">
        <f t="shared" si="313"/>
        <v>16.62</v>
      </c>
      <c r="DC731">
        <f t="shared" si="314"/>
        <v>2.52</v>
      </c>
      <c r="DD731" t="s">
        <v>3</v>
      </c>
      <c r="DE731" t="s">
        <v>3</v>
      </c>
      <c r="DF731">
        <f t="shared" si="321"/>
        <v>0</v>
      </c>
      <c r="DG731">
        <f>ROUND(ROUND(AF731*AJ731,2)*CX731,2)</f>
        <v>12.68</v>
      </c>
      <c r="DH731">
        <f>ROUND(ROUND(AG731*AK731,2)*CX731,2)</f>
        <v>5.16</v>
      </c>
      <c r="DI731">
        <f t="shared" si="317"/>
        <v>0</v>
      </c>
      <c r="DJ731">
        <f>DG731</f>
        <v>12.68</v>
      </c>
      <c r="DK731">
        <v>0</v>
      </c>
      <c r="DL731" t="s">
        <v>3</v>
      </c>
      <c r="DM731">
        <v>0</v>
      </c>
      <c r="DN731" t="s">
        <v>3</v>
      </c>
      <c r="DO731">
        <v>0</v>
      </c>
    </row>
    <row r="732" spans="1:119" x14ac:dyDescent="0.2">
      <c r="A732">
        <f>ROW(Source!A678)</f>
        <v>678</v>
      </c>
      <c r="B732">
        <v>50990268</v>
      </c>
      <c r="C732">
        <v>50992602</v>
      </c>
      <c r="D732">
        <v>42125393</v>
      </c>
      <c r="E732">
        <v>1</v>
      </c>
      <c r="F732">
        <v>1</v>
      </c>
      <c r="G732">
        <v>30570983</v>
      </c>
      <c r="H732">
        <v>3</v>
      </c>
      <c r="I732" t="s">
        <v>691</v>
      </c>
      <c r="J732" t="s">
        <v>693</v>
      </c>
      <c r="K732" t="s">
        <v>692</v>
      </c>
      <c r="L732">
        <v>1348</v>
      </c>
      <c r="N732">
        <v>1009</v>
      </c>
      <c r="O732" t="s">
        <v>48</v>
      </c>
      <c r="P732" t="s">
        <v>48</v>
      </c>
      <c r="Q732">
        <v>1000</v>
      </c>
      <c r="W732">
        <v>0</v>
      </c>
      <c r="X732">
        <v>1755830793</v>
      </c>
      <c r="Y732">
        <f t="shared" si="312"/>
        <v>0.1</v>
      </c>
      <c r="AA732">
        <v>73098.13</v>
      </c>
      <c r="AB732">
        <v>0</v>
      </c>
      <c r="AC732">
        <v>0</v>
      </c>
      <c r="AD732">
        <v>0</v>
      </c>
      <c r="AE732">
        <v>7133</v>
      </c>
      <c r="AF732">
        <v>0</v>
      </c>
      <c r="AG732">
        <v>0</v>
      </c>
      <c r="AH732">
        <v>0</v>
      </c>
      <c r="AI732">
        <v>9.48</v>
      </c>
      <c r="AJ732">
        <v>1</v>
      </c>
      <c r="AK732">
        <v>1</v>
      </c>
      <c r="AL732">
        <v>1</v>
      </c>
      <c r="AM732">
        <v>0</v>
      </c>
      <c r="AN732">
        <v>0</v>
      </c>
      <c r="AO732">
        <v>0</v>
      </c>
      <c r="AP732">
        <v>1</v>
      </c>
      <c r="AQ732">
        <v>0</v>
      </c>
      <c r="AR732">
        <v>0</v>
      </c>
      <c r="AS732" t="s">
        <v>3</v>
      </c>
      <c r="AT732">
        <v>0.1</v>
      </c>
      <c r="AU732" t="s">
        <v>3</v>
      </c>
      <c r="AV732">
        <v>0</v>
      </c>
      <c r="AW732">
        <v>1</v>
      </c>
      <c r="AX732">
        <v>-1</v>
      </c>
      <c r="AY732">
        <v>0</v>
      </c>
      <c r="AZ732">
        <v>0</v>
      </c>
      <c r="BA732" t="s">
        <v>3</v>
      </c>
      <c r="BB732">
        <v>0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0</v>
      </c>
      <c r="BL732">
        <v>0</v>
      </c>
      <c r="BM732">
        <v>0</v>
      </c>
      <c r="BN732">
        <v>0</v>
      </c>
      <c r="BO732">
        <v>0</v>
      </c>
      <c r="BP732">
        <v>0</v>
      </c>
      <c r="BQ732">
        <v>0</v>
      </c>
      <c r="BR732">
        <v>0</v>
      </c>
      <c r="BS732">
        <v>0</v>
      </c>
      <c r="BT732">
        <v>0</v>
      </c>
      <c r="BU732">
        <v>0</v>
      </c>
      <c r="BV732">
        <v>0</v>
      </c>
      <c r="BW732">
        <v>0</v>
      </c>
      <c r="CV732">
        <v>0</v>
      </c>
      <c r="CW732">
        <v>0</v>
      </c>
      <c r="CX732">
        <f>ROUND(Y732*Source!I678,9)</f>
        <v>6.0000000000000001E-3</v>
      </c>
      <c r="CY732">
        <f>AA732</f>
        <v>73098.13</v>
      </c>
      <c r="CZ732">
        <f>AE732</f>
        <v>7133</v>
      </c>
      <c r="DA732">
        <f>AI732</f>
        <v>9.48</v>
      </c>
      <c r="DB732">
        <f t="shared" si="313"/>
        <v>713.3</v>
      </c>
      <c r="DC732">
        <f t="shared" si="314"/>
        <v>0</v>
      </c>
      <c r="DD732" t="s">
        <v>3</v>
      </c>
      <c r="DE732" t="s">
        <v>3</v>
      </c>
      <c r="DF732">
        <f>ROUND(ROUND(AE732*AI732,2)*CX732,2)</f>
        <v>405.73</v>
      </c>
      <c r="DG732">
        <f t="shared" ref="DG732:DG742" si="322">ROUND(ROUND(AF732,2)*CX732,2)</f>
        <v>0</v>
      </c>
      <c r="DH732">
        <f t="shared" ref="DH732:DH742" si="323">ROUND(ROUND(AG732,2)*CX732,2)</f>
        <v>0</v>
      </c>
      <c r="DI732">
        <f t="shared" si="317"/>
        <v>0</v>
      </c>
      <c r="DJ732">
        <f>DF732</f>
        <v>405.73</v>
      </c>
      <c r="DK732">
        <v>0</v>
      </c>
      <c r="DL732" t="s">
        <v>3</v>
      </c>
      <c r="DM732">
        <v>0</v>
      </c>
      <c r="DN732" t="s">
        <v>3</v>
      </c>
      <c r="DO732">
        <v>0</v>
      </c>
    </row>
    <row r="733" spans="1:119" x14ac:dyDescent="0.2">
      <c r="A733">
        <f>ROW(Source!A678)</f>
        <v>678</v>
      </c>
      <c r="B733">
        <v>50990268</v>
      </c>
      <c r="C733">
        <v>50992602</v>
      </c>
      <c r="D733">
        <v>46136840</v>
      </c>
      <c r="E733">
        <v>1</v>
      </c>
      <c r="F733">
        <v>1</v>
      </c>
      <c r="G733">
        <v>30570983</v>
      </c>
      <c r="H733">
        <v>3</v>
      </c>
      <c r="I733" t="s">
        <v>1077</v>
      </c>
      <c r="J733" t="s">
        <v>1078</v>
      </c>
      <c r="K733" t="s">
        <v>1079</v>
      </c>
      <c r="L733">
        <v>1348</v>
      </c>
      <c r="N733">
        <v>1009</v>
      </c>
      <c r="O733" t="s">
        <v>48</v>
      </c>
      <c r="P733" t="s">
        <v>48</v>
      </c>
      <c r="Q733">
        <v>1000</v>
      </c>
      <c r="W733">
        <v>0</v>
      </c>
      <c r="X733">
        <v>-2033265844</v>
      </c>
      <c r="Y733">
        <f t="shared" si="312"/>
        <v>8.9999999999999998E-4</v>
      </c>
      <c r="AA733">
        <v>170344.26</v>
      </c>
      <c r="AB733">
        <v>0</v>
      </c>
      <c r="AC733">
        <v>0</v>
      </c>
      <c r="AD733">
        <v>0</v>
      </c>
      <c r="AE733">
        <v>8596.85</v>
      </c>
      <c r="AF733">
        <v>0</v>
      </c>
      <c r="AG733">
        <v>0</v>
      </c>
      <c r="AH733">
        <v>0</v>
      </c>
      <c r="AI733">
        <v>18.329999999999998</v>
      </c>
      <c r="AJ733">
        <v>1</v>
      </c>
      <c r="AK733">
        <v>1</v>
      </c>
      <c r="AL733">
        <v>1</v>
      </c>
      <c r="AM733">
        <v>2</v>
      </c>
      <c r="AN733">
        <v>0</v>
      </c>
      <c r="AO733">
        <v>1</v>
      </c>
      <c r="AP733">
        <v>1</v>
      </c>
      <c r="AQ733">
        <v>0</v>
      </c>
      <c r="AR733">
        <v>0</v>
      </c>
      <c r="AS733" t="s">
        <v>3</v>
      </c>
      <c r="AT733">
        <v>8.9999999999999998E-4</v>
      </c>
      <c r="AU733" t="s">
        <v>3</v>
      </c>
      <c r="AV733">
        <v>0</v>
      </c>
      <c r="AW733">
        <v>2</v>
      </c>
      <c r="AX733">
        <v>50992607</v>
      </c>
      <c r="AY733">
        <v>1</v>
      </c>
      <c r="AZ733">
        <v>0</v>
      </c>
      <c r="BA733">
        <v>779</v>
      </c>
      <c r="BB733">
        <v>0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0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0</v>
      </c>
      <c r="BQ733">
        <v>0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0</v>
      </c>
      <c r="CV733">
        <v>0</v>
      </c>
      <c r="CW733">
        <v>0</v>
      </c>
      <c r="CX733">
        <f>ROUND(Y733*Source!I678,9)</f>
        <v>5.3999999999999998E-5</v>
      </c>
      <c r="CY733">
        <f>AA733</f>
        <v>170344.26</v>
      </c>
      <c r="CZ733">
        <f>AE733</f>
        <v>8596.85</v>
      </c>
      <c r="DA733">
        <f>AI733</f>
        <v>18.329999999999998</v>
      </c>
      <c r="DB733">
        <f t="shared" si="313"/>
        <v>7.74</v>
      </c>
      <c r="DC733">
        <f t="shared" si="314"/>
        <v>0</v>
      </c>
      <c r="DD733" t="s">
        <v>3</v>
      </c>
      <c r="DE733" t="s">
        <v>3</v>
      </c>
      <c r="DF733">
        <f>ROUND(ROUND(AE733*AI733,2)*CX733,2)</f>
        <v>8.51</v>
      </c>
      <c r="DG733">
        <f t="shared" si="322"/>
        <v>0</v>
      </c>
      <c r="DH733">
        <f t="shared" si="323"/>
        <v>0</v>
      </c>
      <c r="DI733">
        <f t="shared" si="317"/>
        <v>0</v>
      </c>
      <c r="DJ733">
        <f>DF733</f>
        <v>8.51</v>
      </c>
      <c r="DK733">
        <v>0</v>
      </c>
      <c r="DL733" t="s">
        <v>3</v>
      </c>
      <c r="DM733">
        <v>0</v>
      </c>
      <c r="DN733" t="s">
        <v>3</v>
      </c>
      <c r="DO733">
        <v>0</v>
      </c>
    </row>
    <row r="734" spans="1:119" x14ac:dyDescent="0.2">
      <c r="A734">
        <f>ROW(Source!A678)</f>
        <v>678</v>
      </c>
      <c r="B734">
        <v>50990268</v>
      </c>
      <c r="C734">
        <v>50992602</v>
      </c>
      <c r="D734">
        <v>46136208</v>
      </c>
      <c r="E734">
        <v>1</v>
      </c>
      <c r="F734">
        <v>1</v>
      </c>
      <c r="G734">
        <v>30570983</v>
      </c>
      <c r="H734">
        <v>3</v>
      </c>
      <c r="I734" t="s">
        <v>1163</v>
      </c>
      <c r="J734" t="s">
        <v>1164</v>
      </c>
      <c r="K734" t="s">
        <v>1165</v>
      </c>
      <c r="L734">
        <v>1348</v>
      </c>
      <c r="N734">
        <v>1009</v>
      </c>
      <c r="O734" t="s">
        <v>48</v>
      </c>
      <c r="P734" t="s">
        <v>48</v>
      </c>
      <c r="Q734">
        <v>1000</v>
      </c>
      <c r="W734">
        <v>0</v>
      </c>
      <c r="X734">
        <v>214910199</v>
      </c>
      <c r="Y734">
        <f t="shared" si="312"/>
        <v>3.7000000000000002E-3</v>
      </c>
      <c r="AA734">
        <v>52501.19</v>
      </c>
      <c r="AB734">
        <v>0</v>
      </c>
      <c r="AC734">
        <v>0</v>
      </c>
      <c r="AD734">
        <v>0</v>
      </c>
      <c r="AE734">
        <v>16189.08</v>
      </c>
      <c r="AF734">
        <v>0</v>
      </c>
      <c r="AG734">
        <v>0</v>
      </c>
      <c r="AH734">
        <v>0</v>
      </c>
      <c r="AI734">
        <v>3</v>
      </c>
      <c r="AJ734">
        <v>1</v>
      </c>
      <c r="AK734">
        <v>1</v>
      </c>
      <c r="AL734">
        <v>1</v>
      </c>
      <c r="AM734">
        <v>2</v>
      </c>
      <c r="AN734">
        <v>0</v>
      </c>
      <c r="AO734">
        <v>1</v>
      </c>
      <c r="AP734">
        <v>1</v>
      </c>
      <c r="AQ734">
        <v>0</v>
      </c>
      <c r="AR734">
        <v>0</v>
      </c>
      <c r="AS734" t="s">
        <v>3</v>
      </c>
      <c r="AT734">
        <v>3.7000000000000002E-3</v>
      </c>
      <c r="AU734" t="s">
        <v>3</v>
      </c>
      <c r="AV734">
        <v>0</v>
      </c>
      <c r="AW734">
        <v>2</v>
      </c>
      <c r="AX734">
        <v>50992608</v>
      </c>
      <c r="AY734">
        <v>1</v>
      </c>
      <c r="AZ734">
        <v>0</v>
      </c>
      <c r="BA734">
        <v>780</v>
      </c>
      <c r="BB734">
        <v>0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0</v>
      </c>
      <c r="BQ734">
        <v>0</v>
      </c>
      <c r="BR734">
        <v>0</v>
      </c>
      <c r="BS734">
        <v>0</v>
      </c>
      <c r="BT734">
        <v>0</v>
      </c>
      <c r="BU734">
        <v>0</v>
      </c>
      <c r="BV734">
        <v>0</v>
      </c>
      <c r="BW734">
        <v>0</v>
      </c>
      <c r="CV734">
        <v>0</v>
      </c>
      <c r="CW734">
        <v>0</v>
      </c>
      <c r="CX734">
        <f>ROUND(Y734*Source!I678,9)</f>
        <v>2.22E-4</v>
      </c>
      <c r="CY734">
        <f>AA734</f>
        <v>52501.19</v>
      </c>
      <c r="CZ734">
        <f>AE734</f>
        <v>16189.08</v>
      </c>
      <c r="DA734">
        <f>AI734</f>
        <v>3</v>
      </c>
      <c r="DB734">
        <f t="shared" si="313"/>
        <v>59.9</v>
      </c>
      <c r="DC734">
        <f t="shared" si="314"/>
        <v>0</v>
      </c>
      <c r="DD734" t="s">
        <v>3</v>
      </c>
      <c r="DE734" t="s">
        <v>3</v>
      </c>
      <c r="DF734">
        <f>ROUND(ROUND(AE734*AI734,2)*CX734,2)</f>
        <v>10.78</v>
      </c>
      <c r="DG734">
        <f t="shared" si="322"/>
        <v>0</v>
      </c>
      <c r="DH734">
        <f t="shared" si="323"/>
        <v>0</v>
      </c>
      <c r="DI734">
        <f t="shared" si="317"/>
        <v>0</v>
      </c>
      <c r="DJ734">
        <f>DF734</f>
        <v>10.78</v>
      </c>
      <c r="DK734">
        <v>0</v>
      </c>
      <c r="DL734" t="s">
        <v>3</v>
      </c>
      <c r="DM734">
        <v>0</v>
      </c>
      <c r="DN734" t="s">
        <v>3</v>
      </c>
      <c r="DO734">
        <v>0</v>
      </c>
    </row>
    <row r="735" spans="1:119" x14ac:dyDescent="0.2">
      <c r="A735">
        <f>ROW(Source!A681)</f>
        <v>681</v>
      </c>
      <c r="B735">
        <v>50990267</v>
      </c>
      <c r="C735">
        <v>50992610</v>
      </c>
      <c r="D735">
        <v>45897171</v>
      </c>
      <c r="E735">
        <v>30570983</v>
      </c>
      <c r="F735">
        <v>1</v>
      </c>
      <c r="G735">
        <v>30570983</v>
      </c>
      <c r="H735">
        <v>1</v>
      </c>
      <c r="I735" t="s">
        <v>862</v>
      </c>
      <c r="J735" t="s">
        <v>3</v>
      </c>
      <c r="K735" t="s">
        <v>863</v>
      </c>
      <c r="L735">
        <v>1191</v>
      </c>
      <c r="N735">
        <v>1013</v>
      </c>
      <c r="O735" t="s">
        <v>864</v>
      </c>
      <c r="P735" t="s">
        <v>864</v>
      </c>
      <c r="Q735">
        <v>1</v>
      </c>
      <c r="W735">
        <v>0</v>
      </c>
      <c r="X735">
        <v>476480486</v>
      </c>
      <c r="Y735">
        <f t="shared" ref="Y735:Y768" si="324">AT735</f>
        <v>13.4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0</v>
      </c>
      <c r="AI735">
        <v>1</v>
      </c>
      <c r="AJ735">
        <v>1</v>
      </c>
      <c r="AK735">
        <v>1</v>
      </c>
      <c r="AL735">
        <v>1</v>
      </c>
      <c r="AM735">
        <v>-2</v>
      </c>
      <c r="AN735">
        <v>0</v>
      </c>
      <c r="AO735">
        <v>1</v>
      </c>
      <c r="AP735">
        <v>1</v>
      </c>
      <c r="AQ735">
        <v>0</v>
      </c>
      <c r="AR735">
        <v>0</v>
      </c>
      <c r="AS735" t="s">
        <v>3</v>
      </c>
      <c r="AT735">
        <v>13.4</v>
      </c>
      <c r="AU735" t="s">
        <v>3</v>
      </c>
      <c r="AV735">
        <v>1</v>
      </c>
      <c r="AW735">
        <v>2</v>
      </c>
      <c r="AX735">
        <v>50992611</v>
      </c>
      <c r="AY735">
        <v>1</v>
      </c>
      <c r="AZ735">
        <v>0</v>
      </c>
      <c r="BA735">
        <v>781</v>
      </c>
      <c r="BB735">
        <v>0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0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0</v>
      </c>
      <c r="BQ735">
        <v>0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0</v>
      </c>
      <c r="CU735">
        <f>ROUND(AT735*Source!I681*AH735*AL735,2)</f>
        <v>0</v>
      </c>
      <c r="CV735">
        <f>ROUND(Y735*Source!I681,9)</f>
        <v>0.26800000000000002</v>
      </c>
      <c r="CW735">
        <v>0</v>
      </c>
      <c r="CX735">
        <f>ROUND(Y735*Source!I681,9)</f>
        <v>0.26800000000000002</v>
      </c>
      <c r="CY735">
        <f>AD735</f>
        <v>0</v>
      </c>
      <c r="CZ735">
        <f>AH735</f>
        <v>0</v>
      </c>
      <c r="DA735">
        <f>AL735</f>
        <v>1</v>
      </c>
      <c r="DB735">
        <f t="shared" ref="DB735:DB768" si="325">ROUND(ROUND(AT735*CZ735,2),6)</f>
        <v>0</v>
      </c>
      <c r="DC735">
        <f t="shared" ref="DC735:DC768" si="326">ROUND(ROUND(AT735*AG735,2),6)</f>
        <v>0</v>
      </c>
      <c r="DD735" t="s">
        <v>3</v>
      </c>
      <c r="DE735" t="s">
        <v>3</v>
      </c>
      <c r="DF735">
        <f t="shared" ref="DF735:DF744" si="327">ROUND(ROUND(AE735,2)*CX735,2)</f>
        <v>0</v>
      </c>
      <c r="DG735">
        <f t="shared" si="322"/>
        <v>0</v>
      </c>
      <c r="DH735">
        <f t="shared" si="323"/>
        <v>0</v>
      </c>
      <c r="DI735">
        <f t="shared" si="317"/>
        <v>0</v>
      </c>
      <c r="DJ735">
        <f>DI735</f>
        <v>0</v>
      </c>
      <c r="DK735">
        <v>0</v>
      </c>
      <c r="DL735" t="s">
        <v>3</v>
      </c>
      <c r="DM735">
        <v>0</v>
      </c>
      <c r="DN735" t="s">
        <v>3</v>
      </c>
      <c r="DO735">
        <v>0</v>
      </c>
    </row>
    <row r="736" spans="1:119" x14ac:dyDescent="0.2">
      <c r="A736">
        <f>ROW(Source!A681)</f>
        <v>681</v>
      </c>
      <c r="B736">
        <v>50990267</v>
      </c>
      <c r="C736">
        <v>50992610</v>
      </c>
      <c r="D736">
        <v>46170623</v>
      </c>
      <c r="E736">
        <v>1</v>
      </c>
      <c r="F736">
        <v>1</v>
      </c>
      <c r="G736">
        <v>30570983</v>
      </c>
      <c r="H736">
        <v>2</v>
      </c>
      <c r="I736" t="s">
        <v>923</v>
      </c>
      <c r="J736" t="s">
        <v>924</v>
      </c>
      <c r="K736" t="s">
        <v>925</v>
      </c>
      <c r="L736">
        <v>1368</v>
      </c>
      <c r="N736">
        <v>1011</v>
      </c>
      <c r="O736" t="s">
        <v>868</v>
      </c>
      <c r="P736" t="s">
        <v>868</v>
      </c>
      <c r="Q736">
        <v>1</v>
      </c>
      <c r="W736">
        <v>0</v>
      </c>
      <c r="X736">
        <v>831184158</v>
      </c>
      <c r="Y736">
        <f t="shared" si="324"/>
        <v>6.2</v>
      </c>
      <c r="AA736">
        <v>0</v>
      </c>
      <c r="AB736">
        <v>7.11</v>
      </c>
      <c r="AC736">
        <v>0</v>
      </c>
      <c r="AD736">
        <v>0</v>
      </c>
      <c r="AE736">
        <v>0</v>
      </c>
      <c r="AF736">
        <v>7.11</v>
      </c>
      <c r="AG736">
        <v>0</v>
      </c>
      <c r="AH736">
        <v>0</v>
      </c>
      <c r="AI736">
        <v>1</v>
      </c>
      <c r="AJ736">
        <v>1</v>
      </c>
      <c r="AK736">
        <v>1</v>
      </c>
      <c r="AL736">
        <v>1</v>
      </c>
      <c r="AM736">
        <v>-2</v>
      </c>
      <c r="AN736">
        <v>0</v>
      </c>
      <c r="AO736">
        <v>1</v>
      </c>
      <c r="AP736">
        <v>1</v>
      </c>
      <c r="AQ736">
        <v>0</v>
      </c>
      <c r="AR736">
        <v>0</v>
      </c>
      <c r="AS736" t="s">
        <v>3</v>
      </c>
      <c r="AT736">
        <v>6.2</v>
      </c>
      <c r="AU736" t="s">
        <v>3</v>
      </c>
      <c r="AV736">
        <v>0</v>
      </c>
      <c r="AW736">
        <v>2</v>
      </c>
      <c r="AX736">
        <v>50992612</v>
      </c>
      <c r="AY736">
        <v>1</v>
      </c>
      <c r="AZ736">
        <v>0</v>
      </c>
      <c r="BA736">
        <v>782</v>
      </c>
      <c r="BB736">
        <v>0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0</v>
      </c>
      <c r="BQ736">
        <v>0</v>
      </c>
      <c r="BR736">
        <v>0</v>
      </c>
      <c r="BS736">
        <v>0</v>
      </c>
      <c r="BT736">
        <v>0</v>
      </c>
      <c r="BU736">
        <v>0</v>
      </c>
      <c r="BV736">
        <v>0</v>
      </c>
      <c r="BW736">
        <v>0</v>
      </c>
      <c r="CV736">
        <v>0</v>
      </c>
      <c r="CW736">
        <f>ROUND(Y736*Source!I681*DO736,9)</f>
        <v>0</v>
      </c>
      <c r="CX736">
        <f>ROUND(Y736*Source!I681,9)</f>
        <v>0.124</v>
      </c>
      <c r="CY736">
        <f>AB736</f>
        <v>7.11</v>
      </c>
      <c r="CZ736">
        <f>AF736</f>
        <v>7.11</v>
      </c>
      <c r="DA736">
        <f>AJ736</f>
        <v>1</v>
      </c>
      <c r="DB736">
        <f t="shared" si="325"/>
        <v>44.08</v>
      </c>
      <c r="DC736">
        <f t="shared" si="326"/>
        <v>0</v>
      </c>
      <c r="DD736" t="s">
        <v>3</v>
      </c>
      <c r="DE736" t="s">
        <v>3</v>
      </c>
      <c r="DF736">
        <f t="shared" si="327"/>
        <v>0</v>
      </c>
      <c r="DG736">
        <f t="shared" si="322"/>
        <v>0.88</v>
      </c>
      <c r="DH736">
        <f t="shared" si="323"/>
        <v>0</v>
      </c>
      <c r="DI736">
        <f t="shared" si="317"/>
        <v>0</v>
      </c>
      <c r="DJ736">
        <f>DG736</f>
        <v>0.88</v>
      </c>
      <c r="DK736">
        <v>0</v>
      </c>
      <c r="DL736" t="s">
        <v>3</v>
      </c>
      <c r="DM736">
        <v>0</v>
      </c>
      <c r="DN736" t="s">
        <v>3</v>
      </c>
      <c r="DO736">
        <v>0</v>
      </c>
    </row>
    <row r="737" spans="1:119" x14ac:dyDescent="0.2">
      <c r="A737">
        <f>ROW(Source!A681)</f>
        <v>681</v>
      </c>
      <c r="B737">
        <v>50990267</v>
      </c>
      <c r="C737">
        <v>50992610</v>
      </c>
      <c r="D737">
        <v>46170867</v>
      </c>
      <c r="E737">
        <v>1</v>
      </c>
      <c r="F737">
        <v>1</v>
      </c>
      <c r="G737">
        <v>30570983</v>
      </c>
      <c r="H737">
        <v>2</v>
      </c>
      <c r="I737" t="s">
        <v>905</v>
      </c>
      <c r="J737" t="s">
        <v>906</v>
      </c>
      <c r="K737" t="s">
        <v>907</v>
      </c>
      <c r="L737">
        <v>1368</v>
      </c>
      <c r="N737">
        <v>1011</v>
      </c>
      <c r="O737" t="s">
        <v>868</v>
      </c>
      <c r="P737" t="s">
        <v>868</v>
      </c>
      <c r="Q737">
        <v>1</v>
      </c>
      <c r="W737">
        <v>0</v>
      </c>
      <c r="X737">
        <v>-7781208</v>
      </c>
      <c r="Y737">
        <f t="shared" si="324"/>
        <v>0.5</v>
      </c>
      <c r="AA737">
        <v>0</v>
      </c>
      <c r="AB737">
        <v>83.1</v>
      </c>
      <c r="AC737">
        <v>12.62</v>
      </c>
      <c r="AD737">
        <v>0</v>
      </c>
      <c r="AE737">
        <v>0</v>
      </c>
      <c r="AF737">
        <v>83.1</v>
      </c>
      <c r="AG737">
        <v>12.62</v>
      </c>
      <c r="AH737">
        <v>0</v>
      </c>
      <c r="AI737">
        <v>1</v>
      </c>
      <c r="AJ737">
        <v>1</v>
      </c>
      <c r="AK737">
        <v>1</v>
      </c>
      <c r="AL737">
        <v>1</v>
      </c>
      <c r="AM737">
        <v>-2</v>
      </c>
      <c r="AN737">
        <v>0</v>
      </c>
      <c r="AO737">
        <v>1</v>
      </c>
      <c r="AP737">
        <v>1</v>
      </c>
      <c r="AQ737">
        <v>0</v>
      </c>
      <c r="AR737">
        <v>0</v>
      </c>
      <c r="AS737" t="s">
        <v>3</v>
      </c>
      <c r="AT737">
        <v>0.5</v>
      </c>
      <c r="AU737" t="s">
        <v>3</v>
      </c>
      <c r="AV737">
        <v>0</v>
      </c>
      <c r="AW737">
        <v>2</v>
      </c>
      <c r="AX737">
        <v>50992613</v>
      </c>
      <c r="AY737">
        <v>1</v>
      </c>
      <c r="AZ737">
        <v>0</v>
      </c>
      <c r="BA737">
        <v>783</v>
      </c>
      <c r="BB737">
        <v>0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0</v>
      </c>
      <c r="BL737">
        <v>0</v>
      </c>
      <c r="BM737">
        <v>0</v>
      </c>
      <c r="BN737">
        <v>0</v>
      </c>
      <c r="BO737">
        <v>0</v>
      </c>
      <c r="BP737">
        <v>0</v>
      </c>
      <c r="BQ737">
        <v>0</v>
      </c>
      <c r="BR737">
        <v>0</v>
      </c>
      <c r="BS737">
        <v>0</v>
      </c>
      <c r="BT737">
        <v>0</v>
      </c>
      <c r="BU737">
        <v>0</v>
      </c>
      <c r="BV737">
        <v>0</v>
      </c>
      <c r="BW737">
        <v>0</v>
      </c>
      <c r="CV737">
        <v>0</v>
      </c>
      <c r="CW737">
        <f>ROUND(Y737*Source!I681*DO737,9)</f>
        <v>0</v>
      </c>
      <c r="CX737">
        <f>ROUND(Y737*Source!I681,9)</f>
        <v>0.01</v>
      </c>
      <c r="CY737">
        <f>AB737</f>
        <v>83.1</v>
      </c>
      <c r="CZ737">
        <f>AF737</f>
        <v>83.1</v>
      </c>
      <c r="DA737">
        <f>AJ737</f>
        <v>1</v>
      </c>
      <c r="DB737">
        <f t="shared" si="325"/>
        <v>41.55</v>
      </c>
      <c r="DC737">
        <f t="shared" si="326"/>
        <v>6.31</v>
      </c>
      <c r="DD737" t="s">
        <v>3</v>
      </c>
      <c r="DE737" t="s">
        <v>3</v>
      </c>
      <c r="DF737">
        <f t="shared" si="327"/>
        <v>0</v>
      </c>
      <c r="DG737">
        <f t="shared" si="322"/>
        <v>0.83</v>
      </c>
      <c r="DH737">
        <f t="shared" si="323"/>
        <v>0.13</v>
      </c>
      <c r="DI737">
        <f t="shared" si="317"/>
        <v>0</v>
      </c>
      <c r="DJ737">
        <f>DG737</f>
        <v>0.83</v>
      </c>
      <c r="DK737">
        <v>0</v>
      </c>
      <c r="DL737" t="s">
        <v>3</v>
      </c>
      <c r="DM737">
        <v>0</v>
      </c>
      <c r="DN737" t="s">
        <v>3</v>
      </c>
      <c r="DO737">
        <v>0</v>
      </c>
    </row>
    <row r="738" spans="1:119" x14ac:dyDescent="0.2">
      <c r="A738">
        <f>ROW(Source!A681)</f>
        <v>681</v>
      </c>
      <c r="B738">
        <v>50990267</v>
      </c>
      <c r="C738">
        <v>50992610</v>
      </c>
      <c r="D738">
        <v>42125393</v>
      </c>
      <c r="E738">
        <v>1</v>
      </c>
      <c r="F738">
        <v>1</v>
      </c>
      <c r="G738">
        <v>30570983</v>
      </c>
      <c r="H738">
        <v>3</v>
      </c>
      <c r="I738" t="s">
        <v>691</v>
      </c>
      <c r="J738" t="s">
        <v>693</v>
      </c>
      <c r="K738" t="s">
        <v>692</v>
      </c>
      <c r="L738">
        <v>1348</v>
      </c>
      <c r="N738">
        <v>1009</v>
      </c>
      <c r="O738" t="s">
        <v>48</v>
      </c>
      <c r="P738" t="s">
        <v>48</v>
      </c>
      <c r="Q738">
        <v>1000</v>
      </c>
      <c r="W738">
        <v>0</v>
      </c>
      <c r="X738">
        <v>1755830793</v>
      </c>
      <c r="Y738">
        <f t="shared" si="324"/>
        <v>0.13614999999999999</v>
      </c>
      <c r="AA738">
        <v>7133</v>
      </c>
      <c r="AB738">
        <v>0</v>
      </c>
      <c r="AC738">
        <v>0</v>
      </c>
      <c r="AD738">
        <v>0</v>
      </c>
      <c r="AE738">
        <v>7133</v>
      </c>
      <c r="AF738">
        <v>0</v>
      </c>
      <c r="AG738">
        <v>0</v>
      </c>
      <c r="AH738">
        <v>0</v>
      </c>
      <c r="AI738">
        <v>1</v>
      </c>
      <c r="AJ738">
        <v>1</v>
      </c>
      <c r="AK738">
        <v>1</v>
      </c>
      <c r="AL738">
        <v>1</v>
      </c>
      <c r="AM738">
        <v>0</v>
      </c>
      <c r="AN738">
        <v>0</v>
      </c>
      <c r="AO738">
        <v>0</v>
      </c>
      <c r="AP738">
        <v>1</v>
      </c>
      <c r="AQ738">
        <v>0</v>
      </c>
      <c r="AR738">
        <v>0</v>
      </c>
      <c r="AS738" t="s">
        <v>3</v>
      </c>
      <c r="AT738">
        <v>0.13614999999999999</v>
      </c>
      <c r="AU738" t="s">
        <v>3</v>
      </c>
      <c r="AV738">
        <v>0</v>
      </c>
      <c r="AW738">
        <v>1</v>
      </c>
      <c r="AX738">
        <v>-1</v>
      </c>
      <c r="AY738">
        <v>0</v>
      </c>
      <c r="AZ738">
        <v>0</v>
      </c>
      <c r="BA738" t="s">
        <v>3</v>
      </c>
      <c r="BB738">
        <v>0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0</v>
      </c>
      <c r="BM738">
        <v>0</v>
      </c>
      <c r="BN738">
        <v>0</v>
      </c>
      <c r="BO738">
        <v>0</v>
      </c>
      <c r="BP738">
        <v>0</v>
      </c>
      <c r="BQ738">
        <v>0</v>
      </c>
      <c r="BR738">
        <v>0</v>
      </c>
      <c r="BS738">
        <v>0</v>
      </c>
      <c r="BT738">
        <v>0</v>
      </c>
      <c r="BU738">
        <v>0</v>
      </c>
      <c r="BV738">
        <v>0</v>
      </c>
      <c r="BW738">
        <v>0</v>
      </c>
      <c r="CV738">
        <v>0</v>
      </c>
      <c r="CW738">
        <v>0</v>
      </c>
      <c r="CX738">
        <f>ROUND(Y738*Source!I681,9)</f>
        <v>2.7230000000000002E-3</v>
      </c>
      <c r="CY738">
        <f>AA738</f>
        <v>7133</v>
      </c>
      <c r="CZ738">
        <f>AE738</f>
        <v>7133</v>
      </c>
      <c r="DA738">
        <f>AI738</f>
        <v>1</v>
      </c>
      <c r="DB738">
        <f t="shared" si="325"/>
        <v>971.16</v>
      </c>
      <c r="DC738">
        <f t="shared" si="326"/>
        <v>0</v>
      </c>
      <c r="DD738" t="s">
        <v>3</v>
      </c>
      <c r="DE738" t="s">
        <v>3</v>
      </c>
      <c r="DF738">
        <f t="shared" si="327"/>
        <v>19.420000000000002</v>
      </c>
      <c r="DG738">
        <f t="shared" si="322"/>
        <v>0</v>
      </c>
      <c r="DH738">
        <f t="shared" si="323"/>
        <v>0</v>
      </c>
      <c r="DI738">
        <f t="shared" si="317"/>
        <v>0</v>
      </c>
      <c r="DJ738">
        <f>DF738</f>
        <v>19.420000000000002</v>
      </c>
      <c r="DK738">
        <v>0</v>
      </c>
      <c r="DL738" t="s">
        <v>3</v>
      </c>
      <c r="DM738">
        <v>0</v>
      </c>
      <c r="DN738" t="s">
        <v>3</v>
      </c>
      <c r="DO738">
        <v>0</v>
      </c>
    </row>
    <row r="739" spans="1:119" x14ac:dyDescent="0.2">
      <c r="A739">
        <f>ROW(Source!A681)</f>
        <v>681</v>
      </c>
      <c r="B739">
        <v>50990267</v>
      </c>
      <c r="C739">
        <v>50992610</v>
      </c>
      <c r="D739">
        <v>46136840</v>
      </c>
      <c r="E739">
        <v>1</v>
      </c>
      <c r="F739">
        <v>1</v>
      </c>
      <c r="G739">
        <v>30570983</v>
      </c>
      <c r="H739">
        <v>3</v>
      </c>
      <c r="I739" t="s">
        <v>1077</v>
      </c>
      <c r="J739" t="s">
        <v>1078</v>
      </c>
      <c r="K739" t="s">
        <v>1079</v>
      </c>
      <c r="L739">
        <v>1348</v>
      </c>
      <c r="N739">
        <v>1009</v>
      </c>
      <c r="O739" t="s">
        <v>48</v>
      </c>
      <c r="P739" t="s">
        <v>48</v>
      </c>
      <c r="Q739">
        <v>1000</v>
      </c>
      <c r="W739">
        <v>0</v>
      </c>
      <c r="X739">
        <v>-2033265844</v>
      </c>
      <c r="Y739">
        <f t="shared" si="324"/>
        <v>1.6000000000000001E-3</v>
      </c>
      <c r="AA739">
        <v>8596.85</v>
      </c>
      <c r="AB739">
        <v>0</v>
      </c>
      <c r="AC739">
        <v>0</v>
      </c>
      <c r="AD739">
        <v>0</v>
      </c>
      <c r="AE739">
        <v>8596.85</v>
      </c>
      <c r="AF739">
        <v>0</v>
      </c>
      <c r="AG739">
        <v>0</v>
      </c>
      <c r="AH739">
        <v>0</v>
      </c>
      <c r="AI739">
        <v>1</v>
      </c>
      <c r="AJ739">
        <v>1</v>
      </c>
      <c r="AK739">
        <v>1</v>
      </c>
      <c r="AL739">
        <v>1</v>
      </c>
      <c r="AM739">
        <v>-2</v>
      </c>
      <c r="AN739">
        <v>0</v>
      </c>
      <c r="AO739">
        <v>1</v>
      </c>
      <c r="AP739">
        <v>1</v>
      </c>
      <c r="AQ739">
        <v>0</v>
      </c>
      <c r="AR739">
        <v>0</v>
      </c>
      <c r="AS739" t="s">
        <v>3</v>
      </c>
      <c r="AT739">
        <v>1.6000000000000001E-3</v>
      </c>
      <c r="AU739" t="s">
        <v>3</v>
      </c>
      <c r="AV739">
        <v>0</v>
      </c>
      <c r="AW739">
        <v>2</v>
      </c>
      <c r="AX739">
        <v>50992615</v>
      </c>
      <c r="AY739">
        <v>1</v>
      </c>
      <c r="AZ739">
        <v>0</v>
      </c>
      <c r="BA739">
        <v>785</v>
      </c>
      <c r="BB739">
        <v>0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0</v>
      </c>
      <c r="BL739">
        <v>0</v>
      </c>
      <c r="BM739">
        <v>0</v>
      </c>
      <c r="BN739">
        <v>0</v>
      </c>
      <c r="BO739">
        <v>0</v>
      </c>
      <c r="BP739">
        <v>0</v>
      </c>
      <c r="BQ739">
        <v>0</v>
      </c>
      <c r="BR739">
        <v>0</v>
      </c>
      <c r="BS739">
        <v>0</v>
      </c>
      <c r="BT739">
        <v>0</v>
      </c>
      <c r="BU739">
        <v>0</v>
      </c>
      <c r="BV739">
        <v>0</v>
      </c>
      <c r="BW739">
        <v>0</v>
      </c>
      <c r="CV739">
        <v>0</v>
      </c>
      <c r="CW739">
        <v>0</v>
      </c>
      <c r="CX739">
        <f>ROUND(Y739*Source!I681,9)</f>
        <v>3.1999999999999999E-5</v>
      </c>
      <c r="CY739">
        <f>AA739</f>
        <v>8596.85</v>
      </c>
      <c r="CZ739">
        <f>AE739</f>
        <v>8596.85</v>
      </c>
      <c r="DA739">
        <f>AI739</f>
        <v>1</v>
      </c>
      <c r="DB739">
        <f t="shared" si="325"/>
        <v>13.75</v>
      </c>
      <c r="DC739">
        <f t="shared" si="326"/>
        <v>0</v>
      </c>
      <c r="DD739" t="s">
        <v>3</v>
      </c>
      <c r="DE739" t="s">
        <v>3</v>
      </c>
      <c r="DF739">
        <f t="shared" si="327"/>
        <v>0.28000000000000003</v>
      </c>
      <c r="DG739">
        <f t="shared" si="322"/>
        <v>0</v>
      </c>
      <c r="DH739">
        <f t="shared" si="323"/>
        <v>0</v>
      </c>
      <c r="DI739">
        <f t="shared" si="317"/>
        <v>0</v>
      </c>
      <c r="DJ739">
        <f>DF739</f>
        <v>0.28000000000000003</v>
      </c>
      <c r="DK739">
        <v>0</v>
      </c>
      <c r="DL739" t="s">
        <v>3</v>
      </c>
      <c r="DM739">
        <v>0</v>
      </c>
      <c r="DN739" t="s">
        <v>3</v>
      </c>
      <c r="DO739">
        <v>0</v>
      </c>
    </row>
    <row r="740" spans="1:119" x14ac:dyDescent="0.2">
      <c r="A740">
        <f>ROW(Source!A681)</f>
        <v>681</v>
      </c>
      <c r="B740">
        <v>50990267</v>
      </c>
      <c r="C740">
        <v>50992610</v>
      </c>
      <c r="D740">
        <v>46136208</v>
      </c>
      <c r="E740">
        <v>1</v>
      </c>
      <c r="F740">
        <v>1</v>
      </c>
      <c r="G740">
        <v>30570983</v>
      </c>
      <c r="H740">
        <v>3</v>
      </c>
      <c r="I740" t="s">
        <v>1163</v>
      </c>
      <c r="J740" t="s">
        <v>1164</v>
      </c>
      <c r="K740" t="s">
        <v>1165</v>
      </c>
      <c r="L740">
        <v>1348</v>
      </c>
      <c r="N740">
        <v>1009</v>
      </c>
      <c r="O740" t="s">
        <v>48</v>
      </c>
      <c r="P740" t="s">
        <v>48</v>
      </c>
      <c r="Q740">
        <v>1000</v>
      </c>
      <c r="W740">
        <v>0</v>
      </c>
      <c r="X740">
        <v>214910199</v>
      </c>
      <c r="Y740">
        <f t="shared" si="324"/>
        <v>3.7000000000000002E-3</v>
      </c>
      <c r="AA740">
        <v>16189.08</v>
      </c>
      <c r="AB740">
        <v>0</v>
      </c>
      <c r="AC740">
        <v>0</v>
      </c>
      <c r="AD740">
        <v>0</v>
      </c>
      <c r="AE740">
        <v>16189.08</v>
      </c>
      <c r="AF740">
        <v>0</v>
      </c>
      <c r="AG740">
        <v>0</v>
      </c>
      <c r="AH740">
        <v>0</v>
      </c>
      <c r="AI740">
        <v>1</v>
      </c>
      <c r="AJ740">
        <v>1</v>
      </c>
      <c r="AK740">
        <v>1</v>
      </c>
      <c r="AL740">
        <v>1</v>
      </c>
      <c r="AM740">
        <v>-2</v>
      </c>
      <c r="AN740">
        <v>0</v>
      </c>
      <c r="AO740">
        <v>1</v>
      </c>
      <c r="AP740">
        <v>1</v>
      </c>
      <c r="AQ740">
        <v>0</v>
      </c>
      <c r="AR740">
        <v>0</v>
      </c>
      <c r="AS740" t="s">
        <v>3</v>
      </c>
      <c r="AT740">
        <v>3.7000000000000002E-3</v>
      </c>
      <c r="AU740" t="s">
        <v>3</v>
      </c>
      <c r="AV740">
        <v>0</v>
      </c>
      <c r="AW740">
        <v>2</v>
      </c>
      <c r="AX740">
        <v>50992616</v>
      </c>
      <c r="AY740">
        <v>1</v>
      </c>
      <c r="AZ740">
        <v>0</v>
      </c>
      <c r="BA740">
        <v>786</v>
      </c>
      <c r="BB740">
        <v>0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0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0</v>
      </c>
      <c r="BQ740">
        <v>0</v>
      </c>
      <c r="BR740">
        <v>0</v>
      </c>
      <c r="BS740">
        <v>0</v>
      </c>
      <c r="BT740">
        <v>0</v>
      </c>
      <c r="BU740">
        <v>0</v>
      </c>
      <c r="BV740">
        <v>0</v>
      </c>
      <c r="BW740">
        <v>0</v>
      </c>
      <c r="CV740">
        <v>0</v>
      </c>
      <c r="CW740">
        <v>0</v>
      </c>
      <c r="CX740">
        <f>ROUND(Y740*Source!I681,9)</f>
        <v>7.3999999999999996E-5</v>
      </c>
      <c r="CY740">
        <f>AA740</f>
        <v>16189.08</v>
      </c>
      <c r="CZ740">
        <f>AE740</f>
        <v>16189.08</v>
      </c>
      <c r="DA740">
        <f>AI740</f>
        <v>1</v>
      </c>
      <c r="DB740">
        <f t="shared" si="325"/>
        <v>59.9</v>
      </c>
      <c r="DC740">
        <f t="shared" si="326"/>
        <v>0</v>
      </c>
      <c r="DD740" t="s">
        <v>3</v>
      </c>
      <c r="DE740" t="s">
        <v>3</v>
      </c>
      <c r="DF740">
        <f t="shared" si="327"/>
        <v>1.2</v>
      </c>
      <c r="DG740">
        <f t="shared" si="322"/>
        <v>0</v>
      </c>
      <c r="DH740">
        <f t="shared" si="323"/>
        <v>0</v>
      </c>
      <c r="DI740">
        <f t="shared" si="317"/>
        <v>0</v>
      </c>
      <c r="DJ740">
        <f>DF740</f>
        <v>1.2</v>
      </c>
      <c r="DK740">
        <v>0</v>
      </c>
      <c r="DL740" t="s">
        <v>3</v>
      </c>
      <c r="DM740">
        <v>0</v>
      </c>
      <c r="DN740" t="s">
        <v>3</v>
      </c>
      <c r="DO740">
        <v>0</v>
      </c>
    </row>
    <row r="741" spans="1:119" x14ac:dyDescent="0.2">
      <c r="A741">
        <f>ROW(Source!A681)</f>
        <v>681</v>
      </c>
      <c r="B741">
        <v>50990267</v>
      </c>
      <c r="C741">
        <v>50992610</v>
      </c>
      <c r="D741">
        <v>31111343</v>
      </c>
      <c r="E741">
        <v>1</v>
      </c>
      <c r="F741">
        <v>1</v>
      </c>
      <c r="G741">
        <v>30570983</v>
      </c>
      <c r="H741">
        <v>3</v>
      </c>
      <c r="I741" t="s">
        <v>1166</v>
      </c>
      <c r="J741" t="s">
        <v>1167</v>
      </c>
      <c r="K741" t="s">
        <v>1168</v>
      </c>
      <c r="L741">
        <v>1348</v>
      </c>
      <c r="N741">
        <v>1009</v>
      </c>
      <c r="O741" t="s">
        <v>48</v>
      </c>
      <c r="P741" t="s">
        <v>48</v>
      </c>
      <c r="Q741">
        <v>1000</v>
      </c>
      <c r="W741">
        <v>0</v>
      </c>
      <c r="X741">
        <v>1463260493</v>
      </c>
      <c r="Y741">
        <f t="shared" si="324"/>
        <v>5.0000000000000001E-4</v>
      </c>
      <c r="AA741">
        <v>9376.81</v>
      </c>
      <c r="AB741">
        <v>0</v>
      </c>
      <c r="AC741">
        <v>0</v>
      </c>
      <c r="AD741">
        <v>0</v>
      </c>
      <c r="AE741">
        <v>9376.81</v>
      </c>
      <c r="AF741">
        <v>0</v>
      </c>
      <c r="AG741">
        <v>0</v>
      </c>
      <c r="AH741">
        <v>0</v>
      </c>
      <c r="AI741">
        <v>1</v>
      </c>
      <c r="AJ741">
        <v>1</v>
      </c>
      <c r="AK741">
        <v>1</v>
      </c>
      <c r="AL741">
        <v>1</v>
      </c>
      <c r="AM741">
        <v>-2</v>
      </c>
      <c r="AN741">
        <v>0</v>
      </c>
      <c r="AO741">
        <v>1</v>
      </c>
      <c r="AP741">
        <v>1</v>
      </c>
      <c r="AQ741">
        <v>0</v>
      </c>
      <c r="AR741">
        <v>0</v>
      </c>
      <c r="AS741" t="s">
        <v>3</v>
      </c>
      <c r="AT741">
        <v>5.0000000000000001E-4</v>
      </c>
      <c r="AU741" t="s">
        <v>3</v>
      </c>
      <c r="AV741">
        <v>0</v>
      </c>
      <c r="AW741">
        <v>2</v>
      </c>
      <c r="AX741">
        <v>50992617</v>
      </c>
      <c r="AY741">
        <v>1</v>
      </c>
      <c r="AZ741">
        <v>0</v>
      </c>
      <c r="BA741">
        <v>787</v>
      </c>
      <c r="BB741">
        <v>0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0</v>
      </c>
      <c r="BL741">
        <v>0</v>
      </c>
      <c r="BM741">
        <v>0</v>
      </c>
      <c r="BN741">
        <v>0</v>
      </c>
      <c r="BO741">
        <v>0</v>
      </c>
      <c r="BP741">
        <v>0</v>
      </c>
      <c r="BQ741">
        <v>0</v>
      </c>
      <c r="BR741">
        <v>0</v>
      </c>
      <c r="BS741">
        <v>0</v>
      </c>
      <c r="BT741">
        <v>0</v>
      </c>
      <c r="BU741">
        <v>0</v>
      </c>
      <c r="BV741">
        <v>0</v>
      </c>
      <c r="BW741">
        <v>0</v>
      </c>
      <c r="CV741">
        <v>0</v>
      </c>
      <c r="CW741">
        <v>0</v>
      </c>
      <c r="CX741">
        <f>ROUND(Y741*Source!I681,9)</f>
        <v>1.0000000000000001E-5</v>
      </c>
      <c r="CY741">
        <f>AA741</f>
        <v>9376.81</v>
      </c>
      <c r="CZ741">
        <f>AE741</f>
        <v>9376.81</v>
      </c>
      <c r="DA741">
        <f>AI741</f>
        <v>1</v>
      </c>
      <c r="DB741">
        <f t="shared" si="325"/>
        <v>4.6900000000000004</v>
      </c>
      <c r="DC741">
        <f t="shared" si="326"/>
        <v>0</v>
      </c>
      <c r="DD741" t="s">
        <v>3</v>
      </c>
      <c r="DE741" t="s">
        <v>3</v>
      </c>
      <c r="DF741">
        <f t="shared" si="327"/>
        <v>0.09</v>
      </c>
      <c r="DG741">
        <f t="shared" si="322"/>
        <v>0</v>
      </c>
      <c r="DH741">
        <f t="shared" si="323"/>
        <v>0</v>
      </c>
      <c r="DI741">
        <f t="shared" si="317"/>
        <v>0</v>
      </c>
      <c r="DJ741">
        <f>DF741</f>
        <v>0.09</v>
      </c>
      <c r="DK741">
        <v>0</v>
      </c>
      <c r="DL741" t="s">
        <v>3</v>
      </c>
      <c r="DM741">
        <v>0</v>
      </c>
      <c r="DN741" t="s">
        <v>3</v>
      </c>
      <c r="DO741">
        <v>0</v>
      </c>
    </row>
    <row r="742" spans="1:119" x14ac:dyDescent="0.2">
      <c r="A742">
        <f>ROW(Source!A682)</f>
        <v>682</v>
      </c>
      <c r="B742">
        <v>50990268</v>
      </c>
      <c r="C742">
        <v>50992610</v>
      </c>
      <c r="D742">
        <v>45897171</v>
      </c>
      <c r="E742">
        <v>30570983</v>
      </c>
      <c r="F742">
        <v>1</v>
      </c>
      <c r="G742">
        <v>30570983</v>
      </c>
      <c r="H742">
        <v>1</v>
      </c>
      <c r="I742" t="s">
        <v>862</v>
      </c>
      <c r="J742" t="s">
        <v>3</v>
      </c>
      <c r="K742" t="s">
        <v>863</v>
      </c>
      <c r="L742">
        <v>1191</v>
      </c>
      <c r="N742">
        <v>1013</v>
      </c>
      <c r="O742" t="s">
        <v>864</v>
      </c>
      <c r="P742" t="s">
        <v>864</v>
      </c>
      <c r="Q742">
        <v>1</v>
      </c>
      <c r="W742">
        <v>0</v>
      </c>
      <c r="X742">
        <v>476480486</v>
      </c>
      <c r="Y742">
        <f t="shared" si="324"/>
        <v>13.4</v>
      </c>
      <c r="AA742">
        <v>0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0</v>
      </c>
      <c r="AH742">
        <v>0</v>
      </c>
      <c r="AI742">
        <v>1</v>
      </c>
      <c r="AJ742">
        <v>1</v>
      </c>
      <c r="AK742">
        <v>1</v>
      </c>
      <c r="AL742">
        <v>1</v>
      </c>
      <c r="AM742">
        <v>5</v>
      </c>
      <c r="AN742">
        <v>0</v>
      </c>
      <c r="AO742">
        <v>1</v>
      </c>
      <c r="AP742">
        <v>1</v>
      </c>
      <c r="AQ742">
        <v>0</v>
      </c>
      <c r="AR742">
        <v>0</v>
      </c>
      <c r="AS742" t="s">
        <v>3</v>
      </c>
      <c r="AT742">
        <v>13.4</v>
      </c>
      <c r="AU742" t="s">
        <v>3</v>
      </c>
      <c r="AV742">
        <v>1</v>
      </c>
      <c r="AW742">
        <v>2</v>
      </c>
      <c r="AX742">
        <v>50992611</v>
      </c>
      <c r="AY742">
        <v>1</v>
      </c>
      <c r="AZ742">
        <v>0</v>
      </c>
      <c r="BA742">
        <v>788</v>
      </c>
      <c r="BB742">
        <v>0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0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0</v>
      </c>
      <c r="BQ742">
        <v>0</v>
      </c>
      <c r="BR742">
        <v>0</v>
      </c>
      <c r="BS742">
        <v>0</v>
      </c>
      <c r="BT742">
        <v>0</v>
      </c>
      <c r="BU742">
        <v>0</v>
      </c>
      <c r="BV742">
        <v>0</v>
      </c>
      <c r="BW742">
        <v>0</v>
      </c>
      <c r="CU742">
        <f>ROUND(AT742*Source!I682*AH742*AL742,2)</f>
        <v>0</v>
      </c>
      <c r="CV742">
        <f>ROUND(Y742*Source!I682,9)</f>
        <v>0.26800000000000002</v>
      </c>
      <c r="CW742">
        <v>0</v>
      </c>
      <c r="CX742">
        <f>ROUND(Y742*Source!I682,9)</f>
        <v>0.26800000000000002</v>
      </c>
      <c r="CY742">
        <f>AD742</f>
        <v>0</v>
      </c>
      <c r="CZ742">
        <f>AH742</f>
        <v>0</v>
      </c>
      <c r="DA742">
        <f>AL742</f>
        <v>1</v>
      </c>
      <c r="DB742">
        <f t="shared" si="325"/>
        <v>0</v>
      </c>
      <c r="DC742">
        <f t="shared" si="326"/>
        <v>0</v>
      </c>
      <c r="DD742" t="s">
        <v>3</v>
      </c>
      <c r="DE742" t="s">
        <v>3</v>
      </c>
      <c r="DF742">
        <f t="shared" si="327"/>
        <v>0</v>
      </c>
      <c r="DG742">
        <f t="shared" si="322"/>
        <v>0</v>
      </c>
      <c r="DH742">
        <f t="shared" si="323"/>
        <v>0</v>
      </c>
      <c r="DI742">
        <f t="shared" si="317"/>
        <v>0</v>
      </c>
      <c r="DJ742">
        <f>DI742</f>
        <v>0</v>
      </c>
      <c r="DK742">
        <v>0</v>
      </c>
      <c r="DL742" t="s">
        <v>3</v>
      </c>
      <c r="DM742">
        <v>0</v>
      </c>
      <c r="DN742" t="s">
        <v>3</v>
      </c>
      <c r="DO742">
        <v>0</v>
      </c>
    </row>
    <row r="743" spans="1:119" x14ac:dyDescent="0.2">
      <c r="A743">
        <f>ROW(Source!A682)</f>
        <v>682</v>
      </c>
      <c r="B743">
        <v>50990268</v>
      </c>
      <c r="C743">
        <v>50992610</v>
      </c>
      <c r="D743">
        <v>46170623</v>
      </c>
      <c r="E743">
        <v>1</v>
      </c>
      <c r="F743">
        <v>1</v>
      </c>
      <c r="G743">
        <v>30570983</v>
      </c>
      <c r="H743">
        <v>2</v>
      </c>
      <c r="I743" t="s">
        <v>923</v>
      </c>
      <c r="J743" t="s">
        <v>924</v>
      </c>
      <c r="K743" t="s">
        <v>925</v>
      </c>
      <c r="L743">
        <v>1368</v>
      </c>
      <c r="N743">
        <v>1011</v>
      </c>
      <c r="O743" t="s">
        <v>868</v>
      </c>
      <c r="P743" t="s">
        <v>868</v>
      </c>
      <c r="Q743">
        <v>1</v>
      </c>
      <c r="W743">
        <v>0</v>
      </c>
      <c r="X743">
        <v>831184158</v>
      </c>
      <c r="Y743">
        <f t="shared" si="324"/>
        <v>6.2</v>
      </c>
      <c r="AA743">
        <v>0</v>
      </c>
      <c r="AB743">
        <v>81.86</v>
      </c>
      <c r="AC743">
        <v>0</v>
      </c>
      <c r="AD743">
        <v>0</v>
      </c>
      <c r="AE743">
        <v>0</v>
      </c>
      <c r="AF743">
        <v>7.11</v>
      </c>
      <c r="AG743">
        <v>0</v>
      </c>
      <c r="AH743">
        <v>0</v>
      </c>
      <c r="AI743">
        <v>1</v>
      </c>
      <c r="AJ743">
        <v>10.79</v>
      </c>
      <c r="AK743">
        <v>34.090000000000003</v>
      </c>
      <c r="AL743">
        <v>1</v>
      </c>
      <c r="AM743">
        <v>2</v>
      </c>
      <c r="AN743">
        <v>0</v>
      </c>
      <c r="AO743">
        <v>1</v>
      </c>
      <c r="AP743">
        <v>1</v>
      </c>
      <c r="AQ743">
        <v>0</v>
      </c>
      <c r="AR743">
        <v>0</v>
      </c>
      <c r="AS743" t="s">
        <v>3</v>
      </c>
      <c r="AT743">
        <v>6.2</v>
      </c>
      <c r="AU743" t="s">
        <v>3</v>
      </c>
      <c r="AV743">
        <v>0</v>
      </c>
      <c r="AW743">
        <v>2</v>
      </c>
      <c r="AX743">
        <v>50992612</v>
      </c>
      <c r="AY743">
        <v>1</v>
      </c>
      <c r="AZ743">
        <v>0</v>
      </c>
      <c r="BA743">
        <v>789</v>
      </c>
      <c r="BB743">
        <v>0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0</v>
      </c>
      <c r="BL743">
        <v>0</v>
      </c>
      <c r="BM743">
        <v>0</v>
      </c>
      <c r="BN743">
        <v>0</v>
      </c>
      <c r="BO743">
        <v>0</v>
      </c>
      <c r="BP743">
        <v>0</v>
      </c>
      <c r="BQ743">
        <v>0</v>
      </c>
      <c r="BR743">
        <v>0</v>
      </c>
      <c r="BS743">
        <v>0</v>
      </c>
      <c r="BT743">
        <v>0</v>
      </c>
      <c r="BU743">
        <v>0</v>
      </c>
      <c r="BV743">
        <v>0</v>
      </c>
      <c r="BW743">
        <v>0</v>
      </c>
      <c r="CV743">
        <v>0</v>
      </c>
      <c r="CW743">
        <f>ROUND(Y743*Source!I682*DO743,9)</f>
        <v>0</v>
      </c>
      <c r="CX743">
        <f>ROUND(Y743*Source!I682,9)</f>
        <v>0.124</v>
      </c>
      <c r="CY743">
        <f>AB743</f>
        <v>81.86</v>
      </c>
      <c r="CZ743">
        <f>AF743</f>
        <v>7.11</v>
      </c>
      <c r="DA743">
        <f>AJ743</f>
        <v>10.79</v>
      </c>
      <c r="DB743">
        <f t="shared" si="325"/>
        <v>44.08</v>
      </c>
      <c r="DC743">
        <f t="shared" si="326"/>
        <v>0</v>
      </c>
      <c r="DD743" t="s">
        <v>3</v>
      </c>
      <c r="DE743" t="s">
        <v>3</v>
      </c>
      <c r="DF743">
        <f t="shared" si="327"/>
        <v>0</v>
      </c>
      <c r="DG743">
        <f>ROUND(ROUND(AF743*AJ743,2)*CX743,2)</f>
        <v>9.51</v>
      </c>
      <c r="DH743">
        <f>ROUND(ROUND(AG743*AK743,2)*CX743,2)</f>
        <v>0</v>
      </c>
      <c r="DI743">
        <f t="shared" si="317"/>
        <v>0</v>
      </c>
      <c r="DJ743">
        <f>DG743</f>
        <v>9.51</v>
      </c>
      <c r="DK743">
        <v>0</v>
      </c>
      <c r="DL743" t="s">
        <v>3</v>
      </c>
      <c r="DM743">
        <v>0</v>
      </c>
      <c r="DN743" t="s">
        <v>3</v>
      </c>
      <c r="DO743">
        <v>0</v>
      </c>
    </row>
    <row r="744" spans="1:119" x14ac:dyDescent="0.2">
      <c r="A744">
        <f>ROW(Source!A682)</f>
        <v>682</v>
      </c>
      <c r="B744">
        <v>50990268</v>
      </c>
      <c r="C744">
        <v>50992610</v>
      </c>
      <c r="D744">
        <v>46170867</v>
      </c>
      <c r="E744">
        <v>1</v>
      </c>
      <c r="F744">
        <v>1</v>
      </c>
      <c r="G744">
        <v>30570983</v>
      </c>
      <c r="H744">
        <v>2</v>
      </c>
      <c r="I744" t="s">
        <v>905</v>
      </c>
      <c r="J744" t="s">
        <v>906</v>
      </c>
      <c r="K744" t="s">
        <v>907</v>
      </c>
      <c r="L744">
        <v>1368</v>
      </c>
      <c r="N744">
        <v>1011</v>
      </c>
      <c r="O744" t="s">
        <v>868</v>
      </c>
      <c r="P744" t="s">
        <v>868</v>
      </c>
      <c r="Q744">
        <v>1</v>
      </c>
      <c r="W744">
        <v>0</v>
      </c>
      <c r="X744">
        <v>-7781208</v>
      </c>
      <c r="Y744">
        <f t="shared" si="324"/>
        <v>0.5</v>
      </c>
      <c r="AA744">
        <v>0</v>
      </c>
      <c r="AB744">
        <v>1127.8499999999999</v>
      </c>
      <c r="AC744">
        <v>459.04</v>
      </c>
      <c r="AD744">
        <v>0</v>
      </c>
      <c r="AE744">
        <v>0</v>
      </c>
      <c r="AF744">
        <v>83.1</v>
      </c>
      <c r="AG744">
        <v>12.62</v>
      </c>
      <c r="AH744">
        <v>0</v>
      </c>
      <c r="AI744">
        <v>1</v>
      </c>
      <c r="AJ744">
        <v>12.72</v>
      </c>
      <c r="AK744">
        <v>34.090000000000003</v>
      </c>
      <c r="AL744">
        <v>1</v>
      </c>
      <c r="AM744">
        <v>2</v>
      </c>
      <c r="AN744">
        <v>0</v>
      </c>
      <c r="AO744">
        <v>1</v>
      </c>
      <c r="AP744">
        <v>1</v>
      </c>
      <c r="AQ744">
        <v>0</v>
      </c>
      <c r="AR744">
        <v>0</v>
      </c>
      <c r="AS744" t="s">
        <v>3</v>
      </c>
      <c r="AT744">
        <v>0.5</v>
      </c>
      <c r="AU744" t="s">
        <v>3</v>
      </c>
      <c r="AV744">
        <v>0</v>
      </c>
      <c r="AW744">
        <v>2</v>
      </c>
      <c r="AX744">
        <v>50992613</v>
      </c>
      <c r="AY744">
        <v>1</v>
      </c>
      <c r="AZ744">
        <v>0</v>
      </c>
      <c r="BA744">
        <v>790</v>
      </c>
      <c r="BB744">
        <v>0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0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0</v>
      </c>
      <c r="BQ744">
        <v>0</v>
      </c>
      <c r="BR744">
        <v>0</v>
      </c>
      <c r="BS744">
        <v>0</v>
      </c>
      <c r="BT744">
        <v>0</v>
      </c>
      <c r="BU744">
        <v>0</v>
      </c>
      <c r="BV744">
        <v>0</v>
      </c>
      <c r="BW744">
        <v>0</v>
      </c>
      <c r="CV744">
        <v>0</v>
      </c>
      <c r="CW744">
        <f>ROUND(Y744*Source!I682*DO744,9)</f>
        <v>0</v>
      </c>
      <c r="CX744">
        <f>ROUND(Y744*Source!I682,9)</f>
        <v>0.01</v>
      </c>
      <c r="CY744">
        <f>AB744</f>
        <v>1127.8499999999999</v>
      </c>
      <c r="CZ744">
        <f>AF744</f>
        <v>83.1</v>
      </c>
      <c r="DA744">
        <f>AJ744</f>
        <v>12.72</v>
      </c>
      <c r="DB744">
        <f t="shared" si="325"/>
        <v>41.55</v>
      </c>
      <c r="DC744">
        <f t="shared" si="326"/>
        <v>6.31</v>
      </c>
      <c r="DD744" t="s">
        <v>3</v>
      </c>
      <c r="DE744" t="s">
        <v>3</v>
      </c>
      <c r="DF744">
        <f t="shared" si="327"/>
        <v>0</v>
      </c>
      <c r="DG744">
        <f>ROUND(ROUND(AF744*AJ744,2)*CX744,2)</f>
        <v>10.57</v>
      </c>
      <c r="DH744">
        <f>ROUND(ROUND(AG744*AK744,2)*CX744,2)</f>
        <v>4.3</v>
      </c>
      <c r="DI744">
        <f t="shared" si="317"/>
        <v>0</v>
      </c>
      <c r="DJ744">
        <f>DG744</f>
        <v>10.57</v>
      </c>
      <c r="DK744">
        <v>0</v>
      </c>
      <c r="DL744" t="s">
        <v>3</v>
      </c>
      <c r="DM744">
        <v>0</v>
      </c>
      <c r="DN744" t="s">
        <v>3</v>
      </c>
      <c r="DO744">
        <v>0</v>
      </c>
    </row>
    <row r="745" spans="1:119" x14ac:dyDescent="0.2">
      <c r="A745">
        <f>ROW(Source!A682)</f>
        <v>682</v>
      </c>
      <c r="B745">
        <v>50990268</v>
      </c>
      <c r="C745">
        <v>50992610</v>
      </c>
      <c r="D745">
        <v>42125393</v>
      </c>
      <c r="E745">
        <v>1</v>
      </c>
      <c r="F745">
        <v>1</v>
      </c>
      <c r="G745">
        <v>30570983</v>
      </c>
      <c r="H745">
        <v>3</v>
      </c>
      <c r="I745" t="s">
        <v>691</v>
      </c>
      <c r="J745" t="s">
        <v>693</v>
      </c>
      <c r="K745" t="s">
        <v>692</v>
      </c>
      <c r="L745">
        <v>1348</v>
      </c>
      <c r="N745">
        <v>1009</v>
      </c>
      <c r="O745" t="s">
        <v>48</v>
      </c>
      <c r="P745" t="s">
        <v>48</v>
      </c>
      <c r="Q745">
        <v>1000</v>
      </c>
      <c r="W745">
        <v>0</v>
      </c>
      <c r="X745">
        <v>1755830793</v>
      </c>
      <c r="Y745">
        <f t="shared" si="324"/>
        <v>0.13614999999999999</v>
      </c>
      <c r="AA745">
        <v>73098.13</v>
      </c>
      <c r="AB745">
        <v>0</v>
      </c>
      <c r="AC745">
        <v>0</v>
      </c>
      <c r="AD745">
        <v>0</v>
      </c>
      <c r="AE745">
        <v>7133</v>
      </c>
      <c r="AF745">
        <v>0</v>
      </c>
      <c r="AG745">
        <v>0</v>
      </c>
      <c r="AH745">
        <v>0</v>
      </c>
      <c r="AI745">
        <v>9.48</v>
      </c>
      <c r="AJ745">
        <v>1</v>
      </c>
      <c r="AK745">
        <v>1</v>
      </c>
      <c r="AL745">
        <v>1</v>
      </c>
      <c r="AM745">
        <v>0</v>
      </c>
      <c r="AN745">
        <v>0</v>
      </c>
      <c r="AO745">
        <v>0</v>
      </c>
      <c r="AP745">
        <v>1</v>
      </c>
      <c r="AQ745">
        <v>0</v>
      </c>
      <c r="AR745">
        <v>0</v>
      </c>
      <c r="AS745" t="s">
        <v>3</v>
      </c>
      <c r="AT745">
        <v>0.13614999999999999</v>
      </c>
      <c r="AU745" t="s">
        <v>3</v>
      </c>
      <c r="AV745">
        <v>0</v>
      </c>
      <c r="AW745">
        <v>1</v>
      </c>
      <c r="AX745">
        <v>-1</v>
      </c>
      <c r="AY745">
        <v>0</v>
      </c>
      <c r="AZ745">
        <v>0</v>
      </c>
      <c r="BA745" t="s">
        <v>3</v>
      </c>
      <c r="BB745">
        <v>0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0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CV745">
        <v>0</v>
      </c>
      <c r="CW745">
        <v>0</v>
      </c>
      <c r="CX745">
        <f>ROUND(Y745*Source!I682,9)</f>
        <v>2.7230000000000002E-3</v>
      </c>
      <c r="CY745">
        <f>AA745</f>
        <v>73098.13</v>
      </c>
      <c r="CZ745">
        <f>AE745</f>
        <v>7133</v>
      </c>
      <c r="DA745">
        <f>AI745</f>
        <v>9.48</v>
      </c>
      <c r="DB745">
        <f t="shared" si="325"/>
        <v>971.16</v>
      </c>
      <c r="DC745">
        <f t="shared" si="326"/>
        <v>0</v>
      </c>
      <c r="DD745" t="s">
        <v>3</v>
      </c>
      <c r="DE745" t="s">
        <v>3</v>
      </c>
      <c r="DF745">
        <f>ROUND(ROUND(AE745*AI745,2)*CX745,2)</f>
        <v>184.13</v>
      </c>
      <c r="DG745">
        <f t="shared" ref="DG745:DG759" si="328">ROUND(ROUND(AF745,2)*CX745,2)</f>
        <v>0</v>
      </c>
      <c r="DH745">
        <f t="shared" ref="DH745:DH759" si="329">ROUND(ROUND(AG745,2)*CX745,2)</f>
        <v>0</v>
      </c>
      <c r="DI745">
        <f t="shared" si="317"/>
        <v>0</v>
      </c>
      <c r="DJ745">
        <f>DF745</f>
        <v>184.13</v>
      </c>
      <c r="DK745">
        <v>0</v>
      </c>
      <c r="DL745" t="s">
        <v>3</v>
      </c>
      <c r="DM745">
        <v>0</v>
      </c>
      <c r="DN745" t="s">
        <v>3</v>
      </c>
      <c r="DO745">
        <v>0</v>
      </c>
    </row>
    <row r="746" spans="1:119" x14ac:dyDescent="0.2">
      <c r="A746">
        <f>ROW(Source!A682)</f>
        <v>682</v>
      </c>
      <c r="B746">
        <v>50990268</v>
      </c>
      <c r="C746">
        <v>50992610</v>
      </c>
      <c r="D746">
        <v>46136840</v>
      </c>
      <c r="E746">
        <v>1</v>
      </c>
      <c r="F746">
        <v>1</v>
      </c>
      <c r="G746">
        <v>30570983</v>
      </c>
      <c r="H746">
        <v>3</v>
      </c>
      <c r="I746" t="s">
        <v>1077</v>
      </c>
      <c r="J746" t="s">
        <v>1078</v>
      </c>
      <c r="K746" t="s">
        <v>1079</v>
      </c>
      <c r="L746">
        <v>1348</v>
      </c>
      <c r="N746">
        <v>1009</v>
      </c>
      <c r="O746" t="s">
        <v>48</v>
      </c>
      <c r="P746" t="s">
        <v>48</v>
      </c>
      <c r="Q746">
        <v>1000</v>
      </c>
      <c r="W746">
        <v>0</v>
      </c>
      <c r="X746">
        <v>-2033265844</v>
      </c>
      <c r="Y746">
        <f t="shared" si="324"/>
        <v>1.6000000000000001E-3</v>
      </c>
      <c r="AA746">
        <v>170344.26</v>
      </c>
      <c r="AB746">
        <v>0</v>
      </c>
      <c r="AC746">
        <v>0</v>
      </c>
      <c r="AD746">
        <v>0</v>
      </c>
      <c r="AE746">
        <v>8596.85</v>
      </c>
      <c r="AF746">
        <v>0</v>
      </c>
      <c r="AG746">
        <v>0</v>
      </c>
      <c r="AH746">
        <v>0</v>
      </c>
      <c r="AI746">
        <v>18.329999999999998</v>
      </c>
      <c r="AJ746">
        <v>1</v>
      </c>
      <c r="AK746">
        <v>1</v>
      </c>
      <c r="AL746">
        <v>1</v>
      </c>
      <c r="AM746">
        <v>2</v>
      </c>
      <c r="AN746">
        <v>0</v>
      </c>
      <c r="AO746">
        <v>1</v>
      </c>
      <c r="AP746">
        <v>1</v>
      </c>
      <c r="AQ746">
        <v>0</v>
      </c>
      <c r="AR746">
        <v>0</v>
      </c>
      <c r="AS746" t="s">
        <v>3</v>
      </c>
      <c r="AT746">
        <v>1.6000000000000001E-3</v>
      </c>
      <c r="AU746" t="s">
        <v>3</v>
      </c>
      <c r="AV746">
        <v>0</v>
      </c>
      <c r="AW746">
        <v>2</v>
      </c>
      <c r="AX746">
        <v>50992615</v>
      </c>
      <c r="AY746">
        <v>1</v>
      </c>
      <c r="AZ746">
        <v>0</v>
      </c>
      <c r="BA746">
        <v>792</v>
      </c>
      <c r="BB746">
        <v>0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0</v>
      </c>
      <c r="BL746">
        <v>0</v>
      </c>
      <c r="BM746">
        <v>0</v>
      </c>
      <c r="BN746">
        <v>0</v>
      </c>
      <c r="BO746">
        <v>0</v>
      </c>
      <c r="BP746">
        <v>0</v>
      </c>
      <c r="BQ746">
        <v>0</v>
      </c>
      <c r="BR746">
        <v>0</v>
      </c>
      <c r="BS746">
        <v>0</v>
      </c>
      <c r="BT746">
        <v>0</v>
      </c>
      <c r="BU746">
        <v>0</v>
      </c>
      <c r="BV746">
        <v>0</v>
      </c>
      <c r="BW746">
        <v>0</v>
      </c>
      <c r="CV746">
        <v>0</v>
      </c>
      <c r="CW746">
        <v>0</v>
      </c>
      <c r="CX746">
        <f>ROUND(Y746*Source!I682,9)</f>
        <v>3.1999999999999999E-5</v>
      </c>
      <c r="CY746">
        <f>AA746</f>
        <v>170344.26</v>
      </c>
      <c r="CZ746">
        <f>AE746</f>
        <v>8596.85</v>
      </c>
      <c r="DA746">
        <f>AI746</f>
        <v>18.329999999999998</v>
      </c>
      <c r="DB746">
        <f t="shared" si="325"/>
        <v>13.75</v>
      </c>
      <c r="DC746">
        <f t="shared" si="326"/>
        <v>0</v>
      </c>
      <c r="DD746" t="s">
        <v>3</v>
      </c>
      <c r="DE746" t="s">
        <v>3</v>
      </c>
      <c r="DF746">
        <f>ROUND(ROUND(AE746*AI746,2)*CX746,2)</f>
        <v>5.04</v>
      </c>
      <c r="DG746">
        <f t="shared" si="328"/>
        <v>0</v>
      </c>
      <c r="DH746">
        <f t="shared" si="329"/>
        <v>0</v>
      </c>
      <c r="DI746">
        <f t="shared" si="317"/>
        <v>0</v>
      </c>
      <c r="DJ746">
        <f>DF746</f>
        <v>5.04</v>
      </c>
      <c r="DK746">
        <v>0</v>
      </c>
      <c r="DL746" t="s">
        <v>3</v>
      </c>
      <c r="DM746">
        <v>0</v>
      </c>
      <c r="DN746" t="s">
        <v>3</v>
      </c>
      <c r="DO746">
        <v>0</v>
      </c>
    </row>
    <row r="747" spans="1:119" x14ac:dyDescent="0.2">
      <c r="A747">
        <f>ROW(Source!A682)</f>
        <v>682</v>
      </c>
      <c r="B747">
        <v>50990268</v>
      </c>
      <c r="C747">
        <v>50992610</v>
      </c>
      <c r="D747">
        <v>46136208</v>
      </c>
      <c r="E747">
        <v>1</v>
      </c>
      <c r="F747">
        <v>1</v>
      </c>
      <c r="G747">
        <v>30570983</v>
      </c>
      <c r="H747">
        <v>3</v>
      </c>
      <c r="I747" t="s">
        <v>1163</v>
      </c>
      <c r="J747" t="s">
        <v>1164</v>
      </c>
      <c r="K747" t="s">
        <v>1165</v>
      </c>
      <c r="L747">
        <v>1348</v>
      </c>
      <c r="N747">
        <v>1009</v>
      </c>
      <c r="O747" t="s">
        <v>48</v>
      </c>
      <c r="P747" t="s">
        <v>48</v>
      </c>
      <c r="Q747">
        <v>1000</v>
      </c>
      <c r="W747">
        <v>0</v>
      </c>
      <c r="X747">
        <v>214910199</v>
      </c>
      <c r="Y747">
        <f t="shared" si="324"/>
        <v>3.7000000000000002E-3</v>
      </c>
      <c r="AA747">
        <v>52501.19</v>
      </c>
      <c r="AB747">
        <v>0</v>
      </c>
      <c r="AC747">
        <v>0</v>
      </c>
      <c r="AD747">
        <v>0</v>
      </c>
      <c r="AE747">
        <v>16189.08</v>
      </c>
      <c r="AF747">
        <v>0</v>
      </c>
      <c r="AG747">
        <v>0</v>
      </c>
      <c r="AH747">
        <v>0</v>
      </c>
      <c r="AI747">
        <v>3</v>
      </c>
      <c r="AJ747">
        <v>1</v>
      </c>
      <c r="AK747">
        <v>1</v>
      </c>
      <c r="AL747">
        <v>1</v>
      </c>
      <c r="AM747">
        <v>2</v>
      </c>
      <c r="AN747">
        <v>0</v>
      </c>
      <c r="AO747">
        <v>1</v>
      </c>
      <c r="AP747">
        <v>1</v>
      </c>
      <c r="AQ747">
        <v>0</v>
      </c>
      <c r="AR747">
        <v>0</v>
      </c>
      <c r="AS747" t="s">
        <v>3</v>
      </c>
      <c r="AT747">
        <v>3.7000000000000002E-3</v>
      </c>
      <c r="AU747" t="s">
        <v>3</v>
      </c>
      <c r="AV747">
        <v>0</v>
      </c>
      <c r="AW747">
        <v>2</v>
      </c>
      <c r="AX747">
        <v>50992616</v>
      </c>
      <c r="AY747">
        <v>1</v>
      </c>
      <c r="AZ747">
        <v>0</v>
      </c>
      <c r="BA747">
        <v>793</v>
      </c>
      <c r="BB747">
        <v>0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0</v>
      </c>
      <c r="BN747">
        <v>0</v>
      </c>
      <c r="BO747">
        <v>0</v>
      </c>
      <c r="BP747">
        <v>0</v>
      </c>
      <c r="BQ747">
        <v>0</v>
      </c>
      <c r="BR747">
        <v>0</v>
      </c>
      <c r="BS747">
        <v>0</v>
      </c>
      <c r="BT747">
        <v>0</v>
      </c>
      <c r="BU747">
        <v>0</v>
      </c>
      <c r="BV747">
        <v>0</v>
      </c>
      <c r="BW747">
        <v>0</v>
      </c>
      <c r="CV747">
        <v>0</v>
      </c>
      <c r="CW747">
        <v>0</v>
      </c>
      <c r="CX747">
        <f>ROUND(Y747*Source!I682,9)</f>
        <v>7.3999999999999996E-5</v>
      </c>
      <c r="CY747">
        <f>AA747</f>
        <v>52501.19</v>
      </c>
      <c r="CZ747">
        <f>AE747</f>
        <v>16189.08</v>
      </c>
      <c r="DA747">
        <f>AI747</f>
        <v>3</v>
      </c>
      <c r="DB747">
        <f t="shared" si="325"/>
        <v>59.9</v>
      </c>
      <c r="DC747">
        <f t="shared" si="326"/>
        <v>0</v>
      </c>
      <c r="DD747" t="s">
        <v>3</v>
      </c>
      <c r="DE747" t="s">
        <v>3</v>
      </c>
      <c r="DF747">
        <f>ROUND(ROUND(AE747*AI747,2)*CX747,2)</f>
        <v>3.59</v>
      </c>
      <c r="DG747">
        <f t="shared" si="328"/>
        <v>0</v>
      </c>
      <c r="DH747">
        <f t="shared" si="329"/>
        <v>0</v>
      </c>
      <c r="DI747">
        <f t="shared" si="317"/>
        <v>0</v>
      </c>
      <c r="DJ747">
        <f>DF747</f>
        <v>3.59</v>
      </c>
      <c r="DK747">
        <v>0</v>
      </c>
      <c r="DL747" t="s">
        <v>3</v>
      </c>
      <c r="DM747">
        <v>0</v>
      </c>
      <c r="DN747" t="s">
        <v>3</v>
      </c>
      <c r="DO747">
        <v>0</v>
      </c>
    </row>
    <row r="748" spans="1:119" x14ac:dyDescent="0.2">
      <c r="A748">
        <f>ROW(Source!A682)</f>
        <v>682</v>
      </c>
      <c r="B748">
        <v>50990268</v>
      </c>
      <c r="C748">
        <v>50992610</v>
      </c>
      <c r="D748">
        <v>31111343</v>
      </c>
      <c r="E748">
        <v>1</v>
      </c>
      <c r="F748">
        <v>1</v>
      </c>
      <c r="G748">
        <v>30570983</v>
      </c>
      <c r="H748">
        <v>3</v>
      </c>
      <c r="I748" t="s">
        <v>1166</v>
      </c>
      <c r="J748" t="s">
        <v>1167</v>
      </c>
      <c r="K748" t="s">
        <v>1168</v>
      </c>
      <c r="L748">
        <v>1348</v>
      </c>
      <c r="N748">
        <v>1009</v>
      </c>
      <c r="O748" t="s">
        <v>48</v>
      </c>
      <c r="P748" t="s">
        <v>48</v>
      </c>
      <c r="Q748">
        <v>1000</v>
      </c>
      <c r="W748">
        <v>0</v>
      </c>
      <c r="X748">
        <v>1463260493</v>
      </c>
      <c r="Y748">
        <f t="shared" si="324"/>
        <v>5.0000000000000001E-4</v>
      </c>
      <c r="AA748">
        <v>130049.13</v>
      </c>
      <c r="AB748">
        <v>0</v>
      </c>
      <c r="AC748">
        <v>0</v>
      </c>
      <c r="AD748">
        <v>0</v>
      </c>
      <c r="AE748">
        <v>9376.81</v>
      </c>
      <c r="AF748">
        <v>0</v>
      </c>
      <c r="AG748">
        <v>0</v>
      </c>
      <c r="AH748">
        <v>0</v>
      </c>
      <c r="AI748">
        <v>12.83</v>
      </c>
      <c r="AJ748">
        <v>1</v>
      </c>
      <c r="AK748">
        <v>1</v>
      </c>
      <c r="AL748">
        <v>1</v>
      </c>
      <c r="AM748">
        <v>2</v>
      </c>
      <c r="AN748">
        <v>0</v>
      </c>
      <c r="AO748">
        <v>1</v>
      </c>
      <c r="AP748">
        <v>1</v>
      </c>
      <c r="AQ748">
        <v>0</v>
      </c>
      <c r="AR748">
        <v>0</v>
      </c>
      <c r="AS748" t="s">
        <v>3</v>
      </c>
      <c r="AT748">
        <v>5.0000000000000001E-4</v>
      </c>
      <c r="AU748" t="s">
        <v>3</v>
      </c>
      <c r="AV748">
        <v>0</v>
      </c>
      <c r="AW748">
        <v>2</v>
      </c>
      <c r="AX748">
        <v>50992617</v>
      </c>
      <c r="AY748">
        <v>1</v>
      </c>
      <c r="AZ748">
        <v>0</v>
      </c>
      <c r="BA748">
        <v>794</v>
      </c>
      <c r="BB748">
        <v>0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0</v>
      </c>
      <c r="BN748">
        <v>0</v>
      </c>
      <c r="BO748">
        <v>0</v>
      </c>
      <c r="BP748">
        <v>0</v>
      </c>
      <c r="BQ748">
        <v>0</v>
      </c>
      <c r="BR748">
        <v>0</v>
      </c>
      <c r="BS748">
        <v>0</v>
      </c>
      <c r="BT748">
        <v>0</v>
      </c>
      <c r="BU748">
        <v>0</v>
      </c>
      <c r="BV748">
        <v>0</v>
      </c>
      <c r="BW748">
        <v>0</v>
      </c>
      <c r="CV748">
        <v>0</v>
      </c>
      <c r="CW748">
        <v>0</v>
      </c>
      <c r="CX748">
        <f>ROUND(Y748*Source!I682,9)</f>
        <v>1.0000000000000001E-5</v>
      </c>
      <c r="CY748">
        <f>AA748</f>
        <v>130049.13</v>
      </c>
      <c r="CZ748">
        <f>AE748</f>
        <v>9376.81</v>
      </c>
      <c r="DA748">
        <f>AI748</f>
        <v>12.83</v>
      </c>
      <c r="DB748">
        <f t="shared" si="325"/>
        <v>4.6900000000000004</v>
      </c>
      <c r="DC748">
        <f t="shared" si="326"/>
        <v>0</v>
      </c>
      <c r="DD748" t="s">
        <v>3</v>
      </c>
      <c r="DE748" t="s">
        <v>3</v>
      </c>
      <c r="DF748">
        <f>ROUND(ROUND(AE748*AI748,2)*CX748,2)</f>
        <v>1.2</v>
      </c>
      <c r="DG748">
        <f t="shared" si="328"/>
        <v>0</v>
      </c>
      <c r="DH748">
        <f t="shared" si="329"/>
        <v>0</v>
      </c>
      <c r="DI748">
        <f t="shared" si="317"/>
        <v>0</v>
      </c>
      <c r="DJ748">
        <f>DF748</f>
        <v>1.2</v>
      </c>
      <c r="DK748">
        <v>0</v>
      </c>
      <c r="DL748" t="s">
        <v>3</v>
      </c>
      <c r="DM748">
        <v>0</v>
      </c>
      <c r="DN748" t="s">
        <v>3</v>
      </c>
      <c r="DO748">
        <v>0</v>
      </c>
    </row>
    <row r="749" spans="1:119" x14ac:dyDescent="0.2">
      <c r="A749">
        <f>ROW(Source!A720)</f>
        <v>720</v>
      </c>
      <c r="B749">
        <v>50990267</v>
      </c>
      <c r="C749">
        <v>50992677</v>
      </c>
      <c r="D749">
        <v>45897171</v>
      </c>
      <c r="E749">
        <v>30570983</v>
      </c>
      <c r="F749">
        <v>1</v>
      </c>
      <c r="G749">
        <v>30570983</v>
      </c>
      <c r="H749">
        <v>1</v>
      </c>
      <c r="I749" t="s">
        <v>862</v>
      </c>
      <c r="J749" t="s">
        <v>3</v>
      </c>
      <c r="K749" t="s">
        <v>863</v>
      </c>
      <c r="L749">
        <v>1191</v>
      </c>
      <c r="N749">
        <v>1013</v>
      </c>
      <c r="O749" t="s">
        <v>864</v>
      </c>
      <c r="P749" t="s">
        <v>864</v>
      </c>
      <c r="Q749">
        <v>1</v>
      </c>
      <c r="W749">
        <v>0</v>
      </c>
      <c r="X749">
        <v>476480486</v>
      </c>
      <c r="Y749">
        <f t="shared" si="324"/>
        <v>2.9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0</v>
      </c>
      <c r="AH749">
        <v>0</v>
      </c>
      <c r="AI749">
        <v>1</v>
      </c>
      <c r="AJ749">
        <v>1</v>
      </c>
      <c r="AK749">
        <v>1</v>
      </c>
      <c r="AL749">
        <v>1</v>
      </c>
      <c r="AM749">
        <v>-2</v>
      </c>
      <c r="AN749">
        <v>0</v>
      </c>
      <c r="AO749">
        <v>1</v>
      </c>
      <c r="AP749">
        <v>1</v>
      </c>
      <c r="AQ749">
        <v>0</v>
      </c>
      <c r="AR749">
        <v>0</v>
      </c>
      <c r="AS749" t="s">
        <v>3</v>
      </c>
      <c r="AT749">
        <v>2.9</v>
      </c>
      <c r="AU749" t="s">
        <v>3</v>
      </c>
      <c r="AV749">
        <v>1</v>
      </c>
      <c r="AW749">
        <v>2</v>
      </c>
      <c r="AX749">
        <v>50992678</v>
      </c>
      <c r="AY749">
        <v>1</v>
      </c>
      <c r="AZ749">
        <v>0</v>
      </c>
      <c r="BA749">
        <v>795</v>
      </c>
      <c r="BB749">
        <v>0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0</v>
      </c>
      <c r="BL749">
        <v>0</v>
      </c>
      <c r="BM749">
        <v>0</v>
      </c>
      <c r="BN749">
        <v>0</v>
      </c>
      <c r="BO749">
        <v>0</v>
      </c>
      <c r="BP749">
        <v>0</v>
      </c>
      <c r="BQ749">
        <v>0</v>
      </c>
      <c r="BR749">
        <v>0</v>
      </c>
      <c r="BS749">
        <v>0</v>
      </c>
      <c r="BT749">
        <v>0</v>
      </c>
      <c r="BU749">
        <v>0</v>
      </c>
      <c r="BV749">
        <v>0</v>
      </c>
      <c r="BW749">
        <v>0</v>
      </c>
      <c r="CU749">
        <f>ROUND(AT749*Source!I720*AH749*AL749,2)</f>
        <v>0</v>
      </c>
      <c r="CV749">
        <f>ROUND(Y749*Source!I720,9)</f>
        <v>2.9</v>
      </c>
      <c r="CW749">
        <v>0</v>
      </c>
      <c r="CX749">
        <f>ROUND(Y749*Source!I720,9)</f>
        <v>2.9</v>
      </c>
      <c r="CY749">
        <f>AD749</f>
        <v>0</v>
      </c>
      <c r="CZ749">
        <f>AH749</f>
        <v>0</v>
      </c>
      <c r="DA749">
        <f>AL749</f>
        <v>1</v>
      </c>
      <c r="DB749">
        <f t="shared" si="325"/>
        <v>0</v>
      </c>
      <c r="DC749">
        <f t="shared" si="326"/>
        <v>0</v>
      </c>
      <c r="DD749" t="s">
        <v>3</v>
      </c>
      <c r="DE749" t="s">
        <v>3</v>
      </c>
      <c r="DF749">
        <f t="shared" ref="DF749:DF761" si="330">ROUND(ROUND(AE749,2)*CX749,2)</f>
        <v>0</v>
      </c>
      <c r="DG749">
        <f t="shared" si="328"/>
        <v>0</v>
      </c>
      <c r="DH749">
        <f t="shared" si="329"/>
        <v>0</v>
      </c>
      <c r="DI749">
        <f t="shared" si="317"/>
        <v>0</v>
      </c>
      <c r="DJ749">
        <f>DI749</f>
        <v>0</v>
      </c>
      <c r="DK749">
        <v>0</v>
      </c>
      <c r="DL749" t="s">
        <v>3</v>
      </c>
      <c r="DM749">
        <v>0</v>
      </c>
      <c r="DN749" t="s">
        <v>3</v>
      </c>
      <c r="DO749">
        <v>0</v>
      </c>
    </row>
    <row r="750" spans="1:119" x14ac:dyDescent="0.2">
      <c r="A750">
        <f>ROW(Source!A720)</f>
        <v>720</v>
      </c>
      <c r="B750">
        <v>50990267</v>
      </c>
      <c r="C750">
        <v>50992677</v>
      </c>
      <c r="D750">
        <v>46170867</v>
      </c>
      <c r="E750">
        <v>1</v>
      </c>
      <c r="F750">
        <v>1</v>
      </c>
      <c r="G750">
        <v>30570983</v>
      </c>
      <c r="H750">
        <v>2</v>
      </c>
      <c r="I750" t="s">
        <v>905</v>
      </c>
      <c r="J750" t="s">
        <v>906</v>
      </c>
      <c r="K750" t="s">
        <v>907</v>
      </c>
      <c r="L750">
        <v>1368</v>
      </c>
      <c r="N750">
        <v>1011</v>
      </c>
      <c r="O750" t="s">
        <v>868</v>
      </c>
      <c r="P750" t="s">
        <v>868</v>
      </c>
      <c r="Q750">
        <v>1</v>
      </c>
      <c r="W750">
        <v>0</v>
      </c>
      <c r="X750">
        <v>-7781208</v>
      </c>
      <c r="Y750">
        <f t="shared" si="324"/>
        <v>0.01</v>
      </c>
      <c r="AA750">
        <v>0</v>
      </c>
      <c r="AB750">
        <v>83.1</v>
      </c>
      <c r="AC750">
        <v>12.62</v>
      </c>
      <c r="AD750">
        <v>0</v>
      </c>
      <c r="AE750">
        <v>0</v>
      </c>
      <c r="AF750">
        <v>83.1</v>
      </c>
      <c r="AG750">
        <v>12.62</v>
      </c>
      <c r="AH750">
        <v>0</v>
      </c>
      <c r="AI750">
        <v>1</v>
      </c>
      <c r="AJ750">
        <v>1</v>
      </c>
      <c r="AK750">
        <v>1</v>
      </c>
      <c r="AL750">
        <v>1</v>
      </c>
      <c r="AM750">
        <v>-2</v>
      </c>
      <c r="AN750">
        <v>0</v>
      </c>
      <c r="AO750">
        <v>1</v>
      </c>
      <c r="AP750">
        <v>1</v>
      </c>
      <c r="AQ750">
        <v>0</v>
      </c>
      <c r="AR750">
        <v>0</v>
      </c>
      <c r="AS750" t="s">
        <v>3</v>
      </c>
      <c r="AT750">
        <v>0.01</v>
      </c>
      <c r="AU750" t="s">
        <v>3</v>
      </c>
      <c r="AV750">
        <v>0</v>
      </c>
      <c r="AW750">
        <v>2</v>
      </c>
      <c r="AX750">
        <v>50992679</v>
      </c>
      <c r="AY750">
        <v>1</v>
      </c>
      <c r="AZ750">
        <v>0</v>
      </c>
      <c r="BA750">
        <v>796</v>
      </c>
      <c r="BB750">
        <v>0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0</v>
      </c>
      <c r="BL750">
        <v>0</v>
      </c>
      <c r="BM750">
        <v>0</v>
      </c>
      <c r="BN750">
        <v>0</v>
      </c>
      <c r="BO750">
        <v>0</v>
      </c>
      <c r="BP750">
        <v>0</v>
      </c>
      <c r="BQ750">
        <v>0</v>
      </c>
      <c r="BR750">
        <v>0</v>
      </c>
      <c r="BS750">
        <v>0</v>
      </c>
      <c r="BT750">
        <v>0</v>
      </c>
      <c r="BU750">
        <v>0</v>
      </c>
      <c r="BV750">
        <v>0</v>
      </c>
      <c r="BW750">
        <v>0</v>
      </c>
      <c r="CV750">
        <v>0</v>
      </c>
      <c r="CW750">
        <f>ROUND(Y750*Source!I720*DO750,9)</f>
        <v>0</v>
      </c>
      <c r="CX750">
        <f>ROUND(Y750*Source!I720,9)</f>
        <v>0.01</v>
      </c>
      <c r="CY750">
        <f>AB750</f>
        <v>83.1</v>
      </c>
      <c r="CZ750">
        <f>AF750</f>
        <v>83.1</v>
      </c>
      <c r="DA750">
        <f>AJ750</f>
        <v>1</v>
      </c>
      <c r="DB750">
        <f t="shared" si="325"/>
        <v>0.83</v>
      </c>
      <c r="DC750">
        <f t="shared" si="326"/>
        <v>0.13</v>
      </c>
      <c r="DD750" t="s">
        <v>3</v>
      </c>
      <c r="DE750" t="s">
        <v>3</v>
      </c>
      <c r="DF750">
        <f t="shared" si="330"/>
        <v>0</v>
      </c>
      <c r="DG750">
        <f t="shared" si="328"/>
        <v>0.83</v>
      </c>
      <c r="DH750">
        <f t="shared" si="329"/>
        <v>0.13</v>
      </c>
      <c r="DI750">
        <f t="shared" si="317"/>
        <v>0</v>
      </c>
      <c r="DJ750">
        <f>DG750</f>
        <v>0.83</v>
      </c>
      <c r="DK750">
        <v>0</v>
      </c>
      <c r="DL750" t="s">
        <v>3</v>
      </c>
      <c r="DM750">
        <v>0</v>
      </c>
      <c r="DN750" t="s">
        <v>3</v>
      </c>
      <c r="DO750">
        <v>0</v>
      </c>
    </row>
    <row r="751" spans="1:119" x14ac:dyDescent="0.2">
      <c r="A751">
        <f>ROW(Source!A720)</f>
        <v>720</v>
      </c>
      <c r="B751">
        <v>50990267</v>
      </c>
      <c r="C751">
        <v>50992677</v>
      </c>
      <c r="D751">
        <v>46170978</v>
      </c>
      <c r="E751">
        <v>1</v>
      </c>
      <c r="F751">
        <v>1</v>
      </c>
      <c r="G751">
        <v>30570983</v>
      </c>
      <c r="H751">
        <v>2</v>
      </c>
      <c r="I751" t="s">
        <v>1011</v>
      </c>
      <c r="J751" t="s">
        <v>1012</v>
      </c>
      <c r="K751" t="s">
        <v>1013</v>
      </c>
      <c r="L751">
        <v>1368</v>
      </c>
      <c r="N751">
        <v>1011</v>
      </c>
      <c r="O751" t="s">
        <v>868</v>
      </c>
      <c r="P751" t="s">
        <v>868</v>
      </c>
      <c r="Q751">
        <v>1</v>
      </c>
      <c r="W751">
        <v>0</v>
      </c>
      <c r="X751">
        <v>1418724707</v>
      </c>
      <c r="Y751">
        <f t="shared" si="324"/>
        <v>0.44</v>
      </c>
      <c r="AA751">
        <v>0</v>
      </c>
      <c r="AB751">
        <v>1.1100000000000001</v>
      </c>
      <c r="AC751">
        <v>0</v>
      </c>
      <c r="AD751">
        <v>0</v>
      </c>
      <c r="AE751">
        <v>0</v>
      </c>
      <c r="AF751">
        <v>1.1100000000000001</v>
      </c>
      <c r="AG751">
        <v>0</v>
      </c>
      <c r="AH751">
        <v>0</v>
      </c>
      <c r="AI751">
        <v>1</v>
      </c>
      <c r="AJ751">
        <v>1</v>
      </c>
      <c r="AK751">
        <v>1</v>
      </c>
      <c r="AL751">
        <v>1</v>
      </c>
      <c r="AM751">
        <v>-2</v>
      </c>
      <c r="AN751">
        <v>0</v>
      </c>
      <c r="AO751">
        <v>1</v>
      </c>
      <c r="AP751">
        <v>1</v>
      </c>
      <c r="AQ751">
        <v>0</v>
      </c>
      <c r="AR751">
        <v>0</v>
      </c>
      <c r="AS751" t="s">
        <v>3</v>
      </c>
      <c r="AT751">
        <v>0.44</v>
      </c>
      <c r="AU751" t="s">
        <v>3</v>
      </c>
      <c r="AV751">
        <v>0</v>
      </c>
      <c r="AW751">
        <v>2</v>
      </c>
      <c r="AX751">
        <v>50992680</v>
      </c>
      <c r="AY751">
        <v>1</v>
      </c>
      <c r="AZ751">
        <v>0</v>
      </c>
      <c r="BA751">
        <v>797</v>
      </c>
      <c r="BB751">
        <v>0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0</v>
      </c>
      <c r="BL751">
        <v>0</v>
      </c>
      <c r="BM751">
        <v>0</v>
      </c>
      <c r="BN751">
        <v>0</v>
      </c>
      <c r="BO751">
        <v>0</v>
      </c>
      <c r="BP751">
        <v>0</v>
      </c>
      <c r="BQ751">
        <v>0</v>
      </c>
      <c r="BR751">
        <v>0</v>
      </c>
      <c r="BS751">
        <v>0</v>
      </c>
      <c r="BT751">
        <v>0</v>
      </c>
      <c r="BU751">
        <v>0</v>
      </c>
      <c r="BV751">
        <v>0</v>
      </c>
      <c r="BW751">
        <v>0</v>
      </c>
      <c r="CV751">
        <v>0</v>
      </c>
      <c r="CW751">
        <f>ROUND(Y751*Source!I720*DO751,9)</f>
        <v>0</v>
      </c>
      <c r="CX751">
        <f>ROUND(Y751*Source!I720,9)</f>
        <v>0.44</v>
      </c>
      <c r="CY751">
        <f>AB751</f>
        <v>1.1100000000000001</v>
      </c>
      <c r="CZ751">
        <f>AF751</f>
        <v>1.1100000000000001</v>
      </c>
      <c r="DA751">
        <f>AJ751</f>
        <v>1</v>
      </c>
      <c r="DB751">
        <f t="shared" si="325"/>
        <v>0.49</v>
      </c>
      <c r="DC751">
        <f t="shared" si="326"/>
        <v>0</v>
      </c>
      <c r="DD751" t="s">
        <v>3</v>
      </c>
      <c r="DE751" t="s">
        <v>3</v>
      </c>
      <c r="DF751">
        <f t="shared" si="330"/>
        <v>0</v>
      </c>
      <c r="DG751">
        <f t="shared" si="328"/>
        <v>0.49</v>
      </c>
      <c r="DH751">
        <f t="shared" si="329"/>
        <v>0</v>
      </c>
      <c r="DI751">
        <f t="shared" si="317"/>
        <v>0</v>
      </c>
      <c r="DJ751">
        <f>DG751</f>
        <v>0.49</v>
      </c>
      <c r="DK751">
        <v>0</v>
      </c>
      <c r="DL751" t="s">
        <v>3</v>
      </c>
      <c r="DM751">
        <v>0</v>
      </c>
      <c r="DN751" t="s">
        <v>3</v>
      </c>
      <c r="DO751">
        <v>0</v>
      </c>
    </row>
    <row r="752" spans="1:119" x14ac:dyDescent="0.2">
      <c r="A752">
        <f>ROW(Source!A720)</f>
        <v>720</v>
      </c>
      <c r="B752">
        <v>50990267</v>
      </c>
      <c r="C752">
        <v>50992677</v>
      </c>
      <c r="D752">
        <v>46136870</v>
      </c>
      <c r="E752">
        <v>1</v>
      </c>
      <c r="F752">
        <v>1</v>
      </c>
      <c r="G752">
        <v>30570983</v>
      </c>
      <c r="H752">
        <v>3</v>
      </c>
      <c r="I752" t="s">
        <v>1117</v>
      </c>
      <c r="J752" t="s">
        <v>1118</v>
      </c>
      <c r="K752" t="s">
        <v>1119</v>
      </c>
      <c r="L752">
        <v>1346</v>
      </c>
      <c r="N752">
        <v>1009</v>
      </c>
      <c r="O752" t="s">
        <v>327</v>
      </c>
      <c r="P752" t="s">
        <v>327</v>
      </c>
      <c r="Q752">
        <v>1</v>
      </c>
      <c r="W752">
        <v>0</v>
      </c>
      <c r="X752">
        <v>-666633332</v>
      </c>
      <c r="Y752">
        <f t="shared" si="324"/>
        <v>1.6E-2</v>
      </c>
      <c r="AA752">
        <v>159.07</v>
      </c>
      <c r="AB752">
        <v>0</v>
      </c>
      <c r="AC752">
        <v>0</v>
      </c>
      <c r="AD752">
        <v>0</v>
      </c>
      <c r="AE752">
        <v>159.07</v>
      </c>
      <c r="AF752">
        <v>0</v>
      </c>
      <c r="AG752">
        <v>0</v>
      </c>
      <c r="AH752">
        <v>0</v>
      </c>
      <c r="AI752">
        <v>1</v>
      </c>
      <c r="AJ752">
        <v>1</v>
      </c>
      <c r="AK752">
        <v>1</v>
      </c>
      <c r="AL752">
        <v>1</v>
      </c>
      <c r="AM752">
        <v>-2</v>
      </c>
      <c r="AN752">
        <v>0</v>
      </c>
      <c r="AO752">
        <v>1</v>
      </c>
      <c r="AP752">
        <v>1</v>
      </c>
      <c r="AQ752">
        <v>0</v>
      </c>
      <c r="AR752">
        <v>0</v>
      </c>
      <c r="AS752" t="s">
        <v>3</v>
      </c>
      <c r="AT752">
        <v>1.6E-2</v>
      </c>
      <c r="AU752" t="s">
        <v>3</v>
      </c>
      <c r="AV752">
        <v>0</v>
      </c>
      <c r="AW752">
        <v>2</v>
      </c>
      <c r="AX752">
        <v>50992681</v>
      </c>
      <c r="AY752">
        <v>1</v>
      </c>
      <c r="AZ752">
        <v>0</v>
      </c>
      <c r="BA752">
        <v>798</v>
      </c>
      <c r="BB752">
        <v>0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0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0</v>
      </c>
      <c r="BQ752">
        <v>0</v>
      </c>
      <c r="BR752">
        <v>0</v>
      </c>
      <c r="BS752">
        <v>0</v>
      </c>
      <c r="BT752">
        <v>0</v>
      </c>
      <c r="BU752">
        <v>0</v>
      </c>
      <c r="BV752">
        <v>0</v>
      </c>
      <c r="BW752">
        <v>0</v>
      </c>
      <c r="CV752">
        <v>0</v>
      </c>
      <c r="CW752">
        <v>0</v>
      </c>
      <c r="CX752">
        <f>ROUND(Y752*Source!I720,9)</f>
        <v>1.6E-2</v>
      </c>
      <c r="CY752">
        <f t="shared" ref="CY752:CY758" si="331">AA752</f>
        <v>159.07</v>
      </c>
      <c r="CZ752">
        <f t="shared" ref="CZ752:CZ758" si="332">AE752</f>
        <v>159.07</v>
      </c>
      <c r="DA752">
        <f t="shared" ref="DA752:DA758" si="333">AI752</f>
        <v>1</v>
      </c>
      <c r="DB752">
        <f t="shared" si="325"/>
        <v>2.5499999999999998</v>
      </c>
      <c r="DC752">
        <f t="shared" si="326"/>
        <v>0</v>
      </c>
      <c r="DD752" t="s">
        <v>3</v>
      </c>
      <c r="DE752" t="s">
        <v>3</v>
      </c>
      <c r="DF752">
        <f t="shared" si="330"/>
        <v>2.5499999999999998</v>
      </c>
      <c r="DG752">
        <f t="shared" si="328"/>
        <v>0</v>
      </c>
      <c r="DH752">
        <f t="shared" si="329"/>
        <v>0</v>
      </c>
      <c r="DI752">
        <f t="shared" si="317"/>
        <v>0</v>
      </c>
      <c r="DJ752">
        <f t="shared" ref="DJ752:DJ758" si="334">DF752</f>
        <v>2.5499999999999998</v>
      </c>
      <c r="DK752">
        <v>0</v>
      </c>
      <c r="DL752" t="s">
        <v>3</v>
      </c>
      <c r="DM752">
        <v>0</v>
      </c>
      <c r="DN752" t="s">
        <v>3</v>
      </c>
      <c r="DO752">
        <v>0</v>
      </c>
    </row>
    <row r="753" spans="1:119" x14ac:dyDescent="0.2">
      <c r="A753">
        <f>ROW(Source!A720)</f>
        <v>720</v>
      </c>
      <c r="B753">
        <v>50990267</v>
      </c>
      <c r="C753">
        <v>50992677</v>
      </c>
      <c r="D753">
        <v>46136088</v>
      </c>
      <c r="E753">
        <v>1</v>
      </c>
      <c r="F753">
        <v>1</v>
      </c>
      <c r="G753">
        <v>30570983</v>
      </c>
      <c r="H753">
        <v>3</v>
      </c>
      <c r="I753" t="s">
        <v>1120</v>
      </c>
      <c r="J753" t="s">
        <v>1121</v>
      </c>
      <c r="K753" t="s">
        <v>1122</v>
      </c>
      <c r="L753">
        <v>1354</v>
      </c>
      <c r="N753">
        <v>1010</v>
      </c>
      <c r="O753" t="s">
        <v>573</v>
      </c>
      <c r="P753" t="s">
        <v>573</v>
      </c>
      <c r="Q753">
        <v>1</v>
      </c>
      <c r="W753">
        <v>0</v>
      </c>
      <c r="X753">
        <v>-934629768</v>
      </c>
      <c r="Y753">
        <f t="shared" si="324"/>
        <v>4</v>
      </c>
      <c r="AA753">
        <v>0.89</v>
      </c>
      <c r="AB753">
        <v>0</v>
      </c>
      <c r="AC753">
        <v>0</v>
      </c>
      <c r="AD753">
        <v>0</v>
      </c>
      <c r="AE753">
        <v>0.89</v>
      </c>
      <c r="AF753">
        <v>0</v>
      </c>
      <c r="AG753">
        <v>0</v>
      </c>
      <c r="AH753">
        <v>0</v>
      </c>
      <c r="AI753">
        <v>1</v>
      </c>
      <c r="AJ753">
        <v>1</v>
      </c>
      <c r="AK753">
        <v>1</v>
      </c>
      <c r="AL753">
        <v>1</v>
      </c>
      <c r="AM753">
        <v>-2</v>
      </c>
      <c r="AN753">
        <v>0</v>
      </c>
      <c r="AO753">
        <v>1</v>
      </c>
      <c r="AP753">
        <v>1</v>
      </c>
      <c r="AQ753">
        <v>0</v>
      </c>
      <c r="AR753">
        <v>0</v>
      </c>
      <c r="AS753" t="s">
        <v>3</v>
      </c>
      <c r="AT753">
        <v>4</v>
      </c>
      <c r="AU753" t="s">
        <v>3</v>
      </c>
      <c r="AV753">
        <v>0</v>
      </c>
      <c r="AW753">
        <v>2</v>
      </c>
      <c r="AX753">
        <v>50992682</v>
      </c>
      <c r="AY753">
        <v>1</v>
      </c>
      <c r="AZ753">
        <v>0</v>
      </c>
      <c r="BA753">
        <v>799</v>
      </c>
      <c r="BB753">
        <v>0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0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0</v>
      </c>
      <c r="BQ753">
        <v>0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0</v>
      </c>
      <c r="CV753">
        <v>0</v>
      </c>
      <c r="CW753">
        <v>0</v>
      </c>
      <c r="CX753">
        <f>ROUND(Y753*Source!I720,9)</f>
        <v>4</v>
      </c>
      <c r="CY753">
        <f t="shared" si="331"/>
        <v>0.89</v>
      </c>
      <c r="CZ753">
        <f t="shared" si="332"/>
        <v>0.89</v>
      </c>
      <c r="DA753">
        <f t="shared" si="333"/>
        <v>1</v>
      </c>
      <c r="DB753">
        <f t="shared" si="325"/>
        <v>3.56</v>
      </c>
      <c r="DC753">
        <f t="shared" si="326"/>
        <v>0</v>
      </c>
      <c r="DD753" t="s">
        <v>3</v>
      </c>
      <c r="DE753" t="s">
        <v>3</v>
      </c>
      <c r="DF753">
        <f t="shared" si="330"/>
        <v>3.56</v>
      </c>
      <c r="DG753">
        <f t="shared" si="328"/>
        <v>0</v>
      </c>
      <c r="DH753">
        <f t="shared" si="329"/>
        <v>0</v>
      </c>
      <c r="DI753">
        <f t="shared" si="317"/>
        <v>0</v>
      </c>
      <c r="DJ753">
        <f t="shared" si="334"/>
        <v>3.56</v>
      </c>
      <c r="DK753">
        <v>0</v>
      </c>
      <c r="DL753" t="s">
        <v>3</v>
      </c>
      <c r="DM753">
        <v>0</v>
      </c>
      <c r="DN753" t="s">
        <v>3</v>
      </c>
      <c r="DO753">
        <v>0</v>
      </c>
    </row>
    <row r="754" spans="1:119" x14ac:dyDescent="0.2">
      <c r="A754">
        <f>ROW(Source!A720)</f>
        <v>720</v>
      </c>
      <c r="B754">
        <v>50990267</v>
      </c>
      <c r="C754">
        <v>50992677</v>
      </c>
      <c r="D754">
        <v>45560486</v>
      </c>
      <c r="E754">
        <v>1</v>
      </c>
      <c r="F754">
        <v>1</v>
      </c>
      <c r="G754">
        <v>30570983</v>
      </c>
      <c r="H754">
        <v>3</v>
      </c>
      <c r="I754" t="s">
        <v>1123</v>
      </c>
      <c r="J754" t="s">
        <v>1124</v>
      </c>
      <c r="K754" t="s">
        <v>1125</v>
      </c>
      <c r="L754">
        <v>1348</v>
      </c>
      <c r="N754">
        <v>1009</v>
      </c>
      <c r="O754" t="s">
        <v>48</v>
      </c>
      <c r="P754" t="s">
        <v>48</v>
      </c>
      <c r="Q754">
        <v>1000</v>
      </c>
      <c r="W754">
        <v>0</v>
      </c>
      <c r="X754">
        <v>-1293511550</v>
      </c>
      <c r="Y754">
        <f t="shared" si="324"/>
        <v>1E-4</v>
      </c>
      <c r="AA754">
        <v>23418.79</v>
      </c>
      <c r="AB754">
        <v>0</v>
      </c>
      <c r="AC754">
        <v>0</v>
      </c>
      <c r="AD754">
        <v>0</v>
      </c>
      <c r="AE754">
        <v>23418.79</v>
      </c>
      <c r="AF754">
        <v>0</v>
      </c>
      <c r="AG754">
        <v>0</v>
      </c>
      <c r="AH754">
        <v>0</v>
      </c>
      <c r="AI754">
        <v>1</v>
      </c>
      <c r="AJ754">
        <v>1</v>
      </c>
      <c r="AK754">
        <v>1</v>
      </c>
      <c r="AL754">
        <v>1</v>
      </c>
      <c r="AM754">
        <v>-2</v>
      </c>
      <c r="AN754">
        <v>0</v>
      </c>
      <c r="AO754">
        <v>1</v>
      </c>
      <c r="AP754">
        <v>1</v>
      </c>
      <c r="AQ754">
        <v>0</v>
      </c>
      <c r="AR754">
        <v>0</v>
      </c>
      <c r="AS754" t="s">
        <v>3</v>
      </c>
      <c r="AT754">
        <v>1E-4</v>
      </c>
      <c r="AU754" t="s">
        <v>3</v>
      </c>
      <c r="AV754">
        <v>0</v>
      </c>
      <c r="AW754">
        <v>2</v>
      </c>
      <c r="AX754">
        <v>50992683</v>
      </c>
      <c r="AY754">
        <v>1</v>
      </c>
      <c r="AZ754">
        <v>0</v>
      </c>
      <c r="BA754">
        <v>800</v>
      </c>
      <c r="BB754">
        <v>0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0</v>
      </c>
      <c r="BQ754">
        <v>0</v>
      </c>
      <c r="BR754">
        <v>0</v>
      </c>
      <c r="BS754">
        <v>0</v>
      </c>
      <c r="BT754">
        <v>0</v>
      </c>
      <c r="BU754">
        <v>0</v>
      </c>
      <c r="BV754">
        <v>0</v>
      </c>
      <c r="BW754">
        <v>0</v>
      </c>
      <c r="CV754">
        <v>0</v>
      </c>
      <c r="CW754">
        <v>0</v>
      </c>
      <c r="CX754">
        <f>ROUND(Y754*Source!I720,9)</f>
        <v>1E-4</v>
      </c>
      <c r="CY754">
        <f t="shared" si="331"/>
        <v>23418.79</v>
      </c>
      <c r="CZ754">
        <f t="shared" si="332"/>
        <v>23418.79</v>
      </c>
      <c r="DA754">
        <f t="shared" si="333"/>
        <v>1</v>
      </c>
      <c r="DB754">
        <f t="shared" si="325"/>
        <v>2.34</v>
      </c>
      <c r="DC754">
        <f t="shared" si="326"/>
        <v>0</v>
      </c>
      <c r="DD754" t="s">
        <v>3</v>
      </c>
      <c r="DE754" t="s">
        <v>3</v>
      </c>
      <c r="DF754">
        <f t="shared" si="330"/>
        <v>2.34</v>
      </c>
      <c r="DG754">
        <f t="shared" si="328"/>
        <v>0</v>
      </c>
      <c r="DH754">
        <f t="shared" si="329"/>
        <v>0</v>
      </c>
      <c r="DI754">
        <f t="shared" si="317"/>
        <v>0</v>
      </c>
      <c r="DJ754">
        <f t="shared" si="334"/>
        <v>2.34</v>
      </c>
      <c r="DK754">
        <v>0</v>
      </c>
      <c r="DL754" t="s">
        <v>3</v>
      </c>
      <c r="DM754">
        <v>0</v>
      </c>
      <c r="DN754" t="s">
        <v>3</v>
      </c>
      <c r="DO754">
        <v>0</v>
      </c>
    </row>
    <row r="755" spans="1:119" x14ac:dyDescent="0.2">
      <c r="A755">
        <f>ROW(Source!A720)</f>
        <v>720</v>
      </c>
      <c r="B755">
        <v>50990267</v>
      </c>
      <c r="C755">
        <v>50992677</v>
      </c>
      <c r="D755">
        <v>46147805</v>
      </c>
      <c r="E755">
        <v>1</v>
      </c>
      <c r="F755">
        <v>1</v>
      </c>
      <c r="G755">
        <v>30570983</v>
      </c>
      <c r="H755">
        <v>3</v>
      </c>
      <c r="I755" t="s">
        <v>705</v>
      </c>
      <c r="J755" t="s">
        <v>707</v>
      </c>
      <c r="K755" t="s">
        <v>706</v>
      </c>
      <c r="L755">
        <v>1354</v>
      </c>
      <c r="N755">
        <v>1010</v>
      </c>
      <c r="O755" t="s">
        <v>573</v>
      </c>
      <c r="P755" t="s">
        <v>573</v>
      </c>
      <c r="Q755">
        <v>1</v>
      </c>
      <c r="W755">
        <v>0</v>
      </c>
      <c r="X755">
        <v>-1857039467</v>
      </c>
      <c r="Y755">
        <f t="shared" si="324"/>
        <v>1</v>
      </c>
      <c r="AA755">
        <v>80.400000000000006</v>
      </c>
      <c r="AB755">
        <v>0</v>
      </c>
      <c r="AC755">
        <v>0</v>
      </c>
      <c r="AD755">
        <v>0</v>
      </c>
      <c r="AE755">
        <v>80.400000000000006</v>
      </c>
      <c r="AF755">
        <v>0</v>
      </c>
      <c r="AG755">
        <v>0</v>
      </c>
      <c r="AH755">
        <v>0</v>
      </c>
      <c r="AI755">
        <v>1</v>
      </c>
      <c r="AJ755">
        <v>1</v>
      </c>
      <c r="AK755">
        <v>1</v>
      </c>
      <c r="AL755">
        <v>1</v>
      </c>
      <c r="AM755">
        <v>0</v>
      </c>
      <c r="AN755">
        <v>0</v>
      </c>
      <c r="AO755">
        <v>0</v>
      </c>
      <c r="AP755">
        <v>1</v>
      </c>
      <c r="AQ755">
        <v>0</v>
      </c>
      <c r="AR755">
        <v>0</v>
      </c>
      <c r="AS755" t="s">
        <v>3</v>
      </c>
      <c r="AT755">
        <v>1</v>
      </c>
      <c r="AU755" t="s">
        <v>3</v>
      </c>
      <c r="AV755">
        <v>0</v>
      </c>
      <c r="AW755">
        <v>1</v>
      </c>
      <c r="AX755">
        <v>-1</v>
      </c>
      <c r="AY755">
        <v>0</v>
      </c>
      <c r="AZ755">
        <v>0</v>
      </c>
      <c r="BA755" t="s">
        <v>3</v>
      </c>
      <c r="BB755">
        <v>0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0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0</v>
      </c>
      <c r="BQ755">
        <v>0</v>
      </c>
      <c r="BR755">
        <v>0</v>
      </c>
      <c r="BS755">
        <v>0</v>
      </c>
      <c r="BT755">
        <v>0</v>
      </c>
      <c r="BU755">
        <v>0</v>
      </c>
      <c r="BV755">
        <v>0</v>
      </c>
      <c r="BW755">
        <v>0</v>
      </c>
      <c r="CV755">
        <v>0</v>
      </c>
      <c r="CW755">
        <v>0</v>
      </c>
      <c r="CX755">
        <f>ROUND(Y755*Source!I720,9)</f>
        <v>1</v>
      </c>
      <c r="CY755">
        <f t="shared" si="331"/>
        <v>80.400000000000006</v>
      </c>
      <c r="CZ755">
        <f t="shared" si="332"/>
        <v>80.400000000000006</v>
      </c>
      <c r="DA755">
        <f t="shared" si="333"/>
        <v>1</v>
      </c>
      <c r="DB755">
        <f t="shared" si="325"/>
        <v>80.400000000000006</v>
      </c>
      <c r="DC755">
        <f t="shared" si="326"/>
        <v>0</v>
      </c>
      <c r="DD755" t="s">
        <v>3</v>
      </c>
      <c r="DE755" t="s">
        <v>3</v>
      </c>
      <c r="DF755">
        <f t="shared" si="330"/>
        <v>80.400000000000006</v>
      </c>
      <c r="DG755">
        <f t="shared" si="328"/>
        <v>0</v>
      </c>
      <c r="DH755">
        <f t="shared" si="329"/>
        <v>0</v>
      </c>
      <c r="DI755">
        <f t="shared" si="317"/>
        <v>0</v>
      </c>
      <c r="DJ755">
        <f t="shared" si="334"/>
        <v>80.400000000000006</v>
      </c>
      <c r="DK755">
        <v>0</v>
      </c>
      <c r="DL755" t="s">
        <v>3</v>
      </c>
      <c r="DM755">
        <v>0</v>
      </c>
      <c r="DN755" t="s">
        <v>3</v>
      </c>
      <c r="DO755">
        <v>0</v>
      </c>
    </row>
    <row r="756" spans="1:119" x14ac:dyDescent="0.2">
      <c r="A756">
        <f>ROW(Source!A720)</f>
        <v>720</v>
      </c>
      <c r="B756">
        <v>50990267</v>
      </c>
      <c r="C756">
        <v>50992677</v>
      </c>
      <c r="D756">
        <v>46148516</v>
      </c>
      <c r="E756">
        <v>1</v>
      </c>
      <c r="F756">
        <v>1</v>
      </c>
      <c r="G756">
        <v>30570983</v>
      </c>
      <c r="H756">
        <v>3</v>
      </c>
      <c r="I756" t="s">
        <v>1126</v>
      </c>
      <c r="J756" t="s">
        <v>1127</v>
      </c>
      <c r="K756" t="s">
        <v>1128</v>
      </c>
      <c r="L756">
        <v>1301</v>
      </c>
      <c r="N756">
        <v>1003</v>
      </c>
      <c r="O756" t="s">
        <v>423</v>
      </c>
      <c r="P756" t="s">
        <v>423</v>
      </c>
      <c r="Q756">
        <v>1</v>
      </c>
      <c r="W756">
        <v>0</v>
      </c>
      <c r="X756">
        <v>-2046478966</v>
      </c>
      <c r="Y756">
        <f t="shared" si="324"/>
        <v>9.16</v>
      </c>
      <c r="AA756">
        <v>0.69</v>
      </c>
      <c r="AB756">
        <v>0</v>
      </c>
      <c r="AC756">
        <v>0</v>
      </c>
      <c r="AD756">
        <v>0</v>
      </c>
      <c r="AE756">
        <v>0.69</v>
      </c>
      <c r="AF756">
        <v>0</v>
      </c>
      <c r="AG756">
        <v>0</v>
      </c>
      <c r="AH756">
        <v>0</v>
      </c>
      <c r="AI756">
        <v>1</v>
      </c>
      <c r="AJ756">
        <v>1</v>
      </c>
      <c r="AK756">
        <v>1</v>
      </c>
      <c r="AL756">
        <v>1</v>
      </c>
      <c r="AM756">
        <v>-2</v>
      </c>
      <c r="AN756">
        <v>0</v>
      </c>
      <c r="AO756">
        <v>1</v>
      </c>
      <c r="AP756">
        <v>1</v>
      </c>
      <c r="AQ756">
        <v>0</v>
      </c>
      <c r="AR756">
        <v>0</v>
      </c>
      <c r="AS756" t="s">
        <v>3</v>
      </c>
      <c r="AT756">
        <v>9.16</v>
      </c>
      <c r="AU756" t="s">
        <v>3</v>
      </c>
      <c r="AV756">
        <v>0</v>
      </c>
      <c r="AW756">
        <v>2</v>
      </c>
      <c r="AX756">
        <v>50992684</v>
      </c>
      <c r="AY756">
        <v>1</v>
      </c>
      <c r="AZ756">
        <v>0</v>
      </c>
      <c r="BA756">
        <v>801</v>
      </c>
      <c r="BB756">
        <v>0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0</v>
      </c>
      <c r="BQ756">
        <v>0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0</v>
      </c>
      <c r="CV756">
        <v>0</v>
      </c>
      <c r="CW756">
        <v>0</v>
      </c>
      <c r="CX756">
        <f>ROUND(Y756*Source!I720,9)</f>
        <v>9.16</v>
      </c>
      <c r="CY756">
        <f t="shared" si="331"/>
        <v>0.69</v>
      </c>
      <c r="CZ756">
        <f t="shared" si="332"/>
        <v>0.69</v>
      </c>
      <c r="DA756">
        <f t="shared" si="333"/>
        <v>1</v>
      </c>
      <c r="DB756">
        <f t="shared" si="325"/>
        <v>6.32</v>
      </c>
      <c r="DC756">
        <f t="shared" si="326"/>
        <v>0</v>
      </c>
      <c r="DD756" t="s">
        <v>3</v>
      </c>
      <c r="DE756" t="s">
        <v>3</v>
      </c>
      <c r="DF756">
        <f t="shared" si="330"/>
        <v>6.32</v>
      </c>
      <c r="DG756">
        <f t="shared" si="328"/>
        <v>0</v>
      </c>
      <c r="DH756">
        <f t="shared" si="329"/>
        <v>0</v>
      </c>
      <c r="DI756">
        <f t="shared" si="317"/>
        <v>0</v>
      </c>
      <c r="DJ756">
        <f t="shared" si="334"/>
        <v>6.32</v>
      </c>
      <c r="DK756">
        <v>0</v>
      </c>
      <c r="DL756" t="s">
        <v>3</v>
      </c>
      <c r="DM756">
        <v>0</v>
      </c>
      <c r="DN756" t="s">
        <v>3</v>
      </c>
      <c r="DO756">
        <v>0</v>
      </c>
    </row>
    <row r="757" spans="1:119" x14ac:dyDescent="0.2">
      <c r="A757">
        <f>ROW(Source!A720)</f>
        <v>720</v>
      </c>
      <c r="B757">
        <v>50990267</v>
      </c>
      <c r="C757">
        <v>50992677</v>
      </c>
      <c r="D757">
        <v>46148553</v>
      </c>
      <c r="E757">
        <v>1</v>
      </c>
      <c r="F757">
        <v>1</v>
      </c>
      <c r="G757">
        <v>30570983</v>
      </c>
      <c r="H757">
        <v>3</v>
      </c>
      <c r="I757" t="s">
        <v>1108</v>
      </c>
      <c r="J757" t="s">
        <v>1109</v>
      </c>
      <c r="K757" t="s">
        <v>1110</v>
      </c>
      <c r="L757">
        <v>1356</v>
      </c>
      <c r="N757">
        <v>1010</v>
      </c>
      <c r="O757" t="s">
        <v>1095</v>
      </c>
      <c r="P757" t="s">
        <v>1095</v>
      </c>
      <c r="Q757">
        <v>1000</v>
      </c>
      <c r="W757">
        <v>0</v>
      </c>
      <c r="X757">
        <v>-1862568020</v>
      </c>
      <c r="Y757">
        <f t="shared" si="324"/>
        <v>2E-3</v>
      </c>
      <c r="AA757">
        <v>226.68</v>
      </c>
      <c r="AB757">
        <v>0</v>
      </c>
      <c r="AC757">
        <v>0</v>
      </c>
      <c r="AD757">
        <v>0</v>
      </c>
      <c r="AE757">
        <v>226.68</v>
      </c>
      <c r="AF757">
        <v>0</v>
      </c>
      <c r="AG757">
        <v>0</v>
      </c>
      <c r="AH757">
        <v>0</v>
      </c>
      <c r="AI757">
        <v>1</v>
      </c>
      <c r="AJ757">
        <v>1</v>
      </c>
      <c r="AK757">
        <v>1</v>
      </c>
      <c r="AL757">
        <v>1</v>
      </c>
      <c r="AM757">
        <v>-2</v>
      </c>
      <c r="AN757">
        <v>0</v>
      </c>
      <c r="AO757">
        <v>1</v>
      </c>
      <c r="AP757">
        <v>1</v>
      </c>
      <c r="AQ757">
        <v>0</v>
      </c>
      <c r="AR757">
        <v>0</v>
      </c>
      <c r="AS757" t="s">
        <v>3</v>
      </c>
      <c r="AT757">
        <v>2E-3</v>
      </c>
      <c r="AU757" t="s">
        <v>3</v>
      </c>
      <c r="AV757">
        <v>0</v>
      </c>
      <c r="AW757">
        <v>2</v>
      </c>
      <c r="AX757">
        <v>50992685</v>
      </c>
      <c r="AY757">
        <v>1</v>
      </c>
      <c r="AZ757">
        <v>0</v>
      </c>
      <c r="BA757">
        <v>802</v>
      </c>
      <c r="BB757">
        <v>0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0</v>
      </c>
      <c r="BN757">
        <v>0</v>
      </c>
      <c r="BO757">
        <v>0</v>
      </c>
      <c r="BP757">
        <v>0</v>
      </c>
      <c r="BQ757">
        <v>0</v>
      </c>
      <c r="BR757">
        <v>0</v>
      </c>
      <c r="BS757">
        <v>0</v>
      </c>
      <c r="BT757">
        <v>0</v>
      </c>
      <c r="BU757">
        <v>0</v>
      </c>
      <c r="BV757">
        <v>0</v>
      </c>
      <c r="BW757">
        <v>0</v>
      </c>
      <c r="CV757">
        <v>0</v>
      </c>
      <c r="CW757">
        <v>0</v>
      </c>
      <c r="CX757">
        <f>ROUND(Y757*Source!I720,9)</f>
        <v>2E-3</v>
      </c>
      <c r="CY757">
        <f t="shared" si="331"/>
        <v>226.68</v>
      </c>
      <c r="CZ757">
        <f t="shared" si="332"/>
        <v>226.68</v>
      </c>
      <c r="DA757">
        <f t="shared" si="333"/>
        <v>1</v>
      </c>
      <c r="DB757">
        <f t="shared" si="325"/>
        <v>0.45</v>
      </c>
      <c r="DC757">
        <f t="shared" si="326"/>
        <v>0</v>
      </c>
      <c r="DD757" t="s">
        <v>3</v>
      </c>
      <c r="DE757" t="s">
        <v>3</v>
      </c>
      <c r="DF757">
        <f t="shared" si="330"/>
        <v>0.45</v>
      </c>
      <c r="DG757">
        <f t="shared" si="328"/>
        <v>0</v>
      </c>
      <c r="DH757">
        <f t="shared" si="329"/>
        <v>0</v>
      </c>
      <c r="DI757">
        <f t="shared" si="317"/>
        <v>0</v>
      </c>
      <c r="DJ757">
        <f t="shared" si="334"/>
        <v>0.45</v>
      </c>
      <c r="DK757">
        <v>0</v>
      </c>
      <c r="DL757" t="s">
        <v>3</v>
      </c>
      <c r="DM757">
        <v>0</v>
      </c>
      <c r="DN757" t="s">
        <v>3</v>
      </c>
      <c r="DO757">
        <v>0</v>
      </c>
    </row>
    <row r="758" spans="1:119" x14ac:dyDescent="0.2">
      <c r="A758">
        <f>ROW(Source!A720)</f>
        <v>720</v>
      </c>
      <c r="B758">
        <v>50990267</v>
      </c>
      <c r="C758">
        <v>50992677</v>
      </c>
      <c r="D758">
        <v>46148713</v>
      </c>
      <c r="E758">
        <v>1</v>
      </c>
      <c r="F758">
        <v>1</v>
      </c>
      <c r="G758">
        <v>30570983</v>
      </c>
      <c r="H758">
        <v>3</v>
      </c>
      <c r="I758" t="s">
        <v>1089</v>
      </c>
      <c r="J758" t="s">
        <v>1090</v>
      </c>
      <c r="K758" t="s">
        <v>1091</v>
      </c>
      <c r="L758">
        <v>1354</v>
      </c>
      <c r="N758">
        <v>1010</v>
      </c>
      <c r="O758" t="s">
        <v>573</v>
      </c>
      <c r="P758" t="s">
        <v>573</v>
      </c>
      <c r="Q758">
        <v>1</v>
      </c>
      <c r="W758">
        <v>0</v>
      </c>
      <c r="X758">
        <v>1112018754</v>
      </c>
      <c r="Y758">
        <f t="shared" si="324"/>
        <v>1</v>
      </c>
      <c r="AA758">
        <v>14.99</v>
      </c>
      <c r="AB758">
        <v>0</v>
      </c>
      <c r="AC758">
        <v>0</v>
      </c>
      <c r="AD758">
        <v>0</v>
      </c>
      <c r="AE758">
        <v>14.99</v>
      </c>
      <c r="AF758">
        <v>0</v>
      </c>
      <c r="AG758">
        <v>0</v>
      </c>
      <c r="AH758">
        <v>0</v>
      </c>
      <c r="AI758">
        <v>1</v>
      </c>
      <c r="AJ758">
        <v>1</v>
      </c>
      <c r="AK758">
        <v>1</v>
      </c>
      <c r="AL758">
        <v>1</v>
      </c>
      <c r="AM758">
        <v>-2</v>
      </c>
      <c r="AN758">
        <v>0</v>
      </c>
      <c r="AO758">
        <v>1</v>
      </c>
      <c r="AP758">
        <v>1</v>
      </c>
      <c r="AQ758">
        <v>0</v>
      </c>
      <c r="AR758">
        <v>0</v>
      </c>
      <c r="AS758" t="s">
        <v>3</v>
      </c>
      <c r="AT758">
        <v>1</v>
      </c>
      <c r="AU758" t="s">
        <v>3</v>
      </c>
      <c r="AV758">
        <v>0</v>
      </c>
      <c r="AW758">
        <v>2</v>
      </c>
      <c r="AX758">
        <v>50992686</v>
      </c>
      <c r="AY758">
        <v>1</v>
      </c>
      <c r="AZ758">
        <v>0</v>
      </c>
      <c r="BA758">
        <v>803</v>
      </c>
      <c r="BB758">
        <v>0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0</v>
      </c>
      <c r="BL758">
        <v>0</v>
      </c>
      <c r="BM758">
        <v>0</v>
      </c>
      <c r="BN758">
        <v>0</v>
      </c>
      <c r="BO758">
        <v>0</v>
      </c>
      <c r="BP758">
        <v>0</v>
      </c>
      <c r="BQ758">
        <v>0</v>
      </c>
      <c r="BR758">
        <v>0</v>
      </c>
      <c r="BS758">
        <v>0</v>
      </c>
      <c r="BT758">
        <v>0</v>
      </c>
      <c r="BU758">
        <v>0</v>
      </c>
      <c r="BV758">
        <v>0</v>
      </c>
      <c r="BW758">
        <v>0</v>
      </c>
      <c r="CV758">
        <v>0</v>
      </c>
      <c r="CW758">
        <v>0</v>
      </c>
      <c r="CX758">
        <f>ROUND(Y758*Source!I720,9)</f>
        <v>1</v>
      </c>
      <c r="CY758">
        <f t="shared" si="331"/>
        <v>14.99</v>
      </c>
      <c r="CZ758">
        <f t="shared" si="332"/>
        <v>14.99</v>
      </c>
      <c r="DA758">
        <f t="shared" si="333"/>
        <v>1</v>
      </c>
      <c r="DB758">
        <f t="shared" si="325"/>
        <v>14.99</v>
      </c>
      <c r="DC758">
        <f t="shared" si="326"/>
        <v>0</v>
      </c>
      <c r="DD758" t="s">
        <v>3</v>
      </c>
      <c r="DE758" t="s">
        <v>3</v>
      </c>
      <c r="DF758">
        <f t="shared" si="330"/>
        <v>14.99</v>
      </c>
      <c r="DG758">
        <f t="shared" si="328"/>
        <v>0</v>
      </c>
      <c r="DH758">
        <f t="shared" si="329"/>
        <v>0</v>
      </c>
      <c r="DI758">
        <f t="shared" si="317"/>
        <v>0</v>
      </c>
      <c r="DJ758">
        <f t="shared" si="334"/>
        <v>14.99</v>
      </c>
      <c r="DK758">
        <v>0</v>
      </c>
      <c r="DL758" t="s">
        <v>3</v>
      </c>
      <c r="DM758">
        <v>0</v>
      </c>
      <c r="DN758" t="s">
        <v>3</v>
      </c>
      <c r="DO758">
        <v>0</v>
      </c>
    </row>
    <row r="759" spans="1:119" x14ac:dyDescent="0.2">
      <c r="A759">
        <f>ROW(Source!A721)</f>
        <v>721</v>
      </c>
      <c r="B759">
        <v>50990268</v>
      </c>
      <c r="C759">
        <v>50992677</v>
      </c>
      <c r="D759">
        <v>45897171</v>
      </c>
      <c r="E759">
        <v>30570983</v>
      </c>
      <c r="F759">
        <v>1</v>
      </c>
      <c r="G759">
        <v>30570983</v>
      </c>
      <c r="H759">
        <v>1</v>
      </c>
      <c r="I759" t="s">
        <v>862</v>
      </c>
      <c r="J759" t="s">
        <v>3</v>
      </c>
      <c r="K759" t="s">
        <v>863</v>
      </c>
      <c r="L759">
        <v>1191</v>
      </c>
      <c r="N759">
        <v>1013</v>
      </c>
      <c r="O759" t="s">
        <v>864</v>
      </c>
      <c r="P759" t="s">
        <v>864</v>
      </c>
      <c r="Q759">
        <v>1</v>
      </c>
      <c r="W759">
        <v>0</v>
      </c>
      <c r="X759">
        <v>476480486</v>
      </c>
      <c r="Y759">
        <f t="shared" si="324"/>
        <v>2.9</v>
      </c>
      <c r="AA759">
        <v>0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0</v>
      </c>
      <c r="AH759">
        <v>0</v>
      </c>
      <c r="AI759">
        <v>1</v>
      </c>
      <c r="AJ759">
        <v>1</v>
      </c>
      <c r="AK759">
        <v>1</v>
      </c>
      <c r="AL759">
        <v>1</v>
      </c>
      <c r="AM759">
        <v>5</v>
      </c>
      <c r="AN759">
        <v>0</v>
      </c>
      <c r="AO759">
        <v>1</v>
      </c>
      <c r="AP759">
        <v>1</v>
      </c>
      <c r="AQ759">
        <v>0</v>
      </c>
      <c r="AR759">
        <v>0</v>
      </c>
      <c r="AS759" t="s">
        <v>3</v>
      </c>
      <c r="AT759">
        <v>2.9</v>
      </c>
      <c r="AU759" t="s">
        <v>3</v>
      </c>
      <c r="AV759">
        <v>1</v>
      </c>
      <c r="AW759">
        <v>2</v>
      </c>
      <c r="AX759">
        <v>50992678</v>
      </c>
      <c r="AY759">
        <v>1</v>
      </c>
      <c r="AZ759">
        <v>0</v>
      </c>
      <c r="BA759">
        <v>807</v>
      </c>
      <c r="BB759">
        <v>0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0</v>
      </c>
      <c r="BL759">
        <v>0</v>
      </c>
      <c r="BM759">
        <v>0</v>
      </c>
      <c r="BN759">
        <v>0</v>
      </c>
      <c r="BO759">
        <v>0</v>
      </c>
      <c r="BP759">
        <v>0</v>
      </c>
      <c r="BQ759">
        <v>0</v>
      </c>
      <c r="BR759">
        <v>0</v>
      </c>
      <c r="BS759">
        <v>0</v>
      </c>
      <c r="BT759">
        <v>0</v>
      </c>
      <c r="BU759">
        <v>0</v>
      </c>
      <c r="BV759">
        <v>0</v>
      </c>
      <c r="BW759">
        <v>0</v>
      </c>
      <c r="CU759">
        <f>ROUND(AT759*Source!I721*AH759*AL759,2)</f>
        <v>0</v>
      </c>
      <c r="CV759">
        <f>ROUND(Y759*Source!I721,9)</f>
        <v>2.9</v>
      </c>
      <c r="CW759">
        <v>0</v>
      </c>
      <c r="CX759">
        <f>ROUND(Y759*Source!I721,9)</f>
        <v>2.9</v>
      </c>
      <c r="CY759">
        <f>AD759</f>
        <v>0</v>
      </c>
      <c r="CZ759">
        <f>AH759</f>
        <v>0</v>
      </c>
      <c r="DA759">
        <f>AL759</f>
        <v>1</v>
      </c>
      <c r="DB759">
        <f t="shared" si="325"/>
        <v>0</v>
      </c>
      <c r="DC759">
        <f t="shared" si="326"/>
        <v>0</v>
      </c>
      <c r="DD759" t="s">
        <v>3</v>
      </c>
      <c r="DE759" t="s">
        <v>3</v>
      </c>
      <c r="DF759">
        <f t="shared" si="330"/>
        <v>0</v>
      </c>
      <c r="DG759">
        <f t="shared" si="328"/>
        <v>0</v>
      </c>
      <c r="DH759">
        <f t="shared" si="329"/>
        <v>0</v>
      </c>
      <c r="DI759">
        <f t="shared" si="317"/>
        <v>0</v>
      </c>
      <c r="DJ759">
        <f>DI759</f>
        <v>0</v>
      </c>
      <c r="DK759">
        <v>0</v>
      </c>
      <c r="DL759" t="s">
        <v>3</v>
      </c>
      <c r="DM759">
        <v>0</v>
      </c>
      <c r="DN759" t="s">
        <v>3</v>
      </c>
      <c r="DO759">
        <v>0</v>
      </c>
    </row>
    <row r="760" spans="1:119" x14ac:dyDescent="0.2">
      <c r="A760">
        <f>ROW(Source!A721)</f>
        <v>721</v>
      </c>
      <c r="B760">
        <v>50990268</v>
      </c>
      <c r="C760">
        <v>50992677</v>
      </c>
      <c r="D760">
        <v>46170867</v>
      </c>
      <c r="E760">
        <v>1</v>
      </c>
      <c r="F760">
        <v>1</v>
      </c>
      <c r="G760">
        <v>30570983</v>
      </c>
      <c r="H760">
        <v>2</v>
      </c>
      <c r="I760" t="s">
        <v>905</v>
      </c>
      <c r="J760" t="s">
        <v>906</v>
      </c>
      <c r="K760" t="s">
        <v>907</v>
      </c>
      <c r="L760">
        <v>1368</v>
      </c>
      <c r="N760">
        <v>1011</v>
      </c>
      <c r="O760" t="s">
        <v>868</v>
      </c>
      <c r="P760" t="s">
        <v>868</v>
      </c>
      <c r="Q760">
        <v>1</v>
      </c>
      <c r="W760">
        <v>0</v>
      </c>
      <c r="X760">
        <v>-7781208</v>
      </c>
      <c r="Y760">
        <f t="shared" si="324"/>
        <v>0.01</v>
      </c>
      <c r="AA760">
        <v>0</v>
      </c>
      <c r="AB760">
        <v>1106.71</v>
      </c>
      <c r="AC760">
        <v>450.44</v>
      </c>
      <c r="AD760">
        <v>0</v>
      </c>
      <c r="AE760">
        <v>0</v>
      </c>
      <c r="AF760">
        <v>83.1</v>
      </c>
      <c r="AG760">
        <v>12.62</v>
      </c>
      <c r="AH760">
        <v>0</v>
      </c>
      <c r="AI760">
        <v>1</v>
      </c>
      <c r="AJ760">
        <v>12.72</v>
      </c>
      <c r="AK760">
        <v>34.090000000000003</v>
      </c>
      <c r="AL760">
        <v>1</v>
      </c>
      <c r="AM760">
        <v>2</v>
      </c>
      <c r="AN760">
        <v>0</v>
      </c>
      <c r="AO760">
        <v>1</v>
      </c>
      <c r="AP760">
        <v>1</v>
      </c>
      <c r="AQ760">
        <v>0</v>
      </c>
      <c r="AR760">
        <v>0</v>
      </c>
      <c r="AS760" t="s">
        <v>3</v>
      </c>
      <c r="AT760">
        <v>0.01</v>
      </c>
      <c r="AU760" t="s">
        <v>3</v>
      </c>
      <c r="AV760">
        <v>0</v>
      </c>
      <c r="AW760">
        <v>2</v>
      </c>
      <c r="AX760">
        <v>50992679</v>
      </c>
      <c r="AY760">
        <v>1</v>
      </c>
      <c r="AZ760">
        <v>0</v>
      </c>
      <c r="BA760">
        <v>808</v>
      </c>
      <c r="BB760">
        <v>0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0</v>
      </c>
      <c r="BL760">
        <v>0</v>
      </c>
      <c r="BM760">
        <v>0</v>
      </c>
      <c r="BN760">
        <v>0</v>
      </c>
      <c r="BO760">
        <v>0</v>
      </c>
      <c r="BP760">
        <v>0</v>
      </c>
      <c r="BQ760">
        <v>0</v>
      </c>
      <c r="BR760">
        <v>0</v>
      </c>
      <c r="BS760">
        <v>0</v>
      </c>
      <c r="BT760">
        <v>0</v>
      </c>
      <c r="BU760">
        <v>0</v>
      </c>
      <c r="BV760">
        <v>0</v>
      </c>
      <c r="BW760">
        <v>0</v>
      </c>
      <c r="CV760">
        <v>0</v>
      </c>
      <c r="CW760">
        <f>ROUND(Y760*Source!I721*DO760,9)</f>
        <v>0</v>
      </c>
      <c r="CX760">
        <f>ROUND(Y760*Source!I721,9)</f>
        <v>0.01</v>
      </c>
      <c r="CY760">
        <f>AB760</f>
        <v>1106.71</v>
      </c>
      <c r="CZ760">
        <f>AF760</f>
        <v>83.1</v>
      </c>
      <c r="DA760">
        <f>AJ760</f>
        <v>12.72</v>
      </c>
      <c r="DB760">
        <f t="shared" si="325"/>
        <v>0.83</v>
      </c>
      <c r="DC760">
        <f t="shared" si="326"/>
        <v>0.13</v>
      </c>
      <c r="DD760" t="s">
        <v>3</v>
      </c>
      <c r="DE760" t="s">
        <v>3</v>
      </c>
      <c r="DF760">
        <f t="shared" si="330"/>
        <v>0</v>
      </c>
      <c r="DG760">
        <f>ROUND(ROUND(AF760*AJ760,2)*CX760,2)</f>
        <v>10.57</v>
      </c>
      <c r="DH760">
        <f>ROUND(ROUND(AG760*AK760,2)*CX760,2)</f>
        <v>4.3</v>
      </c>
      <c r="DI760">
        <f t="shared" si="317"/>
        <v>0</v>
      </c>
      <c r="DJ760">
        <f>DG760</f>
        <v>10.57</v>
      </c>
      <c r="DK760">
        <v>0</v>
      </c>
      <c r="DL760" t="s">
        <v>3</v>
      </c>
      <c r="DM760">
        <v>0</v>
      </c>
      <c r="DN760" t="s">
        <v>3</v>
      </c>
      <c r="DO760">
        <v>0</v>
      </c>
    </row>
    <row r="761" spans="1:119" x14ac:dyDescent="0.2">
      <c r="A761">
        <f>ROW(Source!A721)</f>
        <v>721</v>
      </c>
      <c r="B761">
        <v>50990268</v>
      </c>
      <c r="C761">
        <v>50992677</v>
      </c>
      <c r="D761">
        <v>46170978</v>
      </c>
      <c r="E761">
        <v>1</v>
      </c>
      <c r="F761">
        <v>1</v>
      </c>
      <c r="G761">
        <v>30570983</v>
      </c>
      <c r="H761">
        <v>2</v>
      </c>
      <c r="I761" t="s">
        <v>1011</v>
      </c>
      <c r="J761" t="s">
        <v>1012</v>
      </c>
      <c r="K761" t="s">
        <v>1013</v>
      </c>
      <c r="L761">
        <v>1368</v>
      </c>
      <c r="N761">
        <v>1011</v>
      </c>
      <c r="O761" t="s">
        <v>868</v>
      </c>
      <c r="P761" t="s">
        <v>868</v>
      </c>
      <c r="Q761">
        <v>1</v>
      </c>
      <c r="W761">
        <v>0</v>
      </c>
      <c r="X761">
        <v>1418724707</v>
      </c>
      <c r="Y761">
        <f t="shared" si="324"/>
        <v>0.44</v>
      </c>
      <c r="AA761">
        <v>0</v>
      </c>
      <c r="AB761">
        <v>9.86</v>
      </c>
      <c r="AC761">
        <v>0</v>
      </c>
      <c r="AD761">
        <v>0</v>
      </c>
      <c r="AE761">
        <v>0</v>
      </c>
      <c r="AF761">
        <v>1.1100000000000001</v>
      </c>
      <c r="AG761">
        <v>0</v>
      </c>
      <c r="AH761">
        <v>0</v>
      </c>
      <c r="AI761">
        <v>1</v>
      </c>
      <c r="AJ761">
        <v>8.48</v>
      </c>
      <c r="AK761">
        <v>34.090000000000003</v>
      </c>
      <c r="AL761">
        <v>1</v>
      </c>
      <c r="AM761">
        <v>2</v>
      </c>
      <c r="AN761">
        <v>0</v>
      </c>
      <c r="AO761">
        <v>1</v>
      </c>
      <c r="AP761">
        <v>1</v>
      </c>
      <c r="AQ761">
        <v>0</v>
      </c>
      <c r="AR761">
        <v>0</v>
      </c>
      <c r="AS761" t="s">
        <v>3</v>
      </c>
      <c r="AT761">
        <v>0.44</v>
      </c>
      <c r="AU761" t="s">
        <v>3</v>
      </c>
      <c r="AV761">
        <v>0</v>
      </c>
      <c r="AW761">
        <v>2</v>
      </c>
      <c r="AX761">
        <v>50992680</v>
      </c>
      <c r="AY761">
        <v>1</v>
      </c>
      <c r="AZ761">
        <v>0</v>
      </c>
      <c r="BA761">
        <v>809</v>
      </c>
      <c r="BB761">
        <v>0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0</v>
      </c>
      <c r="BK761">
        <v>0</v>
      </c>
      <c r="BL761">
        <v>0</v>
      </c>
      <c r="BM761">
        <v>0</v>
      </c>
      <c r="BN761">
        <v>0</v>
      </c>
      <c r="BO761">
        <v>0</v>
      </c>
      <c r="BP761">
        <v>0</v>
      </c>
      <c r="BQ761">
        <v>0</v>
      </c>
      <c r="BR761">
        <v>0</v>
      </c>
      <c r="BS761">
        <v>0</v>
      </c>
      <c r="BT761">
        <v>0</v>
      </c>
      <c r="BU761">
        <v>0</v>
      </c>
      <c r="BV761">
        <v>0</v>
      </c>
      <c r="BW761">
        <v>0</v>
      </c>
      <c r="CV761">
        <v>0</v>
      </c>
      <c r="CW761">
        <f>ROUND(Y761*Source!I721*DO761,9)</f>
        <v>0</v>
      </c>
      <c r="CX761">
        <f>ROUND(Y761*Source!I721,9)</f>
        <v>0.44</v>
      </c>
      <c r="CY761">
        <f>AB761</f>
        <v>9.86</v>
      </c>
      <c r="CZ761">
        <f>AF761</f>
        <v>1.1100000000000001</v>
      </c>
      <c r="DA761">
        <f>AJ761</f>
        <v>8.48</v>
      </c>
      <c r="DB761">
        <f t="shared" si="325"/>
        <v>0.49</v>
      </c>
      <c r="DC761">
        <f t="shared" si="326"/>
        <v>0</v>
      </c>
      <c r="DD761" t="s">
        <v>3</v>
      </c>
      <c r="DE761" t="s">
        <v>3</v>
      </c>
      <c r="DF761">
        <f t="shared" si="330"/>
        <v>0</v>
      </c>
      <c r="DG761">
        <f>ROUND(ROUND(AF761*AJ761,2)*CX761,2)</f>
        <v>4.1399999999999997</v>
      </c>
      <c r="DH761">
        <f>ROUND(ROUND(AG761*AK761,2)*CX761,2)</f>
        <v>0</v>
      </c>
      <c r="DI761">
        <f t="shared" si="317"/>
        <v>0</v>
      </c>
      <c r="DJ761">
        <f>DG761</f>
        <v>4.1399999999999997</v>
      </c>
      <c r="DK761">
        <v>0</v>
      </c>
      <c r="DL761" t="s">
        <v>3</v>
      </c>
      <c r="DM761">
        <v>0</v>
      </c>
      <c r="DN761" t="s">
        <v>3</v>
      </c>
      <c r="DO761">
        <v>0</v>
      </c>
    </row>
    <row r="762" spans="1:119" x14ac:dyDescent="0.2">
      <c r="A762">
        <f>ROW(Source!A721)</f>
        <v>721</v>
      </c>
      <c r="B762">
        <v>50990268</v>
      </c>
      <c r="C762">
        <v>50992677</v>
      </c>
      <c r="D762">
        <v>46136870</v>
      </c>
      <c r="E762">
        <v>1</v>
      </c>
      <c r="F762">
        <v>1</v>
      </c>
      <c r="G762">
        <v>30570983</v>
      </c>
      <c r="H762">
        <v>3</v>
      </c>
      <c r="I762" t="s">
        <v>1117</v>
      </c>
      <c r="J762" t="s">
        <v>1118</v>
      </c>
      <c r="K762" t="s">
        <v>1119</v>
      </c>
      <c r="L762">
        <v>1346</v>
      </c>
      <c r="N762">
        <v>1009</v>
      </c>
      <c r="O762" t="s">
        <v>327</v>
      </c>
      <c r="P762" t="s">
        <v>327</v>
      </c>
      <c r="Q762">
        <v>1</v>
      </c>
      <c r="W762">
        <v>0</v>
      </c>
      <c r="X762">
        <v>-666633332</v>
      </c>
      <c r="Y762">
        <f t="shared" si="324"/>
        <v>1.6E-2</v>
      </c>
      <c r="AA762">
        <v>270.42</v>
      </c>
      <c r="AB762">
        <v>0</v>
      </c>
      <c r="AC762">
        <v>0</v>
      </c>
      <c r="AD762">
        <v>0</v>
      </c>
      <c r="AE762">
        <v>159.07</v>
      </c>
      <c r="AF762">
        <v>0</v>
      </c>
      <c r="AG762">
        <v>0</v>
      </c>
      <c r="AH762">
        <v>0</v>
      </c>
      <c r="AI762">
        <v>1.7</v>
      </c>
      <c r="AJ762">
        <v>1</v>
      </c>
      <c r="AK762">
        <v>1</v>
      </c>
      <c r="AL762">
        <v>1</v>
      </c>
      <c r="AM762">
        <v>2</v>
      </c>
      <c r="AN762">
        <v>0</v>
      </c>
      <c r="AO762">
        <v>1</v>
      </c>
      <c r="AP762">
        <v>1</v>
      </c>
      <c r="AQ762">
        <v>0</v>
      </c>
      <c r="AR762">
        <v>0</v>
      </c>
      <c r="AS762" t="s">
        <v>3</v>
      </c>
      <c r="AT762">
        <v>1.6E-2</v>
      </c>
      <c r="AU762" t="s">
        <v>3</v>
      </c>
      <c r="AV762">
        <v>0</v>
      </c>
      <c r="AW762">
        <v>2</v>
      </c>
      <c r="AX762">
        <v>50992681</v>
      </c>
      <c r="AY762">
        <v>1</v>
      </c>
      <c r="AZ762">
        <v>0</v>
      </c>
      <c r="BA762">
        <v>810</v>
      </c>
      <c r="BB762">
        <v>0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0</v>
      </c>
      <c r="BL762">
        <v>0</v>
      </c>
      <c r="BM762">
        <v>0</v>
      </c>
      <c r="BN762">
        <v>0</v>
      </c>
      <c r="BO762">
        <v>0</v>
      </c>
      <c r="BP762">
        <v>0</v>
      </c>
      <c r="BQ762">
        <v>0</v>
      </c>
      <c r="BR762">
        <v>0</v>
      </c>
      <c r="BS762">
        <v>0</v>
      </c>
      <c r="BT762">
        <v>0</v>
      </c>
      <c r="BU762">
        <v>0</v>
      </c>
      <c r="BV762">
        <v>0</v>
      </c>
      <c r="BW762">
        <v>0</v>
      </c>
      <c r="CV762">
        <v>0</v>
      </c>
      <c r="CW762">
        <v>0</v>
      </c>
      <c r="CX762">
        <f>ROUND(Y762*Source!I721,9)</f>
        <v>1.6E-2</v>
      </c>
      <c r="CY762">
        <f t="shared" ref="CY762:CY768" si="335">AA762</f>
        <v>270.42</v>
      </c>
      <c r="CZ762">
        <f t="shared" ref="CZ762:CZ768" si="336">AE762</f>
        <v>159.07</v>
      </c>
      <c r="DA762">
        <f t="shared" ref="DA762:DA768" si="337">AI762</f>
        <v>1.7</v>
      </c>
      <c r="DB762">
        <f t="shared" si="325"/>
        <v>2.5499999999999998</v>
      </c>
      <c r="DC762">
        <f t="shared" si="326"/>
        <v>0</v>
      </c>
      <c r="DD762" t="s">
        <v>3</v>
      </c>
      <c r="DE762" t="s">
        <v>3</v>
      </c>
      <c r="DF762">
        <f t="shared" ref="DF762:DF768" si="338">ROUND(ROUND(AE762*AI762,2)*CX762,2)</f>
        <v>4.33</v>
      </c>
      <c r="DG762">
        <f t="shared" ref="DG762:DG785" si="339">ROUND(ROUND(AF762,2)*CX762,2)</f>
        <v>0</v>
      </c>
      <c r="DH762">
        <f t="shared" ref="DH762:DH785" si="340">ROUND(ROUND(AG762,2)*CX762,2)</f>
        <v>0</v>
      </c>
      <c r="DI762">
        <f t="shared" si="317"/>
        <v>0</v>
      </c>
      <c r="DJ762">
        <f t="shared" ref="DJ762:DJ768" si="341">DF762</f>
        <v>4.33</v>
      </c>
      <c r="DK762">
        <v>0</v>
      </c>
      <c r="DL762" t="s">
        <v>3</v>
      </c>
      <c r="DM762">
        <v>0</v>
      </c>
      <c r="DN762" t="s">
        <v>3</v>
      </c>
      <c r="DO762">
        <v>0</v>
      </c>
    </row>
    <row r="763" spans="1:119" x14ac:dyDescent="0.2">
      <c r="A763">
        <f>ROW(Source!A721)</f>
        <v>721</v>
      </c>
      <c r="B763">
        <v>50990268</v>
      </c>
      <c r="C763">
        <v>50992677</v>
      </c>
      <c r="D763">
        <v>46136088</v>
      </c>
      <c r="E763">
        <v>1</v>
      </c>
      <c r="F763">
        <v>1</v>
      </c>
      <c r="G763">
        <v>30570983</v>
      </c>
      <c r="H763">
        <v>3</v>
      </c>
      <c r="I763" t="s">
        <v>1120</v>
      </c>
      <c r="J763" t="s">
        <v>1121</v>
      </c>
      <c r="K763" t="s">
        <v>1122</v>
      </c>
      <c r="L763">
        <v>1354</v>
      </c>
      <c r="N763">
        <v>1010</v>
      </c>
      <c r="O763" t="s">
        <v>573</v>
      </c>
      <c r="P763" t="s">
        <v>573</v>
      </c>
      <c r="Q763">
        <v>1</v>
      </c>
      <c r="W763">
        <v>0</v>
      </c>
      <c r="X763">
        <v>-934629768</v>
      </c>
      <c r="Y763">
        <f t="shared" si="324"/>
        <v>4</v>
      </c>
      <c r="AA763">
        <v>0.86</v>
      </c>
      <c r="AB763">
        <v>0</v>
      </c>
      <c r="AC763">
        <v>0</v>
      </c>
      <c r="AD763">
        <v>0</v>
      </c>
      <c r="AE763">
        <v>0.89</v>
      </c>
      <c r="AF763">
        <v>0</v>
      </c>
      <c r="AG763">
        <v>0</v>
      </c>
      <c r="AH763">
        <v>0</v>
      </c>
      <c r="AI763">
        <v>0.97</v>
      </c>
      <c r="AJ763">
        <v>1</v>
      </c>
      <c r="AK763">
        <v>1</v>
      </c>
      <c r="AL763">
        <v>1</v>
      </c>
      <c r="AM763">
        <v>2</v>
      </c>
      <c r="AN763">
        <v>0</v>
      </c>
      <c r="AO763">
        <v>1</v>
      </c>
      <c r="AP763">
        <v>1</v>
      </c>
      <c r="AQ763">
        <v>0</v>
      </c>
      <c r="AR763">
        <v>0</v>
      </c>
      <c r="AS763" t="s">
        <v>3</v>
      </c>
      <c r="AT763">
        <v>4</v>
      </c>
      <c r="AU763" t="s">
        <v>3</v>
      </c>
      <c r="AV763">
        <v>0</v>
      </c>
      <c r="AW763">
        <v>2</v>
      </c>
      <c r="AX763">
        <v>50992682</v>
      </c>
      <c r="AY763">
        <v>1</v>
      </c>
      <c r="AZ763">
        <v>0</v>
      </c>
      <c r="BA763">
        <v>811</v>
      </c>
      <c r="BB763">
        <v>0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0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0</v>
      </c>
      <c r="BQ763">
        <v>0</v>
      </c>
      <c r="BR763">
        <v>0</v>
      </c>
      <c r="BS763">
        <v>0</v>
      </c>
      <c r="BT763">
        <v>0</v>
      </c>
      <c r="BU763">
        <v>0</v>
      </c>
      <c r="BV763">
        <v>0</v>
      </c>
      <c r="BW763">
        <v>0</v>
      </c>
      <c r="CV763">
        <v>0</v>
      </c>
      <c r="CW763">
        <v>0</v>
      </c>
      <c r="CX763">
        <f>ROUND(Y763*Source!I721,9)</f>
        <v>4</v>
      </c>
      <c r="CY763">
        <f t="shared" si="335"/>
        <v>0.86</v>
      </c>
      <c r="CZ763">
        <f t="shared" si="336"/>
        <v>0.89</v>
      </c>
      <c r="DA763">
        <f t="shared" si="337"/>
        <v>0.97</v>
      </c>
      <c r="DB763">
        <f t="shared" si="325"/>
        <v>3.56</v>
      </c>
      <c r="DC763">
        <f t="shared" si="326"/>
        <v>0</v>
      </c>
      <c r="DD763" t="s">
        <v>3</v>
      </c>
      <c r="DE763" t="s">
        <v>3</v>
      </c>
      <c r="DF763">
        <f t="shared" si="338"/>
        <v>3.44</v>
      </c>
      <c r="DG763">
        <f t="shared" si="339"/>
        <v>0</v>
      </c>
      <c r="DH763">
        <f t="shared" si="340"/>
        <v>0</v>
      </c>
      <c r="DI763">
        <f t="shared" si="317"/>
        <v>0</v>
      </c>
      <c r="DJ763">
        <f t="shared" si="341"/>
        <v>3.44</v>
      </c>
      <c r="DK763">
        <v>0</v>
      </c>
      <c r="DL763" t="s">
        <v>3</v>
      </c>
      <c r="DM763">
        <v>0</v>
      </c>
      <c r="DN763" t="s">
        <v>3</v>
      </c>
      <c r="DO763">
        <v>0</v>
      </c>
    </row>
    <row r="764" spans="1:119" x14ac:dyDescent="0.2">
      <c r="A764">
        <f>ROW(Source!A721)</f>
        <v>721</v>
      </c>
      <c r="B764">
        <v>50990268</v>
      </c>
      <c r="C764">
        <v>50992677</v>
      </c>
      <c r="D764">
        <v>45560486</v>
      </c>
      <c r="E764">
        <v>1</v>
      </c>
      <c r="F764">
        <v>1</v>
      </c>
      <c r="G764">
        <v>30570983</v>
      </c>
      <c r="H764">
        <v>3</v>
      </c>
      <c r="I764" t="s">
        <v>1123</v>
      </c>
      <c r="J764" t="s">
        <v>1124</v>
      </c>
      <c r="K764" t="s">
        <v>1125</v>
      </c>
      <c r="L764">
        <v>1348</v>
      </c>
      <c r="N764">
        <v>1009</v>
      </c>
      <c r="O764" t="s">
        <v>48</v>
      </c>
      <c r="P764" t="s">
        <v>48</v>
      </c>
      <c r="Q764">
        <v>1000</v>
      </c>
      <c r="W764">
        <v>0</v>
      </c>
      <c r="X764">
        <v>-1293511550</v>
      </c>
      <c r="Y764">
        <f t="shared" si="324"/>
        <v>1E-4</v>
      </c>
      <c r="AA764">
        <v>56205.1</v>
      </c>
      <c r="AB764">
        <v>0</v>
      </c>
      <c r="AC764">
        <v>0</v>
      </c>
      <c r="AD764">
        <v>0</v>
      </c>
      <c r="AE764">
        <v>23418.79</v>
      </c>
      <c r="AF764">
        <v>0</v>
      </c>
      <c r="AG764">
        <v>0</v>
      </c>
      <c r="AH764">
        <v>0</v>
      </c>
      <c r="AI764">
        <v>2.4</v>
      </c>
      <c r="AJ764">
        <v>1</v>
      </c>
      <c r="AK764">
        <v>1</v>
      </c>
      <c r="AL764">
        <v>1</v>
      </c>
      <c r="AM764">
        <v>2</v>
      </c>
      <c r="AN764">
        <v>0</v>
      </c>
      <c r="AO764">
        <v>1</v>
      </c>
      <c r="AP764">
        <v>1</v>
      </c>
      <c r="AQ764">
        <v>0</v>
      </c>
      <c r="AR764">
        <v>0</v>
      </c>
      <c r="AS764" t="s">
        <v>3</v>
      </c>
      <c r="AT764">
        <v>1E-4</v>
      </c>
      <c r="AU764" t="s">
        <v>3</v>
      </c>
      <c r="AV764">
        <v>0</v>
      </c>
      <c r="AW764">
        <v>2</v>
      </c>
      <c r="AX764">
        <v>50992683</v>
      </c>
      <c r="AY764">
        <v>1</v>
      </c>
      <c r="AZ764">
        <v>0</v>
      </c>
      <c r="BA764">
        <v>812</v>
      </c>
      <c r="BB764">
        <v>0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0</v>
      </c>
      <c r="BL764">
        <v>0</v>
      </c>
      <c r="BM764">
        <v>0</v>
      </c>
      <c r="BN764">
        <v>0</v>
      </c>
      <c r="BO764">
        <v>0</v>
      </c>
      <c r="BP764">
        <v>0</v>
      </c>
      <c r="BQ764">
        <v>0</v>
      </c>
      <c r="BR764">
        <v>0</v>
      </c>
      <c r="BS764">
        <v>0</v>
      </c>
      <c r="BT764">
        <v>0</v>
      </c>
      <c r="BU764">
        <v>0</v>
      </c>
      <c r="BV764">
        <v>0</v>
      </c>
      <c r="BW764">
        <v>0</v>
      </c>
      <c r="CV764">
        <v>0</v>
      </c>
      <c r="CW764">
        <v>0</v>
      </c>
      <c r="CX764">
        <f>ROUND(Y764*Source!I721,9)</f>
        <v>1E-4</v>
      </c>
      <c r="CY764">
        <f t="shared" si="335"/>
        <v>56205.1</v>
      </c>
      <c r="CZ764">
        <f t="shared" si="336"/>
        <v>23418.79</v>
      </c>
      <c r="DA764">
        <f t="shared" si="337"/>
        <v>2.4</v>
      </c>
      <c r="DB764">
        <f t="shared" si="325"/>
        <v>2.34</v>
      </c>
      <c r="DC764">
        <f t="shared" si="326"/>
        <v>0</v>
      </c>
      <c r="DD764" t="s">
        <v>3</v>
      </c>
      <c r="DE764" t="s">
        <v>3</v>
      </c>
      <c r="DF764">
        <f t="shared" si="338"/>
        <v>5.62</v>
      </c>
      <c r="DG764">
        <f t="shared" si="339"/>
        <v>0</v>
      </c>
      <c r="DH764">
        <f t="shared" si="340"/>
        <v>0</v>
      </c>
      <c r="DI764">
        <f t="shared" si="317"/>
        <v>0</v>
      </c>
      <c r="DJ764">
        <f t="shared" si="341"/>
        <v>5.62</v>
      </c>
      <c r="DK764">
        <v>0</v>
      </c>
      <c r="DL764" t="s">
        <v>3</v>
      </c>
      <c r="DM764">
        <v>0</v>
      </c>
      <c r="DN764" t="s">
        <v>3</v>
      </c>
      <c r="DO764">
        <v>0</v>
      </c>
    </row>
    <row r="765" spans="1:119" x14ac:dyDescent="0.2">
      <c r="A765">
        <f>ROW(Source!A721)</f>
        <v>721</v>
      </c>
      <c r="B765">
        <v>50990268</v>
      </c>
      <c r="C765">
        <v>50992677</v>
      </c>
      <c r="D765">
        <v>46147805</v>
      </c>
      <c r="E765">
        <v>1</v>
      </c>
      <c r="F765">
        <v>1</v>
      </c>
      <c r="G765">
        <v>30570983</v>
      </c>
      <c r="H765">
        <v>3</v>
      </c>
      <c r="I765" t="s">
        <v>705</v>
      </c>
      <c r="J765" t="s">
        <v>707</v>
      </c>
      <c r="K765" t="s">
        <v>706</v>
      </c>
      <c r="L765">
        <v>1354</v>
      </c>
      <c r="N765">
        <v>1010</v>
      </c>
      <c r="O765" t="s">
        <v>573</v>
      </c>
      <c r="P765" t="s">
        <v>573</v>
      </c>
      <c r="Q765">
        <v>1</v>
      </c>
      <c r="W765">
        <v>0</v>
      </c>
      <c r="X765">
        <v>-1857039467</v>
      </c>
      <c r="Y765">
        <f t="shared" si="324"/>
        <v>1</v>
      </c>
      <c r="AA765">
        <v>716.36</v>
      </c>
      <c r="AB765">
        <v>0</v>
      </c>
      <c r="AC765">
        <v>0</v>
      </c>
      <c r="AD765">
        <v>0</v>
      </c>
      <c r="AE765">
        <v>80.400000000000006</v>
      </c>
      <c r="AF765">
        <v>0</v>
      </c>
      <c r="AG765">
        <v>0</v>
      </c>
      <c r="AH765">
        <v>0</v>
      </c>
      <c r="AI765">
        <v>8.91</v>
      </c>
      <c r="AJ765">
        <v>1</v>
      </c>
      <c r="AK765">
        <v>1</v>
      </c>
      <c r="AL765">
        <v>1</v>
      </c>
      <c r="AM765">
        <v>0</v>
      </c>
      <c r="AN765">
        <v>0</v>
      </c>
      <c r="AO765">
        <v>0</v>
      </c>
      <c r="AP765">
        <v>1</v>
      </c>
      <c r="AQ765">
        <v>0</v>
      </c>
      <c r="AR765">
        <v>0</v>
      </c>
      <c r="AS765" t="s">
        <v>3</v>
      </c>
      <c r="AT765">
        <v>1</v>
      </c>
      <c r="AU765" t="s">
        <v>3</v>
      </c>
      <c r="AV765">
        <v>0</v>
      </c>
      <c r="AW765">
        <v>1</v>
      </c>
      <c r="AX765">
        <v>-1</v>
      </c>
      <c r="AY765">
        <v>0</v>
      </c>
      <c r="AZ765">
        <v>0</v>
      </c>
      <c r="BA765" t="s">
        <v>3</v>
      </c>
      <c r="BB765">
        <v>0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0</v>
      </c>
      <c r="BK765">
        <v>0</v>
      </c>
      <c r="BL765">
        <v>0</v>
      </c>
      <c r="BM765">
        <v>0</v>
      </c>
      <c r="BN765">
        <v>0</v>
      </c>
      <c r="BO765">
        <v>0</v>
      </c>
      <c r="BP765">
        <v>0</v>
      </c>
      <c r="BQ765">
        <v>0</v>
      </c>
      <c r="BR765">
        <v>0</v>
      </c>
      <c r="BS765">
        <v>0</v>
      </c>
      <c r="BT765">
        <v>0</v>
      </c>
      <c r="BU765">
        <v>0</v>
      </c>
      <c r="BV765">
        <v>0</v>
      </c>
      <c r="BW765">
        <v>0</v>
      </c>
      <c r="CV765">
        <v>0</v>
      </c>
      <c r="CW765">
        <v>0</v>
      </c>
      <c r="CX765">
        <f>ROUND(Y765*Source!I721,9)</f>
        <v>1</v>
      </c>
      <c r="CY765">
        <f t="shared" si="335"/>
        <v>716.36</v>
      </c>
      <c r="CZ765">
        <f t="shared" si="336"/>
        <v>80.400000000000006</v>
      </c>
      <c r="DA765">
        <f t="shared" si="337"/>
        <v>8.91</v>
      </c>
      <c r="DB765">
        <f t="shared" si="325"/>
        <v>80.400000000000006</v>
      </c>
      <c r="DC765">
        <f t="shared" si="326"/>
        <v>0</v>
      </c>
      <c r="DD765" t="s">
        <v>3</v>
      </c>
      <c r="DE765" t="s">
        <v>3</v>
      </c>
      <c r="DF765">
        <f t="shared" si="338"/>
        <v>716.36</v>
      </c>
      <c r="DG765">
        <f t="shared" si="339"/>
        <v>0</v>
      </c>
      <c r="DH765">
        <f t="shared" si="340"/>
        <v>0</v>
      </c>
      <c r="DI765">
        <f t="shared" si="317"/>
        <v>0</v>
      </c>
      <c r="DJ765">
        <f t="shared" si="341"/>
        <v>716.36</v>
      </c>
      <c r="DK765">
        <v>0</v>
      </c>
      <c r="DL765" t="s">
        <v>3</v>
      </c>
      <c r="DM765">
        <v>0</v>
      </c>
      <c r="DN765" t="s">
        <v>3</v>
      </c>
      <c r="DO765">
        <v>0</v>
      </c>
    </row>
    <row r="766" spans="1:119" x14ac:dyDescent="0.2">
      <c r="A766">
        <f>ROW(Source!A721)</f>
        <v>721</v>
      </c>
      <c r="B766">
        <v>50990268</v>
      </c>
      <c r="C766">
        <v>50992677</v>
      </c>
      <c r="D766">
        <v>46148516</v>
      </c>
      <c r="E766">
        <v>1</v>
      </c>
      <c r="F766">
        <v>1</v>
      </c>
      <c r="G766">
        <v>30570983</v>
      </c>
      <c r="H766">
        <v>3</v>
      </c>
      <c r="I766" t="s">
        <v>1126</v>
      </c>
      <c r="J766" t="s">
        <v>1127</v>
      </c>
      <c r="K766" t="s">
        <v>1128</v>
      </c>
      <c r="L766">
        <v>1301</v>
      </c>
      <c r="N766">
        <v>1003</v>
      </c>
      <c r="O766" t="s">
        <v>423</v>
      </c>
      <c r="P766" t="s">
        <v>423</v>
      </c>
      <c r="Q766">
        <v>1</v>
      </c>
      <c r="W766">
        <v>0</v>
      </c>
      <c r="X766">
        <v>-2046478966</v>
      </c>
      <c r="Y766">
        <f t="shared" si="324"/>
        <v>9.16</v>
      </c>
      <c r="AA766">
        <v>4.53</v>
      </c>
      <c r="AB766">
        <v>0</v>
      </c>
      <c r="AC766">
        <v>0</v>
      </c>
      <c r="AD766">
        <v>0</v>
      </c>
      <c r="AE766">
        <v>0.69</v>
      </c>
      <c r="AF766">
        <v>0</v>
      </c>
      <c r="AG766">
        <v>0</v>
      </c>
      <c r="AH766">
        <v>0</v>
      </c>
      <c r="AI766">
        <v>6.57</v>
      </c>
      <c r="AJ766">
        <v>1</v>
      </c>
      <c r="AK766">
        <v>1</v>
      </c>
      <c r="AL766">
        <v>1</v>
      </c>
      <c r="AM766">
        <v>2</v>
      </c>
      <c r="AN766">
        <v>0</v>
      </c>
      <c r="AO766">
        <v>1</v>
      </c>
      <c r="AP766">
        <v>1</v>
      </c>
      <c r="AQ766">
        <v>0</v>
      </c>
      <c r="AR766">
        <v>0</v>
      </c>
      <c r="AS766" t="s">
        <v>3</v>
      </c>
      <c r="AT766">
        <v>9.16</v>
      </c>
      <c r="AU766" t="s">
        <v>3</v>
      </c>
      <c r="AV766">
        <v>0</v>
      </c>
      <c r="AW766">
        <v>2</v>
      </c>
      <c r="AX766">
        <v>50992684</v>
      </c>
      <c r="AY766">
        <v>1</v>
      </c>
      <c r="AZ766">
        <v>0</v>
      </c>
      <c r="BA766">
        <v>813</v>
      </c>
      <c r="BB766">
        <v>0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  <c r="BK766">
        <v>0</v>
      </c>
      <c r="BL766">
        <v>0</v>
      </c>
      <c r="BM766">
        <v>0</v>
      </c>
      <c r="BN766">
        <v>0</v>
      </c>
      <c r="BO766">
        <v>0</v>
      </c>
      <c r="BP766">
        <v>0</v>
      </c>
      <c r="BQ766">
        <v>0</v>
      </c>
      <c r="BR766">
        <v>0</v>
      </c>
      <c r="BS766">
        <v>0</v>
      </c>
      <c r="BT766">
        <v>0</v>
      </c>
      <c r="BU766">
        <v>0</v>
      </c>
      <c r="BV766">
        <v>0</v>
      </c>
      <c r="BW766">
        <v>0</v>
      </c>
      <c r="CV766">
        <v>0</v>
      </c>
      <c r="CW766">
        <v>0</v>
      </c>
      <c r="CX766">
        <f>ROUND(Y766*Source!I721,9)</f>
        <v>9.16</v>
      </c>
      <c r="CY766">
        <f t="shared" si="335"/>
        <v>4.53</v>
      </c>
      <c r="CZ766">
        <f t="shared" si="336"/>
        <v>0.69</v>
      </c>
      <c r="DA766">
        <f t="shared" si="337"/>
        <v>6.57</v>
      </c>
      <c r="DB766">
        <f t="shared" si="325"/>
        <v>6.32</v>
      </c>
      <c r="DC766">
        <f t="shared" si="326"/>
        <v>0</v>
      </c>
      <c r="DD766" t="s">
        <v>3</v>
      </c>
      <c r="DE766" t="s">
        <v>3</v>
      </c>
      <c r="DF766">
        <f t="shared" si="338"/>
        <v>41.49</v>
      </c>
      <c r="DG766">
        <f t="shared" si="339"/>
        <v>0</v>
      </c>
      <c r="DH766">
        <f t="shared" si="340"/>
        <v>0</v>
      </c>
      <c r="DI766">
        <f t="shared" si="317"/>
        <v>0</v>
      </c>
      <c r="DJ766">
        <f t="shared" si="341"/>
        <v>41.49</v>
      </c>
      <c r="DK766">
        <v>0</v>
      </c>
      <c r="DL766" t="s">
        <v>3</v>
      </c>
      <c r="DM766">
        <v>0</v>
      </c>
      <c r="DN766" t="s">
        <v>3</v>
      </c>
      <c r="DO766">
        <v>0</v>
      </c>
    </row>
    <row r="767" spans="1:119" x14ac:dyDescent="0.2">
      <c r="A767">
        <f>ROW(Source!A721)</f>
        <v>721</v>
      </c>
      <c r="B767">
        <v>50990268</v>
      </c>
      <c r="C767">
        <v>50992677</v>
      </c>
      <c r="D767">
        <v>46148553</v>
      </c>
      <c r="E767">
        <v>1</v>
      </c>
      <c r="F767">
        <v>1</v>
      </c>
      <c r="G767">
        <v>30570983</v>
      </c>
      <c r="H767">
        <v>3</v>
      </c>
      <c r="I767" t="s">
        <v>1108</v>
      </c>
      <c r="J767" t="s">
        <v>1109</v>
      </c>
      <c r="K767" t="s">
        <v>1110</v>
      </c>
      <c r="L767">
        <v>1356</v>
      </c>
      <c r="N767">
        <v>1010</v>
      </c>
      <c r="O767" t="s">
        <v>1095</v>
      </c>
      <c r="P767" t="s">
        <v>1095</v>
      </c>
      <c r="Q767">
        <v>1000</v>
      </c>
      <c r="W767">
        <v>0</v>
      </c>
      <c r="X767">
        <v>-1862568020</v>
      </c>
      <c r="Y767">
        <f t="shared" si="324"/>
        <v>2E-3</v>
      </c>
      <c r="AA767">
        <v>1251.27</v>
      </c>
      <c r="AB767">
        <v>0</v>
      </c>
      <c r="AC767">
        <v>0</v>
      </c>
      <c r="AD767">
        <v>0</v>
      </c>
      <c r="AE767">
        <v>226.68</v>
      </c>
      <c r="AF767">
        <v>0</v>
      </c>
      <c r="AG767">
        <v>0</v>
      </c>
      <c r="AH767">
        <v>0</v>
      </c>
      <c r="AI767">
        <v>5.52</v>
      </c>
      <c r="AJ767">
        <v>1</v>
      </c>
      <c r="AK767">
        <v>1</v>
      </c>
      <c r="AL767">
        <v>1</v>
      </c>
      <c r="AM767">
        <v>2</v>
      </c>
      <c r="AN767">
        <v>0</v>
      </c>
      <c r="AO767">
        <v>1</v>
      </c>
      <c r="AP767">
        <v>1</v>
      </c>
      <c r="AQ767">
        <v>0</v>
      </c>
      <c r="AR767">
        <v>0</v>
      </c>
      <c r="AS767" t="s">
        <v>3</v>
      </c>
      <c r="AT767">
        <v>2E-3</v>
      </c>
      <c r="AU767" t="s">
        <v>3</v>
      </c>
      <c r="AV767">
        <v>0</v>
      </c>
      <c r="AW767">
        <v>2</v>
      </c>
      <c r="AX767">
        <v>50992685</v>
      </c>
      <c r="AY767">
        <v>1</v>
      </c>
      <c r="AZ767">
        <v>0</v>
      </c>
      <c r="BA767">
        <v>814</v>
      </c>
      <c r="BB767">
        <v>0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0</v>
      </c>
      <c r="BK767">
        <v>0</v>
      </c>
      <c r="BL767">
        <v>0</v>
      </c>
      <c r="BM767">
        <v>0</v>
      </c>
      <c r="BN767">
        <v>0</v>
      </c>
      <c r="BO767">
        <v>0</v>
      </c>
      <c r="BP767">
        <v>0</v>
      </c>
      <c r="BQ767">
        <v>0</v>
      </c>
      <c r="BR767">
        <v>0</v>
      </c>
      <c r="BS767">
        <v>0</v>
      </c>
      <c r="BT767">
        <v>0</v>
      </c>
      <c r="BU767">
        <v>0</v>
      </c>
      <c r="BV767">
        <v>0</v>
      </c>
      <c r="BW767">
        <v>0</v>
      </c>
      <c r="CV767">
        <v>0</v>
      </c>
      <c r="CW767">
        <v>0</v>
      </c>
      <c r="CX767">
        <f>ROUND(Y767*Source!I721,9)</f>
        <v>2E-3</v>
      </c>
      <c r="CY767">
        <f t="shared" si="335"/>
        <v>1251.27</v>
      </c>
      <c r="CZ767">
        <f t="shared" si="336"/>
        <v>226.68</v>
      </c>
      <c r="DA767">
        <f t="shared" si="337"/>
        <v>5.52</v>
      </c>
      <c r="DB767">
        <f t="shared" si="325"/>
        <v>0.45</v>
      </c>
      <c r="DC767">
        <f t="shared" si="326"/>
        <v>0</v>
      </c>
      <c r="DD767" t="s">
        <v>3</v>
      </c>
      <c r="DE767" t="s">
        <v>3</v>
      </c>
      <c r="DF767">
        <f t="shared" si="338"/>
        <v>2.5</v>
      </c>
      <c r="DG767">
        <f t="shared" si="339"/>
        <v>0</v>
      </c>
      <c r="DH767">
        <f t="shared" si="340"/>
        <v>0</v>
      </c>
      <c r="DI767">
        <f t="shared" si="317"/>
        <v>0</v>
      </c>
      <c r="DJ767">
        <f t="shared" si="341"/>
        <v>2.5</v>
      </c>
      <c r="DK767">
        <v>0</v>
      </c>
      <c r="DL767" t="s">
        <v>3</v>
      </c>
      <c r="DM767">
        <v>0</v>
      </c>
      <c r="DN767" t="s">
        <v>3</v>
      </c>
      <c r="DO767">
        <v>0</v>
      </c>
    </row>
    <row r="768" spans="1:119" x14ac:dyDescent="0.2">
      <c r="A768">
        <f>ROW(Source!A721)</f>
        <v>721</v>
      </c>
      <c r="B768">
        <v>50990268</v>
      </c>
      <c r="C768">
        <v>50992677</v>
      </c>
      <c r="D768">
        <v>46148713</v>
      </c>
      <c r="E768">
        <v>1</v>
      </c>
      <c r="F768">
        <v>1</v>
      </c>
      <c r="G768">
        <v>30570983</v>
      </c>
      <c r="H768">
        <v>3</v>
      </c>
      <c r="I768" t="s">
        <v>1089</v>
      </c>
      <c r="J768" t="s">
        <v>1090</v>
      </c>
      <c r="K768" t="s">
        <v>1091</v>
      </c>
      <c r="L768">
        <v>1354</v>
      </c>
      <c r="N768">
        <v>1010</v>
      </c>
      <c r="O768" t="s">
        <v>573</v>
      </c>
      <c r="P768" t="s">
        <v>573</v>
      </c>
      <c r="Q768">
        <v>1</v>
      </c>
      <c r="W768">
        <v>0</v>
      </c>
      <c r="X768">
        <v>1112018754</v>
      </c>
      <c r="Y768">
        <f t="shared" si="324"/>
        <v>1</v>
      </c>
      <c r="AA768">
        <v>120.67</v>
      </c>
      <c r="AB768">
        <v>0</v>
      </c>
      <c r="AC768">
        <v>0</v>
      </c>
      <c r="AD768">
        <v>0</v>
      </c>
      <c r="AE768">
        <v>14.99</v>
      </c>
      <c r="AF768">
        <v>0</v>
      </c>
      <c r="AG768">
        <v>0</v>
      </c>
      <c r="AH768">
        <v>0</v>
      </c>
      <c r="AI768">
        <v>8.0500000000000007</v>
      </c>
      <c r="AJ768">
        <v>1</v>
      </c>
      <c r="AK768">
        <v>1</v>
      </c>
      <c r="AL768">
        <v>1</v>
      </c>
      <c r="AM768">
        <v>2</v>
      </c>
      <c r="AN768">
        <v>0</v>
      </c>
      <c r="AO768">
        <v>1</v>
      </c>
      <c r="AP768">
        <v>1</v>
      </c>
      <c r="AQ768">
        <v>0</v>
      </c>
      <c r="AR768">
        <v>0</v>
      </c>
      <c r="AS768" t="s">
        <v>3</v>
      </c>
      <c r="AT768">
        <v>1</v>
      </c>
      <c r="AU768" t="s">
        <v>3</v>
      </c>
      <c r="AV768">
        <v>0</v>
      </c>
      <c r="AW768">
        <v>2</v>
      </c>
      <c r="AX768">
        <v>50992686</v>
      </c>
      <c r="AY768">
        <v>1</v>
      </c>
      <c r="AZ768">
        <v>0</v>
      </c>
      <c r="BA768">
        <v>815</v>
      </c>
      <c r="BB768">
        <v>0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0</v>
      </c>
      <c r="BK768">
        <v>0</v>
      </c>
      <c r="BL768">
        <v>0</v>
      </c>
      <c r="BM768">
        <v>0</v>
      </c>
      <c r="BN768">
        <v>0</v>
      </c>
      <c r="BO768">
        <v>0</v>
      </c>
      <c r="BP768">
        <v>0</v>
      </c>
      <c r="BQ768">
        <v>0</v>
      </c>
      <c r="BR768">
        <v>0</v>
      </c>
      <c r="BS768">
        <v>0</v>
      </c>
      <c r="BT768">
        <v>0</v>
      </c>
      <c r="BU768">
        <v>0</v>
      </c>
      <c r="BV768">
        <v>0</v>
      </c>
      <c r="BW768">
        <v>0</v>
      </c>
      <c r="CV768">
        <v>0</v>
      </c>
      <c r="CW768">
        <v>0</v>
      </c>
      <c r="CX768">
        <f>ROUND(Y768*Source!I721,9)</f>
        <v>1</v>
      </c>
      <c r="CY768">
        <f t="shared" si="335"/>
        <v>120.67</v>
      </c>
      <c r="CZ768">
        <f t="shared" si="336"/>
        <v>14.99</v>
      </c>
      <c r="DA768">
        <f t="shared" si="337"/>
        <v>8.0500000000000007</v>
      </c>
      <c r="DB768">
        <f t="shared" si="325"/>
        <v>14.99</v>
      </c>
      <c r="DC768">
        <f t="shared" si="326"/>
        <v>0</v>
      </c>
      <c r="DD768" t="s">
        <v>3</v>
      </c>
      <c r="DE768" t="s">
        <v>3</v>
      </c>
      <c r="DF768">
        <f t="shared" si="338"/>
        <v>120.67</v>
      </c>
      <c r="DG768">
        <f t="shared" si="339"/>
        <v>0</v>
      </c>
      <c r="DH768">
        <f t="shared" si="340"/>
        <v>0</v>
      </c>
      <c r="DI768">
        <f t="shared" si="317"/>
        <v>0</v>
      </c>
      <c r="DJ768">
        <f t="shared" si="341"/>
        <v>120.67</v>
      </c>
      <c r="DK768">
        <v>0</v>
      </c>
      <c r="DL768" t="s">
        <v>3</v>
      </c>
      <c r="DM768">
        <v>0</v>
      </c>
      <c r="DN768" t="s">
        <v>3</v>
      </c>
      <c r="DO768">
        <v>0</v>
      </c>
    </row>
    <row r="769" spans="1:119" x14ac:dyDescent="0.2">
      <c r="A769">
        <f>ROW(Source!A724)</f>
        <v>724</v>
      </c>
      <c r="B769">
        <v>50990267</v>
      </c>
      <c r="C769">
        <v>50992693</v>
      </c>
      <c r="D769">
        <v>45897171</v>
      </c>
      <c r="E769">
        <v>30570983</v>
      </c>
      <c r="F769">
        <v>1</v>
      </c>
      <c r="G769">
        <v>30570983</v>
      </c>
      <c r="H769">
        <v>1</v>
      </c>
      <c r="I769" t="s">
        <v>862</v>
      </c>
      <c r="J769" t="s">
        <v>3</v>
      </c>
      <c r="K769" t="s">
        <v>863</v>
      </c>
      <c r="L769">
        <v>1191</v>
      </c>
      <c r="N769">
        <v>1013</v>
      </c>
      <c r="O769" t="s">
        <v>864</v>
      </c>
      <c r="P769" t="s">
        <v>864</v>
      </c>
      <c r="Q769">
        <v>1</v>
      </c>
      <c r="W769">
        <v>0</v>
      </c>
      <c r="X769">
        <v>476480486</v>
      </c>
      <c r="Y769">
        <f>(AT769*0.8)</f>
        <v>1.0720000000000001</v>
      </c>
      <c r="AA769">
        <v>0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0</v>
      </c>
      <c r="AH769">
        <v>0</v>
      </c>
      <c r="AI769">
        <v>1</v>
      </c>
      <c r="AJ769">
        <v>1</v>
      </c>
      <c r="AK769">
        <v>1</v>
      </c>
      <c r="AL769">
        <v>1</v>
      </c>
      <c r="AM769">
        <v>-2</v>
      </c>
      <c r="AN769">
        <v>0</v>
      </c>
      <c r="AO769">
        <v>1</v>
      </c>
      <c r="AP769">
        <v>1</v>
      </c>
      <c r="AQ769">
        <v>0</v>
      </c>
      <c r="AR769">
        <v>0</v>
      </c>
      <c r="AS769" t="s">
        <v>3</v>
      </c>
      <c r="AT769">
        <v>1.34</v>
      </c>
      <c r="AU769" t="s">
        <v>634</v>
      </c>
      <c r="AV769">
        <v>1</v>
      </c>
      <c r="AW769">
        <v>2</v>
      </c>
      <c r="AX769">
        <v>50992694</v>
      </c>
      <c r="AY769">
        <v>1</v>
      </c>
      <c r="AZ769">
        <v>0</v>
      </c>
      <c r="BA769">
        <v>819</v>
      </c>
      <c r="BB769">
        <v>0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0</v>
      </c>
      <c r="BK769">
        <v>0</v>
      </c>
      <c r="BL769">
        <v>0</v>
      </c>
      <c r="BM769">
        <v>0</v>
      </c>
      <c r="BN769">
        <v>0</v>
      </c>
      <c r="BO769">
        <v>0</v>
      </c>
      <c r="BP769">
        <v>0</v>
      </c>
      <c r="BQ769">
        <v>0</v>
      </c>
      <c r="BR769">
        <v>0</v>
      </c>
      <c r="BS769">
        <v>0</v>
      </c>
      <c r="BT769">
        <v>0</v>
      </c>
      <c r="BU769">
        <v>0</v>
      </c>
      <c r="BV769">
        <v>0</v>
      </c>
      <c r="BW769">
        <v>0</v>
      </c>
      <c r="CU769">
        <f>ROUND(AT769*Source!I724*AH769*AL769,2)</f>
        <v>0</v>
      </c>
      <c r="CV769">
        <f>ROUND(Y769*Source!I724,9)</f>
        <v>2.1440000000000001</v>
      </c>
      <c r="CW769">
        <v>0</v>
      </c>
      <c r="CX769">
        <f>ROUND(Y769*Source!I724,9)</f>
        <v>2.1440000000000001</v>
      </c>
      <c r="CY769">
        <f>AD769</f>
        <v>0</v>
      </c>
      <c r="CZ769">
        <f>AH769</f>
        <v>0</v>
      </c>
      <c r="DA769">
        <f>AL769</f>
        <v>1</v>
      </c>
      <c r="DB769">
        <f>ROUND((ROUND(AT769*CZ769,2)*0.8),6)</f>
        <v>0</v>
      </c>
      <c r="DC769">
        <f>ROUND((ROUND(AT769*AG769,2)*0.8),6)</f>
        <v>0</v>
      </c>
      <c r="DD769" t="s">
        <v>3</v>
      </c>
      <c r="DE769" t="s">
        <v>3</v>
      </c>
      <c r="DF769">
        <f t="shared" ref="DF769:DF787" si="342">ROUND(ROUND(AE769,2)*CX769,2)</f>
        <v>0</v>
      </c>
      <c r="DG769">
        <f t="shared" si="339"/>
        <v>0</v>
      </c>
      <c r="DH769">
        <f t="shared" si="340"/>
        <v>0</v>
      </c>
      <c r="DI769">
        <f t="shared" ref="DI769:DI832" si="343">ROUND(ROUND(AH769,2)*CX769,2)</f>
        <v>0</v>
      </c>
      <c r="DJ769">
        <f>DI769</f>
        <v>0</v>
      </c>
      <c r="DK769">
        <v>0</v>
      </c>
      <c r="DL769" t="s">
        <v>3</v>
      </c>
      <c r="DM769">
        <v>0</v>
      </c>
      <c r="DN769" t="s">
        <v>3</v>
      </c>
      <c r="DO769">
        <v>0</v>
      </c>
    </row>
    <row r="770" spans="1:119" x14ac:dyDescent="0.2">
      <c r="A770">
        <f>ROW(Source!A724)</f>
        <v>724</v>
      </c>
      <c r="B770">
        <v>50990267</v>
      </c>
      <c r="C770">
        <v>50992693</v>
      </c>
      <c r="D770">
        <v>46170623</v>
      </c>
      <c r="E770">
        <v>1</v>
      </c>
      <c r="F770">
        <v>1</v>
      </c>
      <c r="G770">
        <v>30570983</v>
      </c>
      <c r="H770">
        <v>2</v>
      </c>
      <c r="I770" t="s">
        <v>923</v>
      </c>
      <c r="J770" t="s">
        <v>924</v>
      </c>
      <c r="K770" t="s">
        <v>925</v>
      </c>
      <c r="L770">
        <v>1368</v>
      </c>
      <c r="N770">
        <v>1011</v>
      </c>
      <c r="O770" t="s">
        <v>868</v>
      </c>
      <c r="P770" t="s">
        <v>868</v>
      </c>
      <c r="Q770">
        <v>1</v>
      </c>
      <c r="W770">
        <v>0</v>
      </c>
      <c r="X770">
        <v>831184158</v>
      </c>
      <c r="Y770">
        <f>(AT770*0.8)</f>
        <v>8.8000000000000009E-2</v>
      </c>
      <c r="AA770">
        <v>0</v>
      </c>
      <c r="AB770">
        <v>7.11</v>
      </c>
      <c r="AC770">
        <v>0</v>
      </c>
      <c r="AD770">
        <v>0</v>
      </c>
      <c r="AE770">
        <v>0</v>
      </c>
      <c r="AF770">
        <v>7.11</v>
      </c>
      <c r="AG770">
        <v>0</v>
      </c>
      <c r="AH770">
        <v>0</v>
      </c>
      <c r="AI770">
        <v>1</v>
      </c>
      <c r="AJ770">
        <v>1</v>
      </c>
      <c r="AK770">
        <v>1</v>
      </c>
      <c r="AL770">
        <v>1</v>
      </c>
      <c r="AM770">
        <v>-2</v>
      </c>
      <c r="AN770">
        <v>0</v>
      </c>
      <c r="AO770">
        <v>1</v>
      </c>
      <c r="AP770">
        <v>1</v>
      </c>
      <c r="AQ770">
        <v>0</v>
      </c>
      <c r="AR770">
        <v>0</v>
      </c>
      <c r="AS770" t="s">
        <v>3</v>
      </c>
      <c r="AT770">
        <v>0.11</v>
      </c>
      <c r="AU770" t="s">
        <v>634</v>
      </c>
      <c r="AV770">
        <v>0</v>
      </c>
      <c r="AW770">
        <v>2</v>
      </c>
      <c r="AX770">
        <v>50992695</v>
      </c>
      <c r="AY770">
        <v>1</v>
      </c>
      <c r="AZ770">
        <v>0</v>
      </c>
      <c r="BA770">
        <v>820</v>
      </c>
      <c r="BB770">
        <v>0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0</v>
      </c>
      <c r="BK770">
        <v>0</v>
      </c>
      <c r="BL770">
        <v>0</v>
      </c>
      <c r="BM770">
        <v>0</v>
      </c>
      <c r="BN770">
        <v>0</v>
      </c>
      <c r="BO770">
        <v>0</v>
      </c>
      <c r="BP770">
        <v>0</v>
      </c>
      <c r="BQ770">
        <v>0</v>
      </c>
      <c r="BR770">
        <v>0</v>
      </c>
      <c r="BS770">
        <v>0</v>
      </c>
      <c r="BT770">
        <v>0</v>
      </c>
      <c r="BU770">
        <v>0</v>
      </c>
      <c r="BV770">
        <v>0</v>
      </c>
      <c r="BW770">
        <v>0</v>
      </c>
      <c r="CV770">
        <v>0</v>
      </c>
      <c r="CW770">
        <f>ROUND(Y770*Source!I724*DO770,9)</f>
        <v>0</v>
      </c>
      <c r="CX770">
        <f>ROUND(Y770*Source!I724,9)</f>
        <v>0.17599999999999999</v>
      </c>
      <c r="CY770">
        <f>AB770</f>
        <v>7.11</v>
      </c>
      <c r="CZ770">
        <f>AF770</f>
        <v>7.11</v>
      </c>
      <c r="DA770">
        <f>AJ770</f>
        <v>1</v>
      </c>
      <c r="DB770">
        <f>ROUND((ROUND(AT770*CZ770,2)*0.8),6)</f>
        <v>0.624</v>
      </c>
      <c r="DC770">
        <f>ROUND((ROUND(AT770*AG770,2)*0.8),6)</f>
        <v>0</v>
      </c>
      <c r="DD770" t="s">
        <v>3</v>
      </c>
      <c r="DE770" t="s">
        <v>3</v>
      </c>
      <c r="DF770">
        <f t="shared" si="342"/>
        <v>0</v>
      </c>
      <c r="DG770">
        <f t="shared" si="339"/>
        <v>1.25</v>
      </c>
      <c r="DH770">
        <f t="shared" si="340"/>
        <v>0</v>
      </c>
      <c r="DI770">
        <f t="shared" si="343"/>
        <v>0</v>
      </c>
      <c r="DJ770">
        <f>DG770</f>
        <v>1.25</v>
      </c>
      <c r="DK770">
        <v>0</v>
      </c>
      <c r="DL770" t="s">
        <v>3</v>
      </c>
      <c r="DM770">
        <v>0</v>
      </c>
      <c r="DN770" t="s">
        <v>3</v>
      </c>
      <c r="DO770">
        <v>0</v>
      </c>
    </row>
    <row r="771" spans="1:119" x14ac:dyDescent="0.2">
      <c r="A771">
        <f>ROW(Source!A724)</f>
        <v>724</v>
      </c>
      <c r="B771">
        <v>50990267</v>
      </c>
      <c r="C771">
        <v>50992693</v>
      </c>
      <c r="D771">
        <v>46093437</v>
      </c>
      <c r="E771">
        <v>1</v>
      </c>
      <c r="F771">
        <v>1</v>
      </c>
      <c r="G771">
        <v>30570983</v>
      </c>
      <c r="H771">
        <v>2</v>
      </c>
      <c r="I771" t="s">
        <v>1132</v>
      </c>
      <c r="J771" t="s">
        <v>1133</v>
      </c>
      <c r="K771" t="s">
        <v>1134</v>
      </c>
      <c r="L771">
        <v>1368</v>
      </c>
      <c r="N771">
        <v>1011</v>
      </c>
      <c r="O771" t="s">
        <v>868</v>
      </c>
      <c r="P771" t="s">
        <v>868</v>
      </c>
      <c r="Q771">
        <v>1</v>
      </c>
      <c r="W771">
        <v>0</v>
      </c>
      <c r="X771">
        <v>1144856659</v>
      </c>
      <c r="Y771">
        <f>(AT771*0.8)</f>
        <v>2.4E-2</v>
      </c>
      <c r="AA771">
        <v>0</v>
      </c>
      <c r="AB771">
        <v>0.35</v>
      </c>
      <c r="AC771">
        <v>0</v>
      </c>
      <c r="AD771">
        <v>0</v>
      </c>
      <c r="AE771">
        <v>0</v>
      </c>
      <c r="AF771">
        <v>0.35</v>
      </c>
      <c r="AG771">
        <v>0</v>
      </c>
      <c r="AH771">
        <v>0</v>
      </c>
      <c r="AI771">
        <v>1</v>
      </c>
      <c r="AJ771">
        <v>1</v>
      </c>
      <c r="AK771">
        <v>1</v>
      </c>
      <c r="AL771">
        <v>1</v>
      </c>
      <c r="AM771">
        <v>-2</v>
      </c>
      <c r="AN771">
        <v>0</v>
      </c>
      <c r="AO771">
        <v>1</v>
      </c>
      <c r="AP771">
        <v>1</v>
      </c>
      <c r="AQ771">
        <v>0</v>
      </c>
      <c r="AR771">
        <v>0</v>
      </c>
      <c r="AS771" t="s">
        <v>3</v>
      </c>
      <c r="AT771">
        <v>0.03</v>
      </c>
      <c r="AU771" t="s">
        <v>634</v>
      </c>
      <c r="AV771">
        <v>0</v>
      </c>
      <c r="AW771">
        <v>2</v>
      </c>
      <c r="AX771">
        <v>50992696</v>
      </c>
      <c r="AY771">
        <v>1</v>
      </c>
      <c r="AZ771">
        <v>0</v>
      </c>
      <c r="BA771">
        <v>821</v>
      </c>
      <c r="BB771">
        <v>0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0</v>
      </c>
      <c r="BK771">
        <v>0</v>
      </c>
      <c r="BL771">
        <v>0</v>
      </c>
      <c r="BM771">
        <v>0</v>
      </c>
      <c r="BN771">
        <v>0</v>
      </c>
      <c r="BO771">
        <v>0</v>
      </c>
      <c r="BP771">
        <v>0</v>
      </c>
      <c r="BQ771">
        <v>0</v>
      </c>
      <c r="BR771">
        <v>0</v>
      </c>
      <c r="BS771">
        <v>0</v>
      </c>
      <c r="BT771">
        <v>0</v>
      </c>
      <c r="BU771">
        <v>0</v>
      </c>
      <c r="BV771">
        <v>0</v>
      </c>
      <c r="BW771">
        <v>0</v>
      </c>
      <c r="CV771">
        <v>0</v>
      </c>
      <c r="CW771">
        <f>ROUND(Y771*Source!I724*DO771,9)</f>
        <v>0</v>
      </c>
      <c r="CX771">
        <f>ROUND(Y771*Source!I724,9)</f>
        <v>4.8000000000000001E-2</v>
      </c>
      <c r="CY771">
        <f>AB771</f>
        <v>0.35</v>
      </c>
      <c r="CZ771">
        <f>AF771</f>
        <v>0.35</v>
      </c>
      <c r="DA771">
        <f>AJ771</f>
        <v>1</v>
      </c>
      <c r="DB771">
        <f>ROUND((ROUND(AT771*CZ771,2)*0.8),6)</f>
        <v>8.0000000000000002E-3</v>
      </c>
      <c r="DC771">
        <f>ROUND((ROUND(AT771*AG771,2)*0.8),6)</f>
        <v>0</v>
      </c>
      <c r="DD771" t="s">
        <v>3</v>
      </c>
      <c r="DE771" t="s">
        <v>3</v>
      </c>
      <c r="DF771">
        <f t="shared" si="342"/>
        <v>0</v>
      </c>
      <c r="DG771">
        <f t="shared" si="339"/>
        <v>0.02</v>
      </c>
      <c r="DH771">
        <f t="shared" si="340"/>
        <v>0</v>
      </c>
      <c r="DI771">
        <f t="shared" si="343"/>
        <v>0</v>
      </c>
      <c r="DJ771">
        <f>DG771</f>
        <v>0.02</v>
      </c>
      <c r="DK771">
        <v>0</v>
      </c>
      <c r="DL771" t="s">
        <v>3</v>
      </c>
      <c r="DM771">
        <v>0</v>
      </c>
      <c r="DN771" t="s">
        <v>3</v>
      </c>
      <c r="DO771">
        <v>0</v>
      </c>
    </row>
    <row r="772" spans="1:119" x14ac:dyDescent="0.2">
      <c r="A772">
        <f>ROW(Source!A724)</f>
        <v>724</v>
      </c>
      <c r="B772">
        <v>50990267</v>
      </c>
      <c r="C772">
        <v>50992693</v>
      </c>
      <c r="D772">
        <v>31111826</v>
      </c>
      <c r="E772">
        <v>1</v>
      </c>
      <c r="F772">
        <v>1</v>
      </c>
      <c r="G772">
        <v>30570983</v>
      </c>
      <c r="H772">
        <v>3</v>
      </c>
      <c r="I772" t="s">
        <v>1135</v>
      </c>
      <c r="J772" t="s">
        <v>1136</v>
      </c>
      <c r="K772" t="s">
        <v>1137</v>
      </c>
      <c r="L772">
        <v>1346</v>
      </c>
      <c r="N772">
        <v>1009</v>
      </c>
      <c r="O772" t="s">
        <v>327</v>
      </c>
      <c r="P772" t="s">
        <v>327</v>
      </c>
      <c r="Q772">
        <v>1</v>
      </c>
      <c r="W772">
        <v>0</v>
      </c>
      <c r="X772">
        <v>-703736887</v>
      </c>
      <c r="Y772">
        <f t="shared" ref="Y772:Y784" si="344">AT772</f>
        <v>1E-3</v>
      </c>
      <c r="AA772">
        <v>13.96</v>
      </c>
      <c r="AB772">
        <v>0</v>
      </c>
      <c r="AC772">
        <v>0</v>
      </c>
      <c r="AD772">
        <v>0</v>
      </c>
      <c r="AE772">
        <v>13.96</v>
      </c>
      <c r="AF772">
        <v>0</v>
      </c>
      <c r="AG772">
        <v>0</v>
      </c>
      <c r="AH772">
        <v>0</v>
      </c>
      <c r="AI772">
        <v>1</v>
      </c>
      <c r="AJ772">
        <v>1</v>
      </c>
      <c r="AK772">
        <v>1</v>
      </c>
      <c r="AL772">
        <v>1</v>
      </c>
      <c r="AM772">
        <v>-2</v>
      </c>
      <c r="AN772">
        <v>0</v>
      </c>
      <c r="AO772">
        <v>1</v>
      </c>
      <c r="AP772">
        <v>1</v>
      </c>
      <c r="AQ772">
        <v>0</v>
      </c>
      <c r="AR772">
        <v>0</v>
      </c>
      <c r="AS772" t="s">
        <v>3</v>
      </c>
      <c r="AT772">
        <v>1E-3</v>
      </c>
      <c r="AU772" t="s">
        <v>3</v>
      </c>
      <c r="AV772">
        <v>0</v>
      </c>
      <c r="AW772">
        <v>2</v>
      </c>
      <c r="AX772">
        <v>50992697</v>
      </c>
      <c r="AY772">
        <v>1</v>
      </c>
      <c r="AZ772">
        <v>0</v>
      </c>
      <c r="BA772">
        <v>822</v>
      </c>
      <c r="BB772">
        <v>0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0</v>
      </c>
      <c r="BK772">
        <v>0</v>
      </c>
      <c r="BL772">
        <v>0</v>
      </c>
      <c r="BM772">
        <v>0</v>
      </c>
      <c r="BN772">
        <v>0</v>
      </c>
      <c r="BO772">
        <v>0</v>
      </c>
      <c r="BP772">
        <v>0</v>
      </c>
      <c r="BQ772">
        <v>0</v>
      </c>
      <c r="BR772">
        <v>0</v>
      </c>
      <c r="BS772">
        <v>0</v>
      </c>
      <c r="BT772">
        <v>0</v>
      </c>
      <c r="BU772">
        <v>0</v>
      </c>
      <c r="BV772">
        <v>0</v>
      </c>
      <c r="BW772">
        <v>0</v>
      </c>
      <c r="CV772">
        <v>0</v>
      </c>
      <c r="CW772">
        <v>0</v>
      </c>
      <c r="CX772">
        <f>ROUND(Y772*Source!I724,9)</f>
        <v>2E-3</v>
      </c>
      <c r="CY772">
        <f t="shared" ref="CY772:CY784" si="345">AA772</f>
        <v>13.96</v>
      </c>
      <c r="CZ772">
        <f t="shared" ref="CZ772:CZ784" si="346">AE772</f>
        <v>13.96</v>
      </c>
      <c r="DA772">
        <f t="shared" ref="DA772:DA784" si="347">AI772</f>
        <v>1</v>
      </c>
      <c r="DB772">
        <f t="shared" ref="DB772:DB784" si="348">ROUND(ROUND(AT772*CZ772,2),6)</f>
        <v>0.01</v>
      </c>
      <c r="DC772">
        <f t="shared" ref="DC772:DC784" si="349">ROUND(ROUND(AT772*AG772,2),6)</f>
        <v>0</v>
      </c>
      <c r="DD772" t="s">
        <v>3</v>
      </c>
      <c r="DE772" t="s">
        <v>3</v>
      </c>
      <c r="DF772">
        <f t="shared" si="342"/>
        <v>0.03</v>
      </c>
      <c r="DG772">
        <f t="shared" si="339"/>
        <v>0</v>
      </c>
      <c r="DH772">
        <f t="shared" si="340"/>
        <v>0</v>
      </c>
      <c r="DI772">
        <f t="shared" si="343"/>
        <v>0</v>
      </c>
      <c r="DJ772">
        <f t="shared" ref="DJ772:DJ784" si="350">DF772</f>
        <v>0.03</v>
      </c>
      <c r="DK772">
        <v>0</v>
      </c>
      <c r="DL772" t="s">
        <v>3</v>
      </c>
      <c r="DM772">
        <v>0</v>
      </c>
      <c r="DN772" t="s">
        <v>3</v>
      </c>
      <c r="DO772">
        <v>0</v>
      </c>
    </row>
    <row r="773" spans="1:119" x14ac:dyDescent="0.2">
      <c r="A773">
        <f>ROW(Source!A724)</f>
        <v>724</v>
      </c>
      <c r="B773">
        <v>50990267</v>
      </c>
      <c r="C773">
        <v>50992693</v>
      </c>
      <c r="D773">
        <v>46136793</v>
      </c>
      <c r="E773">
        <v>1</v>
      </c>
      <c r="F773">
        <v>1</v>
      </c>
      <c r="G773">
        <v>30570983</v>
      </c>
      <c r="H773">
        <v>3</v>
      </c>
      <c r="I773" t="s">
        <v>1138</v>
      </c>
      <c r="J773" t="s">
        <v>1139</v>
      </c>
      <c r="K773" t="s">
        <v>1140</v>
      </c>
      <c r="L773">
        <v>1346</v>
      </c>
      <c r="N773">
        <v>1009</v>
      </c>
      <c r="O773" t="s">
        <v>327</v>
      </c>
      <c r="P773" t="s">
        <v>327</v>
      </c>
      <c r="Q773">
        <v>1</v>
      </c>
      <c r="W773">
        <v>0</v>
      </c>
      <c r="X773">
        <v>-23916938</v>
      </c>
      <c r="Y773">
        <f t="shared" si="344"/>
        <v>3.5999999999999997E-2</v>
      </c>
      <c r="AA773">
        <v>29.9</v>
      </c>
      <c r="AB773">
        <v>0</v>
      </c>
      <c r="AC773">
        <v>0</v>
      </c>
      <c r="AD773">
        <v>0</v>
      </c>
      <c r="AE773">
        <v>29.9</v>
      </c>
      <c r="AF773">
        <v>0</v>
      </c>
      <c r="AG773">
        <v>0</v>
      </c>
      <c r="AH773">
        <v>0</v>
      </c>
      <c r="AI773">
        <v>1</v>
      </c>
      <c r="AJ773">
        <v>1</v>
      </c>
      <c r="AK773">
        <v>1</v>
      </c>
      <c r="AL773">
        <v>1</v>
      </c>
      <c r="AM773">
        <v>-2</v>
      </c>
      <c r="AN773">
        <v>0</v>
      </c>
      <c r="AO773">
        <v>1</v>
      </c>
      <c r="AP773">
        <v>1</v>
      </c>
      <c r="AQ773">
        <v>0</v>
      </c>
      <c r="AR773">
        <v>0</v>
      </c>
      <c r="AS773" t="s">
        <v>3</v>
      </c>
      <c r="AT773">
        <v>3.5999999999999997E-2</v>
      </c>
      <c r="AU773" t="s">
        <v>3</v>
      </c>
      <c r="AV773">
        <v>0</v>
      </c>
      <c r="AW773">
        <v>2</v>
      </c>
      <c r="AX773">
        <v>50992698</v>
      </c>
      <c r="AY773">
        <v>1</v>
      </c>
      <c r="AZ773">
        <v>0</v>
      </c>
      <c r="BA773">
        <v>823</v>
      </c>
      <c r="BB773">
        <v>0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</v>
      </c>
      <c r="BK773">
        <v>0</v>
      </c>
      <c r="BL773">
        <v>0</v>
      </c>
      <c r="BM773">
        <v>0</v>
      </c>
      <c r="BN773">
        <v>0</v>
      </c>
      <c r="BO773">
        <v>0</v>
      </c>
      <c r="BP773">
        <v>0</v>
      </c>
      <c r="BQ773">
        <v>0</v>
      </c>
      <c r="BR773">
        <v>0</v>
      </c>
      <c r="BS773">
        <v>0</v>
      </c>
      <c r="BT773">
        <v>0</v>
      </c>
      <c r="BU773">
        <v>0</v>
      </c>
      <c r="BV773">
        <v>0</v>
      </c>
      <c r="BW773">
        <v>0</v>
      </c>
      <c r="CV773">
        <v>0</v>
      </c>
      <c r="CW773">
        <v>0</v>
      </c>
      <c r="CX773">
        <f>ROUND(Y773*Source!I724,9)</f>
        <v>7.1999999999999995E-2</v>
      </c>
      <c r="CY773">
        <f t="shared" si="345"/>
        <v>29.9</v>
      </c>
      <c r="CZ773">
        <f t="shared" si="346"/>
        <v>29.9</v>
      </c>
      <c r="DA773">
        <f t="shared" si="347"/>
        <v>1</v>
      </c>
      <c r="DB773">
        <f t="shared" si="348"/>
        <v>1.08</v>
      </c>
      <c r="DC773">
        <f t="shared" si="349"/>
        <v>0</v>
      </c>
      <c r="DD773" t="s">
        <v>3</v>
      </c>
      <c r="DE773" t="s">
        <v>3</v>
      </c>
      <c r="DF773">
        <f t="shared" si="342"/>
        <v>2.15</v>
      </c>
      <c r="DG773">
        <f t="shared" si="339"/>
        <v>0</v>
      </c>
      <c r="DH773">
        <f t="shared" si="340"/>
        <v>0</v>
      </c>
      <c r="DI773">
        <f t="shared" si="343"/>
        <v>0</v>
      </c>
      <c r="DJ773">
        <f t="shared" si="350"/>
        <v>2.15</v>
      </c>
      <c r="DK773">
        <v>0</v>
      </c>
      <c r="DL773" t="s">
        <v>3</v>
      </c>
      <c r="DM773">
        <v>0</v>
      </c>
      <c r="DN773" t="s">
        <v>3</v>
      </c>
      <c r="DO773">
        <v>0</v>
      </c>
    </row>
    <row r="774" spans="1:119" x14ac:dyDescent="0.2">
      <c r="A774">
        <f>ROW(Source!A724)</f>
        <v>724</v>
      </c>
      <c r="B774">
        <v>50990267</v>
      </c>
      <c r="C774">
        <v>50992693</v>
      </c>
      <c r="D774">
        <v>46136840</v>
      </c>
      <c r="E774">
        <v>1</v>
      </c>
      <c r="F774">
        <v>1</v>
      </c>
      <c r="G774">
        <v>30570983</v>
      </c>
      <c r="H774">
        <v>3</v>
      </c>
      <c r="I774" t="s">
        <v>1077</v>
      </c>
      <c r="J774" t="s">
        <v>1078</v>
      </c>
      <c r="K774" t="s">
        <v>1079</v>
      </c>
      <c r="L774">
        <v>1348</v>
      </c>
      <c r="N774">
        <v>1009</v>
      </c>
      <c r="O774" t="s">
        <v>48</v>
      </c>
      <c r="P774" t="s">
        <v>48</v>
      </c>
      <c r="Q774">
        <v>1000</v>
      </c>
      <c r="W774">
        <v>0</v>
      </c>
      <c r="X774">
        <v>-2033265844</v>
      </c>
      <c r="Y774">
        <f t="shared" si="344"/>
        <v>6.9999999999999994E-5</v>
      </c>
      <c r="AA774">
        <v>8596.85</v>
      </c>
      <c r="AB774">
        <v>0</v>
      </c>
      <c r="AC774">
        <v>0</v>
      </c>
      <c r="AD774">
        <v>0</v>
      </c>
      <c r="AE774">
        <v>8596.85</v>
      </c>
      <c r="AF774">
        <v>0</v>
      </c>
      <c r="AG774">
        <v>0</v>
      </c>
      <c r="AH774">
        <v>0</v>
      </c>
      <c r="AI774">
        <v>1</v>
      </c>
      <c r="AJ774">
        <v>1</v>
      </c>
      <c r="AK774">
        <v>1</v>
      </c>
      <c r="AL774">
        <v>1</v>
      </c>
      <c r="AM774">
        <v>-2</v>
      </c>
      <c r="AN774">
        <v>0</v>
      </c>
      <c r="AO774">
        <v>1</v>
      </c>
      <c r="AP774">
        <v>1</v>
      </c>
      <c r="AQ774">
        <v>0</v>
      </c>
      <c r="AR774">
        <v>0</v>
      </c>
      <c r="AS774" t="s">
        <v>3</v>
      </c>
      <c r="AT774">
        <v>6.9999999999999994E-5</v>
      </c>
      <c r="AU774" t="s">
        <v>3</v>
      </c>
      <c r="AV774">
        <v>0</v>
      </c>
      <c r="AW774">
        <v>2</v>
      </c>
      <c r="AX774">
        <v>50992699</v>
      </c>
      <c r="AY774">
        <v>1</v>
      </c>
      <c r="AZ774">
        <v>0</v>
      </c>
      <c r="BA774">
        <v>824</v>
      </c>
      <c r="BB774">
        <v>0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0</v>
      </c>
      <c r="BK774">
        <v>0</v>
      </c>
      <c r="BL774">
        <v>0</v>
      </c>
      <c r="BM774">
        <v>0</v>
      </c>
      <c r="BN774">
        <v>0</v>
      </c>
      <c r="BO774">
        <v>0</v>
      </c>
      <c r="BP774">
        <v>0</v>
      </c>
      <c r="BQ774">
        <v>0</v>
      </c>
      <c r="BR774">
        <v>0</v>
      </c>
      <c r="BS774">
        <v>0</v>
      </c>
      <c r="BT774">
        <v>0</v>
      </c>
      <c r="BU774">
        <v>0</v>
      </c>
      <c r="BV774">
        <v>0</v>
      </c>
      <c r="BW774">
        <v>0</v>
      </c>
      <c r="CV774">
        <v>0</v>
      </c>
      <c r="CW774">
        <v>0</v>
      </c>
      <c r="CX774">
        <f>ROUND(Y774*Source!I724,9)</f>
        <v>1.3999999999999999E-4</v>
      </c>
      <c r="CY774">
        <f t="shared" si="345"/>
        <v>8596.85</v>
      </c>
      <c r="CZ774">
        <f t="shared" si="346"/>
        <v>8596.85</v>
      </c>
      <c r="DA774">
        <f t="shared" si="347"/>
        <v>1</v>
      </c>
      <c r="DB774">
        <f t="shared" si="348"/>
        <v>0.6</v>
      </c>
      <c r="DC774">
        <f t="shared" si="349"/>
        <v>0</v>
      </c>
      <c r="DD774" t="s">
        <v>3</v>
      </c>
      <c r="DE774" t="s">
        <v>3</v>
      </c>
      <c r="DF774">
        <f t="shared" si="342"/>
        <v>1.2</v>
      </c>
      <c r="DG774">
        <f t="shared" si="339"/>
        <v>0</v>
      </c>
      <c r="DH774">
        <f t="shared" si="340"/>
        <v>0</v>
      </c>
      <c r="DI774">
        <f t="shared" si="343"/>
        <v>0</v>
      </c>
      <c r="DJ774">
        <f t="shared" si="350"/>
        <v>1.2</v>
      </c>
      <c r="DK774">
        <v>0</v>
      </c>
      <c r="DL774" t="s">
        <v>3</v>
      </c>
      <c r="DM774">
        <v>0</v>
      </c>
      <c r="DN774" t="s">
        <v>3</v>
      </c>
      <c r="DO774">
        <v>0</v>
      </c>
    </row>
    <row r="775" spans="1:119" x14ac:dyDescent="0.2">
      <c r="A775">
        <f>ROW(Source!A724)</f>
        <v>724</v>
      </c>
      <c r="B775">
        <v>50990267</v>
      </c>
      <c r="C775">
        <v>50992693</v>
      </c>
      <c r="D775">
        <v>46136870</v>
      </c>
      <c r="E775">
        <v>1</v>
      </c>
      <c r="F775">
        <v>1</v>
      </c>
      <c r="G775">
        <v>30570983</v>
      </c>
      <c r="H775">
        <v>3</v>
      </c>
      <c r="I775" t="s">
        <v>1117</v>
      </c>
      <c r="J775" t="s">
        <v>1118</v>
      </c>
      <c r="K775" t="s">
        <v>1119</v>
      </c>
      <c r="L775">
        <v>1346</v>
      </c>
      <c r="N775">
        <v>1009</v>
      </c>
      <c r="O775" t="s">
        <v>327</v>
      </c>
      <c r="P775" t="s">
        <v>327</v>
      </c>
      <c r="Q775">
        <v>1</v>
      </c>
      <c r="W775">
        <v>0</v>
      </c>
      <c r="X775">
        <v>-666633332</v>
      </c>
      <c r="Y775">
        <f t="shared" si="344"/>
        <v>1.2E-2</v>
      </c>
      <c r="AA775">
        <v>159.07</v>
      </c>
      <c r="AB775">
        <v>0</v>
      </c>
      <c r="AC775">
        <v>0</v>
      </c>
      <c r="AD775">
        <v>0</v>
      </c>
      <c r="AE775">
        <v>159.07</v>
      </c>
      <c r="AF775">
        <v>0</v>
      </c>
      <c r="AG775">
        <v>0</v>
      </c>
      <c r="AH775">
        <v>0</v>
      </c>
      <c r="AI775">
        <v>1</v>
      </c>
      <c r="AJ775">
        <v>1</v>
      </c>
      <c r="AK775">
        <v>1</v>
      </c>
      <c r="AL775">
        <v>1</v>
      </c>
      <c r="AM775">
        <v>-2</v>
      </c>
      <c r="AN775">
        <v>0</v>
      </c>
      <c r="AO775">
        <v>1</v>
      </c>
      <c r="AP775">
        <v>1</v>
      </c>
      <c r="AQ775">
        <v>0</v>
      </c>
      <c r="AR775">
        <v>0</v>
      </c>
      <c r="AS775" t="s">
        <v>3</v>
      </c>
      <c r="AT775">
        <v>1.2E-2</v>
      </c>
      <c r="AU775" t="s">
        <v>3</v>
      </c>
      <c r="AV775">
        <v>0</v>
      </c>
      <c r="AW775">
        <v>2</v>
      </c>
      <c r="AX775">
        <v>50992700</v>
      </c>
      <c r="AY775">
        <v>1</v>
      </c>
      <c r="AZ775">
        <v>0</v>
      </c>
      <c r="BA775">
        <v>825</v>
      </c>
      <c r="BB775">
        <v>0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0</v>
      </c>
      <c r="BK775">
        <v>0</v>
      </c>
      <c r="BL775">
        <v>0</v>
      </c>
      <c r="BM775">
        <v>0</v>
      </c>
      <c r="BN775">
        <v>0</v>
      </c>
      <c r="BO775">
        <v>0</v>
      </c>
      <c r="BP775">
        <v>0</v>
      </c>
      <c r="BQ775">
        <v>0</v>
      </c>
      <c r="BR775">
        <v>0</v>
      </c>
      <c r="BS775">
        <v>0</v>
      </c>
      <c r="BT775">
        <v>0</v>
      </c>
      <c r="BU775">
        <v>0</v>
      </c>
      <c r="BV775">
        <v>0</v>
      </c>
      <c r="BW775">
        <v>0</v>
      </c>
      <c r="CV775">
        <v>0</v>
      </c>
      <c r="CW775">
        <v>0</v>
      </c>
      <c r="CX775">
        <f>ROUND(Y775*Source!I724,9)</f>
        <v>2.4E-2</v>
      </c>
      <c r="CY775">
        <f t="shared" si="345"/>
        <v>159.07</v>
      </c>
      <c r="CZ775">
        <f t="shared" si="346"/>
        <v>159.07</v>
      </c>
      <c r="DA775">
        <f t="shared" si="347"/>
        <v>1</v>
      </c>
      <c r="DB775">
        <f t="shared" si="348"/>
        <v>1.91</v>
      </c>
      <c r="DC775">
        <f t="shared" si="349"/>
        <v>0</v>
      </c>
      <c r="DD775" t="s">
        <v>3</v>
      </c>
      <c r="DE775" t="s">
        <v>3</v>
      </c>
      <c r="DF775">
        <f t="shared" si="342"/>
        <v>3.82</v>
      </c>
      <c r="DG775">
        <f t="shared" si="339"/>
        <v>0</v>
      </c>
      <c r="DH775">
        <f t="shared" si="340"/>
        <v>0</v>
      </c>
      <c r="DI775">
        <f t="shared" si="343"/>
        <v>0</v>
      </c>
      <c r="DJ775">
        <f t="shared" si="350"/>
        <v>3.82</v>
      </c>
      <c r="DK775">
        <v>0</v>
      </c>
      <c r="DL775" t="s">
        <v>3</v>
      </c>
      <c r="DM775">
        <v>0</v>
      </c>
      <c r="DN775" t="s">
        <v>3</v>
      </c>
      <c r="DO775">
        <v>0</v>
      </c>
    </row>
    <row r="776" spans="1:119" x14ac:dyDescent="0.2">
      <c r="A776">
        <f>ROW(Source!A724)</f>
        <v>724</v>
      </c>
      <c r="B776">
        <v>50990267</v>
      </c>
      <c r="C776">
        <v>50992693</v>
      </c>
      <c r="D776">
        <v>46136087</v>
      </c>
      <c r="E776">
        <v>1</v>
      </c>
      <c r="F776">
        <v>1</v>
      </c>
      <c r="G776">
        <v>30570983</v>
      </c>
      <c r="H776">
        <v>3</v>
      </c>
      <c r="I776" t="s">
        <v>1080</v>
      </c>
      <c r="J776" t="s">
        <v>1081</v>
      </c>
      <c r="K776" t="s">
        <v>1082</v>
      </c>
      <c r="L776">
        <v>1354</v>
      </c>
      <c r="N776">
        <v>1010</v>
      </c>
      <c r="O776" t="s">
        <v>573</v>
      </c>
      <c r="P776" t="s">
        <v>573</v>
      </c>
      <c r="Q776">
        <v>1</v>
      </c>
      <c r="W776">
        <v>0</v>
      </c>
      <c r="X776">
        <v>1346064091</v>
      </c>
      <c r="Y776">
        <f t="shared" si="344"/>
        <v>1.3</v>
      </c>
      <c r="AA776">
        <v>3.86</v>
      </c>
      <c r="AB776">
        <v>0</v>
      </c>
      <c r="AC776">
        <v>0</v>
      </c>
      <c r="AD776">
        <v>0</v>
      </c>
      <c r="AE776">
        <v>3.86</v>
      </c>
      <c r="AF776">
        <v>0</v>
      </c>
      <c r="AG776">
        <v>0</v>
      </c>
      <c r="AH776">
        <v>0</v>
      </c>
      <c r="AI776">
        <v>1</v>
      </c>
      <c r="AJ776">
        <v>1</v>
      </c>
      <c r="AK776">
        <v>1</v>
      </c>
      <c r="AL776">
        <v>1</v>
      </c>
      <c r="AM776">
        <v>-2</v>
      </c>
      <c r="AN776">
        <v>0</v>
      </c>
      <c r="AO776">
        <v>1</v>
      </c>
      <c r="AP776">
        <v>1</v>
      </c>
      <c r="AQ776">
        <v>0</v>
      </c>
      <c r="AR776">
        <v>0</v>
      </c>
      <c r="AS776" t="s">
        <v>3</v>
      </c>
      <c r="AT776">
        <v>1.3</v>
      </c>
      <c r="AU776" t="s">
        <v>3</v>
      </c>
      <c r="AV776">
        <v>0</v>
      </c>
      <c r="AW776">
        <v>2</v>
      </c>
      <c r="AX776">
        <v>50992701</v>
      </c>
      <c r="AY776">
        <v>1</v>
      </c>
      <c r="AZ776">
        <v>0</v>
      </c>
      <c r="BA776">
        <v>826</v>
      </c>
      <c r="BB776">
        <v>0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0</v>
      </c>
      <c r="BK776">
        <v>0</v>
      </c>
      <c r="BL776">
        <v>0</v>
      </c>
      <c r="BM776">
        <v>0</v>
      </c>
      <c r="BN776">
        <v>0</v>
      </c>
      <c r="BO776">
        <v>0</v>
      </c>
      <c r="BP776">
        <v>0</v>
      </c>
      <c r="BQ776">
        <v>0</v>
      </c>
      <c r="BR776">
        <v>0</v>
      </c>
      <c r="BS776">
        <v>0</v>
      </c>
      <c r="BT776">
        <v>0</v>
      </c>
      <c r="BU776">
        <v>0</v>
      </c>
      <c r="BV776">
        <v>0</v>
      </c>
      <c r="BW776">
        <v>0</v>
      </c>
      <c r="CV776">
        <v>0</v>
      </c>
      <c r="CW776">
        <v>0</v>
      </c>
      <c r="CX776">
        <f>ROUND(Y776*Source!I724,9)</f>
        <v>2.6</v>
      </c>
      <c r="CY776">
        <f t="shared" si="345"/>
        <v>3.86</v>
      </c>
      <c r="CZ776">
        <f t="shared" si="346"/>
        <v>3.86</v>
      </c>
      <c r="DA776">
        <f t="shared" si="347"/>
        <v>1</v>
      </c>
      <c r="DB776">
        <f t="shared" si="348"/>
        <v>5.0199999999999996</v>
      </c>
      <c r="DC776">
        <f t="shared" si="349"/>
        <v>0</v>
      </c>
      <c r="DD776" t="s">
        <v>3</v>
      </c>
      <c r="DE776" t="s">
        <v>3</v>
      </c>
      <c r="DF776">
        <f t="shared" si="342"/>
        <v>10.039999999999999</v>
      </c>
      <c r="DG776">
        <f t="shared" si="339"/>
        <v>0</v>
      </c>
      <c r="DH776">
        <f t="shared" si="340"/>
        <v>0</v>
      </c>
      <c r="DI776">
        <f t="shared" si="343"/>
        <v>0</v>
      </c>
      <c r="DJ776">
        <f t="shared" si="350"/>
        <v>10.039999999999999</v>
      </c>
      <c r="DK776">
        <v>0</v>
      </c>
      <c r="DL776" t="s">
        <v>3</v>
      </c>
      <c r="DM776">
        <v>0</v>
      </c>
      <c r="DN776" t="s">
        <v>3</v>
      </c>
      <c r="DO776">
        <v>0</v>
      </c>
    </row>
    <row r="777" spans="1:119" x14ac:dyDescent="0.2">
      <c r="A777">
        <f>ROW(Source!A724)</f>
        <v>724</v>
      </c>
      <c r="B777">
        <v>50990267</v>
      </c>
      <c r="C777">
        <v>50992693</v>
      </c>
      <c r="D777">
        <v>46136088</v>
      </c>
      <c r="E777">
        <v>1</v>
      </c>
      <c r="F777">
        <v>1</v>
      </c>
      <c r="G777">
        <v>30570983</v>
      </c>
      <c r="H777">
        <v>3</v>
      </c>
      <c r="I777" t="s">
        <v>1120</v>
      </c>
      <c r="J777" t="s">
        <v>1121</v>
      </c>
      <c r="K777" t="s">
        <v>1122</v>
      </c>
      <c r="L777">
        <v>1354</v>
      </c>
      <c r="N777">
        <v>1010</v>
      </c>
      <c r="O777" t="s">
        <v>573</v>
      </c>
      <c r="P777" t="s">
        <v>573</v>
      </c>
      <c r="Q777">
        <v>1</v>
      </c>
      <c r="W777">
        <v>0</v>
      </c>
      <c r="X777">
        <v>-934629768</v>
      </c>
      <c r="Y777">
        <f t="shared" si="344"/>
        <v>1.4</v>
      </c>
      <c r="AA777">
        <v>0.89</v>
      </c>
      <c r="AB777">
        <v>0</v>
      </c>
      <c r="AC777">
        <v>0</v>
      </c>
      <c r="AD777">
        <v>0</v>
      </c>
      <c r="AE777">
        <v>0.89</v>
      </c>
      <c r="AF777">
        <v>0</v>
      </c>
      <c r="AG777">
        <v>0</v>
      </c>
      <c r="AH777">
        <v>0</v>
      </c>
      <c r="AI777">
        <v>1</v>
      </c>
      <c r="AJ777">
        <v>1</v>
      </c>
      <c r="AK777">
        <v>1</v>
      </c>
      <c r="AL777">
        <v>1</v>
      </c>
      <c r="AM777">
        <v>-2</v>
      </c>
      <c r="AN777">
        <v>0</v>
      </c>
      <c r="AO777">
        <v>1</v>
      </c>
      <c r="AP777">
        <v>1</v>
      </c>
      <c r="AQ777">
        <v>0</v>
      </c>
      <c r="AR777">
        <v>0</v>
      </c>
      <c r="AS777" t="s">
        <v>3</v>
      </c>
      <c r="AT777">
        <v>1.4</v>
      </c>
      <c r="AU777" t="s">
        <v>3</v>
      </c>
      <c r="AV777">
        <v>0</v>
      </c>
      <c r="AW777">
        <v>2</v>
      </c>
      <c r="AX777">
        <v>50992702</v>
      </c>
      <c r="AY777">
        <v>1</v>
      </c>
      <c r="AZ777">
        <v>0</v>
      </c>
      <c r="BA777">
        <v>827</v>
      </c>
      <c r="BB777">
        <v>0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0</v>
      </c>
      <c r="BK777">
        <v>0</v>
      </c>
      <c r="BL777">
        <v>0</v>
      </c>
      <c r="BM777">
        <v>0</v>
      </c>
      <c r="BN777">
        <v>0</v>
      </c>
      <c r="BO777">
        <v>0</v>
      </c>
      <c r="BP777">
        <v>0</v>
      </c>
      <c r="BQ777">
        <v>0</v>
      </c>
      <c r="BR777">
        <v>0</v>
      </c>
      <c r="BS777">
        <v>0</v>
      </c>
      <c r="BT777">
        <v>0</v>
      </c>
      <c r="BU777">
        <v>0</v>
      </c>
      <c r="BV777">
        <v>0</v>
      </c>
      <c r="BW777">
        <v>0</v>
      </c>
      <c r="CV777">
        <v>0</v>
      </c>
      <c r="CW777">
        <v>0</v>
      </c>
      <c r="CX777">
        <f>ROUND(Y777*Source!I724,9)</f>
        <v>2.8</v>
      </c>
      <c r="CY777">
        <f t="shared" si="345"/>
        <v>0.89</v>
      </c>
      <c r="CZ777">
        <f t="shared" si="346"/>
        <v>0.89</v>
      </c>
      <c r="DA777">
        <f t="shared" si="347"/>
        <v>1</v>
      </c>
      <c r="DB777">
        <f t="shared" si="348"/>
        <v>1.25</v>
      </c>
      <c r="DC777">
        <f t="shared" si="349"/>
        <v>0</v>
      </c>
      <c r="DD777" t="s">
        <v>3</v>
      </c>
      <c r="DE777" t="s">
        <v>3</v>
      </c>
      <c r="DF777">
        <f t="shared" si="342"/>
        <v>2.4900000000000002</v>
      </c>
      <c r="DG777">
        <f t="shared" si="339"/>
        <v>0</v>
      </c>
      <c r="DH777">
        <f t="shared" si="340"/>
        <v>0</v>
      </c>
      <c r="DI777">
        <f t="shared" si="343"/>
        <v>0</v>
      </c>
      <c r="DJ777">
        <f t="shared" si="350"/>
        <v>2.4900000000000002</v>
      </c>
      <c r="DK777">
        <v>0</v>
      </c>
      <c r="DL777" t="s">
        <v>3</v>
      </c>
      <c r="DM777">
        <v>0</v>
      </c>
      <c r="DN777" t="s">
        <v>3</v>
      </c>
      <c r="DO777">
        <v>0</v>
      </c>
    </row>
    <row r="778" spans="1:119" x14ac:dyDescent="0.2">
      <c r="A778">
        <f>ROW(Source!A724)</f>
        <v>724</v>
      </c>
      <c r="B778">
        <v>50990267</v>
      </c>
      <c r="C778">
        <v>50992693</v>
      </c>
      <c r="D778">
        <v>46137340</v>
      </c>
      <c r="E778">
        <v>1</v>
      </c>
      <c r="F778">
        <v>1</v>
      </c>
      <c r="G778">
        <v>30570983</v>
      </c>
      <c r="H778">
        <v>3</v>
      </c>
      <c r="I778" t="s">
        <v>1141</v>
      </c>
      <c r="J778" t="s">
        <v>1142</v>
      </c>
      <c r="K778" t="s">
        <v>1143</v>
      </c>
      <c r="L778">
        <v>1346</v>
      </c>
      <c r="N778">
        <v>1009</v>
      </c>
      <c r="O778" t="s">
        <v>327</v>
      </c>
      <c r="P778" t="s">
        <v>327</v>
      </c>
      <c r="Q778">
        <v>1</v>
      </c>
      <c r="W778">
        <v>0</v>
      </c>
      <c r="X778">
        <v>-1934992785</v>
      </c>
      <c r="Y778">
        <f t="shared" si="344"/>
        <v>6.0000000000000001E-3</v>
      </c>
      <c r="AA778">
        <v>15.11</v>
      </c>
      <c r="AB778">
        <v>0</v>
      </c>
      <c r="AC778">
        <v>0</v>
      </c>
      <c r="AD778">
        <v>0</v>
      </c>
      <c r="AE778">
        <v>15.11</v>
      </c>
      <c r="AF778">
        <v>0</v>
      </c>
      <c r="AG778">
        <v>0</v>
      </c>
      <c r="AH778">
        <v>0</v>
      </c>
      <c r="AI778">
        <v>1</v>
      </c>
      <c r="AJ778">
        <v>1</v>
      </c>
      <c r="AK778">
        <v>1</v>
      </c>
      <c r="AL778">
        <v>1</v>
      </c>
      <c r="AM778">
        <v>-2</v>
      </c>
      <c r="AN778">
        <v>0</v>
      </c>
      <c r="AO778">
        <v>1</v>
      </c>
      <c r="AP778">
        <v>1</v>
      </c>
      <c r="AQ778">
        <v>0</v>
      </c>
      <c r="AR778">
        <v>0</v>
      </c>
      <c r="AS778" t="s">
        <v>3</v>
      </c>
      <c r="AT778">
        <v>6.0000000000000001E-3</v>
      </c>
      <c r="AU778" t="s">
        <v>3</v>
      </c>
      <c r="AV778">
        <v>0</v>
      </c>
      <c r="AW778">
        <v>2</v>
      </c>
      <c r="AX778">
        <v>50992703</v>
      </c>
      <c r="AY778">
        <v>1</v>
      </c>
      <c r="AZ778">
        <v>0</v>
      </c>
      <c r="BA778">
        <v>828</v>
      </c>
      <c r="BB778">
        <v>0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0</v>
      </c>
      <c r="BL778">
        <v>0</v>
      </c>
      <c r="BM778">
        <v>0</v>
      </c>
      <c r="BN778">
        <v>0</v>
      </c>
      <c r="BO778">
        <v>0</v>
      </c>
      <c r="BP778">
        <v>0</v>
      </c>
      <c r="BQ778">
        <v>0</v>
      </c>
      <c r="BR778">
        <v>0</v>
      </c>
      <c r="BS778">
        <v>0</v>
      </c>
      <c r="BT778">
        <v>0</v>
      </c>
      <c r="BU778">
        <v>0</v>
      </c>
      <c r="BV778">
        <v>0</v>
      </c>
      <c r="BW778">
        <v>0</v>
      </c>
      <c r="CV778">
        <v>0</v>
      </c>
      <c r="CW778">
        <v>0</v>
      </c>
      <c r="CX778">
        <f>ROUND(Y778*Source!I724,9)</f>
        <v>1.2E-2</v>
      </c>
      <c r="CY778">
        <f t="shared" si="345"/>
        <v>15.11</v>
      </c>
      <c r="CZ778">
        <f t="shared" si="346"/>
        <v>15.11</v>
      </c>
      <c r="DA778">
        <f t="shared" si="347"/>
        <v>1</v>
      </c>
      <c r="DB778">
        <f t="shared" si="348"/>
        <v>0.09</v>
      </c>
      <c r="DC778">
        <f t="shared" si="349"/>
        <v>0</v>
      </c>
      <c r="DD778" t="s">
        <v>3</v>
      </c>
      <c r="DE778" t="s">
        <v>3</v>
      </c>
      <c r="DF778">
        <f t="shared" si="342"/>
        <v>0.18</v>
      </c>
      <c r="DG778">
        <f t="shared" si="339"/>
        <v>0</v>
      </c>
      <c r="DH778">
        <f t="shared" si="340"/>
        <v>0</v>
      </c>
      <c r="DI778">
        <f t="shared" si="343"/>
        <v>0</v>
      </c>
      <c r="DJ778">
        <f t="shared" si="350"/>
        <v>0.18</v>
      </c>
      <c r="DK778">
        <v>0</v>
      </c>
      <c r="DL778" t="s">
        <v>3</v>
      </c>
      <c r="DM778">
        <v>0</v>
      </c>
      <c r="DN778" t="s">
        <v>3</v>
      </c>
      <c r="DO778">
        <v>0</v>
      </c>
    </row>
    <row r="779" spans="1:119" x14ac:dyDescent="0.2">
      <c r="A779">
        <f>ROW(Source!A724)</f>
        <v>724</v>
      </c>
      <c r="B779">
        <v>50990267</v>
      </c>
      <c r="C779">
        <v>50992693</v>
      </c>
      <c r="D779">
        <v>31113627</v>
      </c>
      <c r="E779">
        <v>1</v>
      </c>
      <c r="F779">
        <v>1</v>
      </c>
      <c r="G779">
        <v>30570983</v>
      </c>
      <c r="H779">
        <v>3</v>
      </c>
      <c r="I779" t="s">
        <v>1144</v>
      </c>
      <c r="J779" t="s">
        <v>1145</v>
      </c>
      <c r="K779" t="s">
        <v>1146</v>
      </c>
      <c r="L779">
        <v>1346</v>
      </c>
      <c r="N779">
        <v>1009</v>
      </c>
      <c r="O779" t="s">
        <v>327</v>
      </c>
      <c r="P779" t="s">
        <v>327</v>
      </c>
      <c r="Q779">
        <v>1</v>
      </c>
      <c r="W779">
        <v>0</v>
      </c>
      <c r="X779">
        <v>-1357320227</v>
      </c>
      <c r="Y779">
        <f t="shared" si="344"/>
        <v>6.0000000000000001E-3</v>
      </c>
      <c r="AA779">
        <v>23.12</v>
      </c>
      <c r="AB779">
        <v>0</v>
      </c>
      <c r="AC779">
        <v>0</v>
      </c>
      <c r="AD779">
        <v>0</v>
      </c>
      <c r="AE779">
        <v>23.12</v>
      </c>
      <c r="AF779">
        <v>0</v>
      </c>
      <c r="AG779">
        <v>0</v>
      </c>
      <c r="AH779">
        <v>0</v>
      </c>
      <c r="AI779">
        <v>1</v>
      </c>
      <c r="AJ779">
        <v>1</v>
      </c>
      <c r="AK779">
        <v>1</v>
      </c>
      <c r="AL779">
        <v>1</v>
      </c>
      <c r="AM779">
        <v>-2</v>
      </c>
      <c r="AN779">
        <v>0</v>
      </c>
      <c r="AO779">
        <v>1</v>
      </c>
      <c r="AP779">
        <v>1</v>
      </c>
      <c r="AQ779">
        <v>0</v>
      </c>
      <c r="AR779">
        <v>0</v>
      </c>
      <c r="AS779" t="s">
        <v>3</v>
      </c>
      <c r="AT779">
        <v>6.0000000000000001E-3</v>
      </c>
      <c r="AU779" t="s">
        <v>3</v>
      </c>
      <c r="AV779">
        <v>0</v>
      </c>
      <c r="AW779">
        <v>2</v>
      </c>
      <c r="AX779">
        <v>50992704</v>
      </c>
      <c r="AY779">
        <v>1</v>
      </c>
      <c r="AZ779">
        <v>0</v>
      </c>
      <c r="BA779">
        <v>829</v>
      </c>
      <c r="BB779">
        <v>0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0</v>
      </c>
      <c r="BK779">
        <v>0</v>
      </c>
      <c r="BL779">
        <v>0</v>
      </c>
      <c r="BM779">
        <v>0</v>
      </c>
      <c r="BN779">
        <v>0</v>
      </c>
      <c r="BO779">
        <v>0</v>
      </c>
      <c r="BP779">
        <v>0</v>
      </c>
      <c r="BQ779">
        <v>0</v>
      </c>
      <c r="BR779">
        <v>0</v>
      </c>
      <c r="BS779">
        <v>0</v>
      </c>
      <c r="BT779">
        <v>0</v>
      </c>
      <c r="BU779">
        <v>0</v>
      </c>
      <c r="BV779">
        <v>0</v>
      </c>
      <c r="BW779">
        <v>0</v>
      </c>
      <c r="CV779">
        <v>0</v>
      </c>
      <c r="CW779">
        <v>0</v>
      </c>
      <c r="CX779">
        <f>ROUND(Y779*Source!I724,9)</f>
        <v>1.2E-2</v>
      </c>
      <c r="CY779">
        <f t="shared" si="345"/>
        <v>23.12</v>
      </c>
      <c r="CZ779">
        <f t="shared" si="346"/>
        <v>23.12</v>
      </c>
      <c r="DA779">
        <f t="shared" si="347"/>
        <v>1</v>
      </c>
      <c r="DB779">
        <f t="shared" si="348"/>
        <v>0.14000000000000001</v>
      </c>
      <c r="DC779">
        <f t="shared" si="349"/>
        <v>0</v>
      </c>
      <c r="DD779" t="s">
        <v>3</v>
      </c>
      <c r="DE779" t="s">
        <v>3</v>
      </c>
      <c r="DF779">
        <f t="shared" si="342"/>
        <v>0.28000000000000003</v>
      </c>
      <c r="DG779">
        <f t="shared" si="339"/>
        <v>0</v>
      </c>
      <c r="DH779">
        <f t="shared" si="340"/>
        <v>0</v>
      </c>
      <c r="DI779">
        <f t="shared" si="343"/>
        <v>0</v>
      </c>
      <c r="DJ779">
        <f t="shared" si="350"/>
        <v>0.28000000000000003</v>
      </c>
      <c r="DK779">
        <v>0</v>
      </c>
      <c r="DL779" t="s">
        <v>3</v>
      </c>
      <c r="DM779">
        <v>0</v>
      </c>
      <c r="DN779" t="s">
        <v>3</v>
      </c>
      <c r="DO779">
        <v>0</v>
      </c>
    </row>
    <row r="780" spans="1:119" x14ac:dyDescent="0.2">
      <c r="A780">
        <f>ROW(Source!A724)</f>
        <v>724</v>
      </c>
      <c r="B780">
        <v>50990267</v>
      </c>
      <c r="C780">
        <v>50992693</v>
      </c>
      <c r="D780">
        <v>31114144</v>
      </c>
      <c r="E780">
        <v>1</v>
      </c>
      <c r="F780">
        <v>1</v>
      </c>
      <c r="G780">
        <v>30570983</v>
      </c>
      <c r="H780">
        <v>3</v>
      </c>
      <c r="I780" t="s">
        <v>1147</v>
      </c>
      <c r="J780" t="s">
        <v>1148</v>
      </c>
      <c r="K780" t="s">
        <v>1149</v>
      </c>
      <c r="L780">
        <v>1349</v>
      </c>
      <c r="N780">
        <v>1009</v>
      </c>
      <c r="O780" t="s">
        <v>1150</v>
      </c>
      <c r="P780" t="s">
        <v>1150</v>
      </c>
      <c r="Q780">
        <v>1E-3</v>
      </c>
      <c r="W780">
        <v>0</v>
      </c>
      <c r="X780">
        <v>1880335342</v>
      </c>
      <c r="Y780">
        <f t="shared" si="344"/>
        <v>1</v>
      </c>
      <c r="AA780">
        <v>7.0000000000000007E-2</v>
      </c>
      <c r="AB780">
        <v>0</v>
      </c>
      <c r="AC780">
        <v>0</v>
      </c>
      <c r="AD780">
        <v>0</v>
      </c>
      <c r="AE780">
        <v>7.0000000000000007E-2</v>
      </c>
      <c r="AF780">
        <v>0</v>
      </c>
      <c r="AG780">
        <v>0</v>
      </c>
      <c r="AH780">
        <v>0</v>
      </c>
      <c r="AI780">
        <v>1</v>
      </c>
      <c r="AJ780">
        <v>1</v>
      </c>
      <c r="AK780">
        <v>1</v>
      </c>
      <c r="AL780">
        <v>1</v>
      </c>
      <c r="AM780">
        <v>-2</v>
      </c>
      <c r="AN780">
        <v>0</v>
      </c>
      <c r="AO780">
        <v>1</v>
      </c>
      <c r="AP780">
        <v>1</v>
      </c>
      <c r="AQ780">
        <v>0</v>
      </c>
      <c r="AR780">
        <v>0</v>
      </c>
      <c r="AS780" t="s">
        <v>3</v>
      </c>
      <c r="AT780">
        <v>1</v>
      </c>
      <c r="AU780" t="s">
        <v>3</v>
      </c>
      <c r="AV780">
        <v>0</v>
      </c>
      <c r="AW780">
        <v>2</v>
      </c>
      <c r="AX780">
        <v>50992705</v>
      </c>
      <c r="AY780">
        <v>1</v>
      </c>
      <c r="AZ780">
        <v>0</v>
      </c>
      <c r="BA780">
        <v>830</v>
      </c>
      <c r="BB780">
        <v>0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0</v>
      </c>
      <c r="BK780">
        <v>0</v>
      </c>
      <c r="BL780">
        <v>0</v>
      </c>
      <c r="BM780">
        <v>0</v>
      </c>
      <c r="BN780">
        <v>0</v>
      </c>
      <c r="BO780">
        <v>0</v>
      </c>
      <c r="BP780">
        <v>0</v>
      </c>
      <c r="BQ780">
        <v>0</v>
      </c>
      <c r="BR780">
        <v>0</v>
      </c>
      <c r="BS780">
        <v>0</v>
      </c>
      <c r="BT780">
        <v>0</v>
      </c>
      <c r="BU780">
        <v>0</v>
      </c>
      <c r="BV780">
        <v>0</v>
      </c>
      <c r="BW780">
        <v>0</v>
      </c>
      <c r="CV780">
        <v>0</v>
      </c>
      <c r="CW780">
        <v>0</v>
      </c>
      <c r="CX780">
        <f>ROUND(Y780*Source!I724,9)</f>
        <v>2</v>
      </c>
      <c r="CY780">
        <f t="shared" si="345"/>
        <v>7.0000000000000007E-2</v>
      </c>
      <c r="CZ780">
        <f t="shared" si="346"/>
        <v>7.0000000000000007E-2</v>
      </c>
      <c r="DA780">
        <f t="shared" si="347"/>
        <v>1</v>
      </c>
      <c r="DB780">
        <f t="shared" si="348"/>
        <v>7.0000000000000007E-2</v>
      </c>
      <c r="DC780">
        <f t="shared" si="349"/>
        <v>0</v>
      </c>
      <c r="DD780" t="s">
        <v>3</v>
      </c>
      <c r="DE780" t="s">
        <v>3</v>
      </c>
      <c r="DF780">
        <f t="shared" si="342"/>
        <v>0.14000000000000001</v>
      </c>
      <c r="DG780">
        <f t="shared" si="339"/>
        <v>0</v>
      </c>
      <c r="DH780">
        <f t="shared" si="340"/>
        <v>0</v>
      </c>
      <c r="DI780">
        <f t="shared" si="343"/>
        <v>0</v>
      </c>
      <c r="DJ780">
        <f t="shared" si="350"/>
        <v>0.14000000000000001</v>
      </c>
      <c r="DK780">
        <v>0</v>
      </c>
      <c r="DL780" t="s">
        <v>3</v>
      </c>
      <c r="DM780">
        <v>0</v>
      </c>
      <c r="DN780" t="s">
        <v>3</v>
      </c>
      <c r="DO780">
        <v>0</v>
      </c>
    </row>
    <row r="781" spans="1:119" x14ac:dyDescent="0.2">
      <c r="A781">
        <f>ROW(Source!A724)</f>
        <v>724</v>
      </c>
      <c r="B781">
        <v>50990267</v>
      </c>
      <c r="C781">
        <v>50992693</v>
      </c>
      <c r="D781">
        <v>46148554</v>
      </c>
      <c r="E781">
        <v>1</v>
      </c>
      <c r="F781">
        <v>1</v>
      </c>
      <c r="G781">
        <v>30570983</v>
      </c>
      <c r="H781">
        <v>3</v>
      </c>
      <c r="I781" t="s">
        <v>1151</v>
      </c>
      <c r="J781" t="s">
        <v>1152</v>
      </c>
      <c r="K781" t="s">
        <v>1153</v>
      </c>
      <c r="L781">
        <v>1356</v>
      </c>
      <c r="N781">
        <v>1010</v>
      </c>
      <c r="O781" t="s">
        <v>1095</v>
      </c>
      <c r="P781" t="s">
        <v>1095</v>
      </c>
      <c r="Q781">
        <v>1000</v>
      </c>
      <c r="W781">
        <v>0</v>
      </c>
      <c r="X781">
        <v>-380859890</v>
      </c>
      <c r="Y781">
        <f t="shared" si="344"/>
        <v>2E-3</v>
      </c>
      <c r="AA781">
        <v>56.17</v>
      </c>
      <c r="AB781">
        <v>0</v>
      </c>
      <c r="AC781">
        <v>0</v>
      </c>
      <c r="AD781">
        <v>0</v>
      </c>
      <c r="AE781">
        <v>56.17</v>
      </c>
      <c r="AF781">
        <v>0</v>
      </c>
      <c r="AG781">
        <v>0</v>
      </c>
      <c r="AH781">
        <v>0</v>
      </c>
      <c r="AI781">
        <v>1</v>
      </c>
      <c r="AJ781">
        <v>1</v>
      </c>
      <c r="AK781">
        <v>1</v>
      </c>
      <c r="AL781">
        <v>1</v>
      </c>
      <c r="AM781">
        <v>-2</v>
      </c>
      <c r="AN781">
        <v>0</v>
      </c>
      <c r="AO781">
        <v>1</v>
      </c>
      <c r="AP781">
        <v>1</v>
      </c>
      <c r="AQ781">
        <v>0</v>
      </c>
      <c r="AR781">
        <v>0</v>
      </c>
      <c r="AS781" t="s">
        <v>3</v>
      </c>
      <c r="AT781">
        <v>2E-3</v>
      </c>
      <c r="AU781" t="s">
        <v>3</v>
      </c>
      <c r="AV781">
        <v>0</v>
      </c>
      <c r="AW781">
        <v>2</v>
      </c>
      <c r="AX781">
        <v>50992706</v>
      </c>
      <c r="AY781">
        <v>1</v>
      </c>
      <c r="AZ781">
        <v>0</v>
      </c>
      <c r="BA781">
        <v>831</v>
      </c>
      <c r="BB781">
        <v>0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0</v>
      </c>
      <c r="BK781">
        <v>0</v>
      </c>
      <c r="BL781">
        <v>0</v>
      </c>
      <c r="BM781">
        <v>0</v>
      </c>
      <c r="BN781">
        <v>0</v>
      </c>
      <c r="BO781">
        <v>0</v>
      </c>
      <c r="BP781">
        <v>0</v>
      </c>
      <c r="BQ781">
        <v>0</v>
      </c>
      <c r="BR781">
        <v>0</v>
      </c>
      <c r="BS781">
        <v>0</v>
      </c>
      <c r="BT781">
        <v>0</v>
      </c>
      <c r="BU781">
        <v>0</v>
      </c>
      <c r="BV781">
        <v>0</v>
      </c>
      <c r="BW781">
        <v>0</v>
      </c>
      <c r="CV781">
        <v>0</v>
      </c>
      <c r="CW781">
        <v>0</v>
      </c>
      <c r="CX781">
        <f>ROUND(Y781*Source!I724,9)</f>
        <v>4.0000000000000001E-3</v>
      </c>
      <c r="CY781">
        <f t="shared" si="345"/>
        <v>56.17</v>
      </c>
      <c r="CZ781">
        <f t="shared" si="346"/>
        <v>56.17</v>
      </c>
      <c r="DA781">
        <f t="shared" si="347"/>
        <v>1</v>
      </c>
      <c r="DB781">
        <f t="shared" si="348"/>
        <v>0.11</v>
      </c>
      <c r="DC781">
        <f t="shared" si="349"/>
        <v>0</v>
      </c>
      <c r="DD781" t="s">
        <v>3</v>
      </c>
      <c r="DE781" t="s">
        <v>3</v>
      </c>
      <c r="DF781">
        <f t="shared" si="342"/>
        <v>0.22</v>
      </c>
      <c r="DG781">
        <f t="shared" si="339"/>
        <v>0</v>
      </c>
      <c r="DH781">
        <f t="shared" si="340"/>
        <v>0</v>
      </c>
      <c r="DI781">
        <f t="shared" si="343"/>
        <v>0</v>
      </c>
      <c r="DJ781">
        <f t="shared" si="350"/>
        <v>0.22</v>
      </c>
      <c r="DK781">
        <v>0</v>
      </c>
      <c r="DL781" t="s">
        <v>3</v>
      </c>
      <c r="DM781">
        <v>0</v>
      </c>
      <c r="DN781" t="s">
        <v>3</v>
      </c>
      <c r="DO781">
        <v>0</v>
      </c>
    </row>
    <row r="782" spans="1:119" x14ac:dyDescent="0.2">
      <c r="A782">
        <f>ROW(Source!A724)</f>
        <v>724</v>
      </c>
      <c r="B782">
        <v>50990267</v>
      </c>
      <c r="C782">
        <v>50992693</v>
      </c>
      <c r="D782">
        <v>46148713</v>
      </c>
      <c r="E782">
        <v>1</v>
      </c>
      <c r="F782">
        <v>1</v>
      </c>
      <c r="G782">
        <v>30570983</v>
      </c>
      <c r="H782">
        <v>3</v>
      </c>
      <c r="I782" t="s">
        <v>1089</v>
      </c>
      <c r="J782" t="s">
        <v>1090</v>
      </c>
      <c r="K782" t="s">
        <v>1091</v>
      </c>
      <c r="L782">
        <v>1354</v>
      </c>
      <c r="N782">
        <v>1010</v>
      </c>
      <c r="O782" t="s">
        <v>573</v>
      </c>
      <c r="P782" t="s">
        <v>573</v>
      </c>
      <c r="Q782">
        <v>1</v>
      </c>
      <c r="W782">
        <v>0</v>
      </c>
      <c r="X782">
        <v>1112018754</v>
      </c>
      <c r="Y782">
        <f t="shared" si="344"/>
        <v>1</v>
      </c>
      <c r="AA782">
        <v>14.99</v>
      </c>
      <c r="AB782">
        <v>0</v>
      </c>
      <c r="AC782">
        <v>0</v>
      </c>
      <c r="AD782">
        <v>0</v>
      </c>
      <c r="AE782">
        <v>14.99</v>
      </c>
      <c r="AF782">
        <v>0</v>
      </c>
      <c r="AG782">
        <v>0</v>
      </c>
      <c r="AH782">
        <v>0</v>
      </c>
      <c r="AI782">
        <v>1</v>
      </c>
      <c r="AJ782">
        <v>1</v>
      </c>
      <c r="AK782">
        <v>1</v>
      </c>
      <c r="AL782">
        <v>1</v>
      </c>
      <c r="AM782">
        <v>-2</v>
      </c>
      <c r="AN782">
        <v>0</v>
      </c>
      <c r="AO782">
        <v>1</v>
      </c>
      <c r="AP782">
        <v>1</v>
      </c>
      <c r="AQ782">
        <v>0</v>
      </c>
      <c r="AR782">
        <v>0</v>
      </c>
      <c r="AS782" t="s">
        <v>3</v>
      </c>
      <c r="AT782">
        <v>1</v>
      </c>
      <c r="AU782" t="s">
        <v>3</v>
      </c>
      <c r="AV782">
        <v>0</v>
      </c>
      <c r="AW782">
        <v>2</v>
      </c>
      <c r="AX782">
        <v>50992707</v>
      </c>
      <c r="AY782">
        <v>1</v>
      </c>
      <c r="AZ782">
        <v>0</v>
      </c>
      <c r="BA782">
        <v>832</v>
      </c>
      <c r="BB782">
        <v>0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</v>
      </c>
      <c r="BK782">
        <v>0</v>
      </c>
      <c r="BL782">
        <v>0</v>
      </c>
      <c r="BM782">
        <v>0</v>
      </c>
      <c r="BN782">
        <v>0</v>
      </c>
      <c r="BO782">
        <v>0</v>
      </c>
      <c r="BP782">
        <v>0</v>
      </c>
      <c r="BQ782">
        <v>0</v>
      </c>
      <c r="BR782">
        <v>0</v>
      </c>
      <c r="BS782">
        <v>0</v>
      </c>
      <c r="BT782">
        <v>0</v>
      </c>
      <c r="BU782">
        <v>0</v>
      </c>
      <c r="BV782">
        <v>0</v>
      </c>
      <c r="BW782">
        <v>0</v>
      </c>
      <c r="CV782">
        <v>0</v>
      </c>
      <c r="CW782">
        <v>0</v>
      </c>
      <c r="CX782">
        <f>ROUND(Y782*Source!I724,9)</f>
        <v>2</v>
      </c>
      <c r="CY782">
        <f t="shared" si="345"/>
        <v>14.99</v>
      </c>
      <c r="CZ782">
        <f t="shared" si="346"/>
        <v>14.99</v>
      </c>
      <c r="DA782">
        <f t="shared" si="347"/>
        <v>1</v>
      </c>
      <c r="DB782">
        <f t="shared" si="348"/>
        <v>14.99</v>
      </c>
      <c r="DC782">
        <f t="shared" si="349"/>
        <v>0</v>
      </c>
      <c r="DD782" t="s">
        <v>3</v>
      </c>
      <c r="DE782" t="s">
        <v>3</v>
      </c>
      <c r="DF782">
        <f t="shared" si="342"/>
        <v>29.98</v>
      </c>
      <c r="DG782">
        <f t="shared" si="339"/>
        <v>0</v>
      </c>
      <c r="DH782">
        <f t="shared" si="340"/>
        <v>0</v>
      </c>
      <c r="DI782">
        <f t="shared" si="343"/>
        <v>0</v>
      </c>
      <c r="DJ782">
        <f t="shared" si="350"/>
        <v>29.98</v>
      </c>
      <c r="DK782">
        <v>0</v>
      </c>
      <c r="DL782" t="s">
        <v>3</v>
      </c>
      <c r="DM782">
        <v>0</v>
      </c>
      <c r="DN782" t="s">
        <v>3</v>
      </c>
      <c r="DO782">
        <v>0</v>
      </c>
    </row>
    <row r="783" spans="1:119" x14ac:dyDescent="0.2">
      <c r="A783">
        <f>ROW(Source!A724)</f>
        <v>724</v>
      </c>
      <c r="B783">
        <v>50990267</v>
      </c>
      <c r="C783">
        <v>50992693</v>
      </c>
      <c r="D783">
        <v>46147826</v>
      </c>
      <c r="E783">
        <v>1</v>
      </c>
      <c r="F783">
        <v>1</v>
      </c>
      <c r="G783">
        <v>30570983</v>
      </c>
      <c r="H783">
        <v>3</v>
      </c>
      <c r="I783" t="s">
        <v>714</v>
      </c>
      <c r="J783" t="s">
        <v>716</v>
      </c>
      <c r="K783" t="s">
        <v>715</v>
      </c>
      <c r="L783">
        <v>1354</v>
      </c>
      <c r="N783">
        <v>1010</v>
      </c>
      <c r="O783" t="s">
        <v>573</v>
      </c>
      <c r="P783" t="s">
        <v>573</v>
      </c>
      <c r="Q783">
        <v>1</v>
      </c>
      <c r="W783">
        <v>0</v>
      </c>
      <c r="X783">
        <v>-1819099308</v>
      </c>
      <c r="Y783">
        <f t="shared" si="344"/>
        <v>0.5</v>
      </c>
      <c r="AA783">
        <v>36.770000000000003</v>
      </c>
      <c r="AB783">
        <v>0</v>
      </c>
      <c r="AC783">
        <v>0</v>
      </c>
      <c r="AD783">
        <v>0</v>
      </c>
      <c r="AE783">
        <v>36.770000000000003</v>
      </c>
      <c r="AF783">
        <v>0</v>
      </c>
      <c r="AG783">
        <v>0</v>
      </c>
      <c r="AH783">
        <v>0</v>
      </c>
      <c r="AI783">
        <v>1</v>
      </c>
      <c r="AJ783">
        <v>1</v>
      </c>
      <c r="AK783">
        <v>1</v>
      </c>
      <c r="AL783">
        <v>1</v>
      </c>
      <c r="AM783">
        <v>0</v>
      </c>
      <c r="AN783">
        <v>0</v>
      </c>
      <c r="AO783">
        <v>0</v>
      </c>
      <c r="AP783">
        <v>1</v>
      </c>
      <c r="AQ783">
        <v>0</v>
      </c>
      <c r="AR783">
        <v>0</v>
      </c>
      <c r="AS783" t="s">
        <v>3</v>
      </c>
      <c r="AT783">
        <v>0.5</v>
      </c>
      <c r="AU783" t="s">
        <v>3</v>
      </c>
      <c r="AV783">
        <v>0</v>
      </c>
      <c r="AW783">
        <v>1</v>
      </c>
      <c r="AX783">
        <v>-1</v>
      </c>
      <c r="AY783">
        <v>0</v>
      </c>
      <c r="AZ783">
        <v>0</v>
      </c>
      <c r="BA783" t="s">
        <v>3</v>
      </c>
      <c r="BB783">
        <v>0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0</v>
      </c>
      <c r="BK783">
        <v>0</v>
      </c>
      <c r="BL783">
        <v>0</v>
      </c>
      <c r="BM783">
        <v>0</v>
      </c>
      <c r="BN783">
        <v>0</v>
      </c>
      <c r="BO783">
        <v>0</v>
      </c>
      <c r="BP783">
        <v>0</v>
      </c>
      <c r="BQ783">
        <v>0</v>
      </c>
      <c r="BR783">
        <v>0</v>
      </c>
      <c r="BS783">
        <v>0</v>
      </c>
      <c r="BT783">
        <v>0</v>
      </c>
      <c r="BU783">
        <v>0</v>
      </c>
      <c r="BV783">
        <v>0</v>
      </c>
      <c r="BW783">
        <v>0</v>
      </c>
      <c r="CV783">
        <v>0</v>
      </c>
      <c r="CW783">
        <v>0</v>
      </c>
      <c r="CX783">
        <f>ROUND(Y783*Source!I724,9)</f>
        <v>1</v>
      </c>
      <c r="CY783">
        <f t="shared" si="345"/>
        <v>36.770000000000003</v>
      </c>
      <c r="CZ783">
        <f t="shared" si="346"/>
        <v>36.770000000000003</v>
      </c>
      <c r="DA783">
        <f t="shared" si="347"/>
        <v>1</v>
      </c>
      <c r="DB783">
        <f t="shared" si="348"/>
        <v>18.39</v>
      </c>
      <c r="DC783">
        <f t="shared" si="349"/>
        <v>0</v>
      </c>
      <c r="DD783" t="s">
        <v>3</v>
      </c>
      <c r="DE783" t="s">
        <v>3</v>
      </c>
      <c r="DF783">
        <f t="shared" si="342"/>
        <v>36.770000000000003</v>
      </c>
      <c r="DG783">
        <f t="shared" si="339"/>
        <v>0</v>
      </c>
      <c r="DH783">
        <f t="shared" si="340"/>
        <v>0</v>
      </c>
      <c r="DI783">
        <f t="shared" si="343"/>
        <v>0</v>
      </c>
      <c r="DJ783">
        <f t="shared" si="350"/>
        <v>36.770000000000003</v>
      </c>
      <c r="DK783">
        <v>0</v>
      </c>
      <c r="DL783" t="s">
        <v>3</v>
      </c>
      <c r="DM783">
        <v>0</v>
      </c>
      <c r="DN783" t="s">
        <v>3</v>
      </c>
      <c r="DO783">
        <v>0</v>
      </c>
    </row>
    <row r="784" spans="1:119" x14ac:dyDescent="0.2">
      <c r="A784">
        <f>ROW(Source!A724)</f>
        <v>724</v>
      </c>
      <c r="B784">
        <v>50990267</v>
      </c>
      <c r="C784">
        <v>50992693</v>
      </c>
      <c r="D784">
        <v>46234191</v>
      </c>
      <c r="E784">
        <v>1</v>
      </c>
      <c r="F784">
        <v>1</v>
      </c>
      <c r="G784">
        <v>30570983</v>
      </c>
      <c r="H784">
        <v>3</v>
      </c>
      <c r="I784" t="s">
        <v>710</v>
      </c>
      <c r="J784" t="s">
        <v>712</v>
      </c>
      <c r="K784" t="s">
        <v>711</v>
      </c>
      <c r="L784">
        <v>1354</v>
      </c>
      <c r="N784">
        <v>1010</v>
      </c>
      <c r="O784" t="s">
        <v>573</v>
      </c>
      <c r="P784" t="s">
        <v>573</v>
      </c>
      <c r="Q784">
        <v>1</v>
      </c>
      <c r="W784">
        <v>0</v>
      </c>
      <c r="X784">
        <v>512268580</v>
      </c>
      <c r="Y784">
        <f t="shared" si="344"/>
        <v>0.5</v>
      </c>
      <c r="AA784">
        <v>917.23</v>
      </c>
      <c r="AB784">
        <v>0</v>
      </c>
      <c r="AC784">
        <v>0</v>
      </c>
      <c r="AD784">
        <v>0</v>
      </c>
      <c r="AE784">
        <v>917.23</v>
      </c>
      <c r="AF784">
        <v>0</v>
      </c>
      <c r="AG784">
        <v>0</v>
      </c>
      <c r="AH784">
        <v>0</v>
      </c>
      <c r="AI784">
        <v>1</v>
      </c>
      <c r="AJ784">
        <v>1</v>
      </c>
      <c r="AK784">
        <v>1</v>
      </c>
      <c r="AL784">
        <v>1</v>
      </c>
      <c r="AM784">
        <v>0</v>
      </c>
      <c r="AN784">
        <v>0</v>
      </c>
      <c r="AO784">
        <v>0</v>
      </c>
      <c r="AP784">
        <v>1</v>
      </c>
      <c r="AQ784">
        <v>0</v>
      </c>
      <c r="AR784">
        <v>0</v>
      </c>
      <c r="AS784" t="s">
        <v>3</v>
      </c>
      <c r="AT784">
        <v>0.5</v>
      </c>
      <c r="AU784" t="s">
        <v>3</v>
      </c>
      <c r="AV784">
        <v>0</v>
      </c>
      <c r="AW784">
        <v>1</v>
      </c>
      <c r="AX784">
        <v>-1</v>
      </c>
      <c r="AY784">
        <v>0</v>
      </c>
      <c r="AZ784">
        <v>0</v>
      </c>
      <c r="BA784" t="s">
        <v>3</v>
      </c>
      <c r="BB784">
        <v>0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0</v>
      </c>
      <c r="BK784">
        <v>0</v>
      </c>
      <c r="BL784">
        <v>0</v>
      </c>
      <c r="BM784">
        <v>0</v>
      </c>
      <c r="BN784">
        <v>0</v>
      </c>
      <c r="BO784">
        <v>0</v>
      </c>
      <c r="BP784">
        <v>0</v>
      </c>
      <c r="BQ784">
        <v>0</v>
      </c>
      <c r="BR784">
        <v>0</v>
      </c>
      <c r="BS784">
        <v>0</v>
      </c>
      <c r="BT784">
        <v>0</v>
      </c>
      <c r="BU784">
        <v>0</v>
      </c>
      <c r="BV784">
        <v>0</v>
      </c>
      <c r="BW784">
        <v>0</v>
      </c>
      <c r="CV784">
        <v>0</v>
      </c>
      <c r="CW784">
        <v>0</v>
      </c>
      <c r="CX784">
        <f>ROUND(Y784*Source!I724,9)</f>
        <v>1</v>
      </c>
      <c r="CY784">
        <f t="shared" si="345"/>
        <v>917.23</v>
      </c>
      <c r="CZ784">
        <f t="shared" si="346"/>
        <v>917.23</v>
      </c>
      <c r="DA784">
        <f t="shared" si="347"/>
        <v>1</v>
      </c>
      <c r="DB784">
        <f t="shared" si="348"/>
        <v>458.62</v>
      </c>
      <c r="DC784">
        <f t="shared" si="349"/>
        <v>0</v>
      </c>
      <c r="DD784" t="s">
        <v>3</v>
      </c>
      <c r="DE784" t="s">
        <v>3</v>
      </c>
      <c r="DF784">
        <f t="shared" si="342"/>
        <v>917.23</v>
      </c>
      <c r="DG784">
        <f t="shared" si="339"/>
        <v>0</v>
      </c>
      <c r="DH784">
        <f t="shared" si="340"/>
        <v>0</v>
      </c>
      <c r="DI784">
        <f t="shared" si="343"/>
        <v>0</v>
      </c>
      <c r="DJ784">
        <f t="shared" si="350"/>
        <v>917.23</v>
      </c>
      <c r="DK784">
        <v>0</v>
      </c>
      <c r="DL784" t="s">
        <v>3</v>
      </c>
      <c r="DM784">
        <v>0</v>
      </c>
      <c r="DN784" t="s">
        <v>3</v>
      </c>
      <c r="DO784">
        <v>0</v>
      </c>
    </row>
    <row r="785" spans="1:119" x14ac:dyDescent="0.2">
      <c r="A785">
        <f>ROW(Source!A725)</f>
        <v>725</v>
      </c>
      <c r="B785">
        <v>50990268</v>
      </c>
      <c r="C785">
        <v>50992693</v>
      </c>
      <c r="D785">
        <v>45897171</v>
      </c>
      <c r="E785">
        <v>30570983</v>
      </c>
      <c r="F785">
        <v>1</v>
      </c>
      <c r="G785">
        <v>30570983</v>
      </c>
      <c r="H785">
        <v>1</v>
      </c>
      <c r="I785" t="s">
        <v>862</v>
      </c>
      <c r="J785" t="s">
        <v>3</v>
      </c>
      <c r="K785" t="s">
        <v>863</v>
      </c>
      <c r="L785">
        <v>1191</v>
      </c>
      <c r="N785">
        <v>1013</v>
      </c>
      <c r="O785" t="s">
        <v>864</v>
      </c>
      <c r="P785" t="s">
        <v>864</v>
      </c>
      <c r="Q785">
        <v>1</v>
      </c>
      <c r="W785">
        <v>0</v>
      </c>
      <c r="X785">
        <v>476480486</v>
      </c>
      <c r="Y785">
        <f>(AT785*0.8)</f>
        <v>1.0720000000000001</v>
      </c>
      <c r="AA785">
        <v>0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0</v>
      </c>
      <c r="AH785">
        <v>0</v>
      </c>
      <c r="AI785">
        <v>1</v>
      </c>
      <c r="AJ785">
        <v>1</v>
      </c>
      <c r="AK785">
        <v>1</v>
      </c>
      <c r="AL785">
        <v>1</v>
      </c>
      <c r="AM785">
        <v>5</v>
      </c>
      <c r="AN785">
        <v>0</v>
      </c>
      <c r="AO785">
        <v>1</v>
      </c>
      <c r="AP785">
        <v>1</v>
      </c>
      <c r="AQ785">
        <v>0</v>
      </c>
      <c r="AR785">
        <v>0</v>
      </c>
      <c r="AS785" t="s">
        <v>3</v>
      </c>
      <c r="AT785">
        <v>1.34</v>
      </c>
      <c r="AU785" t="s">
        <v>634</v>
      </c>
      <c r="AV785">
        <v>1</v>
      </c>
      <c r="AW785">
        <v>2</v>
      </c>
      <c r="AX785">
        <v>50992694</v>
      </c>
      <c r="AY785">
        <v>1</v>
      </c>
      <c r="AZ785">
        <v>0</v>
      </c>
      <c r="BA785">
        <v>837</v>
      </c>
      <c r="BB785">
        <v>0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0</v>
      </c>
      <c r="BK785">
        <v>0</v>
      </c>
      <c r="BL785">
        <v>0</v>
      </c>
      <c r="BM785">
        <v>0</v>
      </c>
      <c r="BN785">
        <v>0</v>
      </c>
      <c r="BO785">
        <v>0</v>
      </c>
      <c r="BP785">
        <v>0</v>
      </c>
      <c r="BQ785">
        <v>0</v>
      </c>
      <c r="BR785">
        <v>0</v>
      </c>
      <c r="BS785">
        <v>0</v>
      </c>
      <c r="BT785">
        <v>0</v>
      </c>
      <c r="BU785">
        <v>0</v>
      </c>
      <c r="BV785">
        <v>0</v>
      </c>
      <c r="BW785">
        <v>0</v>
      </c>
      <c r="CU785">
        <f>ROUND(AT785*Source!I725*AH785*AL785,2)</f>
        <v>0</v>
      </c>
      <c r="CV785">
        <f>ROUND(Y785*Source!I725,9)</f>
        <v>2.1440000000000001</v>
      </c>
      <c r="CW785">
        <v>0</v>
      </c>
      <c r="CX785">
        <f>ROUND(Y785*Source!I725,9)</f>
        <v>2.1440000000000001</v>
      </c>
      <c r="CY785">
        <f>AD785</f>
        <v>0</v>
      </c>
      <c r="CZ785">
        <f>AH785</f>
        <v>0</v>
      </c>
      <c r="DA785">
        <f>AL785</f>
        <v>1</v>
      </c>
      <c r="DB785">
        <f>ROUND((ROUND(AT785*CZ785,2)*0.8),6)</f>
        <v>0</v>
      </c>
      <c r="DC785">
        <f>ROUND((ROUND(AT785*AG785,2)*0.8),6)</f>
        <v>0</v>
      </c>
      <c r="DD785" t="s">
        <v>3</v>
      </c>
      <c r="DE785" t="s">
        <v>3</v>
      </c>
      <c r="DF785">
        <f t="shared" si="342"/>
        <v>0</v>
      </c>
      <c r="DG785">
        <f t="shared" si="339"/>
        <v>0</v>
      </c>
      <c r="DH785">
        <f t="shared" si="340"/>
        <v>0</v>
      </c>
      <c r="DI785">
        <f t="shared" si="343"/>
        <v>0</v>
      </c>
      <c r="DJ785">
        <f>DI785</f>
        <v>0</v>
      </c>
      <c r="DK785">
        <v>0</v>
      </c>
      <c r="DL785" t="s">
        <v>3</v>
      </c>
      <c r="DM785">
        <v>0</v>
      </c>
      <c r="DN785" t="s">
        <v>3</v>
      </c>
      <c r="DO785">
        <v>0</v>
      </c>
    </row>
    <row r="786" spans="1:119" x14ac:dyDescent="0.2">
      <c r="A786">
        <f>ROW(Source!A725)</f>
        <v>725</v>
      </c>
      <c r="B786">
        <v>50990268</v>
      </c>
      <c r="C786">
        <v>50992693</v>
      </c>
      <c r="D786">
        <v>46170623</v>
      </c>
      <c r="E786">
        <v>1</v>
      </c>
      <c r="F786">
        <v>1</v>
      </c>
      <c r="G786">
        <v>30570983</v>
      </c>
      <c r="H786">
        <v>2</v>
      </c>
      <c r="I786" t="s">
        <v>923</v>
      </c>
      <c r="J786" t="s">
        <v>924</v>
      </c>
      <c r="K786" t="s">
        <v>925</v>
      </c>
      <c r="L786">
        <v>1368</v>
      </c>
      <c r="N786">
        <v>1011</v>
      </c>
      <c r="O786" t="s">
        <v>868</v>
      </c>
      <c r="P786" t="s">
        <v>868</v>
      </c>
      <c r="Q786">
        <v>1</v>
      </c>
      <c r="W786">
        <v>0</v>
      </c>
      <c r="X786">
        <v>831184158</v>
      </c>
      <c r="Y786">
        <f>(AT786*0.8)</f>
        <v>8.8000000000000009E-2</v>
      </c>
      <c r="AA786">
        <v>0</v>
      </c>
      <c r="AB786">
        <v>80.319999999999993</v>
      </c>
      <c r="AC786">
        <v>0</v>
      </c>
      <c r="AD786">
        <v>0</v>
      </c>
      <c r="AE786">
        <v>0</v>
      </c>
      <c r="AF786">
        <v>7.11</v>
      </c>
      <c r="AG786">
        <v>0</v>
      </c>
      <c r="AH786">
        <v>0</v>
      </c>
      <c r="AI786">
        <v>1</v>
      </c>
      <c r="AJ786">
        <v>10.79</v>
      </c>
      <c r="AK786">
        <v>34.090000000000003</v>
      </c>
      <c r="AL786">
        <v>1</v>
      </c>
      <c r="AM786">
        <v>2</v>
      </c>
      <c r="AN786">
        <v>0</v>
      </c>
      <c r="AO786">
        <v>1</v>
      </c>
      <c r="AP786">
        <v>1</v>
      </c>
      <c r="AQ786">
        <v>0</v>
      </c>
      <c r="AR786">
        <v>0</v>
      </c>
      <c r="AS786" t="s">
        <v>3</v>
      </c>
      <c r="AT786">
        <v>0.11</v>
      </c>
      <c r="AU786" t="s">
        <v>634</v>
      </c>
      <c r="AV786">
        <v>0</v>
      </c>
      <c r="AW786">
        <v>2</v>
      </c>
      <c r="AX786">
        <v>50992695</v>
      </c>
      <c r="AY786">
        <v>1</v>
      </c>
      <c r="AZ786">
        <v>0</v>
      </c>
      <c r="BA786">
        <v>838</v>
      </c>
      <c r="BB786">
        <v>0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0</v>
      </c>
      <c r="BK786">
        <v>0</v>
      </c>
      <c r="BL786">
        <v>0</v>
      </c>
      <c r="BM786">
        <v>0</v>
      </c>
      <c r="BN786">
        <v>0</v>
      </c>
      <c r="BO786">
        <v>0</v>
      </c>
      <c r="BP786">
        <v>0</v>
      </c>
      <c r="BQ786">
        <v>0</v>
      </c>
      <c r="BR786">
        <v>0</v>
      </c>
      <c r="BS786">
        <v>0</v>
      </c>
      <c r="BT786">
        <v>0</v>
      </c>
      <c r="BU786">
        <v>0</v>
      </c>
      <c r="BV786">
        <v>0</v>
      </c>
      <c r="BW786">
        <v>0</v>
      </c>
      <c r="CV786">
        <v>0</v>
      </c>
      <c r="CW786">
        <f>ROUND(Y786*Source!I725*DO786,9)</f>
        <v>0</v>
      </c>
      <c r="CX786">
        <f>ROUND(Y786*Source!I725,9)</f>
        <v>0.17599999999999999</v>
      </c>
      <c r="CY786">
        <f>AB786</f>
        <v>80.319999999999993</v>
      </c>
      <c r="CZ786">
        <f>AF786</f>
        <v>7.11</v>
      </c>
      <c r="DA786">
        <f>AJ786</f>
        <v>10.79</v>
      </c>
      <c r="DB786">
        <f>ROUND((ROUND(AT786*CZ786,2)*0.8),6)</f>
        <v>0.624</v>
      </c>
      <c r="DC786">
        <f>ROUND((ROUND(AT786*AG786,2)*0.8),6)</f>
        <v>0</v>
      </c>
      <c r="DD786" t="s">
        <v>3</v>
      </c>
      <c r="DE786" t="s">
        <v>3</v>
      </c>
      <c r="DF786">
        <f t="shared" si="342"/>
        <v>0</v>
      </c>
      <c r="DG786">
        <f>ROUND(ROUND(AF786*AJ786,2)*CX786,2)</f>
        <v>13.5</v>
      </c>
      <c r="DH786">
        <f>ROUND(ROUND(AG786*AK786,2)*CX786,2)</f>
        <v>0</v>
      </c>
      <c r="DI786">
        <f t="shared" si="343"/>
        <v>0</v>
      </c>
      <c r="DJ786">
        <f>DG786</f>
        <v>13.5</v>
      </c>
      <c r="DK786">
        <v>0</v>
      </c>
      <c r="DL786" t="s">
        <v>3</v>
      </c>
      <c r="DM786">
        <v>0</v>
      </c>
      <c r="DN786" t="s">
        <v>3</v>
      </c>
      <c r="DO786">
        <v>0</v>
      </c>
    </row>
    <row r="787" spans="1:119" x14ac:dyDescent="0.2">
      <c r="A787">
        <f>ROW(Source!A725)</f>
        <v>725</v>
      </c>
      <c r="B787">
        <v>50990268</v>
      </c>
      <c r="C787">
        <v>50992693</v>
      </c>
      <c r="D787">
        <v>46093437</v>
      </c>
      <c r="E787">
        <v>1</v>
      </c>
      <c r="F787">
        <v>1</v>
      </c>
      <c r="G787">
        <v>30570983</v>
      </c>
      <c r="H787">
        <v>2</v>
      </c>
      <c r="I787" t="s">
        <v>1132</v>
      </c>
      <c r="J787" t="s">
        <v>1133</v>
      </c>
      <c r="K787" t="s">
        <v>1134</v>
      </c>
      <c r="L787">
        <v>1368</v>
      </c>
      <c r="N787">
        <v>1011</v>
      </c>
      <c r="O787" t="s">
        <v>868</v>
      </c>
      <c r="P787" t="s">
        <v>868</v>
      </c>
      <c r="Q787">
        <v>1</v>
      </c>
      <c r="W787">
        <v>0</v>
      </c>
      <c r="X787">
        <v>1144856659</v>
      </c>
      <c r="Y787">
        <f>(AT787*0.8)</f>
        <v>2.4E-2</v>
      </c>
      <c r="AA787">
        <v>0</v>
      </c>
      <c r="AB787">
        <v>3.03</v>
      </c>
      <c r="AC787">
        <v>0</v>
      </c>
      <c r="AD787">
        <v>0</v>
      </c>
      <c r="AE787">
        <v>0</v>
      </c>
      <c r="AF787">
        <v>0.35</v>
      </c>
      <c r="AG787">
        <v>0</v>
      </c>
      <c r="AH787">
        <v>0</v>
      </c>
      <c r="AI787">
        <v>1</v>
      </c>
      <c r="AJ787">
        <v>8.26</v>
      </c>
      <c r="AK787">
        <v>34.090000000000003</v>
      </c>
      <c r="AL787">
        <v>1</v>
      </c>
      <c r="AM787">
        <v>2</v>
      </c>
      <c r="AN787">
        <v>0</v>
      </c>
      <c r="AO787">
        <v>1</v>
      </c>
      <c r="AP787">
        <v>1</v>
      </c>
      <c r="AQ787">
        <v>0</v>
      </c>
      <c r="AR787">
        <v>0</v>
      </c>
      <c r="AS787" t="s">
        <v>3</v>
      </c>
      <c r="AT787">
        <v>0.03</v>
      </c>
      <c r="AU787" t="s">
        <v>634</v>
      </c>
      <c r="AV787">
        <v>0</v>
      </c>
      <c r="AW787">
        <v>2</v>
      </c>
      <c r="AX787">
        <v>50992696</v>
      </c>
      <c r="AY787">
        <v>1</v>
      </c>
      <c r="AZ787">
        <v>0</v>
      </c>
      <c r="BA787">
        <v>839</v>
      </c>
      <c r="BB787">
        <v>0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0</v>
      </c>
      <c r="BK787">
        <v>0</v>
      </c>
      <c r="BL787">
        <v>0</v>
      </c>
      <c r="BM787">
        <v>0</v>
      </c>
      <c r="BN787">
        <v>0</v>
      </c>
      <c r="BO787">
        <v>0</v>
      </c>
      <c r="BP787">
        <v>0</v>
      </c>
      <c r="BQ787">
        <v>0</v>
      </c>
      <c r="BR787">
        <v>0</v>
      </c>
      <c r="BS787">
        <v>0</v>
      </c>
      <c r="BT787">
        <v>0</v>
      </c>
      <c r="BU787">
        <v>0</v>
      </c>
      <c r="BV787">
        <v>0</v>
      </c>
      <c r="BW787">
        <v>0</v>
      </c>
      <c r="CV787">
        <v>0</v>
      </c>
      <c r="CW787">
        <f>ROUND(Y787*Source!I725*DO787,9)</f>
        <v>0</v>
      </c>
      <c r="CX787">
        <f>ROUND(Y787*Source!I725,9)</f>
        <v>4.8000000000000001E-2</v>
      </c>
      <c r="CY787">
        <f>AB787</f>
        <v>3.03</v>
      </c>
      <c r="CZ787">
        <f>AF787</f>
        <v>0.35</v>
      </c>
      <c r="DA787">
        <f>AJ787</f>
        <v>8.26</v>
      </c>
      <c r="DB787">
        <f>ROUND((ROUND(AT787*CZ787,2)*0.8),6)</f>
        <v>8.0000000000000002E-3</v>
      </c>
      <c r="DC787">
        <f>ROUND((ROUND(AT787*AG787,2)*0.8),6)</f>
        <v>0</v>
      </c>
      <c r="DD787" t="s">
        <v>3</v>
      </c>
      <c r="DE787" t="s">
        <v>3</v>
      </c>
      <c r="DF787">
        <f t="shared" si="342"/>
        <v>0</v>
      </c>
      <c r="DG787">
        <f>ROUND(ROUND(AF787*AJ787,2)*CX787,2)</f>
        <v>0.14000000000000001</v>
      </c>
      <c r="DH787">
        <f>ROUND(ROUND(AG787*AK787,2)*CX787,2)</f>
        <v>0</v>
      </c>
      <c r="DI787">
        <f t="shared" si="343"/>
        <v>0</v>
      </c>
      <c r="DJ787">
        <f>DG787</f>
        <v>0.14000000000000001</v>
      </c>
      <c r="DK787">
        <v>0</v>
      </c>
      <c r="DL787" t="s">
        <v>3</v>
      </c>
      <c r="DM787">
        <v>0</v>
      </c>
      <c r="DN787" t="s">
        <v>3</v>
      </c>
      <c r="DO787">
        <v>0</v>
      </c>
    </row>
    <row r="788" spans="1:119" x14ac:dyDescent="0.2">
      <c r="A788">
        <f>ROW(Source!A725)</f>
        <v>725</v>
      </c>
      <c r="B788">
        <v>50990268</v>
      </c>
      <c r="C788">
        <v>50992693</v>
      </c>
      <c r="D788">
        <v>31111826</v>
      </c>
      <c r="E788">
        <v>1</v>
      </c>
      <c r="F788">
        <v>1</v>
      </c>
      <c r="G788">
        <v>30570983</v>
      </c>
      <c r="H788">
        <v>3</v>
      </c>
      <c r="I788" t="s">
        <v>1135</v>
      </c>
      <c r="J788" t="s">
        <v>1136</v>
      </c>
      <c r="K788" t="s">
        <v>1137</v>
      </c>
      <c r="L788">
        <v>1346</v>
      </c>
      <c r="N788">
        <v>1009</v>
      </c>
      <c r="O788" t="s">
        <v>327</v>
      </c>
      <c r="P788" t="s">
        <v>327</v>
      </c>
      <c r="Q788">
        <v>1</v>
      </c>
      <c r="W788">
        <v>0</v>
      </c>
      <c r="X788">
        <v>-703736887</v>
      </c>
      <c r="Y788">
        <f t="shared" ref="Y788:Y819" si="351">AT788</f>
        <v>1E-3</v>
      </c>
      <c r="AA788">
        <v>184.27</v>
      </c>
      <c r="AB788">
        <v>0</v>
      </c>
      <c r="AC788">
        <v>0</v>
      </c>
      <c r="AD788">
        <v>0</v>
      </c>
      <c r="AE788">
        <v>13.96</v>
      </c>
      <c r="AF788">
        <v>0</v>
      </c>
      <c r="AG788">
        <v>0</v>
      </c>
      <c r="AH788">
        <v>0</v>
      </c>
      <c r="AI788">
        <v>13.2</v>
      </c>
      <c r="AJ788">
        <v>1</v>
      </c>
      <c r="AK788">
        <v>1</v>
      </c>
      <c r="AL788">
        <v>1</v>
      </c>
      <c r="AM788">
        <v>2</v>
      </c>
      <c r="AN788">
        <v>0</v>
      </c>
      <c r="AO788">
        <v>1</v>
      </c>
      <c r="AP788">
        <v>1</v>
      </c>
      <c r="AQ788">
        <v>0</v>
      </c>
      <c r="AR788">
        <v>0</v>
      </c>
      <c r="AS788" t="s">
        <v>3</v>
      </c>
      <c r="AT788">
        <v>1E-3</v>
      </c>
      <c r="AU788" t="s">
        <v>3</v>
      </c>
      <c r="AV788">
        <v>0</v>
      </c>
      <c r="AW788">
        <v>2</v>
      </c>
      <c r="AX788">
        <v>50992697</v>
      </c>
      <c r="AY788">
        <v>1</v>
      </c>
      <c r="AZ788">
        <v>0</v>
      </c>
      <c r="BA788">
        <v>840</v>
      </c>
      <c r="BB788">
        <v>0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0</v>
      </c>
      <c r="BK788">
        <v>0</v>
      </c>
      <c r="BL788">
        <v>0</v>
      </c>
      <c r="BM788">
        <v>0</v>
      </c>
      <c r="BN788">
        <v>0</v>
      </c>
      <c r="BO788">
        <v>0</v>
      </c>
      <c r="BP788">
        <v>0</v>
      </c>
      <c r="BQ788">
        <v>0</v>
      </c>
      <c r="BR788">
        <v>0</v>
      </c>
      <c r="BS788">
        <v>0</v>
      </c>
      <c r="BT788">
        <v>0</v>
      </c>
      <c r="BU788">
        <v>0</v>
      </c>
      <c r="BV788">
        <v>0</v>
      </c>
      <c r="BW788">
        <v>0</v>
      </c>
      <c r="CV788">
        <v>0</v>
      </c>
      <c r="CW788">
        <v>0</v>
      </c>
      <c r="CX788">
        <f>ROUND(Y788*Source!I725,9)</f>
        <v>2E-3</v>
      </c>
      <c r="CY788">
        <f t="shared" ref="CY788:CY800" si="352">AA788</f>
        <v>184.27</v>
      </c>
      <c r="CZ788">
        <f t="shared" ref="CZ788:CZ800" si="353">AE788</f>
        <v>13.96</v>
      </c>
      <c r="DA788">
        <f t="shared" ref="DA788:DA800" si="354">AI788</f>
        <v>13.2</v>
      </c>
      <c r="DB788">
        <f t="shared" ref="DB788:DB819" si="355">ROUND(ROUND(AT788*CZ788,2),6)</f>
        <v>0.01</v>
      </c>
      <c r="DC788">
        <f t="shared" ref="DC788:DC819" si="356">ROUND(ROUND(AT788*AG788,2),6)</f>
        <v>0</v>
      </c>
      <c r="DD788" t="s">
        <v>3</v>
      </c>
      <c r="DE788" t="s">
        <v>3</v>
      </c>
      <c r="DF788">
        <f t="shared" ref="DF788:DF800" si="357">ROUND(ROUND(AE788*AI788,2)*CX788,2)</f>
        <v>0.37</v>
      </c>
      <c r="DG788">
        <f t="shared" ref="DG788:DG808" si="358">ROUND(ROUND(AF788,2)*CX788,2)</f>
        <v>0</v>
      </c>
      <c r="DH788">
        <f t="shared" ref="DH788:DH808" si="359">ROUND(ROUND(AG788,2)*CX788,2)</f>
        <v>0</v>
      </c>
      <c r="DI788">
        <f t="shared" si="343"/>
        <v>0</v>
      </c>
      <c r="DJ788">
        <f t="shared" ref="DJ788:DJ800" si="360">DF788</f>
        <v>0.37</v>
      </c>
      <c r="DK788">
        <v>0</v>
      </c>
      <c r="DL788" t="s">
        <v>3</v>
      </c>
      <c r="DM788">
        <v>0</v>
      </c>
      <c r="DN788" t="s">
        <v>3</v>
      </c>
      <c r="DO788">
        <v>0</v>
      </c>
    </row>
    <row r="789" spans="1:119" x14ac:dyDescent="0.2">
      <c r="A789">
        <f>ROW(Source!A725)</f>
        <v>725</v>
      </c>
      <c r="B789">
        <v>50990268</v>
      </c>
      <c r="C789">
        <v>50992693</v>
      </c>
      <c r="D789">
        <v>46136793</v>
      </c>
      <c r="E789">
        <v>1</v>
      </c>
      <c r="F789">
        <v>1</v>
      </c>
      <c r="G789">
        <v>30570983</v>
      </c>
      <c r="H789">
        <v>3</v>
      </c>
      <c r="I789" t="s">
        <v>1138</v>
      </c>
      <c r="J789" t="s">
        <v>1139</v>
      </c>
      <c r="K789" t="s">
        <v>1140</v>
      </c>
      <c r="L789">
        <v>1346</v>
      </c>
      <c r="N789">
        <v>1009</v>
      </c>
      <c r="O789" t="s">
        <v>327</v>
      </c>
      <c r="P789" t="s">
        <v>327</v>
      </c>
      <c r="Q789">
        <v>1</v>
      </c>
      <c r="W789">
        <v>0</v>
      </c>
      <c r="X789">
        <v>-23916938</v>
      </c>
      <c r="Y789">
        <f t="shared" si="351"/>
        <v>3.5999999999999997E-2</v>
      </c>
      <c r="AA789">
        <v>87.61</v>
      </c>
      <c r="AB789">
        <v>0</v>
      </c>
      <c r="AC789">
        <v>0</v>
      </c>
      <c r="AD789">
        <v>0</v>
      </c>
      <c r="AE789">
        <v>29.9</v>
      </c>
      <c r="AF789">
        <v>0</v>
      </c>
      <c r="AG789">
        <v>0</v>
      </c>
      <c r="AH789">
        <v>0</v>
      </c>
      <c r="AI789">
        <v>2.93</v>
      </c>
      <c r="AJ789">
        <v>1</v>
      </c>
      <c r="AK789">
        <v>1</v>
      </c>
      <c r="AL789">
        <v>1</v>
      </c>
      <c r="AM789">
        <v>2</v>
      </c>
      <c r="AN789">
        <v>0</v>
      </c>
      <c r="AO789">
        <v>1</v>
      </c>
      <c r="AP789">
        <v>1</v>
      </c>
      <c r="AQ789">
        <v>0</v>
      </c>
      <c r="AR789">
        <v>0</v>
      </c>
      <c r="AS789" t="s">
        <v>3</v>
      </c>
      <c r="AT789">
        <v>3.5999999999999997E-2</v>
      </c>
      <c r="AU789" t="s">
        <v>3</v>
      </c>
      <c r="AV789">
        <v>0</v>
      </c>
      <c r="AW789">
        <v>2</v>
      </c>
      <c r="AX789">
        <v>50992698</v>
      </c>
      <c r="AY789">
        <v>1</v>
      </c>
      <c r="AZ789">
        <v>0</v>
      </c>
      <c r="BA789">
        <v>841</v>
      </c>
      <c r="BB789">
        <v>0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0</v>
      </c>
      <c r="BK789">
        <v>0</v>
      </c>
      <c r="BL789">
        <v>0</v>
      </c>
      <c r="BM789">
        <v>0</v>
      </c>
      <c r="BN789">
        <v>0</v>
      </c>
      <c r="BO789">
        <v>0</v>
      </c>
      <c r="BP789">
        <v>0</v>
      </c>
      <c r="BQ789">
        <v>0</v>
      </c>
      <c r="BR789">
        <v>0</v>
      </c>
      <c r="BS789">
        <v>0</v>
      </c>
      <c r="BT789">
        <v>0</v>
      </c>
      <c r="BU789">
        <v>0</v>
      </c>
      <c r="BV789">
        <v>0</v>
      </c>
      <c r="BW789">
        <v>0</v>
      </c>
      <c r="CV789">
        <v>0</v>
      </c>
      <c r="CW789">
        <v>0</v>
      </c>
      <c r="CX789">
        <f>ROUND(Y789*Source!I725,9)</f>
        <v>7.1999999999999995E-2</v>
      </c>
      <c r="CY789">
        <f t="shared" si="352"/>
        <v>87.61</v>
      </c>
      <c r="CZ789">
        <f t="shared" si="353"/>
        <v>29.9</v>
      </c>
      <c r="DA789">
        <f t="shared" si="354"/>
        <v>2.93</v>
      </c>
      <c r="DB789">
        <f t="shared" si="355"/>
        <v>1.08</v>
      </c>
      <c r="DC789">
        <f t="shared" si="356"/>
        <v>0</v>
      </c>
      <c r="DD789" t="s">
        <v>3</v>
      </c>
      <c r="DE789" t="s">
        <v>3</v>
      </c>
      <c r="DF789">
        <f t="shared" si="357"/>
        <v>6.31</v>
      </c>
      <c r="DG789">
        <f t="shared" si="358"/>
        <v>0</v>
      </c>
      <c r="DH789">
        <f t="shared" si="359"/>
        <v>0</v>
      </c>
      <c r="DI789">
        <f t="shared" si="343"/>
        <v>0</v>
      </c>
      <c r="DJ789">
        <f t="shared" si="360"/>
        <v>6.31</v>
      </c>
      <c r="DK789">
        <v>0</v>
      </c>
      <c r="DL789" t="s">
        <v>3</v>
      </c>
      <c r="DM789">
        <v>0</v>
      </c>
      <c r="DN789" t="s">
        <v>3</v>
      </c>
      <c r="DO789">
        <v>0</v>
      </c>
    </row>
    <row r="790" spans="1:119" x14ac:dyDescent="0.2">
      <c r="A790">
        <f>ROW(Source!A725)</f>
        <v>725</v>
      </c>
      <c r="B790">
        <v>50990268</v>
      </c>
      <c r="C790">
        <v>50992693</v>
      </c>
      <c r="D790">
        <v>46136840</v>
      </c>
      <c r="E790">
        <v>1</v>
      </c>
      <c r="F790">
        <v>1</v>
      </c>
      <c r="G790">
        <v>30570983</v>
      </c>
      <c r="H790">
        <v>3</v>
      </c>
      <c r="I790" t="s">
        <v>1077</v>
      </c>
      <c r="J790" t="s">
        <v>1078</v>
      </c>
      <c r="K790" t="s">
        <v>1079</v>
      </c>
      <c r="L790">
        <v>1348</v>
      </c>
      <c r="N790">
        <v>1009</v>
      </c>
      <c r="O790" t="s">
        <v>48</v>
      </c>
      <c r="P790" t="s">
        <v>48</v>
      </c>
      <c r="Q790">
        <v>1000</v>
      </c>
      <c r="W790">
        <v>0</v>
      </c>
      <c r="X790">
        <v>-2033265844</v>
      </c>
      <c r="Y790">
        <f t="shared" si="351"/>
        <v>6.9999999999999994E-5</v>
      </c>
      <c r="AA790">
        <v>157580.26</v>
      </c>
      <c r="AB790">
        <v>0</v>
      </c>
      <c r="AC790">
        <v>0</v>
      </c>
      <c r="AD790">
        <v>0</v>
      </c>
      <c r="AE790">
        <v>8596.85</v>
      </c>
      <c r="AF790">
        <v>0</v>
      </c>
      <c r="AG790">
        <v>0</v>
      </c>
      <c r="AH790">
        <v>0</v>
      </c>
      <c r="AI790">
        <v>18.329999999999998</v>
      </c>
      <c r="AJ790">
        <v>1</v>
      </c>
      <c r="AK790">
        <v>1</v>
      </c>
      <c r="AL790">
        <v>1</v>
      </c>
      <c r="AM790">
        <v>2</v>
      </c>
      <c r="AN790">
        <v>0</v>
      </c>
      <c r="AO790">
        <v>1</v>
      </c>
      <c r="AP790">
        <v>1</v>
      </c>
      <c r="AQ790">
        <v>0</v>
      </c>
      <c r="AR790">
        <v>0</v>
      </c>
      <c r="AS790" t="s">
        <v>3</v>
      </c>
      <c r="AT790">
        <v>6.9999999999999994E-5</v>
      </c>
      <c r="AU790" t="s">
        <v>3</v>
      </c>
      <c r="AV790">
        <v>0</v>
      </c>
      <c r="AW790">
        <v>2</v>
      </c>
      <c r="AX790">
        <v>50992699</v>
      </c>
      <c r="AY790">
        <v>1</v>
      </c>
      <c r="AZ790">
        <v>0</v>
      </c>
      <c r="BA790">
        <v>842</v>
      </c>
      <c r="BB790">
        <v>0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0</v>
      </c>
      <c r="BK790">
        <v>0</v>
      </c>
      <c r="BL790">
        <v>0</v>
      </c>
      <c r="BM790">
        <v>0</v>
      </c>
      <c r="BN790">
        <v>0</v>
      </c>
      <c r="BO790">
        <v>0</v>
      </c>
      <c r="BP790">
        <v>0</v>
      </c>
      <c r="BQ790">
        <v>0</v>
      </c>
      <c r="BR790">
        <v>0</v>
      </c>
      <c r="BS790">
        <v>0</v>
      </c>
      <c r="BT790">
        <v>0</v>
      </c>
      <c r="BU790">
        <v>0</v>
      </c>
      <c r="BV790">
        <v>0</v>
      </c>
      <c r="BW790">
        <v>0</v>
      </c>
      <c r="CV790">
        <v>0</v>
      </c>
      <c r="CW790">
        <v>0</v>
      </c>
      <c r="CX790">
        <f>ROUND(Y790*Source!I725,9)</f>
        <v>1.3999999999999999E-4</v>
      </c>
      <c r="CY790">
        <f t="shared" si="352"/>
        <v>157580.26</v>
      </c>
      <c r="CZ790">
        <f t="shared" si="353"/>
        <v>8596.85</v>
      </c>
      <c r="DA790">
        <f t="shared" si="354"/>
        <v>18.329999999999998</v>
      </c>
      <c r="DB790">
        <f t="shared" si="355"/>
        <v>0.6</v>
      </c>
      <c r="DC790">
        <f t="shared" si="356"/>
        <v>0</v>
      </c>
      <c r="DD790" t="s">
        <v>3</v>
      </c>
      <c r="DE790" t="s">
        <v>3</v>
      </c>
      <c r="DF790">
        <f t="shared" si="357"/>
        <v>22.06</v>
      </c>
      <c r="DG790">
        <f t="shared" si="358"/>
        <v>0</v>
      </c>
      <c r="DH790">
        <f t="shared" si="359"/>
        <v>0</v>
      </c>
      <c r="DI790">
        <f t="shared" si="343"/>
        <v>0</v>
      </c>
      <c r="DJ790">
        <f t="shared" si="360"/>
        <v>22.06</v>
      </c>
      <c r="DK790">
        <v>0</v>
      </c>
      <c r="DL790" t="s">
        <v>3</v>
      </c>
      <c r="DM790">
        <v>0</v>
      </c>
      <c r="DN790" t="s">
        <v>3</v>
      </c>
      <c r="DO790">
        <v>0</v>
      </c>
    </row>
    <row r="791" spans="1:119" x14ac:dyDescent="0.2">
      <c r="A791">
        <f>ROW(Source!A725)</f>
        <v>725</v>
      </c>
      <c r="B791">
        <v>50990268</v>
      </c>
      <c r="C791">
        <v>50992693</v>
      </c>
      <c r="D791">
        <v>46136870</v>
      </c>
      <c r="E791">
        <v>1</v>
      </c>
      <c r="F791">
        <v>1</v>
      </c>
      <c r="G791">
        <v>30570983</v>
      </c>
      <c r="H791">
        <v>3</v>
      </c>
      <c r="I791" t="s">
        <v>1117</v>
      </c>
      <c r="J791" t="s">
        <v>1118</v>
      </c>
      <c r="K791" t="s">
        <v>1119</v>
      </c>
      <c r="L791">
        <v>1346</v>
      </c>
      <c r="N791">
        <v>1009</v>
      </c>
      <c r="O791" t="s">
        <v>327</v>
      </c>
      <c r="P791" t="s">
        <v>327</v>
      </c>
      <c r="Q791">
        <v>1</v>
      </c>
      <c r="W791">
        <v>0</v>
      </c>
      <c r="X791">
        <v>-666633332</v>
      </c>
      <c r="Y791">
        <f t="shared" si="351"/>
        <v>1.2E-2</v>
      </c>
      <c r="AA791">
        <v>270.42</v>
      </c>
      <c r="AB791">
        <v>0</v>
      </c>
      <c r="AC791">
        <v>0</v>
      </c>
      <c r="AD791">
        <v>0</v>
      </c>
      <c r="AE791">
        <v>159.07</v>
      </c>
      <c r="AF791">
        <v>0</v>
      </c>
      <c r="AG791">
        <v>0</v>
      </c>
      <c r="AH791">
        <v>0</v>
      </c>
      <c r="AI791">
        <v>1.7</v>
      </c>
      <c r="AJ791">
        <v>1</v>
      </c>
      <c r="AK791">
        <v>1</v>
      </c>
      <c r="AL791">
        <v>1</v>
      </c>
      <c r="AM791">
        <v>2</v>
      </c>
      <c r="AN791">
        <v>0</v>
      </c>
      <c r="AO791">
        <v>1</v>
      </c>
      <c r="AP791">
        <v>1</v>
      </c>
      <c r="AQ791">
        <v>0</v>
      </c>
      <c r="AR791">
        <v>0</v>
      </c>
      <c r="AS791" t="s">
        <v>3</v>
      </c>
      <c r="AT791">
        <v>1.2E-2</v>
      </c>
      <c r="AU791" t="s">
        <v>3</v>
      </c>
      <c r="AV791">
        <v>0</v>
      </c>
      <c r="AW791">
        <v>2</v>
      </c>
      <c r="AX791">
        <v>50992700</v>
      </c>
      <c r="AY791">
        <v>1</v>
      </c>
      <c r="AZ791">
        <v>0</v>
      </c>
      <c r="BA791">
        <v>843</v>
      </c>
      <c r="BB791">
        <v>0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0</v>
      </c>
      <c r="BK791">
        <v>0</v>
      </c>
      <c r="BL791">
        <v>0</v>
      </c>
      <c r="BM791">
        <v>0</v>
      </c>
      <c r="BN791">
        <v>0</v>
      </c>
      <c r="BO791">
        <v>0</v>
      </c>
      <c r="BP791">
        <v>0</v>
      </c>
      <c r="BQ791">
        <v>0</v>
      </c>
      <c r="BR791">
        <v>0</v>
      </c>
      <c r="BS791">
        <v>0</v>
      </c>
      <c r="BT791">
        <v>0</v>
      </c>
      <c r="BU791">
        <v>0</v>
      </c>
      <c r="BV791">
        <v>0</v>
      </c>
      <c r="BW791">
        <v>0</v>
      </c>
      <c r="CV791">
        <v>0</v>
      </c>
      <c r="CW791">
        <v>0</v>
      </c>
      <c r="CX791">
        <f>ROUND(Y791*Source!I725,9)</f>
        <v>2.4E-2</v>
      </c>
      <c r="CY791">
        <f t="shared" si="352"/>
        <v>270.42</v>
      </c>
      <c r="CZ791">
        <f t="shared" si="353"/>
        <v>159.07</v>
      </c>
      <c r="DA791">
        <f t="shared" si="354"/>
        <v>1.7</v>
      </c>
      <c r="DB791">
        <f t="shared" si="355"/>
        <v>1.91</v>
      </c>
      <c r="DC791">
        <f t="shared" si="356"/>
        <v>0</v>
      </c>
      <c r="DD791" t="s">
        <v>3</v>
      </c>
      <c r="DE791" t="s">
        <v>3</v>
      </c>
      <c r="DF791">
        <f t="shared" si="357"/>
        <v>6.49</v>
      </c>
      <c r="DG791">
        <f t="shared" si="358"/>
        <v>0</v>
      </c>
      <c r="DH791">
        <f t="shared" si="359"/>
        <v>0</v>
      </c>
      <c r="DI791">
        <f t="shared" si="343"/>
        <v>0</v>
      </c>
      <c r="DJ791">
        <f t="shared" si="360"/>
        <v>6.49</v>
      </c>
      <c r="DK791">
        <v>0</v>
      </c>
      <c r="DL791" t="s">
        <v>3</v>
      </c>
      <c r="DM791">
        <v>0</v>
      </c>
      <c r="DN791" t="s">
        <v>3</v>
      </c>
      <c r="DO791">
        <v>0</v>
      </c>
    </row>
    <row r="792" spans="1:119" x14ac:dyDescent="0.2">
      <c r="A792">
        <f>ROW(Source!A725)</f>
        <v>725</v>
      </c>
      <c r="B792">
        <v>50990268</v>
      </c>
      <c r="C792">
        <v>50992693</v>
      </c>
      <c r="D792">
        <v>46136087</v>
      </c>
      <c r="E792">
        <v>1</v>
      </c>
      <c r="F792">
        <v>1</v>
      </c>
      <c r="G792">
        <v>30570983</v>
      </c>
      <c r="H792">
        <v>3</v>
      </c>
      <c r="I792" t="s">
        <v>1080</v>
      </c>
      <c r="J792" t="s">
        <v>1081</v>
      </c>
      <c r="K792" t="s">
        <v>1082</v>
      </c>
      <c r="L792">
        <v>1354</v>
      </c>
      <c r="N792">
        <v>1010</v>
      </c>
      <c r="O792" t="s">
        <v>573</v>
      </c>
      <c r="P792" t="s">
        <v>573</v>
      </c>
      <c r="Q792">
        <v>1</v>
      </c>
      <c r="W792">
        <v>0</v>
      </c>
      <c r="X792">
        <v>1346064091</v>
      </c>
      <c r="Y792">
        <f t="shared" si="351"/>
        <v>1.3</v>
      </c>
      <c r="AA792">
        <v>8.76</v>
      </c>
      <c r="AB792">
        <v>0</v>
      </c>
      <c r="AC792">
        <v>0</v>
      </c>
      <c r="AD792">
        <v>0</v>
      </c>
      <c r="AE792">
        <v>3.86</v>
      </c>
      <c r="AF792">
        <v>0</v>
      </c>
      <c r="AG792">
        <v>0</v>
      </c>
      <c r="AH792">
        <v>0</v>
      </c>
      <c r="AI792">
        <v>2.27</v>
      </c>
      <c r="AJ792">
        <v>1</v>
      </c>
      <c r="AK792">
        <v>1</v>
      </c>
      <c r="AL792">
        <v>1</v>
      </c>
      <c r="AM792">
        <v>2</v>
      </c>
      <c r="AN792">
        <v>0</v>
      </c>
      <c r="AO792">
        <v>1</v>
      </c>
      <c r="AP792">
        <v>1</v>
      </c>
      <c r="AQ792">
        <v>0</v>
      </c>
      <c r="AR792">
        <v>0</v>
      </c>
      <c r="AS792" t="s">
        <v>3</v>
      </c>
      <c r="AT792">
        <v>1.3</v>
      </c>
      <c r="AU792" t="s">
        <v>3</v>
      </c>
      <c r="AV792">
        <v>0</v>
      </c>
      <c r="AW792">
        <v>2</v>
      </c>
      <c r="AX792">
        <v>50992701</v>
      </c>
      <c r="AY792">
        <v>1</v>
      </c>
      <c r="AZ792">
        <v>0</v>
      </c>
      <c r="BA792">
        <v>844</v>
      </c>
      <c r="BB792">
        <v>0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0</v>
      </c>
      <c r="BK792">
        <v>0</v>
      </c>
      <c r="BL792">
        <v>0</v>
      </c>
      <c r="BM792">
        <v>0</v>
      </c>
      <c r="BN792">
        <v>0</v>
      </c>
      <c r="BO792">
        <v>0</v>
      </c>
      <c r="BP792">
        <v>0</v>
      </c>
      <c r="BQ792">
        <v>0</v>
      </c>
      <c r="BR792">
        <v>0</v>
      </c>
      <c r="BS792">
        <v>0</v>
      </c>
      <c r="BT792">
        <v>0</v>
      </c>
      <c r="BU792">
        <v>0</v>
      </c>
      <c r="BV792">
        <v>0</v>
      </c>
      <c r="BW792">
        <v>0</v>
      </c>
      <c r="CV792">
        <v>0</v>
      </c>
      <c r="CW792">
        <v>0</v>
      </c>
      <c r="CX792">
        <f>ROUND(Y792*Source!I725,9)</f>
        <v>2.6</v>
      </c>
      <c r="CY792">
        <f t="shared" si="352"/>
        <v>8.76</v>
      </c>
      <c r="CZ792">
        <f t="shared" si="353"/>
        <v>3.86</v>
      </c>
      <c r="DA792">
        <f t="shared" si="354"/>
        <v>2.27</v>
      </c>
      <c r="DB792">
        <f t="shared" si="355"/>
        <v>5.0199999999999996</v>
      </c>
      <c r="DC792">
        <f t="shared" si="356"/>
        <v>0</v>
      </c>
      <c r="DD792" t="s">
        <v>3</v>
      </c>
      <c r="DE792" t="s">
        <v>3</v>
      </c>
      <c r="DF792">
        <f t="shared" si="357"/>
        <v>22.78</v>
      </c>
      <c r="DG792">
        <f t="shared" si="358"/>
        <v>0</v>
      </c>
      <c r="DH792">
        <f t="shared" si="359"/>
        <v>0</v>
      </c>
      <c r="DI792">
        <f t="shared" si="343"/>
        <v>0</v>
      </c>
      <c r="DJ792">
        <f t="shared" si="360"/>
        <v>22.78</v>
      </c>
      <c r="DK792">
        <v>0</v>
      </c>
      <c r="DL792" t="s">
        <v>3</v>
      </c>
      <c r="DM792">
        <v>0</v>
      </c>
      <c r="DN792" t="s">
        <v>3</v>
      </c>
      <c r="DO792">
        <v>0</v>
      </c>
    </row>
    <row r="793" spans="1:119" x14ac:dyDescent="0.2">
      <c r="A793">
        <f>ROW(Source!A725)</f>
        <v>725</v>
      </c>
      <c r="B793">
        <v>50990268</v>
      </c>
      <c r="C793">
        <v>50992693</v>
      </c>
      <c r="D793">
        <v>46136088</v>
      </c>
      <c r="E793">
        <v>1</v>
      </c>
      <c r="F793">
        <v>1</v>
      </c>
      <c r="G793">
        <v>30570983</v>
      </c>
      <c r="H793">
        <v>3</v>
      </c>
      <c r="I793" t="s">
        <v>1120</v>
      </c>
      <c r="J793" t="s">
        <v>1121</v>
      </c>
      <c r="K793" t="s">
        <v>1122</v>
      </c>
      <c r="L793">
        <v>1354</v>
      </c>
      <c r="N793">
        <v>1010</v>
      </c>
      <c r="O793" t="s">
        <v>573</v>
      </c>
      <c r="P793" t="s">
        <v>573</v>
      </c>
      <c r="Q793">
        <v>1</v>
      </c>
      <c r="W793">
        <v>0</v>
      </c>
      <c r="X793">
        <v>-934629768</v>
      </c>
      <c r="Y793">
        <f t="shared" si="351"/>
        <v>1.4</v>
      </c>
      <c r="AA793">
        <v>0.86</v>
      </c>
      <c r="AB793">
        <v>0</v>
      </c>
      <c r="AC793">
        <v>0</v>
      </c>
      <c r="AD793">
        <v>0</v>
      </c>
      <c r="AE793">
        <v>0.89</v>
      </c>
      <c r="AF793">
        <v>0</v>
      </c>
      <c r="AG793">
        <v>0</v>
      </c>
      <c r="AH793">
        <v>0</v>
      </c>
      <c r="AI793">
        <v>0.97</v>
      </c>
      <c r="AJ793">
        <v>1</v>
      </c>
      <c r="AK793">
        <v>1</v>
      </c>
      <c r="AL793">
        <v>1</v>
      </c>
      <c r="AM793">
        <v>2</v>
      </c>
      <c r="AN793">
        <v>0</v>
      </c>
      <c r="AO793">
        <v>1</v>
      </c>
      <c r="AP793">
        <v>1</v>
      </c>
      <c r="AQ793">
        <v>0</v>
      </c>
      <c r="AR793">
        <v>0</v>
      </c>
      <c r="AS793" t="s">
        <v>3</v>
      </c>
      <c r="AT793">
        <v>1.4</v>
      </c>
      <c r="AU793" t="s">
        <v>3</v>
      </c>
      <c r="AV793">
        <v>0</v>
      </c>
      <c r="AW793">
        <v>2</v>
      </c>
      <c r="AX793">
        <v>50992702</v>
      </c>
      <c r="AY793">
        <v>1</v>
      </c>
      <c r="AZ793">
        <v>0</v>
      </c>
      <c r="BA793">
        <v>845</v>
      </c>
      <c r="BB793">
        <v>0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0</v>
      </c>
      <c r="BK793">
        <v>0</v>
      </c>
      <c r="BL793">
        <v>0</v>
      </c>
      <c r="BM793">
        <v>0</v>
      </c>
      <c r="BN793">
        <v>0</v>
      </c>
      <c r="BO793">
        <v>0</v>
      </c>
      <c r="BP793">
        <v>0</v>
      </c>
      <c r="BQ793">
        <v>0</v>
      </c>
      <c r="BR793">
        <v>0</v>
      </c>
      <c r="BS793">
        <v>0</v>
      </c>
      <c r="BT793">
        <v>0</v>
      </c>
      <c r="BU793">
        <v>0</v>
      </c>
      <c r="BV793">
        <v>0</v>
      </c>
      <c r="BW793">
        <v>0</v>
      </c>
      <c r="CV793">
        <v>0</v>
      </c>
      <c r="CW793">
        <v>0</v>
      </c>
      <c r="CX793">
        <f>ROUND(Y793*Source!I725,9)</f>
        <v>2.8</v>
      </c>
      <c r="CY793">
        <f t="shared" si="352"/>
        <v>0.86</v>
      </c>
      <c r="CZ793">
        <f t="shared" si="353"/>
        <v>0.89</v>
      </c>
      <c r="DA793">
        <f t="shared" si="354"/>
        <v>0.97</v>
      </c>
      <c r="DB793">
        <f t="shared" si="355"/>
        <v>1.25</v>
      </c>
      <c r="DC793">
        <f t="shared" si="356"/>
        <v>0</v>
      </c>
      <c r="DD793" t="s">
        <v>3</v>
      </c>
      <c r="DE793" t="s">
        <v>3</v>
      </c>
      <c r="DF793">
        <f t="shared" si="357"/>
        <v>2.41</v>
      </c>
      <c r="DG793">
        <f t="shared" si="358"/>
        <v>0</v>
      </c>
      <c r="DH793">
        <f t="shared" si="359"/>
        <v>0</v>
      </c>
      <c r="DI793">
        <f t="shared" si="343"/>
        <v>0</v>
      </c>
      <c r="DJ793">
        <f t="shared" si="360"/>
        <v>2.41</v>
      </c>
      <c r="DK793">
        <v>0</v>
      </c>
      <c r="DL793" t="s">
        <v>3</v>
      </c>
      <c r="DM793">
        <v>0</v>
      </c>
      <c r="DN793" t="s">
        <v>3</v>
      </c>
      <c r="DO793">
        <v>0</v>
      </c>
    </row>
    <row r="794" spans="1:119" x14ac:dyDescent="0.2">
      <c r="A794">
        <f>ROW(Source!A725)</f>
        <v>725</v>
      </c>
      <c r="B794">
        <v>50990268</v>
      </c>
      <c r="C794">
        <v>50992693</v>
      </c>
      <c r="D794">
        <v>46137340</v>
      </c>
      <c r="E794">
        <v>1</v>
      </c>
      <c r="F794">
        <v>1</v>
      </c>
      <c r="G794">
        <v>30570983</v>
      </c>
      <c r="H794">
        <v>3</v>
      </c>
      <c r="I794" t="s">
        <v>1141</v>
      </c>
      <c r="J794" t="s">
        <v>1142</v>
      </c>
      <c r="K794" t="s">
        <v>1143</v>
      </c>
      <c r="L794">
        <v>1346</v>
      </c>
      <c r="N794">
        <v>1009</v>
      </c>
      <c r="O794" t="s">
        <v>327</v>
      </c>
      <c r="P794" t="s">
        <v>327</v>
      </c>
      <c r="Q794">
        <v>1</v>
      </c>
      <c r="W794">
        <v>0</v>
      </c>
      <c r="X794">
        <v>-1934992785</v>
      </c>
      <c r="Y794">
        <f t="shared" si="351"/>
        <v>6.0000000000000001E-3</v>
      </c>
      <c r="AA794">
        <v>194.62</v>
      </c>
      <c r="AB794">
        <v>0</v>
      </c>
      <c r="AC794">
        <v>0</v>
      </c>
      <c r="AD794">
        <v>0</v>
      </c>
      <c r="AE794">
        <v>15.11</v>
      </c>
      <c r="AF794">
        <v>0</v>
      </c>
      <c r="AG794">
        <v>0</v>
      </c>
      <c r="AH794">
        <v>0</v>
      </c>
      <c r="AI794">
        <v>12.88</v>
      </c>
      <c r="AJ794">
        <v>1</v>
      </c>
      <c r="AK794">
        <v>1</v>
      </c>
      <c r="AL794">
        <v>1</v>
      </c>
      <c r="AM794">
        <v>2</v>
      </c>
      <c r="AN794">
        <v>0</v>
      </c>
      <c r="AO794">
        <v>1</v>
      </c>
      <c r="AP794">
        <v>1</v>
      </c>
      <c r="AQ794">
        <v>0</v>
      </c>
      <c r="AR794">
        <v>0</v>
      </c>
      <c r="AS794" t="s">
        <v>3</v>
      </c>
      <c r="AT794">
        <v>6.0000000000000001E-3</v>
      </c>
      <c r="AU794" t="s">
        <v>3</v>
      </c>
      <c r="AV794">
        <v>0</v>
      </c>
      <c r="AW794">
        <v>2</v>
      </c>
      <c r="AX794">
        <v>50992703</v>
      </c>
      <c r="AY794">
        <v>1</v>
      </c>
      <c r="AZ794">
        <v>0</v>
      </c>
      <c r="BA794">
        <v>846</v>
      </c>
      <c r="BB794">
        <v>0</v>
      </c>
      <c r="BC794">
        <v>0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0</v>
      </c>
      <c r="BK794">
        <v>0</v>
      </c>
      <c r="BL794">
        <v>0</v>
      </c>
      <c r="BM794">
        <v>0</v>
      </c>
      <c r="BN794">
        <v>0</v>
      </c>
      <c r="BO794">
        <v>0</v>
      </c>
      <c r="BP794">
        <v>0</v>
      </c>
      <c r="BQ794">
        <v>0</v>
      </c>
      <c r="BR794">
        <v>0</v>
      </c>
      <c r="BS794">
        <v>0</v>
      </c>
      <c r="BT794">
        <v>0</v>
      </c>
      <c r="BU794">
        <v>0</v>
      </c>
      <c r="BV794">
        <v>0</v>
      </c>
      <c r="BW794">
        <v>0</v>
      </c>
      <c r="CV794">
        <v>0</v>
      </c>
      <c r="CW794">
        <v>0</v>
      </c>
      <c r="CX794">
        <f>ROUND(Y794*Source!I725,9)</f>
        <v>1.2E-2</v>
      </c>
      <c r="CY794">
        <f t="shared" si="352"/>
        <v>194.62</v>
      </c>
      <c r="CZ794">
        <f t="shared" si="353"/>
        <v>15.11</v>
      </c>
      <c r="DA794">
        <f t="shared" si="354"/>
        <v>12.88</v>
      </c>
      <c r="DB794">
        <f t="shared" si="355"/>
        <v>0.09</v>
      </c>
      <c r="DC794">
        <f t="shared" si="356"/>
        <v>0</v>
      </c>
      <c r="DD794" t="s">
        <v>3</v>
      </c>
      <c r="DE794" t="s">
        <v>3</v>
      </c>
      <c r="DF794">
        <f t="shared" si="357"/>
        <v>2.34</v>
      </c>
      <c r="DG794">
        <f t="shared" si="358"/>
        <v>0</v>
      </c>
      <c r="DH794">
        <f t="shared" si="359"/>
        <v>0</v>
      </c>
      <c r="DI794">
        <f t="shared" si="343"/>
        <v>0</v>
      </c>
      <c r="DJ794">
        <f t="shared" si="360"/>
        <v>2.34</v>
      </c>
      <c r="DK794">
        <v>0</v>
      </c>
      <c r="DL794" t="s">
        <v>3</v>
      </c>
      <c r="DM794">
        <v>0</v>
      </c>
      <c r="DN794" t="s">
        <v>3</v>
      </c>
      <c r="DO794">
        <v>0</v>
      </c>
    </row>
    <row r="795" spans="1:119" x14ac:dyDescent="0.2">
      <c r="A795">
        <f>ROW(Source!A725)</f>
        <v>725</v>
      </c>
      <c r="B795">
        <v>50990268</v>
      </c>
      <c r="C795">
        <v>50992693</v>
      </c>
      <c r="D795">
        <v>31113627</v>
      </c>
      <c r="E795">
        <v>1</v>
      </c>
      <c r="F795">
        <v>1</v>
      </c>
      <c r="G795">
        <v>30570983</v>
      </c>
      <c r="H795">
        <v>3</v>
      </c>
      <c r="I795" t="s">
        <v>1144</v>
      </c>
      <c r="J795" t="s">
        <v>1145</v>
      </c>
      <c r="K795" t="s">
        <v>1146</v>
      </c>
      <c r="L795">
        <v>1346</v>
      </c>
      <c r="N795">
        <v>1009</v>
      </c>
      <c r="O795" t="s">
        <v>327</v>
      </c>
      <c r="P795" t="s">
        <v>327</v>
      </c>
      <c r="Q795">
        <v>1</v>
      </c>
      <c r="W795">
        <v>0</v>
      </c>
      <c r="X795">
        <v>-1357320227</v>
      </c>
      <c r="Y795">
        <f t="shared" si="351"/>
        <v>6.0000000000000001E-3</v>
      </c>
      <c r="AA795">
        <v>246.46</v>
      </c>
      <c r="AB795">
        <v>0</v>
      </c>
      <c r="AC795">
        <v>0</v>
      </c>
      <c r="AD795">
        <v>0</v>
      </c>
      <c r="AE795">
        <v>23.12</v>
      </c>
      <c r="AF795">
        <v>0</v>
      </c>
      <c r="AG795">
        <v>0</v>
      </c>
      <c r="AH795">
        <v>0</v>
      </c>
      <c r="AI795">
        <v>10.66</v>
      </c>
      <c r="AJ795">
        <v>1</v>
      </c>
      <c r="AK795">
        <v>1</v>
      </c>
      <c r="AL795">
        <v>1</v>
      </c>
      <c r="AM795">
        <v>2</v>
      </c>
      <c r="AN795">
        <v>0</v>
      </c>
      <c r="AO795">
        <v>1</v>
      </c>
      <c r="AP795">
        <v>1</v>
      </c>
      <c r="AQ795">
        <v>0</v>
      </c>
      <c r="AR795">
        <v>0</v>
      </c>
      <c r="AS795" t="s">
        <v>3</v>
      </c>
      <c r="AT795">
        <v>6.0000000000000001E-3</v>
      </c>
      <c r="AU795" t="s">
        <v>3</v>
      </c>
      <c r="AV795">
        <v>0</v>
      </c>
      <c r="AW795">
        <v>2</v>
      </c>
      <c r="AX795">
        <v>50992704</v>
      </c>
      <c r="AY795">
        <v>1</v>
      </c>
      <c r="AZ795">
        <v>0</v>
      </c>
      <c r="BA795">
        <v>847</v>
      </c>
      <c r="BB795">
        <v>0</v>
      </c>
      <c r="BC795">
        <v>0</v>
      </c>
      <c r="BD795">
        <v>0</v>
      </c>
      <c r="BE795">
        <v>0</v>
      </c>
      <c r="BF795">
        <v>0</v>
      </c>
      <c r="BG795">
        <v>0</v>
      </c>
      <c r="BH795">
        <v>0</v>
      </c>
      <c r="BI795">
        <v>0</v>
      </c>
      <c r="BJ795">
        <v>0</v>
      </c>
      <c r="BK795">
        <v>0</v>
      </c>
      <c r="BL795">
        <v>0</v>
      </c>
      <c r="BM795">
        <v>0</v>
      </c>
      <c r="BN795">
        <v>0</v>
      </c>
      <c r="BO795">
        <v>0</v>
      </c>
      <c r="BP795">
        <v>0</v>
      </c>
      <c r="BQ795">
        <v>0</v>
      </c>
      <c r="BR795">
        <v>0</v>
      </c>
      <c r="BS795">
        <v>0</v>
      </c>
      <c r="BT795">
        <v>0</v>
      </c>
      <c r="BU795">
        <v>0</v>
      </c>
      <c r="BV795">
        <v>0</v>
      </c>
      <c r="BW795">
        <v>0</v>
      </c>
      <c r="CV795">
        <v>0</v>
      </c>
      <c r="CW795">
        <v>0</v>
      </c>
      <c r="CX795">
        <f>ROUND(Y795*Source!I725,9)</f>
        <v>1.2E-2</v>
      </c>
      <c r="CY795">
        <f t="shared" si="352"/>
        <v>246.46</v>
      </c>
      <c r="CZ795">
        <f t="shared" si="353"/>
        <v>23.12</v>
      </c>
      <c r="DA795">
        <f t="shared" si="354"/>
        <v>10.66</v>
      </c>
      <c r="DB795">
        <f t="shared" si="355"/>
        <v>0.14000000000000001</v>
      </c>
      <c r="DC795">
        <f t="shared" si="356"/>
        <v>0</v>
      </c>
      <c r="DD795" t="s">
        <v>3</v>
      </c>
      <c r="DE795" t="s">
        <v>3</v>
      </c>
      <c r="DF795">
        <f t="shared" si="357"/>
        <v>2.96</v>
      </c>
      <c r="DG795">
        <f t="shared" si="358"/>
        <v>0</v>
      </c>
      <c r="DH795">
        <f t="shared" si="359"/>
        <v>0</v>
      </c>
      <c r="DI795">
        <f t="shared" si="343"/>
        <v>0</v>
      </c>
      <c r="DJ795">
        <f t="shared" si="360"/>
        <v>2.96</v>
      </c>
      <c r="DK795">
        <v>0</v>
      </c>
      <c r="DL795" t="s">
        <v>3</v>
      </c>
      <c r="DM795">
        <v>0</v>
      </c>
      <c r="DN795" t="s">
        <v>3</v>
      </c>
      <c r="DO795">
        <v>0</v>
      </c>
    </row>
    <row r="796" spans="1:119" x14ac:dyDescent="0.2">
      <c r="A796">
        <f>ROW(Source!A725)</f>
        <v>725</v>
      </c>
      <c r="B796">
        <v>50990268</v>
      </c>
      <c r="C796">
        <v>50992693</v>
      </c>
      <c r="D796">
        <v>31114144</v>
      </c>
      <c r="E796">
        <v>1</v>
      </c>
      <c r="F796">
        <v>1</v>
      </c>
      <c r="G796">
        <v>30570983</v>
      </c>
      <c r="H796">
        <v>3</v>
      </c>
      <c r="I796" t="s">
        <v>1147</v>
      </c>
      <c r="J796" t="s">
        <v>1148</v>
      </c>
      <c r="K796" t="s">
        <v>1149</v>
      </c>
      <c r="L796">
        <v>1349</v>
      </c>
      <c r="N796">
        <v>1009</v>
      </c>
      <c r="O796" t="s">
        <v>1150</v>
      </c>
      <c r="P796" t="s">
        <v>1150</v>
      </c>
      <c r="Q796">
        <v>1E-3</v>
      </c>
      <c r="W796">
        <v>0</v>
      </c>
      <c r="X796">
        <v>1880335342</v>
      </c>
      <c r="Y796">
        <f t="shared" si="351"/>
        <v>1</v>
      </c>
      <c r="AA796">
        <v>0.37</v>
      </c>
      <c r="AB796">
        <v>0</v>
      </c>
      <c r="AC796">
        <v>0</v>
      </c>
      <c r="AD796">
        <v>0</v>
      </c>
      <c r="AE796">
        <v>7.0000000000000007E-2</v>
      </c>
      <c r="AF796">
        <v>0</v>
      </c>
      <c r="AG796">
        <v>0</v>
      </c>
      <c r="AH796">
        <v>0</v>
      </c>
      <c r="AI796">
        <v>5.29</v>
      </c>
      <c r="AJ796">
        <v>1</v>
      </c>
      <c r="AK796">
        <v>1</v>
      </c>
      <c r="AL796">
        <v>1</v>
      </c>
      <c r="AM796">
        <v>2</v>
      </c>
      <c r="AN796">
        <v>0</v>
      </c>
      <c r="AO796">
        <v>1</v>
      </c>
      <c r="AP796">
        <v>1</v>
      </c>
      <c r="AQ796">
        <v>0</v>
      </c>
      <c r="AR796">
        <v>0</v>
      </c>
      <c r="AS796" t="s">
        <v>3</v>
      </c>
      <c r="AT796">
        <v>1</v>
      </c>
      <c r="AU796" t="s">
        <v>3</v>
      </c>
      <c r="AV796">
        <v>0</v>
      </c>
      <c r="AW796">
        <v>2</v>
      </c>
      <c r="AX796">
        <v>50992705</v>
      </c>
      <c r="AY796">
        <v>1</v>
      </c>
      <c r="AZ796">
        <v>0</v>
      </c>
      <c r="BA796">
        <v>848</v>
      </c>
      <c r="BB796">
        <v>0</v>
      </c>
      <c r="BC796">
        <v>0</v>
      </c>
      <c r="BD796">
        <v>0</v>
      </c>
      <c r="BE796">
        <v>0</v>
      </c>
      <c r="BF796">
        <v>0</v>
      </c>
      <c r="BG796">
        <v>0</v>
      </c>
      <c r="BH796">
        <v>0</v>
      </c>
      <c r="BI796">
        <v>0</v>
      </c>
      <c r="BJ796">
        <v>0</v>
      </c>
      <c r="BK796">
        <v>0</v>
      </c>
      <c r="BL796">
        <v>0</v>
      </c>
      <c r="BM796">
        <v>0</v>
      </c>
      <c r="BN796">
        <v>0</v>
      </c>
      <c r="BO796">
        <v>0</v>
      </c>
      <c r="BP796">
        <v>0</v>
      </c>
      <c r="BQ796">
        <v>0</v>
      </c>
      <c r="BR796">
        <v>0</v>
      </c>
      <c r="BS796">
        <v>0</v>
      </c>
      <c r="BT796">
        <v>0</v>
      </c>
      <c r="BU796">
        <v>0</v>
      </c>
      <c r="BV796">
        <v>0</v>
      </c>
      <c r="BW796">
        <v>0</v>
      </c>
      <c r="CV796">
        <v>0</v>
      </c>
      <c r="CW796">
        <v>0</v>
      </c>
      <c r="CX796">
        <f>ROUND(Y796*Source!I725,9)</f>
        <v>2</v>
      </c>
      <c r="CY796">
        <f t="shared" si="352"/>
        <v>0.37</v>
      </c>
      <c r="CZ796">
        <f t="shared" si="353"/>
        <v>7.0000000000000007E-2</v>
      </c>
      <c r="DA796">
        <f t="shared" si="354"/>
        <v>5.29</v>
      </c>
      <c r="DB796">
        <f t="shared" si="355"/>
        <v>7.0000000000000007E-2</v>
      </c>
      <c r="DC796">
        <f t="shared" si="356"/>
        <v>0</v>
      </c>
      <c r="DD796" t="s">
        <v>3</v>
      </c>
      <c r="DE796" t="s">
        <v>3</v>
      </c>
      <c r="DF796">
        <f t="shared" si="357"/>
        <v>0.74</v>
      </c>
      <c r="DG796">
        <f t="shared" si="358"/>
        <v>0</v>
      </c>
      <c r="DH796">
        <f t="shared" si="359"/>
        <v>0</v>
      </c>
      <c r="DI796">
        <f t="shared" si="343"/>
        <v>0</v>
      </c>
      <c r="DJ796">
        <f t="shared" si="360"/>
        <v>0.74</v>
      </c>
      <c r="DK796">
        <v>0</v>
      </c>
      <c r="DL796" t="s">
        <v>3</v>
      </c>
      <c r="DM796">
        <v>0</v>
      </c>
      <c r="DN796" t="s">
        <v>3</v>
      </c>
      <c r="DO796">
        <v>0</v>
      </c>
    </row>
    <row r="797" spans="1:119" x14ac:dyDescent="0.2">
      <c r="A797">
        <f>ROW(Source!A725)</f>
        <v>725</v>
      </c>
      <c r="B797">
        <v>50990268</v>
      </c>
      <c r="C797">
        <v>50992693</v>
      </c>
      <c r="D797">
        <v>46148554</v>
      </c>
      <c r="E797">
        <v>1</v>
      </c>
      <c r="F797">
        <v>1</v>
      </c>
      <c r="G797">
        <v>30570983</v>
      </c>
      <c r="H797">
        <v>3</v>
      </c>
      <c r="I797" t="s">
        <v>1151</v>
      </c>
      <c r="J797" t="s">
        <v>1152</v>
      </c>
      <c r="K797" t="s">
        <v>1153</v>
      </c>
      <c r="L797">
        <v>1356</v>
      </c>
      <c r="N797">
        <v>1010</v>
      </c>
      <c r="O797" t="s">
        <v>1095</v>
      </c>
      <c r="P797" t="s">
        <v>1095</v>
      </c>
      <c r="Q797">
        <v>1000</v>
      </c>
      <c r="W797">
        <v>0</v>
      </c>
      <c r="X797">
        <v>-380859890</v>
      </c>
      <c r="Y797">
        <f t="shared" si="351"/>
        <v>2E-3</v>
      </c>
      <c r="AA797">
        <v>572.37</v>
      </c>
      <c r="AB797">
        <v>0</v>
      </c>
      <c r="AC797">
        <v>0</v>
      </c>
      <c r="AD797">
        <v>0</v>
      </c>
      <c r="AE797">
        <v>56.17</v>
      </c>
      <c r="AF797">
        <v>0</v>
      </c>
      <c r="AG797">
        <v>0</v>
      </c>
      <c r="AH797">
        <v>0</v>
      </c>
      <c r="AI797">
        <v>10.19</v>
      </c>
      <c r="AJ797">
        <v>1</v>
      </c>
      <c r="AK797">
        <v>1</v>
      </c>
      <c r="AL797">
        <v>1</v>
      </c>
      <c r="AM797">
        <v>2</v>
      </c>
      <c r="AN797">
        <v>0</v>
      </c>
      <c r="AO797">
        <v>1</v>
      </c>
      <c r="AP797">
        <v>1</v>
      </c>
      <c r="AQ797">
        <v>0</v>
      </c>
      <c r="AR797">
        <v>0</v>
      </c>
      <c r="AS797" t="s">
        <v>3</v>
      </c>
      <c r="AT797">
        <v>2E-3</v>
      </c>
      <c r="AU797" t="s">
        <v>3</v>
      </c>
      <c r="AV797">
        <v>0</v>
      </c>
      <c r="AW797">
        <v>2</v>
      </c>
      <c r="AX797">
        <v>50992706</v>
      </c>
      <c r="AY797">
        <v>1</v>
      </c>
      <c r="AZ797">
        <v>0</v>
      </c>
      <c r="BA797">
        <v>849</v>
      </c>
      <c r="BB797">
        <v>0</v>
      </c>
      <c r="BC797">
        <v>0</v>
      </c>
      <c r="BD797">
        <v>0</v>
      </c>
      <c r="BE797">
        <v>0</v>
      </c>
      <c r="BF797">
        <v>0</v>
      </c>
      <c r="BG797">
        <v>0</v>
      </c>
      <c r="BH797">
        <v>0</v>
      </c>
      <c r="BI797">
        <v>0</v>
      </c>
      <c r="BJ797">
        <v>0</v>
      </c>
      <c r="BK797">
        <v>0</v>
      </c>
      <c r="BL797">
        <v>0</v>
      </c>
      <c r="BM797">
        <v>0</v>
      </c>
      <c r="BN797">
        <v>0</v>
      </c>
      <c r="BO797">
        <v>0</v>
      </c>
      <c r="BP797">
        <v>0</v>
      </c>
      <c r="BQ797">
        <v>0</v>
      </c>
      <c r="BR797">
        <v>0</v>
      </c>
      <c r="BS797">
        <v>0</v>
      </c>
      <c r="BT797">
        <v>0</v>
      </c>
      <c r="BU797">
        <v>0</v>
      </c>
      <c r="BV797">
        <v>0</v>
      </c>
      <c r="BW797">
        <v>0</v>
      </c>
      <c r="CV797">
        <v>0</v>
      </c>
      <c r="CW797">
        <v>0</v>
      </c>
      <c r="CX797">
        <f>ROUND(Y797*Source!I725,9)</f>
        <v>4.0000000000000001E-3</v>
      </c>
      <c r="CY797">
        <f t="shared" si="352"/>
        <v>572.37</v>
      </c>
      <c r="CZ797">
        <f t="shared" si="353"/>
        <v>56.17</v>
      </c>
      <c r="DA797">
        <f t="shared" si="354"/>
        <v>10.19</v>
      </c>
      <c r="DB797">
        <f t="shared" si="355"/>
        <v>0.11</v>
      </c>
      <c r="DC797">
        <f t="shared" si="356"/>
        <v>0</v>
      </c>
      <c r="DD797" t="s">
        <v>3</v>
      </c>
      <c r="DE797" t="s">
        <v>3</v>
      </c>
      <c r="DF797">
        <f t="shared" si="357"/>
        <v>2.29</v>
      </c>
      <c r="DG797">
        <f t="shared" si="358"/>
        <v>0</v>
      </c>
      <c r="DH797">
        <f t="shared" si="359"/>
        <v>0</v>
      </c>
      <c r="DI797">
        <f t="shared" si="343"/>
        <v>0</v>
      </c>
      <c r="DJ797">
        <f t="shared" si="360"/>
        <v>2.29</v>
      </c>
      <c r="DK797">
        <v>0</v>
      </c>
      <c r="DL797" t="s">
        <v>3</v>
      </c>
      <c r="DM797">
        <v>0</v>
      </c>
      <c r="DN797" t="s">
        <v>3</v>
      </c>
      <c r="DO797">
        <v>0</v>
      </c>
    </row>
    <row r="798" spans="1:119" x14ac:dyDescent="0.2">
      <c r="A798">
        <f>ROW(Source!A725)</f>
        <v>725</v>
      </c>
      <c r="B798">
        <v>50990268</v>
      </c>
      <c r="C798">
        <v>50992693</v>
      </c>
      <c r="D798">
        <v>46148713</v>
      </c>
      <c r="E798">
        <v>1</v>
      </c>
      <c r="F798">
        <v>1</v>
      </c>
      <c r="G798">
        <v>30570983</v>
      </c>
      <c r="H798">
        <v>3</v>
      </c>
      <c r="I798" t="s">
        <v>1089</v>
      </c>
      <c r="J798" t="s">
        <v>1090</v>
      </c>
      <c r="K798" t="s">
        <v>1091</v>
      </c>
      <c r="L798">
        <v>1354</v>
      </c>
      <c r="N798">
        <v>1010</v>
      </c>
      <c r="O798" t="s">
        <v>573</v>
      </c>
      <c r="P798" t="s">
        <v>573</v>
      </c>
      <c r="Q798">
        <v>1</v>
      </c>
      <c r="W798">
        <v>0</v>
      </c>
      <c r="X798">
        <v>1112018754</v>
      </c>
      <c r="Y798">
        <f t="shared" si="351"/>
        <v>1</v>
      </c>
      <c r="AA798">
        <v>120.67</v>
      </c>
      <c r="AB798">
        <v>0</v>
      </c>
      <c r="AC798">
        <v>0</v>
      </c>
      <c r="AD798">
        <v>0</v>
      </c>
      <c r="AE798">
        <v>14.99</v>
      </c>
      <c r="AF798">
        <v>0</v>
      </c>
      <c r="AG798">
        <v>0</v>
      </c>
      <c r="AH798">
        <v>0</v>
      </c>
      <c r="AI798">
        <v>8.0500000000000007</v>
      </c>
      <c r="AJ798">
        <v>1</v>
      </c>
      <c r="AK798">
        <v>1</v>
      </c>
      <c r="AL798">
        <v>1</v>
      </c>
      <c r="AM798">
        <v>2</v>
      </c>
      <c r="AN798">
        <v>0</v>
      </c>
      <c r="AO798">
        <v>1</v>
      </c>
      <c r="AP798">
        <v>1</v>
      </c>
      <c r="AQ798">
        <v>0</v>
      </c>
      <c r="AR798">
        <v>0</v>
      </c>
      <c r="AS798" t="s">
        <v>3</v>
      </c>
      <c r="AT798">
        <v>1</v>
      </c>
      <c r="AU798" t="s">
        <v>3</v>
      </c>
      <c r="AV798">
        <v>0</v>
      </c>
      <c r="AW798">
        <v>2</v>
      </c>
      <c r="AX798">
        <v>50992707</v>
      </c>
      <c r="AY798">
        <v>1</v>
      </c>
      <c r="AZ798">
        <v>0</v>
      </c>
      <c r="BA798">
        <v>850</v>
      </c>
      <c r="BB798">
        <v>0</v>
      </c>
      <c r="BC798">
        <v>0</v>
      </c>
      <c r="BD798">
        <v>0</v>
      </c>
      <c r="BE798">
        <v>0</v>
      </c>
      <c r="BF798">
        <v>0</v>
      </c>
      <c r="BG798">
        <v>0</v>
      </c>
      <c r="BH798">
        <v>0</v>
      </c>
      <c r="BI798">
        <v>0</v>
      </c>
      <c r="BJ798">
        <v>0</v>
      </c>
      <c r="BK798">
        <v>0</v>
      </c>
      <c r="BL798">
        <v>0</v>
      </c>
      <c r="BM798">
        <v>0</v>
      </c>
      <c r="BN798">
        <v>0</v>
      </c>
      <c r="BO798">
        <v>0</v>
      </c>
      <c r="BP798">
        <v>0</v>
      </c>
      <c r="BQ798">
        <v>0</v>
      </c>
      <c r="BR798">
        <v>0</v>
      </c>
      <c r="BS798">
        <v>0</v>
      </c>
      <c r="BT798">
        <v>0</v>
      </c>
      <c r="BU798">
        <v>0</v>
      </c>
      <c r="BV798">
        <v>0</v>
      </c>
      <c r="BW798">
        <v>0</v>
      </c>
      <c r="CV798">
        <v>0</v>
      </c>
      <c r="CW798">
        <v>0</v>
      </c>
      <c r="CX798">
        <f>ROUND(Y798*Source!I725,9)</f>
        <v>2</v>
      </c>
      <c r="CY798">
        <f t="shared" si="352"/>
        <v>120.67</v>
      </c>
      <c r="CZ798">
        <f t="shared" si="353"/>
        <v>14.99</v>
      </c>
      <c r="DA798">
        <f t="shared" si="354"/>
        <v>8.0500000000000007</v>
      </c>
      <c r="DB798">
        <f t="shared" si="355"/>
        <v>14.99</v>
      </c>
      <c r="DC798">
        <f t="shared" si="356"/>
        <v>0</v>
      </c>
      <c r="DD798" t="s">
        <v>3</v>
      </c>
      <c r="DE798" t="s">
        <v>3</v>
      </c>
      <c r="DF798">
        <f t="shared" si="357"/>
        <v>241.34</v>
      </c>
      <c r="DG798">
        <f t="shared" si="358"/>
        <v>0</v>
      </c>
      <c r="DH798">
        <f t="shared" si="359"/>
        <v>0</v>
      </c>
      <c r="DI798">
        <f t="shared" si="343"/>
        <v>0</v>
      </c>
      <c r="DJ798">
        <f t="shared" si="360"/>
        <v>241.34</v>
      </c>
      <c r="DK798">
        <v>0</v>
      </c>
      <c r="DL798" t="s">
        <v>3</v>
      </c>
      <c r="DM798">
        <v>0</v>
      </c>
      <c r="DN798" t="s">
        <v>3</v>
      </c>
      <c r="DO798">
        <v>0</v>
      </c>
    </row>
    <row r="799" spans="1:119" x14ac:dyDescent="0.2">
      <c r="A799">
        <f>ROW(Source!A725)</f>
        <v>725</v>
      </c>
      <c r="B799">
        <v>50990268</v>
      </c>
      <c r="C799">
        <v>50992693</v>
      </c>
      <c r="D799">
        <v>46147826</v>
      </c>
      <c r="E799">
        <v>1</v>
      </c>
      <c r="F799">
        <v>1</v>
      </c>
      <c r="G799">
        <v>30570983</v>
      </c>
      <c r="H799">
        <v>3</v>
      </c>
      <c r="I799" t="s">
        <v>714</v>
      </c>
      <c r="J799" t="s">
        <v>716</v>
      </c>
      <c r="K799" t="s">
        <v>715</v>
      </c>
      <c r="L799">
        <v>1354</v>
      </c>
      <c r="N799">
        <v>1010</v>
      </c>
      <c r="O799" t="s">
        <v>573</v>
      </c>
      <c r="P799" t="s">
        <v>573</v>
      </c>
      <c r="Q799">
        <v>1</v>
      </c>
      <c r="W799">
        <v>0</v>
      </c>
      <c r="X799">
        <v>-1819099308</v>
      </c>
      <c r="Y799">
        <f t="shared" si="351"/>
        <v>0.5</v>
      </c>
      <c r="AA799">
        <v>120.97</v>
      </c>
      <c r="AB799">
        <v>0</v>
      </c>
      <c r="AC799">
        <v>0</v>
      </c>
      <c r="AD799">
        <v>0</v>
      </c>
      <c r="AE799">
        <v>36.770000000000003</v>
      </c>
      <c r="AF799">
        <v>0</v>
      </c>
      <c r="AG799">
        <v>0</v>
      </c>
      <c r="AH799">
        <v>0</v>
      </c>
      <c r="AI799">
        <v>3.29</v>
      </c>
      <c r="AJ799">
        <v>1</v>
      </c>
      <c r="AK799">
        <v>1</v>
      </c>
      <c r="AL799">
        <v>1</v>
      </c>
      <c r="AM799">
        <v>0</v>
      </c>
      <c r="AN799">
        <v>0</v>
      </c>
      <c r="AO799">
        <v>0</v>
      </c>
      <c r="AP799">
        <v>1</v>
      </c>
      <c r="AQ799">
        <v>0</v>
      </c>
      <c r="AR799">
        <v>0</v>
      </c>
      <c r="AS799" t="s">
        <v>3</v>
      </c>
      <c r="AT799">
        <v>0.5</v>
      </c>
      <c r="AU799" t="s">
        <v>3</v>
      </c>
      <c r="AV799">
        <v>0</v>
      </c>
      <c r="AW799">
        <v>1</v>
      </c>
      <c r="AX799">
        <v>-1</v>
      </c>
      <c r="AY799">
        <v>0</v>
      </c>
      <c r="AZ799">
        <v>0</v>
      </c>
      <c r="BA799" t="s">
        <v>3</v>
      </c>
      <c r="BB799">
        <v>0</v>
      </c>
      <c r="BC799">
        <v>0</v>
      </c>
      <c r="BD799">
        <v>0</v>
      </c>
      <c r="BE799">
        <v>0</v>
      </c>
      <c r="BF799">
        <v>0</v>
      </c>
      <c r="BG799">
        <v>0</v>
      </c>
      <c r="BH799">
        <v>0</v>
      </c>
      <c r="BI799">
        <v>0</v>
      </c>
      <c r="BJ799">
        <v>0</v>
      </c>
      <c r="BK799">
        <v>0</v>
      </c>
      <c r="BL799">
        <v>0</v>
      </c>
      <c r="BM799">
        <v>0</v>
      </c>
      <c r="BN799">
        <v>0</v>
      </c>
      <c r="BO799">
        <v>0</v>
      </c>
      <c r="BP799">
        <v>0</v>
      </c>
      <c r="BQ799">
        <v>0</v>
      </c>
      <c r="BR799">
        <v>0</v>
      </c>
      <c r="BS799">
        <v>0</v>
      </c>
      <c r="BT799">
        <v>0</v>
      </c>
      <c r="BU799">
        <v>0</v>
      </c>
      <c r="BV799">
        <v>0</v>
      </c>
      <c r="BW799">
        <v>0</v>
      </c>
      <c r="CV799">
        <v>0</v>
      </c>
      <c r="CW799">
        <v>0</v>
      </c>
      <c r="CX799">
        <f>ROUND(Y799*Source!I725,9)</f>
        <v>1</v>
      </c>
      <c r="CY799">
        <f t="shared" si="352"/>
        <v>120.97</v>
      </c>
      <c r="CZ799">
        <f t="shared" si="353"/>
        <v>36.770000000000003</v>
      </c>
      <c r="DA799">
        <f t="shared" si="354"/>
        <v>3.29</v>
      </c>
      <c r="DB799">
        <f t="shared" si="355"/>
        <v>18.39</v>
      </c>
      <c r="DC799">
        <f t="shared" si="356"/>
        <v>0</v>
      </c>
      <c r="DD799" t="s">
        <v>3</v>
      </c>
      <c r="DE799" t="s">
        <v>3</v>
      </c>
      <c r="DF799">
        <f t="shared" si="357"/>
        <v>120.97</v>
      </c>
      <c r="DG799">
        <f t="shared" si="358"/>
        <v>0</v>
      </c>
      <c r="DH799">
        <f t="shared" si="359"/>
        <v>0</v>
      </c>
      <c r="DI799">
        <f t="shared" si="343"/>
        <v>0</v>
      </c>
      <c r="DJ799">
        <f t="shared" si="360"/>
        <v>120.97</v>
      </c>
      <c r="DK799">
        <v>0</v>
      </c>
      <c r="DL799" t="s">
        <v>3</v>
      </c>
      <c r="DM799">
        <v>0</v>
      </c>
      <c r="DN799" t="s">
        <v>3</v>
      </c>
      <c r="DO799">
        <v>0</v>
      </c>
    </row>
    <row r="800" spans="1:119" x14ac:dyDescent="0.2">
      <c r="A800">
        <f>ROW(Source!A725)</f>
        <v>725</v>
      </c>
      <c r="B800">
        <v>50990268</v>
      </c>
      <c r="C800">
        <v>50992693</v>
      </c>
      <c r="D800">
        <v>46234191</v>
      </c>
      <c r="E800">
        <v>1</v>
      </c>
      <c r="F800">
        <v>1</v>
      </c>
      <c r="G800">
        <v>30570983</v>
      </c>
      <c r="H800">
        <v>3</v>
      </c>
      <c r="I800" t="s">
        <v>710</v>
      </c>
      <c r="J800" t="s">
        <v>712</v>
      </c>
      <c r="K800" t="s">
        <v>711</v>
      </c>
      <c r="L800">
        <v>1354</v>
      </c>
      <c r="N800">
        <v>1010</v>
      </c>
      <c r="O800" t="s">
        <v>573</v>
      </c>
      <c r="P800" t="s">
        <v>573</v>
      </c>
      <c r="Q800">
        <v>1</v>
      </c>
      <c r="W800">
        <v>0</v>
      </c>
      <c r="X800">
        <v>512268580</v>
      </c>
      <c r="Y800">
        <f t="shared" si="351"/>
        <v>0.5</v>
      </c>
      <c r="AA800">
        <v>5622.62</v>
      </c>
      <c r="AB800">
        <v>0</v>
      </c>
      <c r="AC800">
        <v>0</v>
      </c>
      <c r="AD800">
        <v>0</v>
      </c>
      <c r="AE800">
        <v>917.23</v>
      </c>
      <c r="AF800">
        <v>0</v>
      </c>
      <c r="AG800">
        <v>0</v>
      </c>
      <c r="AH800">
        <v>0</v>
      </c>
      <c r="AI800">
        <v>6.13</v>
      </c>
      <c r="AJ800">
        <v>1</v>
      </c>
      <c r="AK800">
        <v>1</v>
      </c>
      <c r="AL800">
        <v>1</v>
      </c>
      <c r="AM800">
        <v>0</v>
      </c>
      <c r="AN800">
        <v>0</v>
      </c>
      <c r="AO800">
        <v>0</v>
      </c>
      <c r="AP800">
        <v>1</v>
      </c>
      <c r="AQ800">
        <v>0</v>
      </c>
      <c r="AR800">
        <v>0</v>
      </c>
      <c r="AS800" t="s">
        <v>3</v>
      </c>
      <c r="AT800">
        <v>0.5</v>
      </c>
      <c r="AU800" t="s">
        <v>3</v>
      </c>
      <c r="AV800">
        <v>0</v>
      </c>
      <c r="AW800">
        <v>1</v>
      </c>
      <c r="AX800">
        <v>-1</v>
      </c>
      <c r="AY800">
        <v>0</v>
      </c>
      <c r="AZ800">
        <v>0</v>
      </c>
      <c r="BA800" t="s">
        <v>3</v>
      </c>
      <c r="BB800">
        <v>0</v>
      </c>
      <c r="BC800">
        <v>0</v>
      </c>
      <c r="BD800">
        <v>0</v>
      </c>
      <c r="BE800">
        <v>0</v>
      </c>
      <c r="BF800">
        <v>0</v>
      </c>
      <c r="BG800">
        <v>0</v>
      </c>
      <c r="BH800">
        <v>0</v>
      </c>
      <c r="BI800">
        <v>0</v>
      </c>
      <c r="BJ800">
        <v>0</v>
      </c>
      <c r="BK800">
        <v>0</v>
      </c>
      <c r="BL800">
        <v>0</v>
      </c>
      <c r="BM800">
        <v>0</v>
      </c>
      <c r="BN800">
        <v>0</v>
      </c>
      <c r="BO800">
        <v>0</v>
      </c>
      <c r="BP800">
        <v>0</v>
      </c>
      <c r="BQ800">
        <v>0</v>
      </c>
      <c r="BR800">
        <v>0</v>
      </c>
      <c r="BS800">
        <v>0</v>
      </c>
      <c r="BT800">
        <v>0</v>
      </c>
      <c r="BU800">
        <v>0</v>
      </c>
      <c r="BV800">
        <v>0</v>
      </c>
      <c r="BW800">
        <v>0</v>
      </c>
      <c r="CV800">
        <v>0</v>
      </c>
      <c r="CW800">
        <v>0</v>
      </c>
      <c r="CX800">
        <f>ROUND(Y800*Source!I725,9)</f>
        <v>1</v>
      </c>
      <c r="CY800">
        <f t="shared" si="352"/>
        <v>5622.62</v>
      </c>
      <c r="CZ800">
        <f t="shared" si="353"/>
        <v>917.23</v>
      </c>
      <c r="DA800">
        <f t="shared" si="354"/>
        <v>6.13</v>
      </c>
      <c r="DB800">
        <f t="shared" si="355"/>
        <v>458.62</v>
      </c>
      <c r="DC800">
        <f t="shared" si="356"/>
        <v>0</v>
      </c>
      <c r="DD800" t="s">
        <v>3</v>
      </c>
      <c r="DE800" t="s">
        <v>3</v>
      </c>
      <c r="DF800">
        <f t="shared" si="357"/>
        <v>5622.62</v>
      </c>
      <c r="DG800">
        <f t="shared" si="358"/>
        <v>0</v>
      </c>
      <c r="DH800">
        <f t="shared" si="359"/>
        <v>0</v>
      </c>
      <c r="DI800">
        <f t="shared" si="343"/>
        <v>0</v>
      </c>
      <c r="DJ800">
        <f t="shared" si="360"/>
        <v>5622.62</v>
      </c>
      <c r="DK800">
        <v>0</v>
      </c>
      <c r="DL800" t="s">
        <v>3</v>
      </c>
      <c r="DM800">
        <v>0</v>
      </c>
      <c r="DN800" t="s">
        <v>3</v>
      </c>
      <c r="DO800">
        <v>0</v>
      </c>
    </row>
    <row r="801" spans="1:119" x14ac:dyDescent="0.2">
      <c r="A801">
        <f>ROW(Source!A730)</f>
        <v>730</v>
      </c>
      <c r="B801">
        <v>50990267</v>
      </c>
      <c r="C801">
        <v>51752979</v>
      </c>
      <c r="D801">
        <v>45895822</v>
      </c>
      <c r="E801">
        <v>30570983</v>
      </c>
      <c r="F801">
        <v>1</v>
      </c>
      <c r="G801">
        <v>30570983</v>
      </c>
      <c r="H801">
        <v>1</v>
      </c>
      <c r="I801" t="s">
        <v>862</v>
      </c>
      <c r="J801" t="s">
        <v>3</v>
      </c>
      <c r="K801" t="s">
        <v>863</v>
      </c>
      <c r="L801">
        <v>1191</v>
      </c>
      <c r="N801">
        <v>1013</v>
      </c>
      <c r="O801" t="s">
        <v>864</v>
      </c>
      <c r="P801" t="s">
        <v>864</v>
      </c>
      <c r="Q801">
        <v>1</v>
      </c>
      <c r="W801">
        <v>0</v>
      </c>
      <c r="X801">
        <v>476480486</v>
      </c>
      <c r="Y801">
        <f t="shared" si="351"/>
        <v>34.1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0</v>
      </c>
      <c r="AH801">
        <v>0</v>
      </c>
      <c r="AI801">
        <v>1</v>
      </c>
      <c r="AJ801">
        <v>1</v>
      </c>
      <c r="AK801">
        <v>1</v>
      </c>
      <c r="AL801">
        <v>1</v>
      </c>
      <c r="AM801">
        <v>-2</v>
      </c>
      <c r="AN801">
        <v>0</v>
      </c>
      <c r="AO801">
        <v>1</v>
      </c>
      <c r="AP801">
        <v>1</v>
      </c>
      <c r="AQ801">
        <v>0</v>
      </c>
      <c r="AR801">
        <v>0</v>
      </c>
      <c r="AS801" t="s">
        <v>3</v>
      </c>
      <c r="AT801">
        <v>34.1</v>
      </c>
      <c r="AU801" t="s">
        <v>3</v>
      </c>
      <c r="AV801">
        <v>1</v>
      </c>
      <c r="AW801">
        <v>2</v>
      </c>
      <c r="AX801">
        <v>51752980</v>
      </c>
      <c r="AY801">
        <v>1</v>
      </c>
      <c r="AZ801">
        <v>0</v>
      </c>
      <c r="BA801">
        <v>855</v>
      </c>
      <c r="BB801">
        <v>0</v>
      </c>
      <c r="BC801">
        <v>0</v>
      </c>
      <c r="BD801">
        <v>0</v>
      </c>
      <c r="BE801">
        <v>0</v>
      </c>
      <c r="BF801">
        <v>0</v>
      </c>
      <c r="BG801">
        <v>0</v>
      </c>
      <c r="BH801">
        <v>0</v>
      </c>
      <c r="BI801">
        <v>0</v>
      </c>
      <c r="BJ801">
        <v>0</v>
      </c>
      <c r="BK801">
        <v>0</v>
      </c>
      <c r="BL801">
        <v>0</v>
      </c>
      <c r="BM801">
        <v>0</v>
      </c>
      <c r="BN801">
        <v>0</v>
      </c>
      <c r="BO801">
        <v>0</v>
      </c>
      <c r="BP801">
        <v>0</v>
      </c>
      <c r="BQ801">
        <v>0</v>
      </c>
      <c r="BR801">
        <v>0</v>
      </c>
      <c r="BS801">
        <v>0</v>
      </c>
      <c r="BT801">
        <v>0</v>
      </c>
      <c r="BU801">
        <v>0</v>
      </c>
      <c r="BV801">
        <v>0</v>
      </c>
      <c r="BW801">
        <v>0</v>
      </c>
      <c r="CU801">
        <f>ROUND(AT801*Source!I730*AH801*AL801,2)</f>
        <v>0</v>
      </c>
      <c r="CV801">
        <f>ROUND(Y801*Source!I730,9)</f>
        <v>0.68200000000000005</v>
      </c>
      <c r="CW801">
        <v>0</v>
      </c>
      <c r="CX801">
        <f>ROUND(Y801*Source!I730,9)</f>
        <v>0.68200000000000005</v>
      </c>
      <c r="CY801">
        <f>AD801</f>
        <v>0</v>
      </c>
      <c r="CZ801">
        <f>AH801</f>
        <v>0</v>
      </c>
      <c r="DA801">
        <f>AL801</f>
        <v>1</v>
      </c>
      <c r="DB801">
        <f t="shared" si="355"/>
        <v>0</v>
      </c>
      <c r="DC801">
        <f t="shared" si="356"/>
        <v>0</v>
      </c>
      <c r="DD801" t="s">
        <v>3</v>
      </c>
      <c r="DE801" t="s">
        <v>3</v>
      </c>
      <c r="DF801">
        <f t="shared" ref="DF801:DF810" si="361">ROUND(ROUND(AE801,2)*CX801,2)</f>
        <v>0</v>
      </c>
      <c r="DG801">
        <f t="shared" si="358"/>
        <v>0</v>
      </c>
      <c r="DH801">
        <f t="shared" si="359"/>
        <v>0</v>
      </c>
      <c r="DI801">
        <f t="shared" si="343"/>
        <v>0</v>
      </c>
      <c r="DJ801">
        <f>DI801</f>
        <v>0</v>
      </c>
      <c r="DK801">
        <v>0</v>
      </c>
      <c r="DL801" t="s">
        <v>3</v>
      </c>
      <c r="DM801">
        <v>0</v>
      </c>
      <c r="DN801" t="s">
        <v>3</v>
      </c>
      <c r="DO801">
        <v>0</v>
      </c>
    </row>
    <row r="802" spans="1:119" x14ac:dyDescent="0.2">
      <c r="A802">
        <f>ROW(Source!A730)</f>
        <v>730</v>
      </c>
      <c r="B802">
        <v>50990267</v>
      </c>
      <c r="C802">
        <v>51752979</v>
      </c>
      <c r="D802">
        <v>46170867</v>
      </c>
      <c r="E802">
        <v>1</v>
      </c>
      <c r="F802">
        <v>1</v>
      </c>
      <c r="G802">
        <v>30570983</v>
      </c>
      <c r="H802">
        <v>2</v>
      </c>
      <c r="I802" t="s">
        <v>905</v>
      </c>
      <c r="J802" t="s">
        <v>906</v>
      </c>
      <c r="K802" t="s">
        <v>907</v>
      </c>
      <c r="L802">
        <v>1368</v>
      </c>
      <c r="N802">
        <v>1011</v>
      </c>
      <c r="O802" t="s">
        <v>868</v>
      </c>
      <c r="P802" t="s">
        <v>868</v>
      </c>
      <c r="Q802">
        <v>1</v>
      </c>
      <c r="W802">
        <v>0</v>
      </c>
      <c r="X802">
        <v>-7781208</v>
      </c>
      <c r="Y802">
        <f t="shared" si="351"/>
        <v>0.03</v>
      </c>
      <c r="AA802">
        <v>0</v>
      </c>
      <c r="AB802">
        <v>83.1</v>
      </c>
      <c r="AC802">
        <v>12.62</v>
      </c>
      <c r="AD802">
        <v>0</v>
      </c>
      <c r="AE802">
        <v>0</v>
      </c>
      <c r="AF802">
        <v>83.1</v>
      </c>
      <c r="AG802">
        <v>12.62</v>
      </c>
      <c r="AH802">
        <v>0</v>
      </c>
      <c r="AI802">
        <v>1</v>
      </c>
      <c r="AJ802">
        <v>1</v>
      </c>
      <c r="AK802">
        <v>1</v>
      </c>
      <c r="AL802">
        <v>1</v>
      </c>
      <c r="AM802">
        <v>-2</v>
      </c>
      <c r="AN802">
        <v>0</v>
      </c>
      <c r="AO802">
        <v>1</v>
      </c>
      <c r="AP802">
        <v>1</v>
      </c>
      <c r="AQ802">
        <v>0</v>
      </c>
      <c r="AR802">
        <v>0</v>
      </c>
      <c r="AS802" t="s">
        <v>3</v>
      </c>
      <c r="AT802">
        <v>0.03</v>
      </c>
      <c r="AU802" t="s">
        <v>3</v>
      </c>
      <c r="AV802">
        <v>0</v>
      </c>
      <c r="AW802">
        <v>2</v>
      </c>
      <c r="AX802">
        <v>51752981</v>
      </c>
      <c r="AY802">
        <v>1</v>
      </c>
      <c r="AZ802">
        <v>0</v>
      </c>
      <c r="BA802">
        <v>856</v>
      </c>
      <c r="BB802">
        <v>0</v>
      </c>
      <c r="BC802">
        <v>0</v>
      </c>
      <c r="BD802">
        <v>0</v>
      </c>
      <c r="BE802">
        <v>0</v>
      </c>
      <c r="BF802">
        <v>0</v>
      </c>
      <c r="BG802">
        <v>0</v>
      </c>
      <c r="BH802">
        <v>0</v>
      </c>
      <c r="BI802">
        <v>0</v>
      </c>
      <c r="BJ802">
        <v>0</v>
      </c>
      <c r="BK802">
        <v>0</v>
      </c>
      <c r="BL802">
        <v>0</v>
      </c>
      <c r="BM802">
        <v>0</v>
      </c>
      <c r="BN802">
        <v>0</v>
      </c>
      <c r="BO802">
        <v>0</v>
      </c>
      <c r="BP802">
        <v>0</v>
      </c>
      <c r="BQ802">
        <v>0</v>
      </c>
      <c r="BR802">
        <v>0</v>
      </c>
      <c r="BS802">
        <v>0</v>
      </c>
      <c r="BT802">
        <v>0</v>
      </c>
      <c r="BU802">
        <v>0</v>
      </c>
      <c r="BV802">
        <v>0</v>
      </c>
      <c r="BW802">
        <v>0</v>
      </c>
      <c r="CV802">
        <v>0</v>
      </c>
      <c r="CW802">
        <f>ROUND(Y802*Source!I730*DO802,9)</f>
        <v>0</v>
      </c>
      <c r="CX802">
        <f>ROUND(Y802*Source!I730,9)</f>
        <v>5.9999999999999995E-4</v>
      </c>
      <c r="CY802">
        <f>AB802</f>
        <v>83.1</v>
      </c>
      <c r="CZ802">
        <f>AF802</f>
        <v>83.1</v>
      </c>
      <c r="DA802">
        <f>AJ802</f>
        <v>1</v>
      </c>
      <c r="DB802">
        <f t="shared" si="355"/>
        <v>2.4900000000000002</v>
      </c>
      <c r="DC802">
        <f t="shared" si="356"/>
        <v>0.38</v>
      </c>
      <c r="DD802" t="s">
        <v>3</v>
      </c>
      <c r="DE802" t="s">
        <v>3</v>
      </c>
      <c r="DF802">
        <f t="shared" si="361"/>
        <v>0</v>
      </c>
      <c r="DG802">
        <f t="shared" si="358"/>
        <v>0.05</v>
      </c>
      <c r="DH802">
        <f t="shared" si="359"/>
        <v>0.01</v>
      </c>
      <c r="DI802">
        <f t="shared" si="343"/>
        <v>0</v>
      </c>
      <c r="DJ802">
        <f>DG802</f>
        <v>0.05</v>
      </c>
      <c r="DK802">
        <v>0</v>
      </c>
      <c r="DL802" t="s">
        <v>3</v>
      </c>
      <c r="DM802">
        <v>0</v>
      </c>
      <c r="DN802" t="s">
        <v>3</v>
      </c>
      <c r="DO802">
        <v>0</v>
      </c>
    </row>
    <row r="803" spans="1:119" x14ac:dyDescent="0.2">
      <c r="A803">
        <f>ROW(Source!A730)</f>
        <v>730</v>
      </c>
      <c r="B803">
        <v>50990267</v>
      </c>
      <c r="C803">
        <v>51752979</v>
      </c>
      <c r="D803">
        <v>46093437</v>
      </c>
      <c r="E803">
        <v>1</v>
      </c>
      <c r="F803">
        <v>1</v>
      </c>
      <c r="G803">
        <v>30570983</v>
      </c>
      <c r="H803">
        <v>2</v>
      </c>
      <c r="I803" t="s">
        <v>1132</v>
      </c>
      <c r="J803" t="s">
        <v>1133</v>
      </c>
      <c r="K803" t="s">
        <v>1134</v>
      </c>
      <c r="L803">
        <v>1368</v>
      </c>
      <c r="N803">
        <v>1011</v>
      </c>
      <c r="O803" t="s">
        <v>868</v>
      </c>
      <c r="P803" t="s">
        <v>868</v>
      </c>
      <c r="Q803">
        <v>1</v>
      </c>
      <c r="W803">
        <v>0</v>
      </c>
      <c r="X803">
        <v>1144856659</v>
      </c>
      <c r="Y803">
        <f t="shared" si="351"/>
        <v>4.0999999999999996</v>
      </c>
      <c r="AA803">
        <v>0</v>
      </c>
      <c r="AB803">
        <v>0.35</v>
      </c>
      <c r="AC803">
        <v>0</v>
      </c>
      <c r="AD803">
        <v>0</v>
      </c>
      <c r="AE803">
        <v>0</v>
      </c>
      <c r="AF803">
        <v>0.35</v>
      </c>
      <c r="AG803">
        <v>0</v>
      </c>
      <c r="AH803">
        <v>0</v>
      </c>
      <c r="AI803">
        <v>1</v>
      </c>
      <c r="AJ803">
        <v>1</v>
      </c>
      <c r="AK803">
        <v>1</v>
      </c>
      <c r="AL803">
        <v>1</v>
      </c>
      <c r="AM803">
        <v>-2</v>
      </c>
      <c r="AN803">
        <v>0</v>
      </c>
      <c r="AO803">
        <v>1</v>
      </c>
      <c r="AP803">
        <v>1</v>
      </c>
      <c r="AQ803">
        <v>0</v>
      </c>
      <c r="AR803">
        <v>0</v>
      </c>
      <c r="AS803" t="s">
        <v>3</v>
      </c>
      <c r="AT803">
        <v>4.0999999999999996</v>
      </c>
      <c r="AU803" t="s">
        <v>3</v>
      </c>
      <c r="AV803">
        <v>0</v>
      </c>
      <c r="AW803">
        <v>2</v>
      </c>
      <c r="AX803">
        <v>51752982</v>
      </c>
      <c r="AY803">
        <v>1</v>
      </c>
      <c r="AZ803">
        <v>0</v>
      </c>
      <c r="BA803">
        <v>857</v>
      </c>
      <c r="BB803">
        <v>0</v>
      </c>
      <c r="BC803">
        <v>0</v>
      </c>
      <c r="BD803">
        <v>0</v>
      </c>
      <c r="BE803">
        <v>0</v>
      </c>
      <c r="BF803">
        <v>0</v>
      </c>
      <c r="BG803">
        <v>0</v>
      </c>
      <c r="BH803">
        <v>0</v>
      </c>
      <c r="BI803">
        <v>0</v>
      </c>
      <c r="BJ803">
        <v>0</v>
      </c>
      <c r="BK803">
        <v>0</v>
      </c>
      <c r="BL803">
        <v>0</v>
      </c>
      <c r="BM803">
        <v>0</v>
      </c>
      <c r="BN803">
        <v>0</v>
      </c>
      <c r="BO803">
        <v>0</v>
      </c>
      <c r="BP803">
        <v>0</v>
      </c>
      <c r="BQ803">
        <v>0</v>
      </c>
      <c r="BR803">
        <v>0</v>
      </c>
      <c r="BS803">
        <v>0</v>
      </c>
      <c r="BT803">
        <v>0</v>
      </c>
      <c r="BU803">
        <v>0</v>
      </c>
      <c r="BV803">
        <v>0</v>
      </c>
      <c r="BW803">
        <v>0</v>
      </c>
      <c r="CV803">
        <v>0</v>
      </c>
      <c r="CW803">
        <f>ROUND(Y803*Source!I730*DO803,9)</f>
        <v>0</v>
      </c>
      <c r="CX803">
        <f>ROUND(Y803*Source!I730,9)</f>
        <v>8.2000000000000003E-2</v>
      </c>
      <c r="CY803">
        <f>AB803</f>
        <v>0.35</v>
      </c>
      <c r="CZ803">
        <f>AF803</f>
        <v>0.35</v>
      </c>
      <c r="DA803">
        <f>AJ803</f>
        <v>1</v>
      </c>
      <c r="DB803">
        <f t="shared" si="355"/>
        <v>1.44</v>
      </c>
      <c r="DC803">
        <f t="shared" si="356"/>
        <v>0</v>
      </c>
      <c r="DD803" t="s">
        <v>3</v>
      </c>
      <c r="DE803" t="s">
        <v>3</v>
      </c>
      <c r="DF803">
        <f t="shared" si="361"/>
        <v>0</v>
      </c>
      <c r="DG803">
        <f t="shared" si="358"/>
        <v>0.03</v>
      </c>
      <c r="DH803">
        <f t="shared" si="359"/>
        <v>0</v>
      </c>
      <c r="DI803">
        <f t="shared" si="343"/>
        <v>0</v>
      </c>
      <c r="DJ803">
        <f>DG803</f>
        <v>0.03</v>
      </c>
      <c r="DK803">
        <v>0</v>
      </c>
      <c r="DL803" t="s">
        <v>3</v>
      </c>
      <c r="DM803">
        <v>0</v>
      </c>
      <c r="DN803" t="s">
        <v>3</v>
      </c>
      <c r="DO803">
        <v>0</v>
      </c>
    </row>
    <row r="804" spans="1:119" x14ac:dyDescent="0.2">
      <c r="A804">
        <f>ROW(Source!A730)</f>
        <v>730</v>
      </c>
      <c r="B804">
        <v>50990267</v>
      </c>
      <c r="C804">
        <v>51752979</v>
      </c>
      <c r="D804">
        <v>46136870</v>
      </c>
      <c r="E804">
        <v>1</v>
      </c>
      <c r="F804">
        <v>1</v>
      </c>
      <c r="G804">
        <v>30570983</v>
      </c>
      <c r="H804">
        <v>3</v>
      </c>
      <c r="I804" t="s">
        <v>1117</v>
      </c>
      <c r="J804" t="s">
        <v>1118</v>
      </c>
      <c r="K804" t="s">
        <v>1119</v>
      </c>
      <c r="L804">
        <v>1346</v>
      </c>
      <c r="N804">
        <v>1009</v>
      </c>
      <c r="O804" t="s">
        <v>327</v>
      </c>
      <c r="P804" t="s">
        <v>327</v>
      </c>
      <c r="Q804">
        <v>1</v>
      </c>
      <c r="W804">
        <v>0</v>
      </c>
      <c r="X804">
        <v>-666633332</v>
      </c>
      <c r="Y804">
        <f t="shared" si="351"/>
        <v>0.11</v>
      </c>
      <c r="AA804">
        <v>159.07</v>
      </c>
      <c r="AB804">
        <v>0</v>
      </c>
      <c r="AC804">
        <v>0</v>
      </c>
      <c r="AD804">
        <v>0</v>
      </c>
      <c r="AE804">
        <v>159.07</v>
      </c>
      <c r="AF804">
        <v>0</v>
      </c>
      <c r="AG804">
        <v>0</v>
      </c>
      <c r="AH804">
        <v>0</v>
      </c>
      <c r="AI804">
        <v>1</v>
      </c>
      <c r="AJ804">
        <v>1</v>
      </c>
      <c r="AK804">
        <v>1</v>
      </c>
      <c r="AL804">
        <v>1</v>
      </c>
      <c r="AM804">
        <v>-2</v>
      </c>
      <c r="AN804">
        <v>0</v>
      </c>
      <c r="AO804">
        <v>1</v>
      </c>
      <c r="AP804">
        <v>1</v>
      </c>
      <c r="AQ804">
        <v>0</v>
      </c>
      <c r="AR804">
        <v>0</v>
      </c>
      <c r="AS804" t="s">
        <v>3</v>
      </c>
      <c r="AT804">
        <v>0.11</v>
      </c>
      <c r="AU804" t="s">
        <v>3</v>
      </c>
      <c r="AV804">
        <v>0</v>
      </c>
      <c r="AW804">
        <v>2</v>
      </c>
      <c r="AX804">
        <v>51752983</v>
      </c>
      <c r="AY804">
        <v>1</v>
      </c>
      <c r="AZ804">
        <v>0</v>
      </c>
      <c r="BA804">
        <v>858</v>
      </c>
      <c r="BB804">
        <v>0</v>
      </c>
      <c r="BC804">
        <v>0</v>
      </c>
      <c r="BD804">
        <v>0</v>
      </c>
      <c r="BE804">
        <v>0</v>
      </c>
      <c r="BF804">
        <v>0</v>
      </c>
      <c r="BG804">
        <v>0</v>
      </c>
      <c r="BH804">
        <v>0</v>
      </c>
      <c r="BI804">
        <v>0</v>
      </c>
      <c r="BJ804">
        <v>0</v>
      </c>
      <c r="BK804">
        <v>0</v>
      </c>
      <c r="BL804">
        <v>0</v>
      </c>
      <c r="BM804">
        <v>0</v>
      </c>
      <c r="BN804">
        <v>0</v>
      </c>
      <c r="BO804">
        <v>0</v>
      </c>
      <c r="BP804">
        <v>0</v>
      </c>
      <c r="BQ804">
        <v>0</v>
      </c>
      <c r="BR804">
        <v>0</v>
      </c>
      <c r="BS804">
        <v>0</v>
      </c>
      <c r="BT804">
        <v>0</v>
      </c>
      <c r="BU804">
        <v>0</v>
      </c>
      <c r="BV804">
        <v>0</v>
      </c>
      <c r="BW804">
        <v>0</v>
      </c>
      <c r="CV804">
        <v>0</v>
      </c>
      <c r="CW804">
        <v>0</v>
      </c>
      <c r="CX804">
        <f>ROUND(Y804*Source!I730,9)</f>
        <v>2.2000000000000001E-3</v>
      </c>
      <c r="CY804">
        <f>AA804</f>
        <v>159.07</v>
      </c>
      <c r="CZ804">
        <f>AE804</f>
        <v>159.07</v>
      </c>
      <c r="DA804">
        <f>AI804</f>
        <v>1</v>
      </c>
      <c r="DB804">
        <f t="shared" si="355"/>
        <v>17.5</v>
      </c>
      <c r="DC804">
        <f t="shared" si="356"/>
        <v>0</v>
      </c>
      <c r="DD804" t="s">
        <v>3</v>
      </c>
      <c r="DE804" t="s">
        <v>3</v>
      </c>
      <c r="DF804">
        <f t="shared" si="361"/>
        <v>0.35</v>
      </c>
      <c r="DG804">
        <f t="shared" si="358"/>
        <v>0</v>
      </c>
      <c r="DH804">
        <f t="shared" si="359"/>
        <v>0</v>
      </c>
      <c r="DI804">
        <f t="shared" si="343"/>
        <v>0</v>
      </c>
      <c r="DJ804">
        <f>DF804</f>
        <v>0.35</v>
      </c>
      <c r="DK804">
        <v>0</v>
      </c>
      <c r="DL804" t="s">
        <v>3</v>
      </c>
      <c r="DM804">
        <v>0</v>
      </c>
      <c r="DN804" t="s">
        <v>3</v>
      </c>
      <c r="DO804">
        <v>0</v>
      </c>
    </row>
    <row r="805" spans="1:119" x14ac:dyDescent="0.2">
      <c r="A805">
        <f>ROW(Source!A730)</f>
        <v>730</v>
      </c>
      <c r="B805">
        <v>50990267</v>
      </c>
      <c r="C805">
        <v>51752979</v>
      </c>
      <c r="D805">
        <v>46136088</v>
      </c>
      <c r="E805">
        <v>1</v>
      </c>
      <c r="F805">
        <v>1</v>
      </c>
      <c r="G805">
        <v>30570983</v>
      </c>
      <c r="H805">
        <v>3</v>
      </c>
      <c r="I805" t="s">
        <v>1120</v>
      </c>
      <c r="J805" t="s">
        <v>1121</v>
      </c>
      <c r="K805" t="s">
        <v>1122</v>
      </c>
      <c r="L805">
        <v>1354</v>
      </c>
      <c r="N805">
        <v>1010</v>
      </c>
      <c r="O805" t="s">
        <v>573</v>
      </c>
      <c r="P805" t="s">
        <v>573</v>
      </c>
      <c r="Q805">
        <v>1</v>
      </c>
      <c r="W805">
        <v>0</v>
      </c>
      <c r="X805">
        <v>-934629768</v>
      </c>
      <c r="Y805">
        <f t="shared" si="351"/>
        <v>1.02</v>
      </c>
      <c r="AA805">
        <v>0.89</v>
      </c>
      <c r="AB805">
        <v>0</v>
      </c>
      <c r="AC805">
        <v>0</v>
      </c>
      <c r="AD805">
        <v>0</v>
      </c>
      <c r="AE805">
        <v>0.89</v>
      </c>
      <c r="AF805">
        <v>0</v>
      </c>
      <c r="AG805">
        <v>0</v>
      </c>
      <c r="AH805">
        <v>0</v>
      </c>
      <c r="AI805">
        <v>1</v>
      </c>
      <c r="AJ805">
        <v>1</v>
      </c>
      <c r="AK805">
        <v>1</v>
      </c>
      <c r="AL805">
        <v>1</v>
      </c>
      <c r="AM805">
        <v>-2</v>
      </c>
      <c r="AN805">
        <v>0</v>
      </c>
      <c r="AO805">
        <v>1</v>
      </c>
      <c r="AP805">
        <v>1</v>
      </c>
      <c r="AQ805">
        <v>0</v>
      </c>
      <c r="AR805">
        <v>0</v>
      </c>
      <c r="AS805" t="s">
        <v>3</v>
      </c>
      <c r="AT805">
        <v>1.02</v>
      </c>
      <c r="AU805" t="s">
        <v>3</v>
      </c>
      <c r="AV805">
        <v>0</v>
      </c>
      <c r="AW805">
        <v>2</v>
      </c>
      <c r="AX805">
        <v>51752984</v>
      </c>
      <c r="AY805">
        <v>1</v>
      </c>
      <c r="AZ805">
        <v>0</v>
      </c>
      <c r="BA805">
        <v>859</v>
      </c>
      <c r="BB805">
        <v>0</v>
      </c>
      <c r="BC805">
        <v>0</v>
      </c>
      <c r="BD805">
        <v>0</v>
      </c>
      <c r="BE805">
        <v>0</v>
      </c>
      <c r="BF805">
        <v>0</v>
      </c>
      <c r="BG805">
        <v>0</v>
      </c>
      <c r="BH805">
        <v>0</v>
      </c>
      <c r="BI805">
        <v>0</v>
      </c>
      <c r="BJ805">
        <v>0</v>
      </c>
      <c r="BK805">
        <v>0</v>
      </c>
      <c r="BL805">
        <v>0</v>
      </c>
      <c r="BM805">
        <v>0</v>
      </c>
      <c r="BN805">
        <v>0</v>
      </c>
      <c r="BO805">
        <v>0</v>
      </c>
      <c r="BP805">
        <v>0</v>
      </c>
      <c r="BQ805">
        <v>0</v>
      </c>
      <c r="BR805">
        <v>0</v>
      </c>
      <c r="BS805">
        <v>0</v>
      </c>
      <c r="BT805">
        <v>0</v>
      </c>
      <c r="BU805">
        <v>0</v>
      </c>
      <c r="BV805">
        <v>0</v>
      </c>
      <c r="BW805">
        <v>0</v>
      </c>
      <c r="CV805">
        <v>0</v>
      </c>
      <c r="CW805">
        <v>0</v>
      </c>
      <c r="CX805">
        <f>ROUND(Y805*Source!I730,9)</f>
        <v>2.0400000000000001E-2</v>
      </c>
      <c r="CY805">
        <f>AA805</f>
        <v>0.89</v>
      </c>
      <c r="CZ805">
        <f>AE805</f>
        <v>0.89</v>
      </c>
      <c r="DA805">
        <f>AI805</f>
        <v>1</v>
      </c>
      <c r="DB805">
        <f t="shared" si="355"/>
        <v>0.91</v>
      </c>
      <c r="DC805">
        <f t="shared" si="356"/>
        <v>0</v>
      </c>
      <c r="DD805" t="s">
        <v>3</v>
      </c>
      <c r="DE805" t="s">
        <v>3</v>
      </c>
      <c r="DF805">
        <f t="shared" si="361"/>
        <v>0.02</v>
      </c>
      <c r="DG805">
        <f t="shared" si="358"/>
        <v>0</v>
      </c>
      <c r="DH805">
        <f t="shared" si="359"/>
        <v>0</v>
      </c>
      <c r="DI805">
        <f t="shared" si="343"/>
        <v>0</v>
      </c>
      <c r="DJ805">
        <f>DF805</f>
        <v>0.02</v>
      </c>
      <c r="DK805">
        <v>0</v>
      </c>
      <c r="DL805" t="s">
        <v>3</v>
      </c>
      <c r="DM805">
        <v>0</v>
      </c>
      <c r="DN805" t="s">
        <v>3</v>
      </c>
      <c r="DO805">
        <v>0</v>
      </c>
    </row>
    <row r="806" spans="1:119" x14ac:dyDescent="0.2">
      <c r="A806">
        <f>ROW(Source!A730)</f>
        <v>730</v>
      </c>
      <c r="B806">
        <v>50990267</v>
      </c>
      <c r="C806">
        <v>51752979</v>
      </c>
      <c r="D806">
        <v>46205593</v>
      </c>
      <c r="E806">
        <v>1</v>
      </c>
      <c r="F806">
        <v>1</v>
      </c>
      <c r="G806">
        <v>30570983</v>
      </c>
      <c r="H806">
        <v>3</v>
      </c>
      <c r="I806" t="s">
        <v>1154</v>
      </c>
      <c r="J806" t="s">
        <v>1169</v>
      </c>
      <c r="K806" t="s">
        <v>1156</v>
      </c>
      <c r="L806">
        <v>1348</v>
      </c>
      <c r="N806">
        <v>1009</v>
      </c>
      <c r="O806" t="s">
        <v>48</v>
      </c>
      <c r="P806" t="s">
        <v>48</v>
      </c>
      <c r="Q806">
        <v>1000</v>
      </c>
      <c r="W806">
        <v>0</v>
      </c>
      <c r="X806">
        <v>1381232315</v>
      </c>
      <c r="Y806">
        <f t="shared" si="351"/>
        <v>2.9999999999999997E-4</v>
      </c>
      <c r="AA806">
        <v>10651.81</v>
      </c>
      <c r="AB806">
        <v>0</v>
      </c>
      <c r="AC806">
        <v>0</v>
      </c>
      <c r="AD806">
        <v>0</v>
      </c>
      <c r="AE806">
        <v>10651.81</v>
      </c>
      <c r="AF806">
        <v>0</v>
      </c>
      <c r="AG806">
        <v>0</v>
      </c>
      <c r="AH806">
        <v>0</v>
      </c>
      <c r="AI806">
        <v>1</v>
      </c>
      <c r="AJ806">
        <v>1</v>
      </c>
      <c r="AK806">
        <v>1</v>
      </c>
      <c r="AL806">
        <v>1</v>
      </c>
      <c r="AM806">
        <v>-2</v>
      </c>
      <c r="AN806">
        <v>0</v>
      </c>
      <c r="AO806">
        <v>1</v>
      </c>
      <c r="AP806">
        <v>1</v>
      </c>
      <c r="AQ806">
        <v>0</v>
      </c>
      <c r="AR806">
        <v>0</v>
      </c>
      <c r="AS806" t="s">
        <v>3</v>
      </c>
      <c r="AT806">
        <v>2.9999999999999997E-4</v>
      </c>
      <c r="AU806" t="s">
        <v>3</v>
      </c>
      <c r="AV806">
        <v>0</v>
      </c>
      <c r="AW806">
        <v>2</v>
      </c>
      <c r="AX806">
        <v>51752985</v>
      </c>
      <c r="AY806">
        <v>1</v>
      </c>
      <c r="AZ806">
        <v>0</v>
      </c>
      <c r="BA806">
        <v>860</v>
      </c>
      <c r="BB806">
        <v>0</v>
      </c>
      <c r="BC806">
        <v>0</v>
      </c>
      <c r="BD806">
        <v>0</v>
      </c>
      <c r="BE806">
        <v>0</v>
      </c>
      <c r="BF806">
        <v>0</v>
      </c>
      <c r="BG806">
        <v>0</v>
      </c>
      <c r="BH806">
        <v>0</v>
      </c>
      <c r="BI806">
        <v>0</v>
      </c>
      <c r="BJ806">
        <v>0</v>
      </c>
      <c r="BK806">
        <v>0</v>
      </c>
      <c r="BL806">
        <v>0</v>
      </c>
      <c r="BM806">
        <v>0</v>
      </c>
      <c r="BN806">
        <v>0</v>
      </c>
      <c r="BO806">
        <v>0</v>
      </c>
      <c r="BP806">
        <v>0</v>
      </c>
      <c r="BQ806">
        <v>0</v>
      </c>
      <c r="BR806">
        <v>0</v>
      </c>
      <c r="BS806">
        <v>0</v>
      </c>
      <c r="BT806">
        <v>0</v>
      </c>
      <c r="BU806">
        <v>0</v>
      </c>
      <c r="BV806">
        <v>0</v>
      </c>
      <c r="BW806">
        <v>0</v>
      </c>
      <c r="CV806">
        <v>0</v>
      </c>
      <c r="CW806">
        <v>0</v>
      </c>
      <c r="CX806">
        <f>ROUND(Y806*Source!I730,9)</f>
        <v>6.0000000000000002E-6</v>
      </c>
      <c r="CY806">
        <f>AA806</f>
        <v>10651.81</v>
      </c>
      <c r="CZ806">
        <f>AE806</f>
        <v>10651.81</v>
      </c>
      <c r="DA806">
        <f>AI806</f>
        <v>1</v>
      </c>
      <c r="DB806">
        <f t="shared" si="355"/>
        <v>3.2</v>
      </c>
      <c r="DC806">
        <f t="shared" si="356"/>
        <v>0</v>
      </c>
      <c r="DD806" t="s">
        <v>3</v>
      </c>
      <c r="DE806" t="s">
        <v>3</v>
      </c>
      <c r="DF806">
        <f t="shared" si="361"/>
        <v>0.06</v>
      </c>
      <c r="DG806">
        <f t="shared" si="358"/>
        <v>0</v>
      </c>
      <c r="DH806">
        <f t="shared" si="359"/>
        <v>0</v>
      </c>
      <c r="DI806">
        <f t="shared" si="343"/>
        <v>0</v>
      </c>
      <c r="DJ806">
        <f>DF806</f>
        <v>0.06</v>
      </c>
      <c r="DK806">
        <v>0</v>
      </c>
      <c r="DL806" t="s">
        <v>3</v>
      </c>
      <c r="DM806">
        <v>0</v>
      </c>
      <c r="DN806" t="s">
        <v>3</v>
      </c>
      <c r="DO806">
        <v>0</v>
      </c>
    </row>
    <row r="807" spans="1:119" x14ac:dyDescent="0.2">
      <c r="A807">
        <f>ROW(Source!A730)</f>
        <v>730</v>
      </c>
      <c r="B807">
        <v>50990267</v>
      </c>
      <c r="C807">
        <v>51752979</v>
      </c>
      <c r="D807">
        <v>46147845</v>
      </c>
      <c r="E807">
        <v>1</v>
      </c>
      <c r="F807">
        <v>1</v>
      </c>
      <c r="G807">
        <v>30570983</v>
      </c>
      <c r="H807">
        <v>3</v>
      </c>
      <c r="I807" t="s">
        <v>720</v>
      </c>
      <c r="J807" t="s">
        <v>722</v>
      </c>
      <c r="K807" t="s">
        <v>721</v>
      </c>
      <c r="L807">
        <v>1354</v>
      </c>
      <c r="N807">
        <v>1010</v>
      </c>
      <c r="O807" t="s">
        <v>573</v>
      </c>
      <c r="P807" t="s">
        <v>573</v>
      </c>
      <c r="Q807">
        <v>1</v>
      </c>
      <c r="W807">
        <v>0</v>
      </c>
      <c r="X807">
        <v>-515256667</v>
      </c>
      <c r="Y807">
        <f t="shared" si="351"/>
        <v>100</v>
      </c>
      <c r="AA807">
        <v>25.58</v>
      </c>
      <c r="AB807">
        <v>0</v>
      </c>
      <c r="AC807">
        <v>0</v>
      </c>
      <c r="AD807">
        <v>0</v>
      </c>
      <c r="AE807">
        <v>25.58</v>
      </c>
      <c r="AF807">
        <v>0</v>
      </c>
      <c r="AG807">
        <v>0</v>
      </c>
      <c r="AH807">
        <v>0</v>
      </c>
      <c r="AI807">
        <v>1</v>
      </c>
      <c r="AJ807">
        <v>1</v>
      </c>
      <c r="AK807">
        <v>1</v>
      </c>
      <c r="AL807">
        <v>1</v>
      </c>
      <c r="AM807">
        <v>0</v>
      </c>
      <c r="AN807">
        <v>0</v>
      </c>
      <c r="AO807">
        <v>0</v>
      </c>
      <c r="AP807">
        <v>1</v>
      </c>
      <c r="AQ807">
        <v>0</v>
      </c>
      <c r="AR807">
        <v>0</v>
      </c>
      <c r="AS807" t="s">
        <v>3</v>
      </c>
      <c r="AT807">
        <v>100</v>
      </c>
      <c r="AU807" t="s">
        <v>3</v>
      </c>
      <c r="AV807">
        <v>0</v>
      </c>
      <c r="AW807">
        <v>1</v>
      </c>
      <c r="AX807">
        <v>-1</v>
      </c>
      <c r="AY807">
        <v>0</v>
      </c>
      <c r="AZ807">
        <v>0</v>
      </c>
      <c r="BA807" t="s">
        <v>3</v>
      </c>
      <c r="BB807">
        <v>0</v>
      </c>
      <c r="BC807">
        <v>0</v>
      </c>
      <c r="BD807">
        <v>0</v>
      </c>
      <c r="BE807">
        <v>0</v>
      </c>
      <c r="BF807">
        <v>0</v>
      </c>
      <c r="BG807">
        <v>0</v>
      </c>
      <c r="BH807">
        <v>0</v>
      </c>
      <c r="BI807">
        <v>0</v>
      </c>
      <c r="BJ807">
        <v>0</v>
      </c>
      <c r="BK807">
        <v>0</v>
      </c>
      <c r="BL807">
        <v>0</v>
      </c>
      <c r="BM807">
        <v>0</v>
      </c>
      <c r="BN807">
        <v>0</v>
      </c>
      <c r="BO807">
        <v>0</v>
      </c>
      <c r="BP807">
        <v>0</v>
      </c>
      <c r="BQ807">
        <v>0</v>
      </c>
      <c r="BR807">
        <v>0</v>
      </c>
      <c r="BS807">
        <v>0</v>
      </c>
      <c r="BT807">
        <v>0</v>
      </c>
      <c r="BU807">
        <v>0</v>
      </c>
      <c r="BV807">
        <v>0</v>
      </c>
      <c r="BW807">
        <v>0</v>
      </c>
      <c r="CV807">
        <v>0</v>
      </c>
      <c r="CW807">
        <v>0</v>
      </c>
      <c r="CX807">
        <f>ROUND(Y807*Source!I730,9)</f>
        <v>2</v>
      </c>
      <c r="CY807">
        <f>AA807</f>
        <v>25.58</v>
      </c>
      <c r="CZ807">
        <f>AE807</f>
        <v>25.58</v>
      </c>
      <c r="DA807">
        <f>AI807</f>
        <v>1</v>
      </c>
      <c r="DB807">
        <f t="shared" si="355"/>
        <v>2558</v>
      </c>
      <c r="DC807">
        <f t="shared" si="356"/>
        <v>0</v>
      </c>
      <c r="DD807" t="s">
        <v>3</v>
      </c>
      <c r="DE807" t="s">
        <v>3</v>
      </c>
      <c r="DF807">
        <f t="shared" si="361"/>
        <v>51.16</v>
      </c>
      <c r="DG807">
        <f t="shared" si="358"/>
        <v>0</v>
      </c>
      <c r="DH807">
        <f t="shared" si="359"/>
        <v>0</v>
      </c>
      <c r="DI807">
        <f t="shared" si="343"/>
        <v>0</v>
      </c>
      <c r="DJ807">
        <f>DF807</f>
        <v>51.16</v>
      </c>
      <c r="DK807">
        <v>0</v>
      </c>
      <c r="DL807" t="s">
        <v>3</v>
      </c>
      <c r="DM807">
        <v>0</v>
      </c>
      <c r="DN807" t="s">
        <v>3</v>
      </c>
      <c r="DO807">
        <v>0</v>
      </c>
    </row>
    <row r="808" spans="1:119" x14ac:dyDescent="0.2">
      <c r="A808">
        <f>ROW(Source!A731)</f>
        <v>731</v>
      </c>
      <c r="B808">
        <v>50990268</v>
      </c>
      <c r="C808">
        <v>51752979</v>
      </c>
      <c r="D808">
        <v>45895822</v>
      </c>
      <c r="E808">
        <v>30570983</v>
      </c>
      <c r="F808">
        <v>1</v>
      </c>
      <c r="G808">
        <v>30570983</v>
      </c>
      <c r="H808">
        <v>1</v>
      </c>
      <c r="I808" t="s">
        <v>862</v>
      </c>
      <c r="J808" t="s">
        <v>3</v>
      </c>
      <c r="K808" t="s">
        <v>863</v>
      </c>
      <c r="L808">
        <v>1191</v>
      </c>
      <c r="N808">
        <v>1013</v>
      </c>
      <c r="O808" t="s">
        <v>864</v>
      </c>
      <c r="P808" t="s">
        <v>864</v>
      </c>
      <c r="Q808">
        <v>1</v>
      </c>
      <c r="W808">
        <v>0</v>
      </c>
      <c r="X808">
        <v>476480486</v>
      </c>
      <c r="Y808">
        <f t="shared" si="351"/>
        <v>34.1</v>
      </c>
      <c r="AA808">
        <v>0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0</v>
      </c>
      <c r="AH808">
        <v>0</v>
      </c>
      <c r="AI808">
        <v>1</v>
      </c>
      <c r="AJ808">
        <v>1</v>
      </c>
      <c r="AK808">
        <v>1</v>
      </c>
      <c r="AL808">
        <v>1</v>
      </c>
      <c r="AM808">
        <v>5</v>
      </c>
      <c r="AN808">
        <v>0</v>
      </c>
      <c r="AO808">
        <v>1</v>
      </c>
      <c r="AP808">
        <v>1</v>
      </c>
      <c r="AQ808">
        <v>0</v>
      </c>
      <c r="AR808">
        <v>0</v>
      </c>
      <c r="AS808" t="s">
        <v>3</v>
      </c>
      <c r="AT808">
        <v>34.1</v>
      </c>
      <c r="AU808" t="s">
        <v>3</v>
      </c>
      <c r="AV808">
        <v>1</v>
      </c>
      <c r="AW808">
        <v>2</v>
      </c>
      <c r="AX808">
        <v>51752980</v>
      </c>
      <c r="AY808">
        <v>1</v>
      </c>
      <c r="AZ808">
        <v>0</v>
      </c>
      <c r="BA808">
        <v>863</v>
      </c>
      <c r="BB808">
        <v>0</v>
      </c>
      <c r="BC808">
        <v>0</v>
      </c>
      <c r="BD808">
        <v>0</v>
      </c>
      <c r="BE808">
        <v>0</v>
      </c>
      <c r="BF808">
        <v>0</v>
      </c>
      <c r="BG808">
        <v>0</v>
      </c>
      <c r="BH808">
        <v>0</v>
      </c>
      <c r="BI808">
        <v>0</v>
      </c>
      <c r="BJ808">
        <v>0</v>
      </c>
      <c r="BK808">
        <v>0</v>
      </c>
      <c r="BL808">
        <v>0</v>
      </c>
      <c r="BM808">
        <v>0</v>
      </c>
      <c r="BN808">
        <v>0</v>
      </c>
      <c r="BO808">
        <v>0</v>
      </c>
      <c r="BP808">
        <v>0</v>
      </c>
      <c r="BQ808">
        <v>0</v>
      </c>
      <c r="BR808">
        <v>0</v>
      </c>
      <c r="BS808">
        <v>0</v>
      </c>
      <c r="BT808">
        <v>0</v>
      </c>
      <c r="BU808">
        <v>0</v>
      </c>
      <c r="BV808">
        <v>0</v>
      </c>
      <c r="BW808">
        <v>0</v>
      </c>
      <c r="CU808">
        <f>ROUND(AT808*Source!I731*AH808*AL808,2)</f>
        <v>0</v>
      </c>
      <c r="CV808">
        <f>ROUND(Y808*Source!I731,9)</f>
        <v>0.68200000000000005</v>
      </c>
      <c r="CW808">
        <v>0</v>
      </c>
      <c r="CX808">
        <f>ROUND(Y808*Source!I731,9)</f>
        <v>0.68200000000000005</v>
      </c>
      <c r="CY808">
        <f>AD808</f>
        <v>0</v>
      </c>
      <c r="CZ808">
        <f>AH808</f>
        <v>0</v>
      </c>
      <c r="DA808">
        <f>AL808</f>
        <v>1</v>
      </c>
      <c r="DB808">
        <f t="shared" si="355"/>
        <v>0</v>
      </c>
      <c r="DC808">
        <f t="shared" si="356"/>
        <v>0</v>
      </c>
      <c r="DD808" t="s">
        <v>3</v>
      </c>
      <c r="DE808" t="s">
        <v>3</v>
      </c>
      <c r="DF808">
        <f t="shared" si="361"/>
        <v>0</v>
      </c>
      <c r="DG808">
        <f t="shared" si="358"/>
        <v>0</v>
      </c>
      <c r="DH808">
        <f t="shared" si="359"/>
        <v>0</v>
      </c>
      <c r="DI808">
        <f t="shared" si="343"/>
        <v>0</v>
      </c>
      <c r="DJ808">
        <f>DI808</f>
        <v>0</v>
      </c>
      <c r="DK808">
        <v>0</v>
      </c>
      <c r="DL808" t="s">
        <v>3</v>
      </c>
      <c r="DM808">
        <v>0</v>
      </c>
      <c r="DN808" t="s">
        <v>3</v>
      </c>
      <c r="DO808">
        <v>0</v>
      </c>
    </row>
    <row r="809" spans="1:119" x14ac:dyDescent="0.2">
      <c r="A809">
        <f>ROW(Source!A731)</f>
        <v>731</v>
      </c>
      <c r="B809">
        <v>50990268</v>
      </c>
      <c r="C809">
        <v>51752979</v>
      </c>
      <c r="D809">
        <v>46170867</v>
      </c>
      <c r="E809">
        <v>1</v>
      </c>
      <c r="F809">
        <v>1</v>
      </c>
      <c r="G809">
        <v>30570983</v>
      </c>
      <c r="H809">
        <v>2</v>
      </c>
      <c r="I809" t="s">
        <v>905</v>
      </c>
      <c r="J809" t="s">
        <v>906</v>
      </c>
      <c r="K809" t="s">
        <v>907</v>
      </c>
      <c r="L809">
        <v>1368</v>
      </c>
      <c r="N809">
        <v>1011</v>
      </c>
      <c r="O809" t="s">
        <v>868</v>
      </c>
      <c r="P809" t="s">
        <v>868</v>
      </c>
      <c r="Q809">
        <v>1</v>
      </c>
      <c r="W809">
        <v>0</v>
      </c>
      <c r="X809">
        <v>-7781208</v>
      </c>
      <c r="Y809">
        <f t="shared" si="351"/>
        <v>0.03</v>
      </c>
      <c r="AA809">
        <v>0</v>
      </c>
      <c r="AB809">
        <v>1106.71</v>
      </c>
      <c r="AC809">
        <v>450.44</v>
      </c>
      <c r="AD809">
        <v>0</v>
      </c>
      <c r="AE809">
        <v>0</v>
      </c>
      <c r="AF809">
        <v>83.1</v>
      </c>
      <c r="AG809">
        <v>12.62</v>
      </c>
      <c r="AH809">
        <v>0</v>
      </c>
      <c r="AI809">
        <v>1</v>
      </c>
      <c r="AJ809">
        <v>12.72</v>
      </c>
      <c r="AK809">
        <v>34.090000000000003</v>
      </c>
      <c r="AL809">
        <v>1</v>
      </c>
      <c r="AM809">
        <v>2</v>
      </c>
      <c r="AN809">
        <v>0</v>
      </c>
      <c r="AO809">
        <v>1</v>
      </c>
      <c r="AP809">
        <v>1</v>
      </c>
      <c r="AQ809">
        <v>0</v>
      </c>
      <c r="AR809">
        <v>0</v>
      </c>
      <c r="AS809" t="s">
        <v>3</v>
      </c>
      <c r="AT809">
        <v>0.03</v>
      </c>
      <c r="AU809" t="s">
        <v>3</v>
      </c>
      <c r="AV809">
        <v>0</v>
      </c>
      <c r="AW809">
        <v>2</v>
      </c>
      <c r="AX809">
        <v>51752981</v>
      </c>
      <c r="AY809">
        <v>1</v>
      </c>
      <c r="AZ809">
        <v>0</v>
      </c>
      <c r="BA809">
        <v>864</v>
      </c>
      <c r="BB809">
        <v>0</v>
      </c>
      <c r="BC809">
        <v>0</v>
      </c>
      <c r="BD809">
        <v>0</v>
      </c>
      <c r="BE809">
        <v>0</v>
      </c>
      <c r="BF809">
        <v>0</v>
      </c>
      <c r="BG809">
        <v>0</v>
      </c>
      <c r="BH809">
        <v>0</v>
      </c>
      <c r="BI809">
        <v>0</v>
      </c>
      <c r="BJ809">
        <v>0</v>
      </c>
      <c r="BK809">
        <v>0</v>
      </c>
      <c r="BL809">
        <v>0</v>
      </c>
      <c r="BM809">
        <v>0</v>
      </c>
      <c r="BN809">
        <v>0</v>
      </c>
      <c r="BO809">
        <v>0</v>
      </c>
      <c r="BP809">
        <v>0</v>
      </c>
      <c r="BQ809">
        <v>0</v>
      </c>
      <c r="BR809">
        <v>0</v>
      </c>
      <c r="BS809">
        <v>0</v>
      </c>
      <c r="BT809">
        <v>0</v>
      </c>
      <c r="BU809">
        <v>0</v>
      </c>
      <c r="BV809">
        <v>0</v>
      </c>
      <c r="BW809">
        <v>0</v>
      </c>
      <c r="CV809">
        <v>0</v>
      </c>
      <c r="CW809">
        <f>ROUND(Y809*Source!I731*DO809,9)</f>
        <v>0</v>
      </c>
      <c r="CX809">
        <f>ROUND(Y809*Source!I731,9)</f>
        <v>5.9999999999999995E-4</v>
      </c>
      <c r="CY809">
        <f>AB809</f>
        <v>1106.71</v>
      </c>
      <c r="CZ809">
        <f>AF809</f>
        <v>83.1</v>
      </c>
      <c r="DA809">
        <f>AJ809</f>
        <v>12.72</v>
      </c>
      <c r="DB809">
        <f t="shared" si="355"/>
        <v>2.4900000000000002</v>
      </c>
      <c r="DC809">
        <f t="shared" si="356"/>
        <v>0.38</v>
      </c>
      <c r="DD809" t="s">
        <v>3</v>
      </c>
      <c r="DE809" t="s">
        <v>3</v>
      </c>
      <c r="DF809">
        <f t="shared" si="361"/>
        <v>0</v>
      </c>
      <c r="DG809">
        <f>ROUND(ROUND(AF809*AJ809,2)*CX809,2)</f>
        <v>0.63</v>
      </c>
      <c r="DH809">
        <f>ROUND(ROUND(AG809*AK809,2)*CX809,2)</f>
        <v>0.26</v>
      </c>
      <c r="DI809">
        <f t="shared" si="343"/>
        <v>0</v>
      </c>
      <c r="DJ809">
        <f>DG809</f>
        <v>0.63</v>
      </c>
      <c r="DK809">
        <v>0</v>
      </c>
      <c r="DL809" t="s">
        <v>3</v>
      </c>
      <c r="DM809">
        <v>0</v>
      </c>
      <c r="DN809" t="s">
        <v>3</v>
      </c>
      <c r="DO809">
        <v>0</v>
      </c>
    </row>
    <row r="810" spans="1:119" x14ac:dyDescent="0.2">
      <c r="A810">
        <f>ROW(Source!A731)</f>
        <v>731</v>
      </c>
      <c r="B810">
        <v>50990268</v>
      </c>
      <c r="C810">
        <v>51752979</v>
      </c>
      <c r="D810">
        <v>46093437</v>
      </c>
      <c r="E810">
        <v>1</v>
      </c>
      <c r="F810">
        <v>1</v>
      </c>
      <c r="G810">
        <v>30570983</v>
      </c>
      <c r="H810">
        <v>2</v>
      </c>
      <c r="I810" t="s">
        <v>1132</v>
      </c>
      <c r="J810" t="s">
        <v>1133</v>
      </c>
      <c r="K810" t="s">
        <v>1134</v>
      </c>
      <c r="L810">
        <v>1368</v>
      </c>
      <c r="N810">
        <v>1011</v>
      </c>
      <c r="O810" t="s">
        <v>868</v>
      </c>
      <c r="P810" t="s">
        <v>868</v>
      </c>
      <c r="Q810">
        <v>1</v>
      </c>
      <c r="W810">
        <v>0</v>
      </c>
      <c r="X810">
        <v>1144856659</v>
      </c>
      <c r="Y810">
        <f t="shared" si="351"/>
        <v>4.0999999999999996</v>
      </c>
      <c r="AA810">
        <v>0</v>
      </c>
      <c r="AB810">
        <v>3.03</v>
      </c>
      <c r="AC810">
        <v>0</v>
      </c>
      <c r="AD810">
        <v>0</v>
      </c>
      <c r="AE810">
        <v>0</v>
      </c>
      <c r="AF810">
        <v>0.35</v>
      </c>
      <c r="AG810">
        <v>0</v>
      </c>
      <c r="AH810">
        <v>0</v>
      </c>
      <c r="AI810">
        <v>1</v>
      </c>
      <c r="AJ810">
        <v>8.26</v>
      </c>
      <c r="AK810">
        <v>34.090000000000003</v>
      </c>
      <c r="AL810">
        <v>1</v>
      </c>
      <c r="AM810">
        <v>2</v>
      </c>
      <c r="AN810">
        <v>0</v>
      </c>
      <c r="AO810">
        <v>1</v>
      </c>
      <c r="AP810">
        <v>1</v>
      </c>
      <c r="AQ810">
        <v>0</v>
      </c>
      <c r="AR810">
        <v>0</v>
      </c>
      <c r="AS810" t="s">
        <v>3</v>
      </c>
      <c r="AT810">
        <v>4.0999999999999996</v>
      </c>
      <c r="AU810" t="s">
        <v>3</v>
      </c>
      <c r="AV810">
        <v>0</v>
      </c>
      <c r="AW810">
        <v>2</v>
      </c>
      <c r="AX810">
        <v>51752982</v>
      </c>
      <c r="AY810">
        <v>1</v>
      </c>
      <c r="AZ810">
        <v>0</v>
      </c>
      <c r="BA810">
        <v>865</v>
      </c>
      <c r="BB810">
        <v>0</v>
      </c>
      <c r="BC810">
        <v>0</v>
      </c>
      <c r="BD810">
        <v>0</v>
      </c>
      <c r="BE810">
        <v>0</v>
      </c>
      <c r="BF810">
        <v>0</v>
      </c>
      <c r="BG810">
        <v>0</v>
      </c>
      <c r="BH810">
        <v>0</v>
      </c>
      <c r="BI810">
        <v>0</v>
      </c>
      <c r="BJ810">
        <v>0</v>
      </c>
      <c r="BK810">
        <v>0</v>
      </c>
      <c r="BL810">
        <v>0</v>
      </c>
      <c r="BM810">
        <v>0</v>
      </c>
      <c r="BN810">
        <v>0</v>
      </c>
      <c r="BO810">
        <v>0</v>
      </c>
      <c r="BP810">
        <v>0</v>
      </c>
      <c r="BQ810">
        <v>0</v>
      </c>
      <c r="BR810">
        <v>0</v>
      </c>
      <c r="BS810">
        <v>0</v>
      </c>
      <c r="BT810">
        <v>0</v>
      </c>
      <c r="BU810">
        <v>0</v>
      </c>
      <c r="BV810">
        <v>0</v>
      </c>
      <c r="BW810">
        <v>0</v>
      </c>
      <c r="CV810">
        <v>0</v>
      </c>
      <c r="CW810">
        <f>ROUND(Y810*Source!I731*DO810,9)</f>
        <v>0</v>
      </c>
      <c r="CX810">
        <f>ROUND(Y810*Source!I731,9)</f>
        <v>8.2000000000000003E-2</v>
      </c>
      <c r="CY810">
        <f>AB810</f>
        <v>3.03</v>
      </c>
      <c r="CZ810">
        <f>AF810</f>
        <v>0.35</v>
      </c>
      <c r="DA810">
        <f>AJ810</f>
        <v>8.26</v>
      </c>
      <c r="DB810">
        <f t="shared" si="355"/>
        <v>1.44</v>
      </c>
      <c r="DC810">
        <f t="shared" si="356"/>
        <v>0</v>
      </c>
      <c r="DD810" t="s">
        <v>3</v>
      </c>
      <c r="DE810" t="s">
        <v>3</v>
      </c>
      <c r="DF810">
        <f t="shared" si="361"/>
        <v>0</v>
      </c>
      <c r="DG810">
        <f>ROUND(ROUND(AF810*AJ810,2)*CX810,2)</f>
        <v>0.24</v>
      </c>
      <c r="DH810">
        <f>ROUND(ROUND(AG810*AK810,2)*CX810,2)</f>
        <v>0</v>
      </c>
      <c r="DI810">
        <f t="shared" si="343"/>
        <v>0</v>
      </c>
      <c r="DJ810">
        <f>DG810</f>
        <v>0.24</v>
      </c>
      <c r="DK810">
        <v>0</v>
      </c>
      <c r="DL810" t="s">
        <v>3</v>
      </c>
      <c r="DM810">
        <v>0</v>
      </c>
      <c r="DN810" t="s">
        <v>3</v>
      </c>
      <c r="DO810">
        <v>0</v>
      </c>
    </row>
    <row r="811" spans="1:119" x14ac:dyDescent="0.2">
      <c r="A811">
        <f>ROW(Source!A731)</f>
        <v>731</v>
      </c>
      <c r="B811">
        <v>50990268</v>
      </c>
      <c r="C811">
        <v>51752979</v>
      </c>
      <c r="D811">
        <v>46136870</v>
      </c>
      <c r="E811">
        <v>1</v>
      </c>
      <c r="F811">
        <v>1</v>
      </c>
      <c r="G811">
        <v>30570983</v>
      </c>
      <c r="H811">
        <v>3</v>
      </c>
      <c r="I811" t="s">
        <v>1117</v>
      </c>
      <c r="J811" t="s">
        <v>1118</v>
      </c>
      <c r="K811" t="s">
        <v>1119</v>
      </c>
      <c r="L811">
        <v>1346</v>
      </c>
      <c r="N811">
        <v>1009</v>
      </c>
      <c r="O811" t="s">
        <v>327</v>
      </c>
      <c r="P811" t="s">
        <v>327</v>
      </c>
      <c r="Q811">
        <v>1</v>
      </c>
      <c r="W811">
        <v>0</v>
      </c>
      <c r="X811">
        <v>-666633332</v>
      </c>
      <c r="Y811">
        <f t="shared" si="351"/>
        <v>0.11</v>
      </c>
      <c r="AA811">
        <v>270.42</v>
      </c>
      <c r="AB811">
        <v>0</v>
      </c>
      <c r="AC811">
        <v>0</v>
      </c>
      <c r="AD811">
        <v>0</v>
      </c>
      <c r="AE811">
        <v>159.07</v>
      </c>
      <c r="AF811">
        <v>0</v>
      </c>
      <c r="AG811">
        <v>0</v>
      </c>
      <c r="AH811">
        <v>0</v>
      </c>
      <c r="AI811">
        <v>1.7</v>
      </c>
      <c r="AJ811">
        <v>1</v>
      </c>
      <c r="AK811">
        <v>1</v>
      </c>
      <c r="AL811">
        <v>1</v>
      </c>
      <c r="AM811">
        <v>2</v>
      </c>
      <c r="AN811">
        <v>0</v>
      </c>
      <c r="AO811">
        <v>1</v>
      </c>
      <c r="AP811">
        <v>1</v>
      </c>
      <c r="AQ811">
        <v>0</v>
      </c>
      <c r="AR811">
        <v>0</v>
      </c>
      <c r="AS811" t="s">
        <v>3</v>
      </c>
      <c r="AT811">
        <v>0.11</v>
      </c>
      <c r="AU811" t="s">
        <v>3</v>
      </c>
      <c r="AV811">
        <v>0</v>
      </c>
      <c r="AW811">
        <v>2</v>
      </c>
      <c r="AX811">
        <v>51752983</v>
      </c>
      <c r="AY811">
        <v>1</v>
      </c>
      <c r="AZ811">
        <v>0</v>
      </c>
      <c r="BA811">
        <v>866</v>
      </c>
      <c r="BB811">
        <v>0</v>
      </c>
      <c r="BC811">
        <v>0</v>
      </c>
      <c r="BD811">
        <v>0</v>
      </c>
      <c r="BE811">
        <v>0</v>
      </c>
      <c r="BF811">
        <v>0</v>
      </c>
      <c r="BG811">
        <v>0</v>
      </c>
      <c r="BH811">
        <v>0</v>
      </c>
      <c r="BI811">
        <v>0</v>
      </c>
      <c r="BJ811">
        <v>0</v>
      </c>
      <c r="BK811">
        <v>0</v>
      </c>
      <c r="BL811">
        <v>0</v>
      </c>
      <c r="BM811">
        <v>0</v>
      </c>
      <c r="BN811">
        <v>0</v>
      </c>
      <c r="BO811">
        <v>0</v>
      </c>
      <c r="BP811">
        <v>0</v>
      </c>
      <c r="BQ811">
        <v>0</v>
      </c>
      <c r="BR811">
        <v>0</v>
      </c>
      <c r="BS811">
        <v>0</v>
      </c>
      <c r="BT811">
        <v>0</v>
      </c>
      <c r="BU811">
        <v>0</v>
      </c>
      <c r="BV811">
        <v>0</v>
      </c>
      <c r="BW811">
        <v>0</v>
      </c>
      <c r="CV811">
        <v>0</v>
      </c>
      <c r="CW811">
        <v>0</v>
      </c>
      <c r="CX811">
        <f>ROUND(Y811*Source!I731,9)</f>
        <v>2.2000000000000001E-3</v>
      </c>
      <c r="CY811">
        <f>AA811</f>
        <v>270.42</v>
      </c>
      <c r="CZ811">
        <f>AE811</f>
        <v>159.07</v>
      </c>
      <c r="DA811">
        <f>AI811</f>
        <v>1.7</v>
      </c>
      <c r="DB811">
        <f t="shared" si="355"/>
        <v>17.5</v>
      </c>
      <c r="DC811">
        <f t="shared" si="356"/>
        <v>0</v>
      </c>
      <c r="DD811" t="s">
        <v>3</v>
      </c>
      <c r="DE811" t="s">
        <v>3</v>
      </c>
      <c r="DF811">
        <f>ROUND(ROUND(AE811*AI811,2)*CX811,2)</f>
        <v>0.59</v>
      </c>
      <c r="DG811">
        <f t="shared" ref="DG811:DG820" si="362">ROUND(ROUND(AF811,2)*CX811,2)</f>
        <v>0</v>
      </c>
      <c r="DH811">
        <f t="shared" ref="DH811:DH820" si="363">ROUND(ROUND(AG811,2)*CX811,2)</f>
        <v>0</v>
      </c>
      <c r="DI811">
        <f t="shared" si="343"/>
        <v>0</v>
      </c>
      <c r="DJ811">
        <f>DF811</f>
        <v>0.59</v>
      </c>
      <c r="DK811">
        <v>0</v>
      </c>
      <c r="DL811" t="s">
        <v>3</v>
      </c>
      <c r="DM811">
        <v>0</v>
      </c>
      <c r="DN811" t="s">
        <v>3</v>
      </c>
      <c r="DO811">
        <v>0</v>
      </c>
    </row>
    <row r="812" spans="1:119" x14ac:dyDescent="0.2">
      <c r="A812">
        <f>ROW(Source!A731)</f>
        <v>731</v>
      </c>
      <c r="B812">
        <v>50990268</v>
      </c>
      <c r="C812">
        <v>51752979</v>
      </c>
      <c r="D812">
        <v>46136088</v>
      </c>
      <c r="E812">
        <v>1</v>
      </c>
      <c r="F812">
        <v>1</v>
      </c>
      <c r="G812">
        <v>30570983</v>
      </c>
      <c r="H812">
        <v>3</v>
      </c>
      <c r="I812" t="s">
        <v>1120</v>
      </c>
      <c r="J812" t="s">
        <v>1121</v>
      </c>
      <c r="K812" t="s">
        <v>1122</v>
      </c>
      <c r="L812">
        <v>1354</v>
      </c>
      <c r="N812">
        <v>1010</v>
      </c>
      <c r="O812" t="s">
        <v>573</v>
      </c>
      <c r="P812" t="s">
        <v>573</v>
      </c>
      <c r="Q812">
        <v>1</v>
      </c>
      <c r="W812">
        <v>0</v>
      </c>
      <c r="X812">
        <v>-934629768</v>
      </c>
      <c r="Y812">
        <f t="shared" si="351"/>
        <v>1.02</v>
      </c>
      <c r="AA812">
        <v>0.86</v>
      </c>
      <c r="AB812">
        <v>0</v>
      </c>
      <c r="AC812">
        <v>0</v>
      </c>
      <c r="AD812">
        <v>0</v>
      </c>
      <c r="AE812">
        <v>0.89</v>
      </c>
      <c r="AF812">
        <v>0</v>
      </c>
      <c r="AG812">
        <v>0</v>
      </c>
      <c r="AH812">
        <v>0</v>
      </c>
      <c r="AI812">
        <v>0.97</v>
      </c>
      <c r="AJ812">
        <v>1</v>
      </c>
      <c r="AK812">
        <v>1</v>
      </c>
      <c r="AL812">
        <v>1</v>
      </c>
      <c r="AM812">
        <v>2</v>
      </c>
      <c r="AN812">
        <v>0</v>
      </c>
      <c r="AO812">
        <v>1</v>
      </c>
      <c r="AP812">
        <v>1</v>
      </c>
      <c r="AQ812">
        <v>0</v>
      </c>
      <c r="AR812">
        <v>0</v>
      </c>
      <c r="AS812" t="s">
        <v>3</v>
      </c>
      <c r="AT812">
        <v>1.02</v>
      </c>
      <c r="AU812" t="s">
        <v>3</v>
      </c>
      <c r="AV812">
        <v>0</v>
      </c>
      <c r="AW812">
        <v>2</v>
      </c>
      <c r="AX812">
        <v>51752984</v>
      </c>
      <c r="AY812">
        <v>1</v>
      </c>
      <c r="AZ812">
        <v>0</v>
      </c>
      <c r="BA812">
        <v>867</v>
      </c>
      <c r="BB812">
        <v>0</v>
      </c>
      <c r="BC812">
        <v>0</v>
      </c>
      <c r="BD812">
        <v>0</v>
      </c>
      <c r="BE812">
        <v>0</v>
      </c>
      <c r="BF812">
        <v>0</v>
      </c>
      <c r="BG812">
        <v>0</v>
      </c>
      <c r="BH812">
        <v>0</v>
      </c>
      <c r="BI812">
        <v>0</v>
      </c>
      <c r="BJ812">
        <v>0</v>
      </c>
      <c r="BK812">
        <v>0</v>
      </c>
      <c r="BL812">
        <v>0</v>
      </c>
      <c r="BM812">
        <v>0</v>
      </c>
      <c r="BN812">
        <v>0</v>
      </c>
      <c r="BO812">
        <v>0</v>
      </c>
      <c r="BP812">
        <v>0</v>
      </c>
      <c r="BQ812">
        <v>0</v>
      </c>
      <c r="BR812">
        <v>0</v>
      </c>
      <c r="BS812">
        <v>0</v>
      </c>
      <c r="BT812">
        <v>0</v>
      </c>
      <c r="BU812">
        <v>0</v>
      </c>
      <c r="BV812">
        <v>0</v>
      </c>
      <c r="BW812">
        <v>0</v>
      </c>
      <c r="CV812">
        <v>0</v>
      </c>
      <c r="CW812">
        <v>0</v>
      </c>
      <c r="CX812">
        <f>ROUND(Y812*Source!I731,9)</f>
        <v>2.0400000000000001E-2</v>
      </c>
      <c r="CY812">
        <f>AA812</f>
        <v>0.86</v>
      </c>
      <c r="CZ812">
        <f>AE812</f>
        <v>0.89</v>
      </c>
      <c r="DA812">
        <f>AI812</f>
        <v>0.97</v>
      </c>
      <c r="DB812">
        <f t="shared" si="355"/>
        <v>0.91</v>
      </c>
      <c r="DC812">
        <f t="shared" si="356"/>
        <v>0</v>
      </c>
      <c r="DD812" t="s">
        <v>3</v>
      </c>
      <c r="DE812" t="s">
        <v>3</v>
      </c>
      <c r="DF812">
        <f>ROUND(ROUND(AE812*AI812,2)*CX812,2)</f>
        <v>0.02</v>
      </c>
      <c r="DG812">
        <f t="shared" si="362"/>
        <v>0</v>
      </c>
      <c r="DH812">
        <f t="shared" si="363"/>
        <v>0</v>
      </c>
      <c r="DI812">
        <f t="shared" si="343"/>
        <v>0</v>
      </c>
      <c r="DJ812">
        <f>DF812</f>
        <v>0.02</v>
      </c>
      <c r="DK812">
        <v>0</v>
      </c>
      <c r="DL812" t="s">
        <v>3</v>
      </c>
      <c r="DM812">
        <v>0</v>
      </c>
      <c r="DN812" t="s">
        <v>3</v>
      </c>
      <c r="DO812">
        <v>0</v>
      </c>
    </row>
    <row r="813" spans="1:119" x14ac:dyDescent="0.2">
      <c r="A813">
        <f>ROW(Source!A731)</f>
        <v>731</v>
      </c>
      <c r="B813">
        <v>50990268</v>
      </c>
      <c r="C813">
        <v>51752979</v>
      </c>
      <c r="D813">
        <v>46205593</v>
      </c>
      <c r="E813">
        <v>1</v>
      </c>
      <c r="F813">
        <v>1</v>
      </c>
      <c r="G813">
        <v>30570983</v>
      </c>
      <c r="H813">
        <v>3</v>
      </c>
      <c r="I813" t="s">
        <v>1154</v>
      </c>
      <c r="J813" t="s">
        <v>1169</v>
      </c>
      <c r="K813" t="s">
        <v>1156</v>
      </c>
      <c r="L813">
        <v>1348</v>
      </c>
      <c r="N813">
        <v>1009</v>
      </c>
      <c r="O813" t="s">
        <v>48</v>
      </c>
      <c r="P813" t="s">
        <v>48</v>
      </c>
      <c r="Q813">
        <v>1000</v>
      </c>
      <c r="W813">
        <v>0</v>
      </c>
      <c r="X813">
        <v>1381232315</v>
      </c>
      <c r="Y813">
        <f t="shared" si="351"/>
        <v>2.9999999999999997E-4</v>
      </c>
      <c r="AA813">
        <v>141029.96</v>
      </c>
      <c r="AB813">
        <v>0</v>
      </c>
      <c r="AC813">
        <v>0</v>
      </c>
      <c r="AD813">
        <v>0</v>
      </c>
      <c r="AE813">
        <v>10651.81</v>
      </c>
      <c r="AF813">
        <v>0</v>
      </c>
      <c r="AG813">
        <v>0</v>
      </c>
      <c r="AH813">
        <v>0</v>
      </c>
      <c r="AI813">
        <v>13.24</v>
      </c>
      <c r="AJ813">
        <v>1</v>
      </c>
      <c r="AK813">
        <v>1</v>
      </c>
      <c r="AL813">
        <v>1</v>
      </c>
      <c r="AM813">
        <v>2</v>
      </c>
      <c r="AN813">
        <v>0</v>
      </c>
      <c r="AO813">
        <v>1</v>
      </c>
      <c r="AP813">
        <v>1</v>
      </c>
      <c r="AQ813">
        <v>0</v>
      </c>
      <c r="AR813">
        <v>0</v>
      </c>
      <c r="AS813" t="s">
        <v>3</v>
      </c>
      <c r="AT813">
        <v>2.9999999999999997E-4</v>
      </c>
      <c r="AU813" t="s">
        <v>3</v>
      </c>
      <c r="AV813">
        <v>0</v>
      </c>
      <c r="AW813">
        <v>2</v>
      </c>
      <c r="AX813">
        <v>51752985</v>
      </c>
      <c r="AY813">
        <v>1</v>
      </c>
      <c r="AZ813">
        <v>0</v>
      </c>
      <c r="BA813">
        <v>868</v>
      </c>
      <c r="BB813">
        <v>0</v>
      </c>
      <c r="BC813">
        <v>0</v>
      </c>
      <c r="BD813">
        <v>0</v>
      </c>
      <c r="BE813">
        <v>0</v>
      </c>
      <c r="BF813">
        <v>0</v>
      </c>
      <c r="BG813">
        <v>0</v>
      </c>
      <c r="BH813">
        <v>0</v>
      </c>
      <c r="BI813">
        <v>0</v>
      </c>
      <c r="BJ813">
        <v>0</v>
      </c>
      <c r="BK813">
        <v>0</v>
      </c>
      <c r="BL813">
        <v>0</v>
      </c>
      <c r="BM813">
        <v>0</v>
      </c>
      <c r="BN813">
        <v>0</v>
      </c>
      <c r="BO813">
        <v>0</v>
      </c>
      <c r="BP813">
        <v>0</v>
      </c>
      <c r="BQ813">
        <v>0</v>
      </c>
      <c r="BR813">
        <v>0</v>
      </c>
      <c r="BS813">
        <v>0</v>
      </c>
      <c r="BT813">
        <v>0</v>
      </c>
      <c r="BU813">
        <v>0</v>
      </c>
      <c r="BV813">
        <v>0</v>
      </c>
      <c r="BW813">
        <v>0</v>
      </c>
      <c r="CV813">
        <v>0</v>
      </c>
      <c r="CW813">
        <v>0</v>
      </c>
      <c r="CX813">
        <f>ROUND(Y813*Source!I731,9)</f>
        <v>6.0000000000000002E-6</v>
      </c>
      <c r="CY813">
        <f>AA813</f>
        <v>141029.96</v>
      </c>
      <c r="CZ813">
        <f>AE813</f>
        <v>10651.81</v>
      </c>
      <c r="DA813">
        <f>AI813</f>
        <v>13.24</v>
      </c>
      <c r="DB813">
        <f t="shared" si="355"/>
        <v>3.2</v>
      </c>
      <c r="DC813">
        <f t="shared" si="356"/>
        <v>0</v>
      </c>
      <c r="DD813" t="s">
        <v>3</v>
      </c>
      <c r="DE813" t="s">
        <v>3</v>
      </c>
      <c r="DF813">
        <f>ROUND(ROUND(AE813*AI813,2)*CX813,2)</f>
        <v>0.85</v>
      </c>
      <c r="DG813">
        <f t="shared" si="362"/>
        <v>0</v>
      </c>
      <c r="DH813">
        <f t="shared" si="363"/>
        <v>0</v>
      </c>
      <c r="DI813">
        <f t="shared" si="343"/>
        <v>0</v>
      </c>
      <c r="DJ813">
        <f>DF813</f>
        <v>0.85</v>
      </c>
      <c r="DK813">
        <v>0</v>
      </c>
      <c r="DL813" t="s">
        <v>3</v>
      </c>
      <c r="DM813">
        <v>0</v>
      </c>
      <c r="DN813" t="s">
        <v>3</v>
      </c>
      <c r="DO813">
        <v>0</v>
      </c>
    </row>
    <row r="814" spans="1:119" x14ac:dyDescent="0.2">
      <c r="A814">
        <f>ROW(Source!A731)</f>
        <v>731</v>
      </c>
      <c r="B814">
        <v>50990268</v>
      </c>
      <c r="C814">
        <v>51752979</v>
      </c>
      <c r="D814">
        <v>46147845</v>
      </c>
      <c r="E814">
        <v>1</v>
      </c>
      <c r="F814">
        <v>1</v>
      </c>
      <c r="G814">
        <v>30570983</v>
      </c>
      <c r="H814">
        <v>3</v>
      </c>
      <c r="I814" t="s">
        <v>720</v>
      </c>
      <c r="J814" t="s">
        <v>722</v>
      </c>
      <c r="K814" t="s">
        <v>721</v>
      </c>
      <c r="L814">
        <v>1354</v>
      </c>
      <c r="N814">
        <v>1010</v>
      </c>
      <c r="O814" t="s">
        <v>573</v>
      </c>
      <c r="P814" t="s">
        <v>573</v>
      </c>
      <c r="Q814">
        <v>1</v>
      </c>
      <c r="W814">
        <v>0</v>
      </c>
      <c r="X814">
        <v>-515256667</v>
      </c>
      <c r="Y814">
        <f t="shared" si="351"/>
        <v>100</v>
      </c>
      <c r="AA814">
        <v>109.23</v>
      </c>
      <c r="AB814">
        <v>0</v>
      </c>
      <c r="AC814">
        <v>0</v>
      </c>
      <c r="AD814">
        <v>0</v>
      </c>
      <c r="AE814">
        <v>25.58</v>
      </c>
      <c r="AF814">
        <v>0</v>
      </c>
      <c r="AG814">
        <v>0</v>
      </c>
      <c r="AH814">
        <v>0</v>
      </c>
      <c r="AI814">
        <v>4.2699999999999996</v>
      </c>
      <c r="AJ814">
        <v>1</v>
      </c>
      <c r="AK814">
        <v>1</v>
      </c>
      <c r="AL814">
        <v>1</v>
      </c>
      <c r="AM814">
        <v>0</v>
      </c>
      <c r="AN814">
        <v>0</v>
      </c>
      <c r="AO814">
        <v>0</v>
      </c>
      <c r="AP814">
        <v>1</v>
      </c>
      <c r="AQ814">
        <v>0</v>
      </c>
      <c r="AR814">
        <v>0</v>
      </c>
      <c r="AS814" t="s">
        <v>3</v>
      </c>
      <c r="AT814">
        <v>100</v>
      </c>
      <c r="AU814" t="s">
        <v>3</v>
      </c>
      <c r="AV814">
        <v>0</v>
      </c>
      <c r="AW814">
        <v>1</v>
      </c>
      <c r="AX814">
        <v>-1</v>
      </c>
      <c r="AY814">
        <v>0</v>
      </c>
      <c r="AZ814">
        <v>0</v>
      </c>
      <c r="BA814" t="s">
        <v>3</v>
      </c>
      <c r="BB814">
        <v>0</v>
      </c>
      <c r="BC814">
        <v>0</v>
      </c>
      <c r="BD814">
        <v>0</v>
      </c>
      <c r="BE814">
        <v>0</v>
      </c>
      <c r="BF814">
        <v>0</v>
      </c>
      <c r="BG814">
        <v>0</v>
      </c>
      <c r="BH814">
        <v>0</v>
      </c>
      <c r="BI814">
        <v>0</v>
      </c>
      <c r="BJ814">
        <v>0</v>
      </c>
      <c r="BK814">
        <v>0</v>
      </c>
      <c r="BL814">
        <v>0</v>
      </c>
      <c r="BM814">
        <v>0</v>
      </c>
      <c r="BN814">
        <v>0</v>
      </c>
      <c r="BO814">
        <v>0</v>
      </c>
      <c r="BP814">
        <v>0</v>
      </c>
      <c r="BQ814">
        <v>0</v>
      </c>
      <c r="BR814">
        <v>0</v>
      </c>
      <c r="BS814">
        <v>0</v>
      </c>
      <c r="BT814">
        <v>0</v>
      </c>
      <c r="BU814">
        <v>0</v>
      </c>
      <c r="BV814">
        <v>0</v>
      </c>
      <c r="BW814">
        <v>0</v>
      </c>
      <c r="CV814">
        <v>0</v>
      </c>
      <c r="CW814">
        <v>0</v>
      </c>
      <c r="CX814">
        <f>ROUND(Y814*Source!I731,9)</f>
        <v>2</v>
      </c>
      <c r="CY814">
        <f>AA814</f>
        <v>109.23</v>
      </c>
      <c r="CZ814">
        <f>AE814</f>
        <v>25.58</v>
      </c>
      <c r="DA814">
        <f>AI814</f>
        <v>4.2699999999999996</v>
      </c>
      <c r="DB814">
        <f t="shared" si="355"/>
        <v>2558</v>
      </c>
      <c r="DC814">
        <f t="shared" si="356"/>
        <v>0</v>
      </c>
      <c r="DD814" t="s">
        <v>3</v>
      </c>
      <c r="DE814" t="s">
        <v>3</v>
      </c>
      <c r="DF814">
        <f>ROUND(ROUND(AE814*AI814,2)*CX814,2)</f>
        <v>218.46</v>
      </c>
      <c r="DG814">
        <f t="shared" si="362"/>
        <v>0</v>
      </c>
      <c r="DH814">
        <f t="shared" si="363"/>
        <v>0</v>
      </c>
      <c r="DI814">
        <f t="shared" si="343"/>
        <v>0</v>
      </c>
      <c r="DJ814">
        <f>DF814</f>
        <v>218.46</v>
      </c>
      <c r="DK814">
        <v>0</v>
      </c>
      <c r="DL814" t="s">
        <v>3</v>
      </c>
      <c r="DM814">
        <v>0</v>
      </c>
      <c r="DN814" t="s">
        <v>3</v>
      </c>
      <c r="DO814">
        <v>0</v>
      </c>
    </row>
    <row r="815" spans="1:119" x14ac:dyDescent="0.2">
      <c r="A815">
        <f>ROW(Source!A734)</f>
        <v>734</v>
      </c>
      <c r="B815">
        <v>50990267</v>
      </c>
      <c r="C815">
        <v>50992716</v>
      </c>
      <c r="D815">
        <v>45897171</v>
      </c>
      <c r="E815">
        <v>30570983</v>
      </c>
      <c r="F815">
        <v>1</v>
      </c>
      <c r="G815">
        <v>30570983</v>
      </c>
      <c r="H815">
        <v>1</v>
      </c>
      <c r="I815" t="s">
        <v>862</v>
      </c>
      <c r="J815" t="s">
        <v>3</v>
      </c>
      <c r="K815" t="s">
        <v>863</v>
      </c>
      <c r="L815">
        <v>1191</v>
      </c>
      <c r="N815">
        <v>1013</v>
      </c>
      <c r="O815" t="s">
        <v>864</v>
      </c>
      <c r="P815" t="s">
        <v>864</v>
      </c>
      <c r="Q815">
        <v>1</v>
      </c>
      <c r="W815">
        <v>0</v>
      </c>
      <c r="X815">
        <v>476480486</v>
      </c>
      <c r="Y815">
        <f t="shared" si="351"/>
        <v>67.37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0</v>
      </c>
      <c r="AH815">
        <v>0</v>
      </c>
      <c r="AI815">
        <v>1</v>
      </c>
      <c r="AJ815">
        <v>1</v>
      </c>
      <c r="AK815">
        <v>1</v>
      </c>
      <c r="AL815">
        <v>1</v>
      </c>
      <c r="AM815">
        <v>-2</v>
      </c>
      <c r="AN815">
        <v>0</v>
      </c>
      <c r="AO815">
        <v>1</v>
      </c>
      <c r="AP815">
        <v>1</v>
      </c>
      <c r="AQ815">
        <v>0</v>
      </c>
      <c r="AR815">
        <v>0</v>
      </c>
      <c r="AS815" t="s">
        <v>3</v>
      </c>
      <c r="AT815">
        <v>67.37</v>
      </c>
      <c r="AU815" t="s">
        <v>3</v>
      </c>
      <c r="AV815">
        <v>1</v>
      </c>
      <c r="AW815">
        <v>2</v>
      </c>
      <c r="AX815">
        <v>50992717</v>
      </c>
      <c r="AY815">
        <v>1</v>
      </c>
      <c r="AZ815">
        <v>0</v>
      </c>
      <c r="BA815">
        <v>871</v>
      </c>
      <c r="BB815">
        <v>0</v>
      </c>
      <c r="BC815">
        <v>0</v>
      </c>
      <c r="BD815">
        <v>0</v>
      </c>
      <c r="BE815">
        <v>0</v>
      </c>
      <c r="BF815">
        <v>0</v>
      </c>
      <c r="BG815">
        <v>0</v>
      </c>
      <c r="BH815">
        <v>0</v>
      </c>
      <c r="BI815">
        <v>0</v>
      </c>
      <c r="BJ815">
        <v>0</v>
      </c>
      <c r="BK815">
        <v>0</v>
      </c>
      <c r="BL815">
        <v>0</v>
      </c>
      <c r="BM815">
        <v>0</v>
      </c>
      <c r="BN815">
        <v>0</v>
      </c>
      <c r="BO815">
        <v>0</v>
      </c>
      <c r="BP815">
        <v>0</v>
      </c>
      <c r="BQ815">
        <v>0</v>
      </c>
      <c r="BR815">
        <v>0</v>
      </c>
      <c r="BS815">
        <v>0</v>
      </c>
      <c r="BT815">
        <v>0</v>
      </c>
      <c r="BU815">
        <v>0</v>
      </c>
      <c r="BV815">
        <v>0</v>
      </c>
      <c r="BW815">
        <v>0</v>
      </c>
      <c r="CU815">
        <f>ROUND(AT815*Source!I734*AH815*AL815,2)</f>
        <v>0</v>
      </c>
      <c r="CV815">
        <f>ROUND(Y815*Source!I734,9)</f>
        <v>5.3895999999999997</v>
      </c>
      <c r="CW815">
        <v>0</v>
      </c>
      <c r="CX815">
        <f>ROUND(Y815*Source!I734,9)</f>
        <v>5.3895999999999997</v>
      </c>
      <c r="CY815">
        <f>AD815</f>
        <v>0</v>
      </c>
      <c r="CZ815">
        <f>AH815</f>
        <v>0</v>
      </c>
      <c r="DA815">
        <f>AL815</f>
        <v>1</v>
      </c>
      <c r="DB815">
        <f t="shared" si="355"/>
        <v>0</v>
      </c>
      <c r="DC815">
        <f t="shared" si="356"/>
        <v>0</v>
      </c>
      <c r="DD815" t="s">
        <v>3</v>
      </c>
      <c r="DE815" t="s">
        <v>3</v>
      </c>
      <c r="DF815">
        <f t="shared" ref="DF815:DF821" si="364">ROUND(ROUND(AE815,2)*CX815,2)</f>
        <v>0</v>
      </c>
      <c r="DG815">
        <f t="shared" si="362"/>
        <v>0</v>
      </c>
      <c r="DH815">
        <f t="shared" si="363"/>
        <v>0</v>
      </c>
      <c r="DI815">
        <f t="shared" si="343"/>
        <v>0</v>
      </c>
      <c r="DJ815">
        <f>DI815</f>
        <v>0</v>
      </c>
      <c r="DK815">
        <v>0</v>
      </c>
      <c r="DL815" t="s">
        <v>3</v>
      </c>
      <c r="DM815">
        <v>0</v>
      </c>
      <c r="DN815" t="s">
        <v>3</v>
      </c>
      <c r="DO815">
        <v>0</v>
      </c>
    </row>
    <row r="816" spans="1:119" x14ac:dyDescent="0.2">
      <c r="A816">
        <f>ROW(Source!A734)</f>
        <v>734</v>
      </c>
      <c r="B816">
        <v>50990267</v>
      </c>
      <c r="C816">
        <v>50992716</v>
      </c>
      <c r="D816">
        <v>46170867</v>
      </c>
      <c r="E816">
        <v>1</v>
      </c>
      <c r="F816">
        <v>1</v>
      </c>
      <c r="G816">
        <v>30570983</v>
      </c>
      <c r="H816">
        <v>2</v>
      </c>
      <c r="I816" t="s">
        <v>905</v>
      </c>
      <c r="J816" t="s">
        <v>906</v>
      </c>
      <c r="K816" t="s">
        <v>907</v>
      </c>
      <c r="L816">
        <v>1368</v>
      </c>
      <c r="N816">
        <v>1011</v>
      </c>
      <c r="O816" t="s">
        <v>868</v>
      </c>
      <c r="P816" t="s">
        <v>868</v>
      </c>
      <c r="Q816">
        <v>1</v>
      </c>
      <c r="W816">
        <v>0</v>
      </c>
      <c r="X816">
        <v>-7781208</v>
      </c>
      <c r="Y816">
        <f t="shared" si="351"/>
        <v>0.11</v>
      </c>
      <c r="AA816">
        <v>0</v>
      </c>
      <c r="AB816">
        <v>83.1</v>
      </c>
      <c r="AC816">
        <v>12.62</v>
      </c>
      <c r="AD816">
        <v>0</v>
      </c>
      <c r="AE816">
        <v>0</v>
      </c>
      <c r="AF816">
        <v>83.1</v>
      </c>
      <c r="AG816">
        <v>12.62</v>
      </c>
      <c r="AH816">
        <v>0</v>
      </c>
      <c r="AI816">
        <v>1</v>
      </c>
      <c r="AJ816">
        <v>1</v>
      </c>
      <c r="AK816">
        <v>1</v>
      </c>
      <c r="AL816">
        <v>1</v>
      </c>
      <c r="AM816">
        <v>-2</v>
      </c>
      <c r="AN816">
        <v>0</v>
      </c>
      <c r="AO816">
        <v>1</v>
      </c>
      <c r="AP816">
        <v>1</v>
      </c>
      <c r="AQ816">
        <v>0</v>
      </c>
      <c r="AR816">
        <v>0</v>
      </c>
      <c r="AS816" t="s">
        <v>3</v>
      </c>
      <c r="AT816">
        <v>0.11</v>
      </c>
      <c r="AU816" t="s">
        <v>3</v>
      </c>
      <c r="AV816">
        <v>0</v>
      </c>
      <c r="AW816">
        <v>2</v>
      </c>
      <c r="AX816">
        <v>50992718</v>
      </c>
      <c r="AY816">
        <v>1</v>
      </c>
      <c r="AZ816">
        <v>0</v>
      </c>
      <c r="BA816">
        <v>872</v>
      </c>
      <c r="BB816">
        <v>0</v>
      </c>
      <c r="BC816">
        <v>0</v>
      </c>
      <c r="BD816">
        <v>0</v>
      </c>
      <c r="BE816">
        <v>0</v>
      </c>
      <c r="BF816">
        <v>0</v>
      </c>
      <c r="BG816">
        <v>0</v>
      </c>
      <c r="BH816">
        <v>0</v>
      </c>
      <c r="BI816">
        <v>0</v>
      </c>
      <c r="BJ816">
        <v>0</v>
      </c>
      <c r="BK816">
        <v>0</v>
      </c>
      <c r="BL816">
        <v>0</v>
      </c>
      <c r="BM816">
        <v>0</v>
      </c>
      <c r="BN816">
        <v>0</v>
      </c>
      <c r="BO816">
        <v>0</v>
      </c>
      <c r="BP816">
        <v>0</v>
      </c>
      <c r="BQ816">
        <v>0</v>
      </c>
      <c r="BR816">
        <v>0</v>
      </c>
      <c r="BS816">
        <v>0</v>
      </c>
      <c r="BT816">
        <v>0</v>
      </c>
      <c r="BU816">
        <v>0</v>
      </c>
      <c r="BV816">
        <v>0</v>
      </c>
      <c r="BW816">
        <v>0</v>
      </c>
      <c r="CV816">
        <v>0</v>
      </c>
      <c r="CW816">
        <f>ROUND(Y816*Source!I734*DO816,9)</f>
        <v>0</v>
      </c>
      <c r="CX816">
        <f>ROUND(Y816*Source!I734,9)</f>
        <v>8.8000000000000005E-3</v>
      </c>
      <c r="CY816">
        <f>AB816</f>
        <v>83.1</v>
      </c>
      <c r="CZ816">
        <f>AF816</f>
        <v>83.1</v>
      </c>
      <c r="DA816">
        <f>AJ816</f>
        <v>1</v>
      </c>
      <c r="DB816">
        <f t="shared" si="355"/>
        <v>9.14</v>
      </c>
      <c r="DC816">
        <f t="shared" si="356"/>
        <v>1.39</v>
      </c>
      <c r="DD816" t="s">
        <v>3</v>
      </c>
      <c r="DE816" t="s">
        <v>3</v>
      </c>
      <c r="DF816">
        <f t="shared" si="364"/>
        <v>0</v>
      </c>
      <c r="DG816">
        <f t="shared" si="362"/>
        <v>0.73</v>
      </c>
      <c r="DH816">
        <f t="shared" si="363"/>
        <v>0.11</v>
      </c>
      <c r="DI816">
        <f t="shared" si="343"/>
        <v>0</v>
      </c>
      <c r="DJ816">
        <f>DG816</f>
        <v>0.73</v>
      </c>
      <c r="DK816">
        <v>0</v>
      </c>
      <c r="DL816" t="s">
        <v>3</v>
      </c>
      <c r="DM816">
        <v>0</v>
      </c>
      <c r="DN816" t="s">
        <v>3</v>
      </c>
      <c r="DO816">
        <v>0</v>
      </c>
    </row>
    <row r="817" spans="1:119" x14ac:dyDescent="0.2">
      <c r="A817">
        <f>ROW(Source!A734)</f>
        <v>734</v>
      </c>
      <c r="B817">
        <v>50990267</v>
      </c>
      <c r="C817">
        <v>50992716</v>
      </c>
      <c r="D817">
        <v>42125394</v>
      </c>
      <c r="E817">
        <v>1</v>
      </c>
      <c r="F817">
        <v>1</v>
      </c>
      <c r="G817">
        <v>30570983</v>
      </c>
      <c r="H817">
        <v>3</v>
      </c>
      <c r="I817" t="s">
        <v>1074</v>
      </c>
      <c r="J817" t="s">
        <v>1075</v>
      </c>
      <c r="K817" t="s">
        <v>1076</v>
      </c>
      <c r="L817">
        <v>1348</v>
      </c>
      <c r="N817">
        <v>1009</v>
      </c>
      <c r="O817" t="s">
        <v>48</v>
      </c>
      <c r="P817" t="s">
        <v>48</v>
      </c>
      <c r="Q817">
        <v>1000</v>
      </c>
      <c r="W817">
        <v>0</v>
      </c>
      <c r="X817">
        <v>-2069217168</v>
      </c>
      <c r="Y817">
        <f t="shared" si="351"/>
        <v>9.5999999999999992E-3</v>
      </c>
      <c r="AA817">
        <v>7254.88</v>
      </c>
      <c r="AB817">
        <v>0</v>
      </c>
      <c r="AC817">
        <v>0</v>
      </c>
      <c r="AD817">
        <v>0</v>
      </c>
      <c r="AE817">
        <v>7254.88</v>
      </c>
      <c r="AF817">
        <v>0</v>
      </c>
      <c r="AG817">
        <v>0</v>
      </c>
      <c r="AH817">
        <v>0</v>
      </c>
      <c r="AI817">
        <v>1</v>
      </c>
      <c r="AJ817">
        <v>1</v>
      </c>
      <c r="AK817">
        <v>1</v>
      </c>
      <c r="AL817">
        <v>1</v>
      </c>
      <c r="AM817">
        <v>-2</v>
      </c>
      <c r="AN817">
        <v>0</v>
      </c>
      <c r="AO817">
        <v>1</v>
      </c>
      <c r="AP817">
        <v>1</v>
      </c>
      <c r="AQ817">
        <v>0</v>
      </c>
      <c r="AR817">
        <v>0</v>
      </c>
      <c r="AS817" t="s">
        <v>3</v>
      </c>
      <c r="AT817">
        <v>9.5999999999999992E-3</v>
      </c>
      <c r="AU817" t="s">
        <v>3</v>
      </c>
      <c r="AV817">
        <v>0</v>
      </c>
      <c r="AW817">
        <v>2</v>
      </c>
      <c r="AX817">
        <v>50992719</v>
      </c>
      <c r="AY817">
        <v>1</v>
      </c>
      <c r="AZ817">
        <v>0</v>
      </c>
      <c r="BA817">
        <v>873</v>
      </c>
      <c r="BB817">
        <v>0</v>
      </c>
      <c r="BC817">
        <v>0</v>
      </c>
      <c r="BD817">
        <v>0</v>
      </c>
      <c r="BE817">
        <v>0</v>
      </c>
      <c r="BF817">
        <v>0</v>
      </c>
      <c r="BG817">
        <v>0</v>
      </c>
      <c r="BH817">
        <v>0</v>
      </c>
      <c r="BI817">
        <v>0</v>
      </c>
      <c r="BJ817">
        <v>0</v>
      </c>
      <c r="BK817">
        <v>0</v>
      </c>
      <c r="BL817">
        <v>0</v>
      </c>
      <c r="BM817">
        <v>0</v>
      </c>
      <c r="BN817">
        <v>0</v>
      </c>
      <c r="BO817">
        <v>0</v>
      </c>
      <c r="BP817">
        <v>0</v>
      </c>
      <c r="BQ817">
        <v>0</v>
      </c>
      <c r="BR817">
        <v>0</v>
      </c>
      <c r="BS817">
        <v>0</v>
      </c>
      <c r="BT817">
        <v>0</v>
      </c>
      <c r="BU817">
        <v>0</v>
      </c>
      <c r="BV817">
        <v>0</v>
      </c>
      <c r="BW817">
        <v>0</v>
      </c>
      <c r="CV817">
        <v>0</v>
      </c>
      <c r="CW817">
        <v>0</v>
      </c>
      <c r="CX817">
        <f>ROUND(Y817*Source!I734,9)</f>
        <v>7.6800000000000002E-4</v>
      </c>
      <c r="CY817">
        <f>AA817</f>
        <v>7254.88</v>
      </c>
      <c r="CZ817">
        <f>AE817</f>
        <v>7254.88</v>
      </c>
      <c r="DA817">
        <f>AI817</f>
        <v>1</v>
      </c>
      <c r="DB817">
        <f t="shared" si="355"/>
        <v>69.650000000000006</v>
      </c>
      <c r="DC817">
        <f t="shared" si="356"/>
        <v>0</v>
      </c>
      <c r="DD817" t="s">
        <v>3</v>
      </c>
      <c r="DE817" t="s">
        <v>3</v>
      </c>
      <c r="DF817">
        <f t="shared" si="364"/>
        <v>5.57</v>
      </c>
      <c r="DG817">
        <f t="shared" si="362"/>
        <v>0</v>
      </c>
      <c r="DH817">
        <f t="shared" si="363"/>
        <v>0</v>
      </c>
      <c r="DI817">
        <f t="shared" si="343"/>
        <v>0</v>
      </c>
      <c r="DJ817">
        <f>DF817</f>
        <v>5.57</v>
      </c>
      <c r="DK817">
        <v>0</v>
      </c>
      <c r="DL817" t="s">
        <v>3</v>
      </c>
      <c r="DM817">
        <v>0</v>
      </c>
      <c r="DN817" t="s">
        <v>3</v>
      </c>
      <c r="DO817">
        <v>0</v>
      </c>
    </row>
    <row r="818" spans="1:119" x14ac:dyDescent="0.2">
      <c r="A818">
        <f>ROW(Source!A734)</f>
        <v>734</v>
      </c>
      <c r="B818">
        <v>50990267</v>
      </c>
      <c r="C818">
        <v>50992716</v>
      </c>
      <c r="D818">
        <v>46136087</v>
      </c>
      <c r="E818">
        <v>1</v>
      </c>
      <c r="F818">
        <v>1</v>
      </c>
      <c r="G818">
        <v>30570983</v>
      </c>
      <c r="H818">
        <v>3</v>
      </c>
      <c r="I818" t="s">
        <v>1080</v>
      </c>
      <c r="J818" t="s">
        <v>1081</v>
      </c>
      <c r="K818" t="s">
        <v>1082</v>
      </c>
      <c r="L818">
        <v>1354</v>
      </c>
      <c r="N818">
        <v>1010</v>
      </c>
      <c r="O818" t="s">
        <v>573</v>
      </c>
      <c r="P818" t="s">
        <v>573</v>
      </c>
      <c r="Q818">
        <v>1</v>
      </c>
      <c r="W818">
        <v>0</v>
      </c>
      <c r="X818">
        <v>1346064091</v>
      </c>
      <c r="Y818">
        <f t="shared" si="351"/>
        <v>204</v>
      </c>
      <c r="AA818">
        <v>3.86</v>
      </c>
      <c r="AB818">
        <v>0</v>
      </c>
      <c r="AC818">
        <v>0</v>
      </c>
      <c r="AD818">
        <v>0</v>
      </c>
      <c r="AE818">
        <v>3.86</v>
      </c>
      <c r="AF818">
        <v>0</v>
      </c>
      <c r="AG818">
        <v>0</v>
      </c>
      <c r="AH818">
        <v>0</v>
      </c>
      <c r="AI818">
        <v>1</v>
      </c>
      <c r="AJ818">
        <v>1</v>
      </c>
      <c r="AK818">
        <v>1</v>
      </c>
      <c r="AL818">
        <v>1</v>
      </c>
      <c r="AM818">
        <v>-2</v>
      </c>
      <c r="AN818">
        <v>0</v>
      </c>
      <c r="AO818">
        <v>1</v>
      </c>
      <c r="AP818">
        <v>1</v>
      </c>
      <c r="AQ818">
        <v>0</v>
      </c>
      <c r="AR818">
        <v>0</v>
      </c>
      <c r="AS818" t="s">
        <v>3</v>
      </c>
      <c r="AT818">
        <v>204</v>
      </c>
      <c r="AU818" t="s">
        <v>3</v>
      </c>
      <c r="AV818">
        <v>0</v>
      </c>
      <c r="AW818">
        <v>2</v>
      </c>
      <c r="AX818">
        <v>50992720</v>
      </c>
      <c r="AY818">
        <v>1</v>
      </c>
      <c r="AZ818">
        <v>0</v>
      </c>
      <c r="BA818">
        <v>874</v>
      </c>
      <c r="BB818">
        <v>0</v>
      </c>
      <c r="BC818">
        <v>0</v>
      </c>
      <c r="BD818">
        <v>0</v>
      </c>
      <c r="BE818">
        <v>0</v>
      </c>
      <c r="BF818">
        <v>0</v>
      </c>
      <c r="BG818">
        <v>0</v>
      </c>
      <c r="BH818">
        <v>0</v>
      </c>
      <c r="BI818">
        <v>0</v>
      </c>
      <c r="BJ818">
        <v>0</v>
      </c>
      <c r="BK818">
        <v>0</v>
      </c>
      <c r="BL818">
        <v>0</v>
      </c>
      <c r="BM818">
        <v>0</v>
      </c>
      <c r="BN818">
        <v>0</v>
      </c>
      <c r="BO818">
        <v>0</v>
      </c>
      <c r="BP818">
        <v>0</v>
      </c>
      <c r="BQ818">
        <v>0</v>
      </c>
      <c r="BR818">
        <v>0</v>
      </c>
      <c r="BS818">
        <v>0</v>
      </c>
      <c r="BT818">
        <v>0</v>
      </c>
      <c r="BU818">
        <v>0</v>
      </c>
      <c r="BV818">
        <v>0</v>
      </c>
      <c r="BW818">
        <v>0</v>
      </c>
      <c r="CV818">
        <v>0</v>
      </c>
      <c r="CW818">
        <v>0</v>
      </c>
      <c r="CX818">
        <f>ROUND(Y818*Source!I734,9)</f>
        <v>16.32</v>
      </c>
      <c r="CY818">
        <f>AA818</f>
        <v>3.86</v>
      </c>
      <c r="CZ818">
        <f>AE818</f>
        <v>3.86</v>
      </c>
      <c r="DA818">
        <f>AI818</f>
        <v>1</v>
      </c>
      <c r="DB818">
        <f t="shared" si="355"/>
        <v>787.44</v>
      </c>
      <c r="DC818">
        <f t="shared" si="356"/>
        <v>0</v>
      </c>
      <c r="DD818" t="s">
        <v>3</v>
      </c>
      <c r="DE818" t="s">
        <v>3</v>
      </c>
      <c r="DF818">
        <f t="shared" si="364"/>
        <v>63</v>
      </c>
      <c r="DG818">
        <f t="shared" si="362"/>
        <v>0</v>
      </c>
      <c r="DH818">
        <f t="shared" si="363"/>
        <v>0</v>
      </c>
      <c r="DI818">
        <f t="shared" si="343"/>
        <v>0</v>
      </c>
      <c r="DJ818">
        <f>DF818</f>
        <v>63</v>
      </c>
      <c r="DK818">
        <v>0</v>
      </c>
      <c r="DL818" t="s">
        <v>3</v>
      </c>
      <c r="DM818">
        <v>0</v>
      </c>
      <c r="DN818" t="s">
        <v>3</v>
      </c>
      <c r="DO818">
        <v>0</v>
      </c>
    </row>
    <row r="819" spans="1:119" x14ac:dyDescent="0.2">
      <c r="A819">
        <f>ROW(Source!A734)</f>
        <v>734</v>
      </c>
      <c r="B819">
        <v>50990267</v>
      </c>
      <c r="C819">
        <v>50992716</v>
      </c>
      <c r="D819">
        <v>46148623</v>
      </c>
      <c r="E819">
        <v>1</v>
      </c>
      <c r="F819">
        <v>1</v>
      </c>
      <c r="G819">
        <v>30570983</v>
      </c>
      <c r="H819">
        <v>3</v>
      </c>
      <c r="I819" t="s">
        <v>728</v>
      </c>
      <c r="J819" t="s">
        <v>730</v>
      </c>
      <c r="K819" t="s">
        <v>729</v>
      </c>
      <c r="L819">
        <v>1354</v>
      </c>
      <c r="N819">
        <v>1010</v>
      </c>
      <c r="O819" t="s">
        <v>573</v>
      </c>
      <c r="P819" t="s">
        <v>573</v>
      </c>
      <c r="Q819">
        <v>1</v>
      </c>
      <c r="W819">
        <v>0</v>
      </c>
      <c r="X819">
        <v>-291774308</v>
      </c>
      <c r="Y819">
        <f t="shared" si="351"/>
        <v>100</v>
      </c>
      <c r="AA819">
        <v>16.46</v>
      </c>
      <c r="AB819">
        <v>0</v>
      </c>
      <c r="AC819">
        <v>0</v>
      </c>
      <c r="AD819">
        <v>0</v>
      </c>
      <c r="AE819">
        <v>16.46</v>
      </c>
      <c r="AF819">
        <v>0</v>
      </c>
      <c r="AG819">
        <v>0</v>
      </c>
      <c r="AH819">
        <v>0</v>
      </c>
      <c r="AI819">
        <v>1</v>
      </c>
      <c r="AJ819">
        <v>1</v>
      </c>
      <c r="AK819">
        <v>1</v>
      </c>
      <c r="AL819">
        <v>1</v>
      </c>
      <c r="AM819">
        <v>0</v>
      </c>
      <c r="AN819">
        <v>0</v>
      </c>
      <c r="AO819">
        <v>0</v>
      </c>
      <c r="AP819">
        <v>1</v>
      </c>
      <c r="AQ819">
        <v>0</v>
      </c>
      <c r="AR819">
        <v>0</v>
      </c>
      <c r="AS819" t="s">
        <v>3</v>
      </c>
      <c r="AT819">
        <v>100</v>
      </c>
      <c r="AU819" t="s">
        <v>3</v>
      </c>
      <c r="AV819">
        <v>0</v>
      </c>
      <c r="AW819">
        <v>1</v>
      </c>
      <c r="AX819">
        <v>-1</v>
      </c>
      <c r="AY819">
        <v>0</v>
      </c>
      <c r="AZ819">
        <v>0</v>
      </c>
      <c r="BA819" t="s">
        <v>3</v>
      </c>
      <c r="BB819">
        <v>0</v>
      </c>
      <c r="BC819">
        <v>0</v>
      </c>
      <c r="BD819">
        <v>0</v>
      </c>
      <c r="BE819">
        <v>0</v>
      </c>
      <c r="BF819">
        <v>0</v>
      </c>
      <c r="BG819">
        <v>0</v>
      </c>
      <c r="BH819">
        <v>0</v>
      </c>
      <c r="BI819">
        <v>0</v>
      </c>
      <c r="BJ819">
        <v>0</v>
      </c>
      <c r="BK819">
        <v>0</v>
      </c>
      <c r="BL819">
        <v>0</v>
      </c>
      <c r="BM819">
        <v>0</v>
      </c>
      <c r="BN819">
        <v>0</v>
      </c>
      <c r="BO819">
        <v>0</v>
      </c>
      <c r="BP819">
        <v>0</v>
      </c>
      <c r="BQ819">
        <v>0</v>
      </c>
      <c r="BR819">
        <v>0</v>
      </c>
      <c r="BS819">
        <v>0</v>
      </c>
      <c r="BT819">
        <v>0</v>
      </c>
      <c r="BU819">
        <v>0</v>
      </c>
      <c r="BV819">
        <v>0</v>
      </c>
      <c r="BW819">
        <v>0</v>
      </c>
      <c r="CV819">
        <v>0</v>
      </c>
      <c r="CW819">
        <v>0</v>
      </c>
      <c r="CX819">
        <f>ROUND(Y819*Source!I734,9)</f>
        <v>8</v>
      </c>
      <c r="CY819">
        <f>AA819</f>
        <v>16.46</v>
      </c>
      <c r="CZ819">
        <f>AE819</f>
        <v>16.46</v>
      </c>
      <c r="DA819">
        <f>AI819</f>
        <v>1</v>
      </c>
      <c r="DB819">
        <f t="shared" si="355"/>
        <v>1646</v>
      </c>
      <c r="DC819">
        <f t="shared" si="356"/>
        <v>0</v>
      </c>
      <c r="DD819" t="s">
        <v>3</v>
      </c>
      <c r="DE819" t="s">
        <v>3</v>
      </c>
      <c r="DF819">
        <f t="shared" si="364"/>
        <v>131.68</v>
      </c>
      <c r="DG819">
        <f t="shared" si="362"/>
        <v>0</v>
      </c>
      <c r="DH819">
        <f t="shared" si="363"/>
        <v>0</v>
      </c>
      <c r="DI819">
        <f t="shared" si="343"/>
        <v>0</v>
      </c>
      <c r="DJ819">
        <f>DF819</f>
        <v>131.68</v>
      </c>
      <c r="DK819">
        <v>0</v>
      </c>
      <c r="DL819" t="s">
        <v>3</v>
      </c>
      <c r="DM819">
        <v>0</v>
      </c>
      <c r="DN819" t="s">
        <v>3</v>
      </c>
      <c r="DO819">
        <v>0</v>
      </c>
    </row>
    <row r="820" spans="1:119" x14ac:dyDescent="0.2">
      <c r="A820">
        <f>ROW(Source!A735)</f>
        <v>735</v>
      </c>
      <c r="B820">
        <v>50990268</v>
      </c>
      <c r="C820">
        <v>50992716</v>
      </c>
      <c r="D820">
        <v>45897171</v>
      </c>
      <c r="E820">
        <v>30570983</v>
      </c>
      <c r="F820">
        <v>1</v>
      </c>
      <c r="G820">
        <v>30570983</v>
      </c>
      <c r="H820">
        <v>1</v>
      </c>
      <c r="I820" t="s">
        <v>862</v>
      </c>
      <c r="J820" t="s">
        <v>3</v>
      </c>
      <c r="K820" t="s">
        <v>863</v>
      </c>
      <c r="L820">
        <v>1191</v>
      </c>
      <c r="N820">
        <v>1013</v>
      </c>
      <c r="O820" t="s">
        <v>864</v>
      </c>
      <c r="P820" t="s">
        <v>864</v>
      </c>
      <c r="Q820">
        <v>1</v>
      </c>
      <c r="W820">
        <v>0</v>
      </c>
      <c r="X820">
        <v>476480486</v>
      </c>
      <c r="Y820">
        <f t="shared" ref="Y820:Y851" si="365">AT820</f>
        <v>67.37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0</v>
      </c>
      <c r="AH820">
        <v>0</v>
      </c>
      <c r="AI820">
        <v>1</v>
      </c>
      <c r="AJ820">
        <v>1</v>
      </c>
      <c r="AK820">
        <v>1</v>
      </c>
      <c r="AL820">
        <v>1</v>
      </c>
      <c r="AM820">
        <v>5</v>
      </c>
      <c r="AN820">
        <v>0</v>
      </c>
      <c r="AO820">
        <v>1</v>
      </c>
      <c r="AP820">
        <v>1</v>
      </c>
      <c r="AQ820">
        <v>0</v>
      </c>
      <c r="AR820">
        <v>0</v>
      </c>
      <c r="AS820" t="s">
        <v>3</v>
      </c>
      <c r="AT820">
        <v>67.37</v>
      </c>
      <c r="AU820" t="s">
        <v>3</v>
      </c>
      <c r="AV820">
        <v>1</v>
      </c>
      <c r="AW820">
        <v>2</v>
      </c>
      <c r="AX820">
        <v>50992717</v>
      </c>
      <c r="AY820">
        <v>1</v>
      </c>
      <c r="AZ820">
        <v>0</v>
      </c>
      <c r="BA820">
        <v>876</v>
      </c>
      <c r="BB820">
        <v>0</v>
      </c>
      <c r="BC820">
        <v>0</v>
      </c>
      <c r="BD820">
        <v>0</v>
      </c>
      <c r="BE820">
        <v>0</v>
      </c>
      <c r="BF820">
        <v>0</v>
      </c>
      <c r="BG820">
        <v>0</v>
      </c>
      <c r="BH820">
        <v>0</v>
      </c>
      <c r="BI820">
        <v>0</v>
      </c>
      <c r="BJ820">
        <v>0</v>
      </c>
      <c r="BK820">
        <v>0</v>
      </c>
      <c r="BL820">
        <v>0</v>
      </c>
      <c r="BM820">
        <v>0</v>
      </c>
      <c r="BN820">
        <v>0</v>
      </c>
      <c r="BO820">
        <v>0</v>
      </c>
      <c r="BP820">
        <v>0</v>
      </c>
      <c r="BQ820">
        <v>0</v>
      </c>
      <c r="BR820">
        <v>0</v>
      </c>
      <c r="BS820">
        <v>0</v>
      </c>
      <c r="BT820">
        <v>0</v>
      </c>
      <c r="BU820">
        <v>0</v>
      </c>
      <c r="BV820">
        <v>0</v>
      </c>
      <c r="BW820">
        <v>0</v>
      </c>
      <c r="CU820">
        <f>ROUND(AT820*Source!I735*AH820*AL820,2)</f>
        <v>0</v>
      </c>
      <c r="CV820">
        <f>ROUND(Y820*Source!I735,9)</f>
        <v>5.3895999999999997</v>
      </c>
      <c r="CW820">
        <v>0</v>
      </c>
      <c r="CX820">
        <f>ROUND(Y820*Source!I735,9)</f>
        <v>5.3895999999999997</v>
      </c>
      <c r="CY820">
        <f>AD820</f>
        <v>0</v>
      </c>
      <c r="CZ820">
        <f>AH820</f>
        <v>0</v>
      </c>
      <c r="DA820">
        <f>AL820</f>
        <v>1</v>
      </c>
      <c r="DB820">
        <f t="shared" ref="DB820:DB851" si="366">ROUND(ROUND(AT820*CZ820,2),6)</f>
        <v>0</v>
      </c>
      <c r="DC820">
        <f t="shared" ref="DC820:DC851" si="367">ROUND(ROUND(AT820*AG820,2),6)</f>
        <v>0</v>
      </c>
      <c r="DD820" t="s">
        <v>3</v>
      </c>
      <c r="DE820" t="s">
        <v>3</v>
      </c>
      <c r="DF820">
        <f t="shared" si="364"/>
        <v>0</v>
      </c>
      <c r="DG820">
        <f t="shared" si="362"/>
        <v>0</v>
      </c>
      <c r="DH820">
        <f t="shared" si="363"/>
        <v>0</v>
      </c>
      <c r="DI820">
        <f t="shared" si="343"/>
        <v>0</v>
      </c>
      <c r="DJ820">
        <f>DI820</f>
        <v>0</v>
      </c>
      <c r="DK820">
        <v>0</v>
      </c>
      <c r="DL820" t="s">
        <v>3</v>
      </c>
      <c r="DM820">
        <v>0</v>
      </c>
      <c r="DN820" t="s">
        <v>3</v>
      </c>
      <c r="DO820">
        <v>0</v>
      </c>
    </row>
    <row r="821" spans="1:119" x14ac:dyDescent="0.2">
      <c r="A821">
        <f>ROW(Source!A735)</f>
        <v>735</v>
      </c>
      <c r="B821">
        <v>50990268</v>
      </c>
      <c r="C821">
        <v>50992716</v>
      </c>
      <c r="D821">
        <v>46170867</v>
      </c>
      <c r="E821">
        <v>1</v>
      </c>
      <c r="F821">
        <v>1</v>
      </c>
      <c r="G821">
        <v>30570983</v>
      </c>
      <c r="H821">
        <v>2</v>
      </c>
      <c r="I821" t="s">
        <v>905</v>
      </c>
      <c r="J821" t="s">
        <v>906</v>
      </c>
      <c r="K821" t="s">
        <v>907</v>
      </c>
      <c r="L821">
        <v>1368</v>
      </c>
      <c r="N821">
        <v>1011</v>
      </c>
      <c r="O821" t="s">
        <v>868</v>
      </c>
      <c r="P821" t="s">
        <v>868</v>
      </c>
      <c r="Q821">
        <v>1</v>
      </c>
      <c r="W821">
        <v>0</v>
      </c>
      <c r="X821">
        <v>-7781208</v>
      </c>
      <c r="Y821">
        <f t="shared" si="365"/>
        <v>0.11</v>
      </c>
      <c r="AA821">
        <v>0</v>
      </c>
      <c r="AB821">
        <v>1106.71</v>
      </c>
      <c r="AC821">
        <v>450.44</v>
      </c>
      <c r="AD821">
        <v>0</v>
      </c>
      <c r="AE821">
        <v>0</v>
      </c>
      <c r="AF821">
        <v>83.1</v>
      </c>
      <c r="AG821">
        <v>12.62</v>
      </c>
      <c r="AH821">
        <v>0</v>
      </c>
      <c r="AI821">
        <v>1</v>
      </c>
      <c r="AJ821">
        <v>12.72</v>
      </c>
      <c r="AK821">
        <v>34.090000000000003</v>
      </c>
      <c r="AL821">
        <v>1</v>
      </c>
      <c r="AM821">
        <v>2</v>
      </c>
      <c r="AN821">
        <v>0</v>
      </c>
      <c r="AO821">
        <v>1</v>
      </c>
      <c r="AP821">
        <v>1</v>
      </c>
      <c r="AQ821">
        <v>0</v>
      </c>
      <c r="AR821">
        <v>0</v>
      </c>
      <c r="AS821" t="s">
        <v>3</v>
      </c>
      <c r="AT821">
        <v>0.11</v>
      </c>
      <c r="AU821" t="s">
        <v>3</v>
      </c>
      <c r="AV821">
        <v>0</v>
      </c>
      <c r="AW821">
        <v>2</v>
      </c>
      <c r="AX821">
        <v>50992718</v>
      </c>
      <c r="AY821">
        <v>1</v>
      </c>
      <c r="AZ821">
        <v>0</v>
      </c>
      <c r="BA821">
        <v>877</v>
      </c>
      <c r="BB821">
        <v>0</v>
      </c>
      <c r="BC821">
        <v>0</v>
      </c>
      <c r="BD821">
        <v>0</v>
      </c>
      <c r="BE821">
        <v>0</v>
      </c>
      <c r="BF821">
        <v>0</v>
      </c>
      <c r="BG821">
        <v>0</v>
      </c>
      <c r="BH821">
        <v>0</v>
      </c>
      <c r="BI821">
        <v>0</v>
      </c>
      <c r="BJ821">
        <v>0</v>
      </c>
      <c r="BK821">
        <v>0</v>
      </c>
      <c r="BL821">
        <v>0</v>
      </c>
      <c r="BM821">
        <v>0</v>
      </c>
      <c r="BN821">
        <v>0</v>
      </c>
      <c r="BO821">
        <v>0</v>
      </c>
      <c r="BP821">
        <v>0</v>
      </c>
      <c r="BQ821">
        <v>0</v>
      </c>
      <c r="BR821">
        <v>0</v>
      </c>
      <c r="BS821">
        <v>0</v>
      </c>
      <c r="BT821">
        <v>0</v>
      </c>
      <c r="BU821">
        <v>0</v>
      </c>
      <c r="BV821">
        <v>0</v>
      </c>
      <c r="BW821">
        <v>0</v>
      </c>
      <c r="CV821">
        <v>0</v>
      </c>
      <c r="CW821">
        <f>ROUND(Y821*Source!I735*DO821,9)</f>
        <v>0</v>
      </c>
      <c r="CX821">
        <f>ROUND(Y821*Source!I735,9)</f>
        <v>8.8000000000000005E-3</v>
      </c>
      <c r="CY821">
        <f>AB821</f>
        <v>1106.71</v>
      </c>
      <c r="CZ821">
        <f>AF821</f>
        <v>83.1</v>
      </c>
      <c r="DA821">
        <f>AJ821</f>
        <v>12.72</v>
      </c>
      <c r="DB821">
        <f t="shared" si="366"/>
        <v>9.14</v>
      </c>
      <c r="DC821">
        <f t="shared" si="367"/>
        <v>1.39</v>
      </c>
      <c r="DD821" t="s">
        <v>3</v>
      </c>
      <c r="DE821" t="s">
        <v>3</v>
      </c>
      <c r="DF821">
        <f t="shared" si="364"/>
        <v>0</v>
      </c>
      <c r="DG821">
        <f>ROUND(ROUND(AF821*AJ821,2)*CX821,2)</f>
        <v>9.3000000000000007</v>
      </c>
      <c r="DH821">
        <f>ROUND(ROUND(AG821*AK821,2)*CX821,2)</f>
        <v>3.79</v>
      </c>
      <c r="DI821">
        <f t="shared" si="343"/>
        <v>0</v>
      </c>
      <c r="DJ821">
        <f>DG821</f>
        <v>9.3000000000000007</v>
      </c>
      <c r="DK821">
        <v>0</v>
      </c>
      <c r="DL821" t="s">
        <v>3</v>
      </c>
      <c r="DM821">
        <v>0</v>
      </c>
      <c r="DN821" t="s">
        <v>3</v>
      </c>
      <c r="DO821">
        <v>0</v>
      </c>
    </row>
    <row r="822" spans="1:119" x14ac:dyDescent="0.2">
      <c r="A822">
        <f>ROW(Source!A735)</f>
        <v>735</v>
      </c>
      <c r="B822">
        <v>50990268</v>
      </c>
      <c r="C822">
        <v>50992716</v>
      </c>
      <c r="D822">
        <v>42125394</v>
      </c>
      <c r="E822">
        <v>1</v>
      </c>
      <c r="F822">
        <v>1</v>
      </c>
      <c r="G822">
        <v>30570983</v>
      </c>
      <c r="H822">
        <v>3</v>
      </c>
      <c r="I822" t="s">
        <v>1074</v>
      </c>
      <c r="J822" t="s">
        <v>1075</v>
      </c>
      <c r="K822" t="s">
        <v>1076</v>
      </c>
      <c r="L822">
        <v>1348</v>
      </c>
      <c r="N822">
        <v>1009</v>
      </c>
      <c r="O822" t="s">
        <v>48</v>
      </c>
      <c r="P822" t="s">
        <v>48</v>
      </c>
      <c r="Q822">
        <v>1000</v>
      </c>
      <c r="W822">
        <v>0</v>
      </c>
      <c r="X822">
        <v>-2069217168</v>
      </c>
      <c r="Y822">
        <f t="shared" si="365"/>
        <v>9.5999999999999992E-3</v>
      </c>
      <c r="AA822">
        <v>67615.48</v>
      </c>
      <c r="AB822">
        <v>0</v>
      </c>
      <c r="AC822">
        <v>0</v>
      </c>
      <c r="AD822">
        <v>0</v>
      </c>
      <c r="AE822">
        <v>7254.88</v>
      </c>
      <c r="AF822">
        <v>0</v>
      </c>
      <c r="AG822">
        <v>0</v>
      </c>
      <c r="AH822">
        <v>0</v>
      </c>
      <c r="AI822">
        <v>9.32</v>
      </c>
      <c r="AJ822">
        <v>1</v>
      </c>
      <c r="AK822">
        <v>1</v>
      </c>
      <c r="AL822">
        <v>1</v>
      </c>
      <c r="AM822">
        <v>2</v>
      </c>
      <c r="AN822">
        <v>0</v>
      </c>
      <c r="AO822">
        <v>1</v>
      </c>
      <c r="AP822">
        <v>1</v>
      </c>
      <c r="AQ822">
        <v>0</v>
      </c>
      <c r="AR822">
        <v>0</v>
      </c>
      <c r="AS822" t="s">
        <v>3</v>
      </c>
      <c r="AT822">
        <v>9.5999999999999992E-3</v>
      </c>
      <c r="AU822" t="s">
        <v>3</v>
      </c>
      <c r="AV822">
        <v>0</v>
      </c>
      <c r="AW822">
        <v>2</v>
      </c>
      <c r="AX822">
        <v>50992719</v>
      </c>
      <c r="AY822">
        <v>1</v>
      </c>
      <c r="AZ822">
        <v>0</v>
      </c>
      <c r="BA822">
        <v>878</v>
      </c>
      <c r="BB822">
        <v>0</v>
      </c>
      <c r="BC822">
        <v>0</v>
      </c>
      <c r="BD822">
        <v>0</v>
      </c>
      <c r="BE822">
        <v>0</v>
      </c>
      <c r="BF822">
        <v>0</v>
      </c>
      <c r="BG822">
        <v>0</v>
      </c>
      <c r="BH822">
        <v>0</v>
      </c>
      <c r="BI822">
        <v>0</v>
      </c>
      <c r="BJ822">
        <v>0</v>
      </c>
      <c r="BK822">
        <v>0</v>
      </c>
      <c r="BL822">
        <v>0</v>
      </c>
      <c r="BM822">
        <v>0</v>
      </c>
      <c r="BN822">
        <v>0</v>
      </c>
      <c r="BO822">
        <v>0</v>
      </c>
      <c r="BP822">
        <v>0</v>
      </c>
      <c r="BQ822">
        <v>0</v>
      </c>
      <c r="BR822">
        <v>0</v>
      </c>
      <c r="BS822">
        <v>0</v>
      </c>
      <c r="BT822">
        <v>0</v>
      </c>
      <c r="BU822">
        <v>0</v>
      </c>
      <c r="BV822">
        <v>0</v>
      </c>
      <c r="BW822">
        <v>0</v>
      </c>
      <c r="CV822">
        <v>0</v>
      </c>
      <c r="CW822">
        <v>0</v>
      </c>
      <c r="CX822">
        <f>ROUND(Y822*Source!I735,9)</f>
        <v>7.6800000000000002E-4</v>
      </c>
      <c r="CY822">
        <f>AA822</f>
        <v>67615.48</v>
      </c>
      <c r="CZ822">
        <f>AE822</f>
        <v>7254.88</v>
      </c>
      <c r="DA822">
        <f>AI822</f>
        <v>9.32</v>
      </c>
      <c r="DB822">
        <f t="shared" si="366"/>
        <v>69.650000000000006</v>
      </c>
      <c r="DC822">
        <f t="shared" si="367"/>
        <v>0</v>
      </c>
      <c r="DD822" t="s">
        <v>3</v>
      </c>
      <c r="DE822" t="s">
        <v>3</v>
      </c>
      <c r="DF822">
        <f>ROUND(ROUND(AE822*AI822,2)*CX822,2)</f>
        <v>51.93</v>
      </c>
      <c r="DG822">
        <f t="shared" ref="DG822:DG829" si="368">ROUND(ROUND(AF822,2)*CX822,2)</f>
        <v>0</v>
      </c>
      <c r="DH822">
        <f t="shared" ref="DH822:DH829" si="369">ROUND(ROUND(AG822,2)*CX822,2)</f>
        <v>0</v>
      </c>
      <c r="DI822">
        <f t="shared" si="343"/>
        <v>0</v>
      </c>
      <c r="DJ822">
        <f>DF822</f>
        <v>51.93</v>
      </c>
      <c r="DK822">
        <v>0</v>
      </c>
      <c r="DL822" t="s">
        <v>3</v>
      </c>
      <c r="DM822">
        <v>0</v>
      </c>
      <c r="DN822" t="s">
        <v>3</v>
      </c>
      <c r="DO822">
        <v>0</v>
      </c>
    </row>
    <row r="823" spans="1:119" x14ac:dyDescent="0.2">
      <c r="A823">
        <f>ROW(Source!A735)</f>
        <v>735</v>
      </c>
      <c r="B823">
        <v>50990268</v>
      </c>
      <c r="C823">
        <v>50992716</v>
      </c>
      <c r="D823">
        <v>46136087</v>
      </c>
      <c r="E823">
        <v>1</v>
      </c>
      <c r="F823">
        <v>1</v>
      </c>
      <c r="G823">
        <v>30570983</v>
      </c>
      <c r="H823">
        <v>3</v>
      </c>
      <c r="I823" t="s">
        <v>1080</v>
      </c>
      <c r="J823" t="s">
        <v>1081</v>
      </c>
      <c r="K823" t="s">
        <v>1082</v>
      </c>
      <c r="L823">
        <v>1354</v>
      </c>
      <c r="N823">
        <v>1010</v>
      </c>
      <c r="O823" t="s">
        <v>573</v>
      </c>
      <c r="P823" t="s">
        <v>573</v>
      </c>
      <c r="Q823">
        <v>1</v>
      </c>
      <c r="W823">
        <v>0</v>
      </c>
      <c r="X823">
        <v>1346064091</v>
      </c>
      <c r="Y823">
        <f t="shared" si="365"/>
        <v>204</v>
      </c>
      <c r="AA823">
        <v>8.76</v>
      </c>
      <c r="AB823">
        <v>0</v>
      </c>
      <c r="AC823">
        <v>0</v>
      </c>
      <c r="AD823">
        <v>0</v>
      </c>
      <c r="AE823">
        <v>3.86</v>
      </c>
      <c r="AF823">
        <v>0</v>
      </c>
      <c r="AG823">
        <v>0</v>
      </c>
      <c r="AH823">
        <v>0</v>
      </c>
      <c r="AI823">
        <v>2.27</v>
      </c>
      <c r="AJ823">
        <v>1</v>
      </c>
      <c r="AK823">
        <v>1</v>
      </c>
      <c r="AL823">
        <v>1</v>
      </c>
      <c r="AM823">
        <v>2</v>
      </c>
      <c r="AN823">
        <v>0</v>
      </c>
      <c r="AO823">
        <v>1</v>
      </c>
      <c r="AP823">
        <v>1</v>
      </c>
      <c r="AQ823">
        <v>0</v>
      </c>
      <c r="AR823">
        <v>0</v>
      </c>
      <c r="AS823" t="s">
        <v>3</v>
      </c>
      <c r="AT823">
        <v>204</v>
      </c>
      <c r="AU823" t="s">
        <v>3</v>
      </c>
      <c r="AV823">
        <v>0</v>
      </c>
      <c r="AW823">
        <v>2</v>
      </c>
      <c r="AX823">
        <v>50992720</v>
      </c>
      <c r="AY823">
        <v>1</v>
      </c>
      <c r="AZ823">
        <v>0</v>
      </c>
      <c r="BA823">
        <v>879</v>
      </c>
      <c r="BB823">
        <v>0</v>
      </c>
      <c r="BC823">
        <v>0</v>
      </c>
      <c r="BD823">
        <v>0</v>
      </c>
      <c r="BE823">
        <v>0</v>
      </c>
      <c r="BF823">
        <v>0</v>
      </c>
      <c r="BG823">
        <v>0</v>
      </c>
      <c r="BH823">
        <v>0</v>
      </c>
      <c r="BI823">
        <v>0</v>
      </c>
      <c r="BJ823">
        <v>0</v>
      </c>
      <c r="BK823">
        <v>0</v>
      </c>
      <c r="BL823">
        <v>0</v>
      </c>
      <c r="BM823">
        <v>0</v>
      </c>
      <c r="BN823">
        <v>0</v>
      </c>
      <c r="BO823">
        <v>0</v>
      </c>
      <c r="BP823">
        <v>0</v>
      </c>
      <c r="BQ823">
        <v>0</v>
      </c>
      <c r="BR823">
        <v>0</v>
      </c>
      <c r="BS823">
        <v>0</v>
      </c>
      <c r="BT823">
        <v>0</v>
      </c>
      <c r="BU823">
        <v>0</v>
      </c>
      <c r="BV823">
        <v>0</v>
      </c>
      <c r="BW823">
        <v>0</v>
      </c>
      <c r="CV823">
        <v>0</v>
      </c>
      <c r="CW823">
        <v>0</v>
      </c>
      <c r="CX823">
        <f>ROUND(Y823*Source!I735,9)</f>
        <v>16.32</v>
      </c>
      <c r="CY823">
        <f>AA823</f>
        <v>8.76</v>
      </c>
      <c r="CZ823">
        <f>AE823</f>
        <v>3.86</v>
      </c>
      <c r="DA823">
        <f>AI823</f>
        <v>2.27</v>
      </c>
      <c r="DB823">
        <f t="shared" si="366"/>
        <v>787.44</v>
      </c>
      <c r="DC823">
        <f t="shared" si="367"/>
        <v>0</v>
      </c>
      <c r="DD823" t="s">
        <v>3</v>
      </c>
      <c r="DE823" t="s">
        <v>3</v>
      </c>
      <c r="DF823">
        <f>ROUND(ROUND(AE823*AI823,2)*CX823,2)</f>
        <v>142.96</v>
      </c>
      <c r="DG823">
        <f t="shared" si="368"/>
        <v>0</v>
      </c>
      <c r="DH823">
        <f t="shared" si="369"/>
        <v>0</v>
      </c>
      <c r="DI823">
        <f t="shared" si="343"/>
        <v>0</v>
      </c>
      <c r="DJ823">
        <f>DF823</f>
        <v>142.96</v>
      </c>
      <c r="DK823">
        <v>0</v>
      </c>
      <c r="DL823" t="s">
        <v>3</v>
      </c>
      <c r="DM823">
        <v>0</v>
      </c>
      <c r="DN823" t="s">
        <v>3</v>
      </c>
      <c r="DO823">
        <v>0</v>
      </c>
    </row>
    <row r="824" spans="1:119" x14ac:dyDescent="0.2">
      <c r="A824">
        <f>ROW(Source!A735)</f>
        <v>735</v>
      </c>
      <c r="B824">
        <v>50990268</v>
      </c>
      <c r="C824">
        <v>50992716</v>
      </c>
      <c r="D824">
        <v>46148623</v>
      </c>
      <c r="E824">
        <v>1</v>
      </c>
      <c r="F824">
        <v>1</v>
      </c>
      <c r="G824">
        <v>30570983</v>
      </c>
      <c r="H824">
        <v>3</v>
      </c>
      <c r="I824" t="s">
        <v>728</v>
      </c>
      <c r="J824" t="s">
        <v>730</v>
      </c>
      <c r="K824" t="s">
        <v>729</v>
      </c>
      <c r="L824">
        <v>1354</v>
      </c>
      <c r="N824">
        <v>1010</v>
      </c>
      <c r="O824" t="s">
        <v>573</v>
      </c>
      <c r="P824" t="s">
        <v>573</v>
      </c>
      <c r="Q824">
        <v>1</v>
      </c>
      <c r="W824">
        <v>0</v>
      </c>
      <c r="X824">
        <v>-291774308</v>
      </c>
      <c r="Y824">
        <f t="shared" si="365"/>
        <v>100</v>
      </c>
      <c r="AA824">
        <v>90.2</v>
      </c>
      <c r="AB824">
        <v>0</v>
      </c>
      <c r="AC824">
        <v>0</v>
      </c>
      <c r="AD824">
        <v>0</v>
      </c>
      <c r="AE824">
        <v>16.46</v>
      </c>
      <c r="AF824">
        <v>0</v>
      </c>
      <c r="AG824">
        <v>0</v>
      </c>
      <c r="AH824">
        <v>0</v>
      </c>
      <c r="AI824">
        <v>5.48</v>
      </c>
      <c r="AJ824">
        <v>1</v>
      </c>
      <c r="AK824">
        <v>1</v>
      </c>
      <c r="AL824">
        <v>1</v>
      </c>
      <c r="AM824">
        <v>0</v>
      </c>
      <c r="AN824">
        <v>0</v>
      </c>
      <c r="AO824">
        <v>0</v>
      </c>
      <c r="AP824">
        <v>1</v>
      </c>
      <c r="AQ824">
        <v>0</v>
      </c>
      <c r="AR824">
        <v>0</v>
      </c>
      <c r="AS824" t="s">
        <v>3</v>
      </c>
      <c r="AT824">
        <v>100</v>
      </c>
      <c r="AU824" t="s">
        <v>3</v>
      </c>
      <c r="AV824">
        <v>0</v>
      </c>
      <c r="AW824">
        <v>1</v>
      </c>
      <c r="AX824">
        <v>-1</v>
      </c>
      <c r="AY824">
        <v>0</v>
      </c>
      <c r="AZ824">
        <v>0</v>
      </c>
      <c r="BA824" t="s">
        <v>3</v>
      </c>
      <c r="BB824">
        <v>0</v>
      </c>
      <c r="BC824">
        <v>0</v>
      </c>
      <c r="BD824">
        <v>0</v>
      </c>
      <c r="BE824">
        <v>0</v>
      </c>
      <c r="BF824">
        <v>0</v>
      </c>
      <c r="BG824">
        <v>0</v>
      </c>
      <c r="BH824">
        <v>0</v>
      </c>
      <c r="BI824">
        <v>0</v>
      </c>
      <c r="BJ824">
        <v>0</v>
      </c>
      <c r="BK824">
        <v>0</v>
      </c>
      <c r="BL824">
        <v>0</v>
      </c>
      <c r="BM824">
        <v>0</v>
      </c>
      <c r="BN824">
        <v>0</v>
      </c>
      <c r="BO824">
        <v>0</v>
      </c>
      <c r="BP824">
        <v>0</v>
      </c>
      <c r="BQ824">
        <v>0</v>
      </c>
      <c r="BR824">
        <v>0</v>
      </c>
      <c r="BS824">
        <v>0</v>
      </c>
      <c r="BT824">
        <v>0</v>
      </c>
      <c r="BU824">
        <v>0</v>
      </c>
      <c r="BV824">
        <v>0</v>
      </c>
      <c r="BW824">
        <v>0</v>
      </c>
      <c r="CV824">
        <v>0</v>
      </c>
      <c r="CW824">
        <v>0</v>
      </c>
      <c r="CX824">
        <f>ROUND(Y824*Source!I735,9)</f>
        <v>8</v>
      </c>
      <c r="CY824">
        <f>AA824</f>
        <v>90.2</v>
      </c>
      <c r="CZ824">
        <f>AE824</f>
        <v>16.46</v>
      </c>
      <c r="DA824">
        <f>AI824</f>
        <v>5.48</v>
      </c>
      <c r="DB824">
        <f t="shared" si="366"/>
        <v>1646</v>
      </c>
      <c r="DC824">
        <f t="shared" si="367"/>
        <v>0</v>
      </c>
      <c r="DD824" t="s">
        <v>3</v>
      </c>
      <c r="DE824" t="s">
        <v>3</v>
      </c>
      <c r="DF824">
        <f>ROUND(ROUND(AE824*AI824,2)*CX824,2)</f>
        <v>721.6</v>
      </c>
      <c r="DG824">
        <f t="shared" si="368"/>
        <v>0</v>
      </c>
      <c r="DH824">
        <f t="shared" si="369"/>
        <v>0</v>
      </c>
      <c r="DI824">
        <f t="shared" si="343"/>
        <v>0</v>
      </c>
      <c r="DJ824">
        <f>DF824</f>
        <v>721.6</v>
      </c>
      <c r="DK824">
        <v>0</v>
      </c>
      <c r="DL824" t="s">
        <v>3</v>
      </c>
      <c r="DM824">
        <v>0</v>
      </c>
      <c r="DN824" t="s">
        <v>3</v>
      </c>
      <c r="DO824">
        <v>0</v>
      </c>
    </row>
    <row r="825" spans="1:119" x14ac:dyDescent="0.2">
      <c r="A825">
        <f>ROW(Source!A738)</f>
        <v>738</v>
      </c>
      <c r="B825">
        <v>50990267</v>
      </c>
      <c r="C825">
        <v>50992723</v>
      </c>
      <c r="D825">
        <v>45897171</v>
      </c>
      <c r="E825">
        <v>30570983</v>
      </c>
      <c r="F825">
        <v>1</v>
      </c>
      <c r="G825">
        <v>30570983</v>
      </c>
      <c r="H825">
        <v>1</v>
      </c>
      <c r="I825" t="s">
        <v>862</v>
      </c>
      <c r="J825" t="s">
        <v>3</v>
      </c>
      <c r="K825" t="s">
        <v>863</v>
      </c>
      <c r="L825">
        <v>1191</v>
      </c>
      <c r="N825">
        <v>1013</v>
      </c>
      <c r="O825" t="s">
        <v>864</v>
      </c>
      <c r="P825" t="s">
        <v>864</v>
      </c>
      <c r="Q825">
        <v>1</v>
      </c>
      <c r="W825">
        <v>0</v>
      </c>
      <c r="X825">
        <v>476480486</v>
      </c>
      <c r="Y825">
        <f t="shared" si="365"/>
        <v>2.06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0</v>
      </c>
      <c r="AH825">
        <v>0</v>
      </c>
      <c r="AI825">
        <v>1</v>
      </c>
      <c r="AJ825">
        <v>1</v>
      </c>
      <c r="AK825">
        <v>1</v>
      </c>
      <c r="AL825">
        <v>1</v>
      </c>
      <c r="AM825">
        <v>-2</v>
      </c>
      <c r="AN825">
        <v>0</v>
      </c>
      <c r="AO825">
        <v>1</v>
      </c>
      <c r="AP825">
        <v>1</v>
      </c>
      <c r="AQ825">
        <v>0</v>
      </c>
      <c r="AR825">
        <v>0</v>
      </c>
      <c r="AS825" t="s">
        <v>3</v>
      </c>
      <c r="AT825">
        <v>2.06</v>
      </c>
      <c r="AU825" t="s">
        <v>3</v>
      </c>
      <c r="AV825">
        <v>1</v>
      </c>
      <c r="AW825">
        <v>2</v>
      </c>
      <c r="AX825">
        <v>50992724</v>
      </c>
      <c r="AY825">
        <v>1</v>
      </c>
      <c r="AZ825">
        <v>0</v>
      </c>
      <c r="BA825">
        <v>881</v>
      </c>
      <c r="BB825">
        <v>0</v>
      </c>
      <c r="BC825">
        <v>0</v>
      </c>
      <c r="BD825">
        <v>0</v>
      </c>
      <c r="BE825">
        <v>0</v>
      </c>
      <c r="BF825">
        <v>0</v>
      </c>
      <c r="BG825">
        <v>0</v>
      </c>
      <c r="BH825">
        <v>0</v>
      </c>
      <c r="BI825">
        <v>0</v>
      </c>
      <c r="BJ825">
        <v>0</v>
      </c>
      <c r="BK825">
        <v>0</v>
      </c>
      <c r="BL825">
        <v>0</v>
      </c>
      <c r="BM825">
        <v>0</v>
      </c>
      <c r="BN825">
        <v>0</v>
      </c>
      <c r="BO825">
        <v>0</v>
      </c>
      <c r="BP825">
        <v>0</v>
      </c>
      <c r="BQ825">
        <v>0</v>
      </c>
      <c r="BR825">
        <v>0</v>
      </c>
      <c r="BS825">
        <v>0</v>
      </c>
      <c r="BT825">
        <v>0</v>
      </c>
      <c r="BU825">
        <v>0</v>
      </c>
      <c r="BV825">
        <v>0</v>
      </c>
      <c r="BW825">
        <v>0</v>
      </c>
      <c r="CU825">
        <f>ROUND(AT825*Source!I738*AH825*AL825,2)</f>
        <v>0</v>
      </c>
      <c r="CV825">
        <f>ROUND(Y825*Source!I738,9)</f>
        <v>2.06</v>
      </c>
      <c r="CW825">
        <v>0</v>
      </c>
      <c r="CX825">
        <f>ROUND(Y825*Source!I738,9)</f>
        <v>2.06</v>
      </c>
      <c r="CY825">
        <f>AD825</f>
        <v>0</v>
      </c>
      <c r="CZ825">
        <f>AH825</f>
        <v>0</v>
      </c>
      <c r="DA825">
        <f>AL825</f>
        <v>1</v>
      </c>
      <c r="DB825">
        <f t="shared" si="366"/>
        <v>0</v>
      </c>
      <c r="DC825">
        <f t="shared" si="367"/>
        <v>0</v>
      </c>
      <c r="DD825" t="s">
        <v>3</v>
      </c>
      <c r="DE825" t="s">
        <v>3</v>
      </c>
      <c r="DF825">
        <f t="shared" ref="DF825:DF831" si="370">ROUND(ROUND(AE825,2)*CX825,2)</f>
        <v>0</v>
      </c>
      <c r="DG825">
        <f t="shared" si="368"/>
        <v>0</v>
      </c>
      <c r="DH825">
        <f t="shared" si="369"/>
        <v>0</v>
      </c>
      <c r="DI825">
        <f t="shared" si="343"/>
        <v>0</v>
      </c>
      <c r="DJ825">
        <f>DI825</f>
        <v>0</v>
      </c>
      <c r="DK825">
        <v>0</v>
      </c>
      <c r="DL825" t="s">
        <v>3</v>
      </c>
      <c r="DM825">
        <v>0</v>
      </c>
      <c r="DN825" t="s">
        <v>3</v>
      </c>
      <c r="DO825">
        <v>0</v>
      </c>
    </row>
    <row r="826" spans="1:119" x14ac:dyDescent="0.2">
      <c r="A826">
        <f>ROW(Source!A738)</f>
        <v>738</v>
      </c>
      <c r="B826">
        <v>50990267</v>
      </c>
      <c r="C826">
        <v>50992723</v>
      </c>
      <c r="D826">
        <v>46170867</v>
      </c>
      <c r="E826">
        <v>1</v>
      </c>
      <c r="F826">
        <v>1</v>
      </c>
      <c r="G826">
        <v>30570983</v>
      </c>
      <c r="H826">
        <v>2</v>
      </c>
      <c r="I826" t="s">
        <v>905</v>
      </c>
      <c r="J826" t="s">
        <v>906</v>
      </c>
      <c r="K826" t="s">
        <v>907</v>
      </c>
      <c r="L826">
        <v>1368</v>
      </c>
      <c r="N826">
        <v>1011</v>
      </c>
      <c r="O826" t="s">
        <v>868</v>
      </c>
      <c r="P826" t="s">
        <v>868</v>
      </c>
      <c r="Q826">
        <v>1</v>
      </c>
      <c r="W826">
        <v>0</v>
      </c>
      <c r="X826">
        <v>-7781208</v>
      </c>
      <c r="Y826">
        <f t="shared" si="365"/>
        <v>0.01</v>
      </c>
      <c r="AA826">
        <v>0</v>
      </c>
      <c r="AB826">
        <v>83.1</v>
      </c>
      <c r="AC826">
        <v>12.62</v>
      </c>
      <c r="AD826">
        <v>0</v>
      </c>
      <c r="AE826">
        <v>0</v>
      </c>
      <c r="AF826">
        <v>83.1</v>
      </c>
      <c r="AG826">
        <v>12.62</v>
      </c>
      <c r="AH826">
        <v>0</v>
      </c>
      <c r="AI826">
        <v>1</v>
      </c>
      <c r="AJ826">
        <v>1</v>
      </c>
      <c r="AK826">
        <v>1</v>
      </c>
      <c r="AL826">
        <v>1</v>
      </c>
      <c r="AM826">
        <v>-2</v>
      </c>
      <c r="AN826">
        <v>0</v>
      </c>
      <c r="AO826">
        <v>1</v>
      </c>
      <c r="AP826">
        <v>1</v>
      </c>
      <c r="AQ826">
        <v>0</v>
      </c>
      <c r="AR826">
        <v>0</v>
      </c>
      <c r="AS826" t="s">
        <v>3</v>
      </c>
      <c r="AT826">
        <v>0.01</v>
      </c>
      <c r="AU826" t="s">
        <v>3</v>
      </c>
      <c r="AV826">
        <v>0</v>
      </c>
      <c r="AW826">
        <v>2</v>
      </c>
      <c r="AX826">
        <v>50992725</v>
      </c>
      <c r="AY826">
        <v>1</v>
      </c>
      <c r="AZ826">
        <v>0</v>
      </c>
      <c r="BA826">
        <v>882</v>
      </c>
      <c r="BB826">
        <v>0</v>
      </c>
      <c r="BC826">
        <v>0</v>
      </c>
      <c r="BD826">
        <v>0</v>
      </c>
      <c r="BE826">
        <v>0</v>
      </c>
      <c r="BF826">
        <v>0</v>
      </c>
      <c r="BG826">
        <v>0</v>
      </c>
      <c r="BH826">
        <v>0</v>
      </c>
      <c r="BI826">
        <v>0</v>
      </c>
      <c r="BJ826">
        <v>0</v>
      </c>
      <c r="BK826">
        <v>0</v>
      </c>
      <c r="BL826">
        <v>0</v>
      </c>
      <c r="BM826">
        <v>0</v>
      </c>
      <c r="BN826">
        <v>0</v>
      </c>
      <c r="BO826">
        <v>0</v>
      </c>
      <c r="BP826">
        <v>0</v>
      </c>
      <c r="BQ826">
        <v>0</v>
      </c>
      <c r="BR826">
        <v>0</v>
      </c>
      <c r="BS826">
        <v>0</v>
      </c>
      <c r="BT826">
        <v>0</v>
      </c>
      <c r="BU826">
        <v>0</v>
      </c>
      <c r="BV826">
        <v>0</v>
      </c>
      <c r="BW826">
        <v>0</v>
      </c>
      <c r="CV826">
        <v>0</v>
      </c>
      <c r="CW826">
        <f>ROUND(Y826*Source!I738*DO826,9)</f>
        <v>0</v>
      </c>
      <c r="CX826">
        <f>ROUND(Y826*Source!I738,9)</f>
        <v>0.01</v>
      </c>
      <c r="CY826">
        <f>AB826</f>
        <v>83.1</v>
      </c>
      <c r="CZ826">
        <f>AF826</f>
        <v>83.1</v>
      </c>
      <c r="DA826">
        <f>AJ826</f>
        <v>1</v>
      </c>
      <c r="DB826">
        <f t="shared" si="366"/>
        <v>0.83</v>
      </c>
      <c r="DC826">
        <f t="shared" si="367"/>
        <v>0.13</v>
      </c>
      <c r="DD826" t="s">
        <v>3</v>
      </c>
      <c r="DE826" t="s">
        <v>3</v>
      </c>
      <c r="DF826">
        <f t="shared" si="370"/>
        <v>0</v>
      </c>
      <c r="DG826">
        <f t="shared" si="368"/>
        <v>0.83</v>
      </c>
      <c r="DH826">
        <f t="shared" si="369"/>
        <v>0.13</v>
      </c>
      <c r="DI826">
        <f t="shared" si="343"/>
        <v>0</v>
      </c>
      <c r="DJ826">
        <f>DG826</f>
        <v>0.83</v>
      </c>
      <c r="DK826">
        <v>0</v>
      </c>
      <c r="DL826" t="s">
        <v>3</v>
      </c>
      <c r="DM826">
        <v>0</v>
      </c>
      <c r="DN826" t="s">
        <v>3</v>
      </c>
      <c r="DO826">
        <v>0</v>
      </c>
    </row>
    <row r="827" spans="1:119" x14ac:dyDescent="0.2">
      <c r="A827">
        <f>ROW(Source!A738)</f>
        <v>738</v>
      </c>
      <c r="B827">
        <v>50990267</v>
      </c>
      <c r="C827">
        <v>50992723</v>
      </c>
      <c r="D827">
        <v>46093437</v>
      </c>
      <c r="E827">
        <v>1</v>
      </c>
      <c r="F827">
        <v>1</v>
      </c>
      <c r="G827">
        <v>30570983</v>
      </c>
      <c r="H827">
        <v>2</v>
      </c>
      <c r="I827" t="s">
        <v>1132</v>
      </c>
      <c r="J827" t="s">
        <v>1133</v>
      </c>
      <c r="K827" t="s">
        <v>1134</v>
      </c>
      <c r="L827">
        <v>1368</v>
      </c>
      <c r="N827">
        <v>1011</v>
      </c>
      <c r="O827" t="s">
        <v>868</v>
      </c>
      <c r="P827" t="s">
        <v>868</v>
      </c>
      <c r="Q827">
        <v>1</v>
      </c>
      <c r="W827">
        <v>0</v>
      </c>
      <c r="X827">
        <v>1144856659</v>
      </c>
      <c r="Y827">
        <f t="shared" si="365"/>
        <v>0.02</v>
      </c>
      <c r="AA827">
        <v>0</v>
      </c>
      <c r="AB827">
        <v>0.35</v>
      </c>
      <c r="AC827">
        <v>0</v>
      </c>
      <c r="AD827">
        <v>0</v>
      </c>
      <c r="AE827">
        <v>0</v>
      </c>
      <c r="AF827">
        <v>0.35</v>
      </c>
      <c r="AG827">
        <v>0</v>
      </c>
      <c r="AH827">
        <v>0</v>
      </c>
      <c r="AI827">
        <v>1</v>
      </c>
      <c r="AJ827">
        <v>1</v>
      </c>
      <c r="AK827">
        <v>1</v>
      </c>
      <c r="AL827">
        <v>1</v>
      </c>
      <c r="AM827">
        <v>-2</v>
      </c>
      <c r="AN827">
        <v>0</v>
      </c>
      <c r="AO827">
        <v>1</v>
      </c>
      <c r="AP827">
        <v>1</v>
      </c>
      <c r="AQ827">
        <v>0</v>
      </c>
      <c r="AR827">
        <v>0</v>
      </c>
      <c r="AS827" t="s">
        <v>3</v>
      </c>
      <c r="AT827">
        <v>0.02</v>
      </c>
      <c r="AU827" t="s">
        <v>3</v>
      </c>
      <c r="AV827">
        <v>0</v>
      </c>
      <c r="AW827">
        <v>2</v>
      </c>
      <c r="AX827">
        <v>50992726</v>
      </c>
      <c r="AY827">
        <v>1</v>
      </c>
      <c r="AZ827">
        <v>0</v>
      </c>
      <c r="BA827">
        <v>883</v>
      </c>
      <c r="BB827">
        <v>0</v>
      </c>
      <c r="BC827">
        <v>0</v>
      </c>
      <c r="BD827">
        <v>0</v>
      </c>
      <c r="BE827">
        <v>0</v>
      </c>
      <c r="BF827">
        <v>0</v>
      </c>
      <c r="BG827">
        <v>0</v>
      </c>
      <c r="BH827">
        <v>0</v>
      </c>
      <c r="BI827">
        <v>0</v>
      </c>
      <c r="BJ827">
        <v>0</v>
      </c>
      <c r="BK827">
        <v>0</v>
      </c>
      <c r="BL827">
        <v>0</v>
      </c>
      <c r="BM827">
        <v>0</v>
      </c>
      <c r="BN827">
        <v>0</v>
      </c>
      <c r="BO827">
        <v>0</v>
      </c>
      <c r="BP827">
        <v>0</v>
      </c>
      <c r="BQ827">
        <v>0</v>
      </c>
      <c r="BR827">
        <v>0</v>
      </c>
      <c r="BS827">
        <v>0</v>
      </c>
      <c r="BT827">
        <v>0</v>
      </c>
      <c r="BU827">
        <v>0</v>
      </c>
      <c r="BV827">
        <v>0</v>
      </c>
      <c r="BW827">
        <v>0</v>
      </c>
      <c r="CV827">
        <v>0</v>
      </c>
      <c r="CW827">
        <f>ROUND(Y827*Source!I738*DO827,9)</f>
        <v>0</v>
      </c>
      <c r="CX827">
        <f>ROUND(Y827*Source!I738,9)</f>
        <v>0.02</v>
      </c>
      <c r="CY827">
        <f>AB827</f>
        <v>0.35</v>
      </c>
      <c r="CZ827">
        <f>AF827</f>
        <v>0.35</v>
      </c>
      <c r="DA827">
        <f>AJ827</f>
        <v>1</v>
      </c>
      <c r="DB827">
        <f t="shared" si="366"/>
        <v>0.01</v>
      </c>
      <c r="DC827">
        <f t="shared" si="367"/>
        <v>0</v>
      </c>
      <c r="DD827" t="s">
        <v>3</v>
      </c>
      <c r="DE827" t="s">
        <v>3</v>
      </c>
      <c r="DF827">
        <f t="shared" si="370"/>
        <v>0</v>
      </c>
      <c r="DG827">
        <f t="shared" si="368"/>
        <v>0.01</v>
      </c>
      <c r="DH827">
        <f t="shared" si="369"/>
        <v>0</v>
      </c>
      <c r="DI827">
        <f t="shared" si="343"/>
        <v>0</v>
      </c>
      <c r="DJ827">
        <f>DG827</f>
        <v>0.01</v>
      </c>
      <c r="DK827">
        <v>0</v>
      </c>
      <c r="DL827" t="s">
        <v>3</v>
      </c>
      <c r="DM827">
        <v>0</v>
      </c>
      <c r="DN827" t="s">
        <v>3</v>
      </c>
      <c r="DO827">
        <v>0</v>
      </c>
    </row>
    <row r="828" spans="1:119" x14ac:dyDescent="0.2">
      <c r="A828">
        <f>ROW(Source!A738)</f>
        <v>738</v>
      </c>
      <c r="B828">
        <v>50990267</v>
      </c>
      <c r="C828">
        <v>50992723</v>
      </c>
      <c r="D828">
        <v>0</v>
      </c>
      <c r="E828">
        <v>0</v>
      </c>
      <c r="F828">
        <v>1</v>
      </c>
      <c r="G828">
        <v>30570983</v>
      </c>
      <c r="H828">
        <v>3</v>
      </c>
      <c r="I828" t="s">
        <v>736</v>
      </c>
      <c r="J828" t="s">
        <v>3</v>
      </c>
      <c r="K828" t="s">
        <v>737</v>
      </c>
      <c r="L828">
        <v>1354</v>
      </c>
      <c r="N828">
        <v>1010</v>
      </c>
      <c r="O828" t="s">
        <v>573</v>
      </c>
      <c r="P828" t="s">
        <v>573</v>
      </c>
      <c r="Q828">
        <v>1</v>
      </c>
      <c r="W828">
        <v>0</v>
      </c>
      <c r="X828">
        <v>1673525909</v>
      </c>
      <c r="Y828">
        <f t="shared" si="365"/>
        <v>1</v>
      </c>
      <c r="AA828">
        <v>219.02</v>
      </c>
      <c r="AB828">
        <v>0</v>
      </c>
      <c r="AC828">
        <v>0</v>
      </c>
      <c r="AD828">
        <v>0</v>
      </c>
      <c r="AE828">
        <v>219.01999999999998</v>
      </c>
      <c r="AF828">
        <v>0</v>
      </c>
      <c r="AG828">
        <v>0</v>
      </c>
      <c r="AH828">
        <v>0</v>
      </c>
      <c r="AI828">
        <v>1</v>
      </c>
      <c r="AJ828">
        <v>1</v>
      </c>
      <c r="AK828">
        <v>1</v>
      </c>
      <c r="AL828">
        <v>1</v>
      </c>
      <c r="AM828">
        <v>0</v>
      </c>
      <c r="AN828">
        <v>0</v>
      </c>
      <c r="AO828">
        <v>0</v>
      </c>
      <c r="AP828">
        <v>1</v>
      </c>
      <c r="AQ828">
        <v>0</v>
      </c>
      <c r="AR828">
        <v>0</v>
      </c>
      <c r="AS828" t="s">
        <v>3</v>
      </c>
      <c r="AT828">
        <v>1</v>
      </c>
      <c r="AU828" t="s">
        <v>3</v>
      </c>
      <c r="AV828">
        <v>0</v>
      </c>
      <c r="AW828">
        <v>1</v>
      </c>
      <c r="AX828">
        <v>-1</v>
      </c>
      <c r="AY828">
        <v>0</v>
      </c>
      <c r="AZ828">
        <v>0</v>
      </c>
      <c r="BA828" t="s">
        <v>3</v>
      </c>
      <c r="BB828">
        <v>0</v>
      </c>
      <c r="BC828">
        <v>0</v>
      </c>
      <c r="BD828">
        <v>0</v>
      </c>
      <c r="BE828">
        <v>0</v>
      </c>
      <c r="BF828">
        <v>0</v>
      </c>
      <c r="BG828">
        <v>0</v>
      </c>
      <c r="BH828">
        <v>0</v>
      </c>
      <c r="BI828">
        <v>0</v>
      </c>
      <c r="BJ828">
        <v>0</v>
      </c>
      <c r="BK828">
        <v>0</v>
      </c>
      <c r="BL828">
        <v>0</v>
      </c>
      <c r="BM828">
        <v>0</v>
      </c>
      <c r="BN828">
        <v>0</v>
      </c>
      <c r="BO828">
        <v>0</v>
      </c>
      <c r="BP828">
        <v>0</v>
      </c>
      <c r="BQ828">
        <v>0</v>
      </c>
      <c r="BR828">
        <v>0</v>
      </c>
      <c r="BS828">
        <v>0</v>
      </c>
      <c r="BT828">
        <v>0</v>
      </c>
      <c r="BU828">
        <v>0</v>
      </c>
      <c r="BV828">
        <v>0</v>
      </c>
      <c r="BW828">
        <v>0</v>
      </c>
      <c r="CV828">
        <v>0</v>
      </c>
      <c r="CW828">
        <v>0</v>
      </c>
      <c r="CX828">
        <f>ROUND(Y828*Source!I738,9)</f>
        <v>1</v>
      </c>
      <c r="CY828">
        <f>AA828</f>
        <v>219.02</v>
      </c>
      <c r="CZ828">
        <f>AE828</f>
        <v>219.01999999999998</v>
      </c>
      <c r="DA828">
        <f>AI828</f>
        <v>1</v>
      </c>
      <c r="DB828">
        <f t="shared" si="366"/>
        <v>219.02</v>
      </c>
      <c r="DC828">
        <f t="shared" si="367"/>
        <v>0</v>
      </c>
      <c r="DD828" t="s">
        <v>3</v>
      </c>
      <c r="DE828" t="s">
        <v>3</v>
      </c>
      <c r="DF828">
        <f t="shared" si="370"/>
        <v>219.02</v>
      </c>
      <c r="DG828">
        <f t="shared" si="368"/>
        <v>0</v>
      </c>
      <c r="DH828">
        <f t="shared" si="369"/>
        <v>0</v>
      </c>
      <c r="DI828">
        <f t="shared" si="343"/>
        <v>0</v>
      </c>
      <c r="DJ828">
        <f>DF828</f>
        <v>219.02</v>
      </c>
      <c r="DK828">
        <v>0</v>
      </c>
      <c r="DL828" t="s">
        <v>3</v>
      </c>
      <c r="DM828">
        <v>0</v>
      </c>
      <c r="DN828" t="s">
        <v>3</v>
      </c>
      <c r="DO828">
        <v>0</v>
      </c>
    </row>
    <row r="829" spans="1:119" x14ac:dyDescent="0.2">
      <c r="A829">
        <f>ROW(Source!A739)</f>
        <v>739</v>
      </c>
      <c r="B829">
        <v>50990268</v>
      </c>
      <c r="C829">
        <v>50992723</v>
      </c>
      <c r="D829">
        <v>45897171</v>
      </c>
      <c r="E829">
        <v>30570983</v>
      </c>
      <c r="F829">
        <v>1</v>
      </c>
      <c r="G829">
        <v>30570983</v>
      </c>
      <c r="H829">
        <v>1</v>
      </c>
      <c r="I829" t="s">
        <v>862</v>
      </c>
      <c r="J829" t="s">
        <v>3</v>
      </c>
      <c r="K829" t="s">
        <v>863</v>
      </c>
      <c r="L829">
        <v>1191</v>
      </c>
      <c r="N829">
        <v>1013</v>
      </c>
      <c r="O829" t="s">
        <v>864</v>
      </c>
      <c r="P829" t="s">
        <v>864</v>
      </c>
      <c r="Q829">
        <v>1</v>
      </c>
      <c r="W829">
        <v>0</v>
      </c>
      <c r="X829">
        <v>476480486</v>
      </c>
      <c r="Y829">
        <f t="shared" si="365"/>
        <v>2.06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0</v>
      </c>
      <c r="AH829">
        <v>0</v>
      </c>
      <c r="AI829">
        <v>1</v>
      </c>
      <c r="AJ829">
        <v>1</v>
      </c>
      <c r="AK829">
        <v>1</v>
      </c>
      <c r="AL829">
        <v>1</v>
      </c>
      <c r="AM829">
        <v>5</v>
      </c>
      <c r="AN829">
        <v>0</v>
      </c>
      <c r="AO829">
        <v>1</v>
      </c>
      <c r="AP829">
        <v>1</v>
      </c>
      <c r="AQ829">
        <v>0</v>
      </c>
      <c r="AR829">
        <v>0</v>
      </c>
      <c r="AS829" t="s">
        <v>3</v>
      </c>
      <c r="AT829">
        <v>2.06</v>
      </c>
      <c r="AU829" t="s">
        <v>3</v>
      </c>
      <c r="AV829">
        <v>1</v>
      </c>
      <c r="AW829">
        <v>2</v>
      </c>
      <c r="AX829">
        <v>50992724</v>
      </c>
      <c r="AY829">
        <v>1</v>
      </c>
      <c r="AZ829">
        <v>0</v>
      </c>
      <c r="BA829">
        <v>885</v>
      </c>
      <c r="BB829">
        <v>0</v>
      </c>
      <c r="BC829">
        <v>0</v>
      </c>
      <c r="BD829">
        <v>0</v>
      </c>
      <c r="BE829">
        <v>0</v>
      </c>
      <c r="BF829">
        <v>0</v>
      </c>
      <c r="BG829">
        <v>0</v>
      </c>
      <c r="BH829">
        <v>0</v>
      </c>
      <c r="BI829">
        <v>0</v>
      </c>
      <c r="BJ829">
        <v>0</v>
      </c>
      <c r="BK829">
        <v>0</v>
      </c>
      <c r="BL829">
        <v>0</v>
      </c>
      <c r="BM829">
        <v>0</v>
      </c>
      <c r="BN829">
        <v>0</v>
      </c>
      <c r="BO829">
        <v>0</v>
      </c>
      <c r="BP829">
        <v>0</v>
      </c>
      <c r="BQ829">
        <v>0</v>
      </c>
      <c r="BR829">
        <v>0</v>
      </c>
      <c r="BS829">
        <v>0</v>
      </c>
      <c r="BT829">
        <v>0</v>
      </c>
      <c r="BU829">
        <v>0</v>
      </c>
      <c r="BV829">
        <v>0</v>
      </c>
      <c r="BW829">
        <v>0</v>
      </c>
      <c r="CU829">
        <f>ROUND(AT829*Source!I739*AH829*AL829,2)</f>
        <v>0</v>
      </c>
      <c r="CV829">
        <f>ROUND(Y829*Source!I739,9)</f>
        <v>2.06</v>
      </c>
      <c r="CW829">
        <v>0</v>
      </c>
      <c r="CX829">
        <f>ROUND(Y829*Source!I739,9)</f>
        <v>2.06</v>
      </c>
      <c r="CY829">
        <f>AD829</f>
        <v>0</v>
      </c>
      <c r="CZ829">
        <f>AH829</f>
        <v>0</v>
      </c>
      <c r="DA829">
        <f>AL829</f>
        <v>1</v>
      </c>
      <c r="DB829">
        <f t="shared" si="366"/>
        <v>0</v>
      </c>
      <c r="DC829">
        <f t="shared" si="367"/>
        <v>0</v>
      </c>
      <c r="DD829" t="s">
        <v>3</v>
      </c>
      <c r="DE829" t="s">
        <v>3</v>
      </c>
      <c r="DF829">
        <f t="shared" si="370"/>
        <v>0</v>
      </c>
      <c r="DG829">
        <f t="shared" si="368"/>
        <v>0</v>
      </c>
      <c r="DH829">
        <f t="shared" si="369"/>
        <v>0</v>
      </c>
      <c r="DI829">
        <f t="shared" si="343"/>
        <v>0</v>
      </c>
      <c r="DJ829">
        <f>DI829</f>
        <v>0</v>
      </c>
      <c r="DK829">
        <v>0</v>
      </c>
      <c r="DL829" t="s">
        <v>3</v>
      </c>
      <c r="DM829">
        <v>0</v>
      </c>
      <c r="DN829" t="s">
        <v>3</v>
      </c>
      <c r="DO829">
        <v>0</v>
      </c>
    </row>
    <row r="830" spans="1:119" x14ac:dyDescent="0.2">
      <c r="A830">
        <f>ROW(Source!A739)</f>
        <v>739</v>
      </c>
      <c r="B830">
        <v>50990268</v>
      </c>
      <c r="C830">
        <v>50992723</v>
      </c>
      <c r="D830">
        <v>46170867</v>
      </c>
      <c r="E830">
        <v>1</v>
      </c>
      <c r="F830">
        <v>1</v>
      </c>
      <c r="G830">
        <v>30570983</v>
      </c>
      <c r="H830">
        <v>2</v>
      </c>
      <c r="I830" t="s">
        <v>905</v>
      </c>
      <c r="J830" t="s">
        <v>906</v>
      </c>
      <c r="K830" t="s">
        <v>907</v>
      </c>
      <c r="L830">
        <v>1368</v>
      </c>
      <c r="N830">
        <v>1011</v>
      </c>
      <c r="O830" t="s">
        <v>868</v>
      </c>
      <c r="P830" t="s">
        <v>868</v>
      </c>
      <c r="Q830">
        <v>1</v>
      </c>
      <c r="W830">
        <v>0</v>
      </c>
      <c r="X830">
        <v>-7781208</v>
      </c>
      <c r="Y830">
        <f t="shared" si="365"/>
        <v>0.01</v>
      </c>
      <c r="AA830">
        <v>0</v>
      </c>
      <c r="AB830">
        <v>1106.71</v>
      </c>
      <c r="AC830">
        <v>450.44</v>
      </c>
      <c r="AD830">
        <v>0</v>
      </c>
      <c r="AE830">
        <v>0</v>
      </c>
      <c r="AF830">
        <v>83.1</v>
      </c>
      <c r="AG830">
        <v>12.62</v>
      </c>
      <c r="AH830">
        <v>0</v>
      </c>
      <c r="AI830">
        <v>1</v>
      </c>
      <c r="AJ830">
        <v>12.72</v>
      </c>
      <c r="AK830">
        <v>34.090000000000003</v>
      </c>
      <c r="AL830">
        <v>1</v>
      </c>
      <c r="AM830">
        <v>2</v>
      </c>
      <c r="AN830">
        <v>0</v>
      </c>
      <c r="AO830">
        <v>1</v>
      </c>
      <c r="AP830">
        <v>1</v>
      </c>
      <c r="AQ830">
        <v>0</v>
      </c>
      <c r="AR830">
        <v>0</v>
      </c>
      <c r="AS830" t="s">
        <v>3</v>
      </c>
      <c r="AT830">
        <v>0.01</v>
      </c>
      <c r="AU830" t="s">
        <v>3</v>
      </c>
      <c r="AV830">
        <v>0</v>
      </c>
      <c r="AW830">
        <v>2</v>
      </c>
      <c r="AX830">
        <v>50992725</v>
      </c>
      <c r="AY830">
        <v>1</v>
      </c>
      <c r="AZ830">
        <v>0</v>
      </c>
      <c r="BA830">
        <v>886</v>
      </c>
      <c r="BB830">
        <v>0</v>
      </c>
      <c r="BC830">
        <v>0</v>
      </c>
      <c r="BD830">
        <v>0</v>
      </c>
      <c r="BE830">
        <v>0</v>
      </c>
      <c r="BF830">
        <v>0</v>
      </c>
      <c r="BG830">
        <v>0</v>
      </c>
      <c r="BH830">
        <v>0</v>
      </c>
      <c r="BI830">
        <v>0</v>
      </c>
      <c r="BJ830">
        <v>0</v>
      </c>
      <c r="BK830">
        <v>0</v>
      </c>
      <c r="BL830">
        <v>0</v>
      </c>
      <c r="BM830">
        <v>0</v>
      </c>
      <c r="BN830">
        <v>0</v>
      </c>
      <c r="BO830">
        <v>0</v>
      </c>
      <c r="BP830">
        <v>0</v>
      </c>
      <c r="BQ830">
        <v>0</v>
      </c>
      <c r="BR830">
        <v>0</v>
      </c>
      <c r="BS830">
        <v>0</v>
      </c>
      <c r="BT830">
        <v>0</v>
      </c>
      <c r="BU830">
        <v>0</v>
      </c>
      <c r="BV830">
        <v>0</v>
      </c>
      <c r="BW830">
        <v>0</v>
      </c>
      <c r="CV830">
        <v>0</v>
      </c>
      <c r="CW830">
        <f>ROUND(Y830*Source!I739*DO830,9)</f>
        <v>0</v>
      </c>
      <c r="CX830">
        <f>ROUND(Y830*Source!I739,9)</f>
        <v>0.01</v>
      </c>
      <c r="CY830">
        <f>AB830</f>
        <v>1106.71</v>
      </c>
      <c r="CZ830">
        <f>AF830</f>
        <v>83.1</v>
      </c>
      <c r="DA830">
        <f>AJ830</f>
        <v>12.72</v>
      </c>
      <c r="DB830">
        <f t="shared" si="366"/>
        <v>0.83</v>
      </c>
      <c r="DC830">
        <f t="shared" si="367"/>
        <v>0.13</v>
      </c>
      <c r="DD830" t="s">
        <v>3</v>
      </c>
      <c r="DE830" t="s">
        <v>3</v>
      </c>
      <c r="DF830">
        <f t="shared" si="370"/>
        <v>0</v>
      </c>
      <c r="DG830">
        <f>ROUND(ROUND(AF830*AJ830,2)*CX830,2)</f>
        <v>10.57</v>
      </c>
      <c r="DH830">
        <f>ROUND(ROUND(AG830*AK830,2)*CX830,2)</f>
        <v>4.3</v>
      </c>
      <c r="DI830">
        <f t="shared" si="343"/>
        <v>0</v>
      </c>
      <c r="DJ830">
        <f>DG830</f>
        <v>10.57</v>
      </c>
      <c r="DK830">
        <v>0</v>
      </c>
      <c r="DL830" t="s">
        <v>3</v>
      </c>
      <c r="DM830">
        <v>0</v>
      </c>
      <c r="DN830" t="s">
        <v>3</v>
      </c>
      <c r="DO830">
        <v>0</v>
      </c>
    </row>
    <row r="831" spans="1:119" x14ac:dyDescent="0.2">
      <c r="A831">
        <f>ROW(Source!A739)</f>
        <v>739</v>
      </c>
      <c r="B831">
        <v>50990268</v>
      </c>
      <c r="C831">
        <v>50992723</v>
      </c>
      <c r="D831">
        <v>46093437</v>
      </c>
      <c r="E831">
        <v>1</v>
      </c>
      <c r="F831">
        <v>1</v>
      </c>
      <c r="G831">
        <v>30570983</v>
      </c>
      <c r="H831">
        <v>2</v>
      </c>
      <c r="I831" t="s">
        <v>1132</v>
      </c>
      <c r="J831" t="s">
        <v>1133</v>
      </c>
      <c r="K831" t="s">
        <v>1134</v>
      </c>
      <c r="L831">
        <v>1368</v>
      </c>
      <c r="N831">
        <v>1011</v>
      </c>
      <c r="O831" t="s">
        <v>868</v>
      </c>
      <c r="P831" t="s">
        <v>868</v>
      </c>
      <c r="Q831">
        <v>1</v>
      </c>
      <c r="W831">
        <v>0</v>
      </c>
      <c r="X831">
        <v>1144856659</v>
      </c>
      <c r="Y831">
        <f t="shared" si="365"/>
        <v>0.02</v>
      </c>
      <c r="AA831">
        <v>0</v>
      </c>
      <c r="AB831">
        <v>3.03</v>
      </c>
      <c r="AC831">
        <v>0</v>
      </c>
      <c r="AD831">
        <v>0</v>
      </c>
      <c r="AE831">
        <v>0</v>
      </c>
      <c r="AF831">
        <v>0.35</v>
      </c>
      <c r="AG831">
        <v>0</v>
      </c>
      <c r="AH831">
        <v>0</v>
      </c>
      <c r="AI831">
        <v>1</v>
      </c>
      <c r="AJ831">
        <v>8.26</v>
      </c>
      <c r="AK831">
        <v>34.090000000000003</v>
      </c>
      <c r="AL831">
        <v>1</v>
      </c>
      <c r="AM831">
        <v>2</v>
      </c>
      <c r="AN831">
        <v>0</v>
      </c>
      <c r="AO831">
        <v>1</v>
      </c>
      <c r="AP831">
        <v>1</v>
      </c>
      <c r="AQ831">
        <v>0</v>
      </c>
      <c r="AR831">
        <v>0</v>
      </c>
      <c r="AS831" t="s">
        <v>3</v>
      </c>
      <c r="AT831">
        <v>0.02</v>
      </c>
      <c r="AU831" t="s">
        <v>3</v>
      </c>
      <c r="AV831">
        <v>0</v>
      </c>
      <c r="AW831">
        <v>2</v>
      </c>
      <c r="AX831">
        <v>50992726</v>
      </c>
      <c r="AY831">
        <v>1</v>
      </c>
      <c r="AZ831">
        <v>0</v>
      </c>
      <c r="BA831">
        <v>887</v>
      </c>
      <c r="BB831">
        <v>0</v>
      </c>
      <c r="BC831">
        <v>0</v>
      </c>
      <c r="BD831">
        <v>0</v>
      </c>
      <c r="BE831">
        <v>0</v>
      </c>
      <c r="BF831">
        <v>0</v>
      </c>
      <c r="BG831">
        <v>0</v>
      </c>
      <c r="BH831">
        <v>0</v>
      </c>
      <c r="BI831">
        <v>0</v>
      </c>
      <c r="BJ831">
        <v>0</v>
      </c>
      <c r="BK831">
        <v>0</v>
      </c>
      <c r="BL831">
        <v>0</v>
      </c>
      <c r="BM831">
        <v>0</v>
      </c>
      <c r="BN831">
        <v>0</v>
      </c>
      <c r="BO831">
        <v>0</v>
      </c>
      <c r="BP831">
        <v>0</v>
      </c>
      <c r="BQ831">
        <v>0</v>
      </c>
      <c r="BR831">
        <v>0</v>
      </c>
      <c r="BS831">
        <v>0</v>
      </c>
      <c r="BT831">
        <v>0</v>
      </c>
      <c r="BU831">
        <v>0</v>
      </c>
      <c r="BV831">
        <v>0</v>
      </c>
      <c r="BW831">
        <v>0</v>
      </c>
      <c r="CV831">
        <v>0</v>
      </c>
      <c r="CW831">
        <f>ROUND(Y831*Source!I739*DO831,9)</f>
        <v>0</v>
      </c>
      <c r="CX831">
        <f>ROUND(Y831*Source!I739,9)</f>
        <v>0.02</v>
      </c>
      <c r="CY831">
        <f>AB831</f>
        <v>3.03</v>
      </c>
      <c r="CZ831">
        <f>AF831</f>
        <v>0.35</v>
      </c>
      <c r="DA831">
        <f>AJ831</f>
        <v>8.26</v>
      </c>
      <c r="DB831">
        <f t="shared" si="366"/>
        <v>0.01</v>
      </c>
      <c r="DC831">
        <f t="shared" si="367"/>
        <v>0</v>
      </c>
      <c r="DD831" t="s">
        <v>3</v>
      </c>
      <c r="DE831" t="s">
        <v>3</v>
      </c>
      <c r="DF831">
        <f t="shared" si="370"/>
        <v>0</v>
      </c>
      <c r="DG831">
        <f>ROUND(ROUND(AF831*AJ831,2)*CX831,2)</f>
        <v>0.06</v>
      </c>
      <c r="DH831">
        <f>ROUND(ROUND(AG831*AK831,2)*CX831,2)</f>
        <v>0</v>
      </c>
      <c r="DI831">
        <f t="shared" si="343"/>
        <v>0</v>
      </c>
      <c r="DJ831">
        <f>DG831</f>
        <v>0.06</v>
      </c>
      <c r="DK831">
        <v>0</v>
      </c>
      <c r="DL831" t="s">
        <v>3</v>
      </c>
      <c r="DM831">
        <v>0</v>
      </c>
      <c r="DN831" t="s">
        <v>3</v>
      </c>
      <c r="DO831">
        <v>0</v>
      </c>
    </row>
    <row r="832" spans="1:119" x14ac:dyDescent="0.2">
      <c r="A832">
        <f>ROW(Source!A739)</f>
        <v>739</v>
      </c>
      <c r="B832">
        <v>50990268</v>
      </c>
      <c r="C832">
        <v>50992723</v>
      </c>
      <c r="D832">
        <v>0</v>
      </c>
      <c r="E832">
        <v>0</v>
      </c>
      <c r="F832">
        <v>1</v>
      </c>
      <c r="G832">
        <v>30570983</v>
      </c>
      <c r="H832">
        <v>3</v>
      </c>
      <c r="I832" t="s">
        <v>736</v>
      </c>
      <c r="J832" t="s">
        <v>3</v>
      </c>
      <c r="K832" t="s">
        <v>737</v>
      </c>
      <c r="L832">
        <v>1354</v>
      </c>
      <c r="N832">
        <v>1010</v>
      </c>
      <c r="O832" t="s">
        <v>573</v>
      </c>
      <c r="P832" t="s">
        <v>573</v>
      </c>
      <c r="Q832">
        <v>1</v>
      </c>
      <c r="W832">
        <v>0</v>
      </c>
      <c r="X832">
        <v>1673525909</v>
      </c>
      <c r="Y832">
        <f t="shared" si="365"/>
        <v>1</v>
      </c>
      <c r="AA832">
        <v>2111.35</v>
      </c>
      <c r="AB832">
        <v>0</v>
      </c>
      <c r="AC832">
        <v>0</v>
      </c>
      <c r="AD832">
        <v>0</v>
      </c>
      <c r="AE832">
        <v>219.01999999999998</v>
      </c>
      <c r="AF832">
        <v>0</v>
      </c>
      <c r="AG832">
        <v>0</v>
      </c>
      <c r="AH832">
        <v>0</v>
      </c>
      <c r="AI832">
        <v>9.64</v>
      </c>
      <c r="AJ832">
        <v>1</v>
      </c>
      <c r="AK832">
        <v>1</v>
      </c>
      <c r="AL832">
        <v>1</v>
      </c>
      <c r="AM832">
        <v>0</v>
      </c>
      <c r="AN832">
        <v>0</v>
      </c>
      <c r="AO832">
        <v>0</v>
      </c>
      <c r="AP832">
        <v>1</v>
      </c>
      <c r="AQ832">
        <v>0</v>
      </c>
      <c r="AR832">
        <v>0</v>
      </c>
      <c r="AS832" t="s">
        <v>3</v>
      </c>
      <c r="AT832">
        <v>1</v>
      </c>
      <c r="AU832" t="s">
        <v>3</v>
      </c>
      <c r="AV832">
        <v>0</v>
      </c>
      <c r="AW832">
        <v>1</v>
      </c>
      <c r="AX832">
        <v>-1</v>
      </c>
      <c r="AY832">
        <v>0</v>
      </c>
      <c r="AZ832">
        <v>0</v>
      </c>
      <c r="BA832" t="s">
        <v>3</v>
      </c>
      <c r="BB832">
        <v>0</v>
      </c>
      <c r="BC832">
        <v>0</v>
      </c>
      <c r="BD832">
        <v>0</v>
      </c>
      <c r="BE832">
        <v>0</v>
      </c>
      <c r="BF832">
        <v>0</v>
      </c>
      <c r="BG832">
        <v>0</v>
      </c>
      <c r="BH832">
        <v>0</v>
      </c>
      <c r="BI832">
        <v>0</v>
      </c>
      <c r="BJ832">
        <v>0</v>
      </c>
      <c r="BK832">
        <v>0</v>
      </c>
      <c r="BL832">
        <v>0</v>
      </c>
      <c r="BM832">
        <v>0</v>
      </c>
      <c r="BN832">
        <v>0</v>
      </c>
      <c r="BO832">
        <v>0</v>
      </c>
      <c r="BP832">
        <v>0</v>
      </c>
      <c r="BQ832">
        <v>0</v>
      </c>
      <c r="BR832">
        <v>0</v>
      </c>
      <c r="BS832">
        <v>0</v>
      </c>
      <c r="BT832">
        <v>0</v>
      </c>
      <c r="BU832">
        <v>0</v>
      </c>
      <c r="BV832">
        <v>0</v>
      </c>
      <c r="BW832">
        <v>0</v>
      </c>
      <c r="CV832">
        <v>0</v>
      </c>
      <c r="CW832">
        <v>0</v>
      </c>
      <c r="CX832">
        <f>ROUND(Y832*Source!I739,9)</f>
        <v>1</v>
      </c>
      <c r="CY832">
        <f>AA832</f>
        <v>2111.35</v>
      </c>
      <c r="CZ832">
        <f>AE832</f>
        <v>219.01999999999998</v>
      </c>
      <c r="DA832">
        <f>AI832</f>
        <v>9.64</v>
      </c>
      <c r="DB832">
        <f t="shared" si="366"/>
        <v>219.02</v>
      </c>
      <c r="DC832">
        <f t="shared" si="367"/>
        <v>0</v>
      </c>
      <c r="DD832" t="s">
        <v>3</v>
      </c>
      <c r="DE832" t="s">
        <v>3</v>
      </c>
      <c r="DF832">
        <f>ROUND(ROUND(AE832*AI832,2)*CX832,2)</f>
        <v>2111.35</v>
      </c>
      <c r="DG832">
        <f t="shared" ref="DG832:DG840" si="371">ROUND(ROUND(AF832,2)*CX832,2)</f>
        <v>0</v>
      </c>
      <c r="DH832">
        <f t="shared" ref="DH832:DH840" si="372">ROUND(ROUND(AG832,2)*CX832,2)</f>
        <v>0</v>
      </c>
      <c r="DI832">
        <f t="shared" si="343"/>
        <v>0</v>
      </c>
      <c r="DJ832">
        <f>DF832</f>
        <v>2111.35</v>
      </c>
      <c r="DK832">
        <v>0</v>
      </c>
      <c r="DL832" t="s">
        <v>3</v>
      </c>
      <c r="DM832">
        <v>0</v>
      </c>
      <c r="DN832" t="s">
        <v>3</v>
      </c>
      <c r="DO832">
        <v>0</v>
      </c>
    </row>
    <row r="833" spans="1:119" x14ac:dyDescent="0.2">
      <c r="A833">
        <f>ROW(Source!A742)</f>
        <v>742</v>
      </c>
      <c r="B833">
        <v>50990267</v>
      </c>
      <c r="C833">
        <v>50992730</v>
      </c>
      <c r="D833">
        <v>45897171</v>
      </c>
      <c r="E833">
        <v>30570983</v>
      </c>
      <c r="F833">
        <v>1</v>
      </c>
      <c r="G833">
        <v>30570983</v>
      </c>
      <c r="H833">
        <v>1</v>
      </c>
      <c r="I833" t="s">
        <v>862</v>
      </c>
      <c r="J833" t="s">
        <v>3</v>
      </c>
      <c r="K833" t="s">
        <v>863</v>
      </c>
      <c r="L833">
        <v>1191</v>
      </c>
      <c r="N833">
        <v>1013</v>
      </c>
      <c r="O833" t="s">
        <v>864</v>
      </c>
      <c r="P833" t="s">
        <v>864</v>
      </c>
      <c r="Q833">
        <v>1</v>
      </c>
      <c r="W833">
        <v>0</v>
      </c>
      <c r="X833">
        <v>476480486</v>
      </c>
      <c r="Y833">
        <f t="shared" si="365"/>
        <v>155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0</v>
      </c>
      <c r="AH833">
        <v>0</v>
      </c>
      <c r="AI833">
        <v>1</v>
      </c>
      <c r="AJ833">
        <v>1</v>
      </c>
      <c r="AK833">
        <v>1</v>
      </c>
      <c r="AL833">
        <v>1</v>
      </c>
      <c r="AM833">
        <v>-2</v>
      </c>
      <c r="AN833">
        <v>0</v>
      </c>
      <c r="AO833">
        <v>1</v>
      </c>
      <c r="AP833">
        <v>1</v>
      </c>
      <c r="AQ833">
        <v>0</v>
      </c>
      <c r="AR833">
        <v>0</v>
      </c>
      <c r="AS833" t="s">
        <v>3</v>
      </c>
      <c r="AT833">
        <v>155</v>
      </c>
      <c r="AU833" t="s">
        <v>3</v>
      </c>
      <c r="AV833">
        <v>1</v>
      </c>
      <c r="AW833">
        <v>2</v>
      </c>
      <c r="AX833">
        <v>50992731</v>
      </c>
      <c r="AY833">
        <v>1</v>
      </c>
      <c r="AZ833">
        <v>0</v>
      </c>
      <c r="BA833">
        <v>889</v>
      </c>
      <c r="BB833">
        <v>0</v>
      </c>
      <c r="BC833">
        <v>0</v>
      </c>
      <c r="BD833">
        <v>0</v>
      </c>
      <c r="BE833">
        <v>0</v>
      </c>
      <c r="BF833">
        <v>0</v>
      </c>
      <c r="BG833">
        <v>0</v>
      </c>
      <c r="BH833">
        <v>0</v>
      </c>
      <c r="BI833">
        <v>0</v>
      </c>
      <c r="BJ833">
        <v>0</v>
      </c>
      <c r="BK833">
        <v>0</v>
      </c>
      <c r="BL833">
        <v>0</v>
      </c>
      <c r="BM833">
        <v>0</v>
      </c>
      <c r="BN833">
        <v>0</v>
      </c>
      <c r="BO833">
        <v>0</v>
      </c>
      <c r="BP833">
        <v>0</v>
      </c>
      <c r="BQ833">
        <v>0</v>
      </c>
      <c r="BR833">
        <v>0</v>
      </c>
      <c r="BS833">
        <v>0</v>
      </c>
      <c r="BT833">
        <v>0</v>
      </c>
      <c r="BU833">
        <v>0</v>
      </c>
      <c r="BV833">
        <v>0</v>
      </c>
      <c r="BW833">
        <v>0</v>
      </c>
      <c r="CU833">
        <f>ROUND(AT833*Source!I742*AH833*AL833,2)</f>
        <v>0</v>
      </c>
      <c r="CV833">
        <f>ROUND(Y833*Source!I742,9)</f>
        <v>12.4</v>
      </c>
      <c r="CW833">
        <v>0</v>
      </c>
      <c r="CX833">
        <f>ROUND(Y833*Source!I742,9)</f>
        <v>12.4</v>
      </c>
      <c r="CY833">
        <f>AD833</f>
        <v>0</v>
      </c>
      <c r="CZ833">
        <f>AH833</f>
        <v>0</v>
      </c>
      <c r="DA833">
        <f>AL833</f>
        <v>1</v>
      </c>
      <c r="DB833">
        <f t="shared" si="366"/>
        <v>0</v>
      </c>
      <c r="DC833">
        <f t="shared" si="367"/>
        <v>0</v>
      </c>
      <c r="DD833" t="s">
        <v>3</v>
      </c>
      <c r="DE833" t="s">
        <v>3</v>
      </c>
      <c r="DF833">
        <f t="shared" ref="DF833:DF841" si="373">ROUND(ROUND(AE833,2)*CX833,2)</f>
        <v>0</v>
      </c>
      <c r="DG833">
        <f t="shared" si="371"/>
        <v>0</v>
      </c>
      <c r="DH833">
        <f t="shared" si="372"/>
        <v>0</v>
      </c>
      <c r="DI833">
        <f t="shared" ref="DI833:DI896" si="374">ROUND(ROUND(AH833,2)*CX833,2)</f>
        <v>0</v>
      </c>
      <c r="DJ833">
        <f>DI833</f>
        <v>0</v>
      </c>
      <c r="DK833">
        <v>0</v>
      </c>
      <c r="DL833" t="s">
        <v>3</v>
      </c>
      <c r="DM833">
        <v>0</v>
      </c>
      <c r="DN833" t="s">
        <v>3</v>
      </c>
      <c r="DO833">
        <v>0</v>
      </c>
    </row>
    <row r="834" spans="1:119" x14ac:dyDescent="0.2">
      <c r="A834">
        <f>ROW(Source!A742)</f>
        <v>742</v>
      </c>
      <c r="B834">
        <v>50990267</v>
      </c>
      <c r="C834">
        <v>50992730</v>
      </c>
      <c r="D834">
        <v>46170867</v>
      </c>
      <c r="E834">
        <v>1</v>
      </c>
      <c r="F834">
        <v>1</v>
      </c>
      <c r="G834">
        <v>30570983</v>
      </c>
      <c r="H834">
        <v>2</v>
      </c>
      <c r="I834" t="s">
        <v>905</v>
      </c>
      <c r="J834" t="s">
        <v>906</v>
      </c>
      <c r="K834" t="s">
        <v>907</v>
      </c>
      <c r="L834">
        <v>1368</v>
      </c>
      <c r="N834">
        <v>1011</v>
      </c>
      <c r="O834" t="s">
        <v>868</v>
      </c>
      <c r="P834" t="s">
        <v>868</v>
      </c>
      <c r="Q834">
        <v>1</v>
      </c>
      <c r="W834">
        <v>0</v>
      </c>
      <c r="X834">
        <v>-7781208</v>
      </c>
      <c r="Y834">
        <f t="shared" si="365"/>
        <v>1.73</v>
      </c>
      <c r="AA834">
        <v>0</v>
      </c>
      <c r="AB834">
        <v>83.1</v>
      </c>
      <c r="AC834">
        <v>12.62</v>
      </c>
      <c r="AD834">
        <v>0</v>
      </c>
      <c r="AE834">
        <v>0</v>
      </c>
      <c r="AF834">
        <v>83.1</v>
      </c>
      <c r="AG834">
        <v>12.62</v>
      </c>
      <c r="AH834">
        <v>0</v>
      </c>
      <c r="AI834">
        <v>1</v>
      </c>
      <c r="AJ834">
        <v>1</v>
      </c>
      <c r="AK834">
        <v>1</v>
      </c>
      <c r="AL834">
        <v>1</v>
      </c>
      <c r="AM834">
        <v>-2</v>
      </c>
      <c r="AN834">
        <v>0</v>
      </c>
      <c r="AO834">
        <v>1</v>
      </c>
      <c r="AP834">
        <v>1</v>
      </c>
      <c r="AQ834">
        <v>0</v>
      </c>
      <c r="AR834">
        <v>0</v>
      </c>
      <c r="AS834" t="s">
        <v>3</v>
      </c>
      <c r="AT834">
        <v>1.73</v>
      </c>
      <c r="AU834" t="s">
        <v>3</v>
      </c>
      <c r="AV834">
        <v>0</v>
      </c>
      <c r="AW834">
        <v>2</v>
      </c>
      <c r="AX834">
        <v>50992732</v>
      </c>
      <c r="AY834">
        <v>1</v>
      </c>
      <c r="AZ834">
        <v>0</v>
      </c>
      <c r="BA834">
        <v>890</v>
      </c>
      <c r="BB834">
        <v>0</v>
      </c>
      <c r="BC834">
        <v>0</v>
      </c>
      <c r="BD834">
        <v>0</v>
      </c>
      <c r="BE834">
        <v>0</v>
      </c>
      <c r="BF834">
        <v>0</v>
      </c>
      <c r="BG834">
        <v>0</v>
      </c>
      <c r="BH834">
        <v>0</v>
      </c>
      <c r="BI834">
        <v>0</v>
      </c>
      <c r="BJ834">
        <v>0</v>
      </c>
      <c r="BK834">
        <v>0</v>
      </c>
      <c r="BL834">
        <v>0</v>
      </c>
      <c r="BM834">
        <v>0</v>
      </c>
      <c r="BN834">
        <v>0</v>
      </c>
      <c r="BO834">
        <v>0</v>
      </c>
      <c r="BP834">
        <v>0</v>
      </c>
      <c r="BQ834">
        <v>0</v>
      </c>
      <c r="BR834">
        <v>0</v>
      </c>
      <c r="BS834">
        <v>0</v>
      </c>
      <c r="BT834">
        <v>0</v>
      </c>
      <c r="BU834">
        <v>0</v>
      </c>
      <c r="BV834">
        <v>0</v>
      </c>
      <c r="BW834">
        <v>0</v>
      </c>
      <c r="CV834">
        <v>0</v>
      </c>
      <c r="CW834">
        <f>ROUND(Y834*Source!I742*DO834,9)</f>
        <v>0</v>
      </c>
      <c r="CX834">
        <f>ROUND(Y834*Source!I742,9)</f>
        <v>0.1384</v>
      </c>
      <c r="CY834">
        <f>AB834</f>
        <v>83.1</v>
      </c>
      <c r="CZ834">
        <f>AF834</f>
        <v>83.1</v>
      </c>
      <c r="DA834">
        <f>AJ834</f>
        <v>1</v>
      </c>
      <c r="DB834">
        <f t="shared" si="366"/>
        <v>143.76</v>
      </c>
      <c r="DC834">
        <f t="shared" si="367"/>
        <v>21.83</v>
      </c>
      <c r="DD834" t="s">
        <v>3</v>
      </c>
      <c r="DE834" t="s">
        <v>3</v>
      </c>
      <c r="DF834">
        <f t="shared" si="373"/>
        <v>0</v>
      </c>
      <c r="DG834">
        <f t="shared" si="371"/>
        <v>11.5</v>
      </c>
      <c r="DH834">
        <f t="shared" si="372"/>
        <v>1.75</v>
      </c>
      <c r="DI834">
        <f t="shared" si="374"/>
        <v>0</v>
      </c>
      <c r="DJ834">
        <f>DG834</f>
        <v>11.5</v>
      </c>
      <c r="DK834">
        <v>0</v>
      </c>
      <c r="DL834" t="s">
        <v>3</v>
      </c>
      <c r="DM834">
        <v>0</v>
      </c>
      <c r="DN834" t="s">
        <v>3</v>
      </c>
      <c r="DO834">
        <v>0</v>
      </c>
    </row>
    <row r="835" spans="1:119" x14ac:dyDescent="0.2">
      <c r="A835">
        <f>ROW(Source!A742)</f>
        <v>742</v>
      </c>
      <c r="B835">
        <v>50990267</v>
      </c>
      <c r="C835">
        <v>50992730</v>
      </c>
      <c r="D835">
        <v>46136038</v>
      </c>
      <c r="E835">
        <v>1</v>
      </c>
      <c r="F835">
        <v>1</v>
      </c>
      <c r="G835">
        <v>30570983</v>
      </c>
      <c r="H835">
        <v>3</v>
      </c>
      <c r="I835" t="s">
        <v>1157</v>
      </c>
      <c r="J835" t="s">
        <v>1158</v>
      </c>
      <c r="K835" t="s">
        <v>1159</v>
      </c>
      <c r="L835">
        <v>1348</v>
      </c>
      <c r="N835">
        <v>1009</v>
      </c>
      <c r="O835" t="s">
        <v>48</v>
      </c>
      <c r="P835" t="s">
        <v>48</v>
      </c>
      <c r="Q835">
        <v>1000</v>
      </c>
      <c r="W835">
        <v>0</v>
      </c>
      <c r="X835">
        <v>1092892968</v>
      </c>
      <c r="Y835">
        <f t="shared" si="365"/>
        <v>3.15E-3</v>
      </c>
      <c r="AA835">
        <v>1227.3800000000001</v>
      </c>
      <c r="AB835">
        <v>0</v>
      </c>
      <c r="AC835">
        <v>0</v>
      </c>
      <c r="AD835">
        <v>0</v>
      </c>
      <c r="AE835">
        <v>1227.3800000000001</v>
      </c>
      <c r="AF835">
        <v>0</v>
      </c>
      <c r="AG835">
        <v>0</v>
      </c>
      <c r="AH835">
        <v>0</v>
      </c>
      <c r="AI835">
        <v>1</v>
      </c>
      <c r="AJ835">
        <v>1</v>
      </c>
      <c r="AK835">
        <v>1</v>
      </c>
      <c r="AL835">
        <v>1</v>
      </c>
      <c r="AM835">
        <v>-2</v>
      </c>
      <c r="AN835">
        <v>0</v>
      </c>
      <c r="AO835">
        <v>1</v>
      </c>
      <c r="AP835">
        <v>1</v>
      </c>
      <c r="AQ835">
        <v>0</v>
      </c>
      <c r="AR835">
        <v>0</v>
      </c>
      <c r="AS835" t="s">
        <v>3</v>
      </c>
      <c r="AT835">
        <v>3.15E-3</v>
      </c>
      <c r="AU835" t="s">
        <v>3</v>
      </c>
      <c r="AV835">
        <v>0</v>
      </c>
      <c r="AW835">
        <v>2</v>
      </c>
      <c r="AX835">
        <v>50992733</v>
      </c>
      <c r="AY835">
        <v>1</v>
      </c>
      <c r="AZ835">
        <v>0</v>
      </c>
      <c r="BA835">
        <v>891</v>
      </c>
      <c r="BB835">
        <v>0</v>
      </c>
      <c r="BC835">
        <v>0</v>
      </c>
      <c r="BD835">
        <v>0</v>
      </c>
      <c r="BE835">
        <v>0</v>
      </c>
      <c r="BF835">
        <v>0</v>
      </c>
      <c r="BG835">
        <v>0</v>
      </c>
      <c r="BH835">
        <v>0</v>
      </c>
      <c r="BI835">
        <v>0</v>
      </c>
      <c r="BJ835">
        <v>0</v>
      </c>
      <c r="BK835">
        <v>0</v>
      </c>
      <c r="BL835">
        <v>0</v>
      </c>
      <c r="BM835">
        <v>0</v>
      </c>
      <c r="BN835">
        <v>0</v>
      </c>
      <c r="BO835">
        <v>0</v>
      </c>
      <c r="BP835">
        <v>0</v>
      </c>
      <c r="BQ835">
        <v>0</v>
      </c>
      <c r="BR835">
        <v>0</v>
      </c>
      <c r="BS835">
        <v>0</v>
      </c>
      <c r="BT835">
        <v>0</v>
      </c>
      <c r="BU835">
        <v>0</v>
      </c>
      <c r="BV835">
        <v>0</v>
      </c>
      <c r="BW835">
        <v>0</v>
      </c>
      <c r="CV835">
        <v>0</v>
      </c>
      <c r="CW835">
        <v>0</v>
      </c>
      <c r="CX835">
        <f>ROUND(Y835*Source!I742,9)</f>
        <v>2.52E-4</v>
      </c>
      <c r="CY835">
        <f>AA835</f>
        <v>1227.3800000000001</v>
      </c>
      <c r="CZ835">
        <f>AE835</f>
        <v>1227.3800000000001</v>
      </c>
      <c r="DA835">
        <f>AI835</f>
        <v>1</v>
      </c>
      <c r="DB835">
        <f t="shared" si="366"/>
        <v>3.87</v>
      </c>
      <c r="DC835">
        <f t="shared" si="367"/>
        <v>0</v>
      </c>
      <c r="DD835" t="s">
        <v>3</v>
      </c>
      <c r="DE835" t="s">
        <v>3</v>
      </c>
      <c r="DF835">
        <f t="shared" si="373"/>
        <v>0.31</v>
      </c>
      <c r="DG835">
        <f t="shared" si="371"/>
        <v>0</v>
      </c>
      <c r="DH835">
        <f t="shared" si="372"/>
        <v>0</v>
      </c>
      <c r="DI835">
        <f t="shared" si="374"/>
        <v>0</v>
      </c>
      <c r="DJ835">
        <f>DF835</f>
        <v>0.31</v>
      </c>
      <c r="DK835">
        <v>0</v>
      </c>
      <c r="DL835" t="s">
        <v>3</v>
      </c>
      <c r="DM835">
        <v>0</v>
      </c>
      <c r="DN835" t="s">
        <v>3</v>
      </c>
      <c r="DO835">
        <v>0</v>
      </c>
    </row>
    <row r="836" spans="1:119" x14ac:dyDescent="0.2">
      <c r="A836">
        <f>ROW(Source!A742)</f>
        <v>742</v>
      </c>
      <c r="B836">
        <v>50990267</v>
      </c>
      <c r="C836">
        <v>50992730</v>
      </c>
      <c r="D836">
        <v>46148516</v>
      </c>
      <c r="E836">
        <v>1</v>
      </c>
      <c r="F836">
        <v>1</v>
      </c>
      <c r="G836">
        <v>30570983</v>
      </c>
      <c r="H836">
        <v>3</v>
      </c>
      <c r="I836" t="s">
        <v>1126</v>
      </c>
      <c r="J836" t="s">
        <v>1127</v>
      </c>
      <c r="K836" t="s">
        <v>1128</v>
      </c>
      <c r="L836">
        <v>1301</v>
      </c>
      <c r="N836">
        <v>1003</v>
      </c>
      <c r="O836" t="s">
        <v>423</v>
      </c>
      <c r="P836" t="s">
        <v>423</v>
      </c>
      <c r="Q836">
        <v>1</v>
      </c>
      <c r="W836">
        <v>0</v>
      </c>
      <c r="X836">
        <v>-2046478966</v>
      </c>
      <c r="Y836">
        <f t="shared" si="365"/>
        <v>228.21</v>
      </c>
      <c r="AA836">
        <v>0.69</v>
      </c>
      <c r="AB836">
        <v>0</v>
      </c>
      <c r="AC836">
        <v>0</v>
      </c>
      <c r="AD836">
        <v>0</v>
      </c>
      <c r="AE836">
        <v>0.69</v>
      </c>
      <c r="AF836">
        <v>0</v>
      </c>
      <c r="AG836">
        <v>0</v>
      </c>
      <c r="AH836">
        <v>0</v>
      </c>
      <c r="AI836">
        <v>1</v>
      </c>
      <c r="AJ836">
        <v>1</v>
      </c>
      <c r="AK836">
        <v>1</v>
      </c>
      <c r="AL836">
        <v>1</v>
      </c>
      <c r="AM836">
        <v>-2</v>
      </c>
      <c r="AN836">
        <v>0</v>
      </c>
      <c r="AO836">
        <v>1</v>
      </c>
      <c r="AP836">
        <v>1</v>
      </c>
      <c r="AQ836">
        <v>0</v>
      </c>
      <c r="AR836">
        <v>0</v>
      </c>
      <c r="AS836" t="s">
        <v>3</v>
      </c>
      <c r="AT836">
        <v>228.21</v>
      </c>
      <c r="AU836" t="s">
        <v>3</v>
      </c>
      <c r="AV836">
        <v>0</v>
      </c>
      <c r="AW836">
        <v>2</v>
      </c>
      <c r="AX836">
        <v>50992734</v>
      </c>
      <c r="AY836">
        <v>1</v>
      </c>
      <c r="AZ836">
        <v>0</v>
      </c>
      <c r="BA836">
        <v>892</v>
      </c>
      <c r="BB836">
        <v>0</v>
      </c>
      <c r="BC836">
        <v>0</v>
      </c>
      <c r="BD836">
        <v>0</v>
      </c>
      <c r="BE836">
        <v>0</v>
      </c>
      <c r="BF836">
        <v>0</v>
      </c>
      <c r="BG836">
        <v>0</v>
      </c>
      <c r="BH836">
        <v>0</v>
      </c>
      <c r="BI836">
        <v>0</v>
      </c>
      <c r="BJ836">
        <v>0</v>
      </c>
      <c r="BK836">
        <v>0</v>
      </c>
      <c r="BL836">
        <v>0</v>
      </c>
      <c r="BM836">
        <v>0</v>
      </c>
      <c r="BN836">
        <v>0</v>
      </c>
      <c r="BO836">
        <v>0</v>
      </c>
      <c r="BP836">
        <v>0</v>
      </c>
      <c r="BQ836">
        <v>0</v>
      </c>
      <c r="BR836">
        <v>0</v>
      </c>
      <c r="BS836">
        <v>0</v>
      </c>
      <c r="BT836">
        <v>0</v>
      </c>
      <c r="BU836">
        <v>0</v>
      </c>
      <c r="BV836">
        <v>0</v>
      </c>
      <c r="BW836">
        <v>0</v>
      </c>
      <c r="CV836">
        <v>0</v>
      </c>
      <c r="CW836">
        <v>0</v>
      </c>
      <c r="CX836">
        <f>ROUND(Y836*Source!I742,9)</f>
        <v>18.256799999999998</v>
      </c>
      <c r="CY836">
        <f>AA836</f>
        <v>0.69</v>
      </c>
      <c r="CZ836">
        <f>AE836</f>
        <v>0.69</v>
      </c>
      <c r="DA836">
        <f>AI836</f>
        <v>1</v>
      </c>
      <c r="DB836">
        <f t="shared" si="366"/>
        <v>157.46</v>
      </c>
      <c r="DC836">
        <f t="shared" si="367"/>
        <v>0</v>
      </c>
      <c r="DD836" t="s">
        <v>3</v>
      </c>
      <c r="DE836" t="s">
        <v>3</v>
      </c>
      <c r="DF836">
        <f t="shared" si="373"/>
        <v>12.6</v>
      </c>
      <c r="DG836">
        <f t="shared" si="371"/>
        <v>0</v>
      </c>
      <c r="DH836">
        <f t="shared" si="372"/>
        <v>0</v>
      </c>
      <c r="DI836">
        <f t="shared" si="374"/>
        <v>0</v>
      </c>
      <c r="DJ836">
        <f>DF836</f>
        <v>12.6</v>
      </c>
      <c r="DK836">
        <v>0</v>
      </c>
      <c r="DL836" t="s">
        <v>3</v>
      </c>
      <c r="DM836">
        <v>0</v>
      </c>
      <c r="DN836" t="s">
        <v>3</v>
      </c>
      <c r="DO836">
        <v>0</v>
      </c>
    </row>
    <row r="837" spans="1:119" x14ac:dyDescent="0.2">
      <c r="A837">
        <f>ROW(Source!A742)</f>
        <v>742</v>
      </c>
      <c r="B837">
        <v>50990267</v>
      </c>
      <c r="C837">
        <v>50992730</v>
      </c>
      <c r="D837">
        <v>46147919</v>
      </c>
      <c r="E837">
        <v>1</v>
      </c>
      <c r="F837">
        <v>1</v>
      </c>
      <c r="G837">
        <v>30570983</v>
      </c>
      <c r="H837">
        <v>3</v>
      </c>
      <c r="I837" t="s">
        <v>1160</v>
      </c>
      <c r="J837" t="s">
        <v>1161</v>
      </c>
      <c r="K837" t="s">
        <v>1162</v>
      </c>
      <c r="L837">
        <v>1356</v>
      </c>
      <c r="N837">
        <v>1010</v>
      </c>
      <c r="O837" t="s">
        <v>1095</v>
      </c>
      <c r="P837" t="s">
        <v>1095</v>
      </c>
      <c r="Q837">
        <v>1000</v>
      </c>
      <c r="W837">
        <v>0</v>
      </c>
      <c r="X837">
        <v>-482083070</v>
      </c>
      <c r="Y837">
        <f t="shared" si="365"/>
        <v>0.20399999999999999</v>
      </c>
      <c r="AA837">
        <v>988.2</v>
      </c>
      <c r="AB837">
        <v>0</v>
      </c>
      <c r="AC837">
        <v>0</v>
      </c>
      <c r="AD837">
        <v>0</v>
      </c>
      <c r="AE837">
        <v>988.2</v>
      </c>
      <c r="AF837">
        <v>0</v>
      </c>
      <c r="AG837">
        <v>0</v>
      </c>
      <c r="AH837">
        <v>0</v>
      </c>
      <c r="AI837">
        <v>1</v>
      </c>
      <c r="AJ837">
        <v>1</v>
      </c>
      <c r="AK837">
        <v>1</v>
      </c>
      <c r="AL837">
        <v>1</v>
      </c>
      <c r="AM837">
        <v>-2</v>
      </c>
      <c r="AN837">
        <v>0</v>
      </c>
      <c r="AO837">
        <v>1</v>
      </c>
      <c r="AP837">
        <v>1</v>
      </c>
      <c r="AQ837">
        <v>0</v>
      </c>
      <c r="AR837">
        <v>0</v>
      </c>
      <c r="AS837" t="s">
        <v>3</v>
      </c>
      <c r="AT837">
        <v>0.20399999999999999</v>
      </c>
      <c r="AU837" t="s">
        <v>3</v>
      </c>
      <c r="AV837">
        <v>0</v>
      </c>
      <c r="AW837">
        <v>2</v>
      </c>
      <c r="AX837">
        <v>50992735</v>
      </c>
      <c r="AY837">
        <v>1</v>
      </c>
      <c r="AZ837">
        <v>0</v>
      </c>
      <c r="BA837">
        <v>893</v>
      </c>
      <c r="BB837">
        <v>0</v>
      </c>
      <c r="BC837">
        <v>0</v>
      </c>
      <c r="BD837">
        <v>0</v>
      </c>
      <c r="BE837">
        <v>0</v>
      </c>
      <c r="BF837">
        <v>0</v>
      </c>
      <c r="BG837">
        <v>0</v>
      </c>
      <c r="BH837">
        <v>0</v>
      </c>
      <c r="BI837">
        <v>0</v>
      </c>
      <c r="BJ837">
        <v>0</v>
      </c>
      <c r="BK837">
        <v>0</v>
      </c>
      <c r="BL837">
        <v>0</v>
      </c>
      <c r="BM837">
        <v>0</v>
      </c>
      <c r="BN837">
        <v>0</v>
      </c>
      <c r="BO837">
        <v>0</v>
      </c>
      <c r="BP837">
        <v>0</v>
      </c>
      <c r="BQ837">
        <v>0</v>
      </c>
      <c r="BR837">
        <v>0</v>
      </c>
      <c r="BS837">
        <v>0</v>
      </c>
      <c r="BT837">
        <v>0</v>
      </c>
      <c r="BU837">
        <v>0</v>
      </c>
      <c r="BV837">
        <v>0</v>
      </c>
      <c r="BW837">
        <v>0</v>
      </c>
      <c r="CV837">
        <v>0</v>
      </c>
      <c r="CW837">
        <v>0</v>
      </c>
      <c r="CX837">
        <f>ROUND(Y837*Source!I742,9)</f>
        <v>1.6320000000000001E-2</v>
      </c>
      <c r="CY837">
        <f>AA837</f>
        <v>988.2</v>
      </c>
      <c r="CZ837">
        <f>AE837</f>
        <v>988.2</v>
      </c>
      <c r="DA837">
        <f>AI837</f>
        <v>1</v>
      </c>
      <c r="DB837">
        <f t="shared" si="366"/>
        <v>201.59</v>
      </c>
      <c r="DC837">
        <f t="shared" si="367"/>
        <v>0</v>
      </c>
      <c r="DD837" t="s">
        <v>3</v>
      </c>
      <c r="DE837" t="s">
        <v>3</v>
      </c>
      <c r="DF837">
        <f t="shared" si="373"/>
        <v>16.13</v>
      </c>
      <c r="DG837">
        <f t="shared" si="371"/>
        <v>0</v>
      </c>
      <c r="DH837">
        <f t="shared" si="372"/>
        <v>0</v>
      </c>
      <c r="DI837">
        <f t="shared" si="374"/>
        <v>0</v>
      </c>
      <c r="DJ837">
        <f>DF837</f>
        <v>16.13</v>
      </c>
      <c r="DK837">
        <v>0</v>
      </c>
      <c r="DL837" t="s">
        <v>3</v>
      </c>
      <c r="DM837">
        <v>0</v>
      </c>
      <c r="DN837" t="s">
        <v>3</v>
      </c>
      <c r="DO837">
        <v>0</v>
      </c>
    </row>
    <row r="838" spans="1:119" x14ac:dyDescent="0.2">
      <c r="A838">
        <f>ROW(Source!A742)</f>
        <v>742</v>
      </c>
      <c r="B838">
        <v>50990267</v>
      </c>
      <c r="C838">
        <v>50992730</v>
      </c>
      <c r="D838">
        <v>46148809</v>
      </c>
      <c r="E838">
        <v>1</v>
      </c>
      <c r="F838">
        <v>1</v>
      </c>
      <c r="G838">
        <v>30570983</v>
      </c>
      <c r="H838">
        <v>3</v>
      </c>
      <c r="I838" t="s">
        <v>661</v>
      </c>
      <c r="J838" t="s">
        <v>663</v>
      </c>
      <c r="K838" t="s">
        <v>662</v>
      </c>
      <c r="L838">
        <v>1354</v>
      </c>
      <c r="N838">
        <v>1010</v>
      </c>
      <c r="O838" t="s">
        <v>573</v>
      </c>
      <c r="P838" t="s">
        <v>573</v>
      </c>
      <c r="Q838">
        <v>1</v>
      </c>
      <c r="W838">
        <v>0</v>
      </c>
      <c r="X838">
        <v>690969146</v>
      </c>
      <c r="Y838">
        <f t="shared" si="365"/>
        <v>100</v>
      </c>
      <c r="AA838">
        <v>581.29</v>
      </c>
      <c r="AB838">
        <v>0</v>
      </c>
      <c r="AC838">
        <v>0</v>
      </c>
      <c r="AD838">
        <v>0</v>
      </c>
      <c r="AE838">
        <v>581.29</v>
      </c>
      <c r="AF838">
        <v>0</v>
      </c>
      <c r="AG838">
        <v>0</v>
      </c>
      <c r="AH838">
        <v>0</v>
      </c>
      <c r="AI838">
        <v>1</v>
      </c>
      <c r="AJ838">
        <v>1</v>
      </c>
      <c r="AK838">
        <v>1</v>
      </c>
      <c r="AL838">
        <v>1</v>
      </c>
      <c r="AM838">
        <v>0</v>
      </c>
      <c r="AN838">
        <v>0</v>
      </c>
      <c r="AO838">
        <v>0</v>
      </c>
      <c r="AP838">
        <v>1</v>
      </c>
      <c r="AQ838">
        <v>0</v>
      </c>
      <c r="AR838">
        <v>0</v>
      </c>
      <c r="AS838" t="s">
        <v>3</v>
      </c>
      <c r="AT838">
        <v>100</v>
      </c>
      <c r="AU838" t="s">
        <v>3</v>
      </c>
      <c r="AV838">
        <v>0</v>
      </c>
      <c r="AW838">
        <v>1</v>
      </c>
      <c r="AX838">
        <v>-1</v>
      </c>
      <c r="AY838">
        <v>0</v>
      </c>
      <c r="AZ838">
        <v>0</v>
      </c>
      <c r="BA838" t="s">
        <v>3</v>
      </c>
      <c r="BB838">
        <v>0</v>
      </c>
      <c r="BC838">
        <v>0</v>
      </c>
      <c r="BD838">
        <v>0</v>
      </c>
      <c r="BE838">
        <v>0</v>
      </c>
      <c r="BF838">
        <v>0</v>
      </c>
      <c r="BG838">
        <v>0</v>
      </c>
      <c r="BH838">
        <v>0</v>
      </c>
      <c r="BI838">
        <v>0</v>
      </c>
      <c r="BJ838">
        <v>0</v>
      </c>
      <c r="BK838">
        <v>0</v>
      </c>
      <c r="BL838">
        <v>0</v>
      </c>
      <c r="BM838">
        <v>0</v>
      </c>
      <c r="BN838">
        <v>0</v>
      </c>
      <c r="BO838">
        <v>0</v>
      </c>
      <c r="BP838">
        <v>0</v>
      </c>
      <c r="BQ838">
        <v>0</v>
      </c>
      <c r="BR838">
        <v>0</v>
      </c>
      <c r="BS838">
        <v>0</v>
      </c>
      <c r="BT838">
        <v>0</v>
      </c>
      <c r="BU838">
        <v>0</v>
      </c>
      <c r="BV838">
        <v>0</v>
      </c>
      <c r="BW838">
        <v>0</v>
      </c>
      <c r="CV838">
        <v>0</v>
      </c>
      <c r="CW838">
        <v>0</v>
      </c>
      <c r="CX838">
        <f>ROUND(Y838*Source!I742,9)</f>
        <v>8</v>
      </c>
      <c r="CY838">
        <f>AA838</f>
        <v>581.29</v>
      </c>
      <c r="CZ838">
        <f>AE838</f>
        <v>581.29</v>
      </c>
      <c r="DA838">
        <f>AI838</f>
        <v>1</v>
      </c>
      <c r="DB838">
        <f t="shared" si="366"/>
        <v>58129</v>
      </c>
      <c r="DC838">
        <f t="shared" si="367"/>
        <v>0</v>
      </c>
      <c r="DD838" t="s">
        <v>3</v>
      </c>
      <c r="DE838" t="s">
        <v>3</v>
      </c>
      <c r="DF838">
        <f t="shared" si="373"/>
        <v>4650.32</v>
      </c>
      <c r="DG838">
        <f t="shared" si="371"/>
        <v>0</v>
      </c>
      <c r="DH838">
        <f t="shared" si="372"/>
        <v>0</v>
      </c>
      <c r="DI838">
        <f t="shared" si="374"/>
        <v>0</v>
      </c>
      <c r="DJ838">
        <f>DF838</f>
        <v>4650.32</v>
      </c>
      <c r="DK838">
        <v>0</v>
      </c>
      <c r="DL838" t="s">
        <v>3</v>
      </c>
      <c r="DM838">
        <v>0</v>
      </c>
      <c r="DN838" t="s">
        <v>3</v>
      </c>
      <c r="DO838">
        <v>0</v>
      </c>
    </row>
    <row r="839" spans="1:119" x14ac:dyDescent="0.2">
      <c r="A839">
        <f>ROW(Source!A742)</f>
        <v>742</v>
      </c>
      <c r="B839">
        <v>50990267</v>
      </c>
      <c r="C839">
        <v>50992730</v>
      </c>
      <c r="D839">
        <v>46148884</v>
      </c>
      <c r="E839">
        <v>1</v>
      </c>
      <c r="F839">
        <v>1</v>
      </c>
      <c r="G839">
        <v>30570983</v>
      </c>
      <c r="H839">
        <v>3</v>
      </c>
      <c r="I839" t="s">
        <v>743</v>
      </c>
      <c r="J839" t="s">
        <v>745</v>
      </c>
      <c r="K839" t="s">
        <v>744</v>
      </c>
      <c r="L839">
        <v>1358</v>
      </c>
      <c r="N839">
        <v>1010</v>
      </c>
      <c r="O839" t="s">
        <v>517</v>
      </c>
      <c r="P839" t="s">
        <v>517</v>
      </c>
      <c r="Q839">
        <v>10</v>
      </c>
      <c r="W839">
        <v>0</v>
      </c>
      <c r="X839">
        <v>1948571507</v>
      </c>
      <c r="Y839">
        <f t="shared" si="365"/>
        <v>200</v>
      </c>
      <c r="AA839">
        <v>453.56</v>
      </c>
      <c r="AB839">
        <v>0</v>
      </c>
      <c r="AC839">
        <v>0</v>
      </c>
      <c r="AD839">
        <v>0</v>
      </c>
      <c r="AE839">
        <v>453.56</v>
      </c>
      <c r="AF839">
        <v>0</v>
      </c>
      <c r="AG839">
        <v>0</v>
      </c>
      <c r="AH839">
        <v>0</v>
      </c>
      <c r="AI839">
        <v>1</v>
      </c>
      <c r="AJ839">
        <v>1</v>
      </c>
      <c r="AK839">
        <v>1</v>
      </c>
      <c r="AL839">
        <v>1</v>
      </c>
      <c r="AM839">
        <v>0</v>
      </c>
      <c r="AN839">
        <v>0</v>
      </c>
      <c r="AO839">
        <v>0</v>
      </c>
      <c r="AP839">
        <v>1</v>
      </c>
      <c r="AQ839">
        <v>0</v>
      </c>
      <c r="AR839">
        <v>0</v>
      </c>
      <c r="AS839" t="s">
        <v>3</v>
      </c>
      <c r="AT839">
        <v>200</v>
      </c>
      <c r="AU839" t="s">
        <v>3</v>
      </c>
      <c r="AV839">
        <v>0</v>
      </c>
      <c r="AW839">
        <v>1</v>
      </c>
      <c r="AX839">
        <v>-1</v>
      </c>
      <c r="AY839">
        <v>0</v>
      </c>
      <c r="AZ839">
        <v>0</v>
      </c>
      <c r="BA839" t="s">
        <v>3</v>
      </c>
      <c r="BB839">
        <v>0</v>
      </c>
      <c r="BC839">
        <v>0</v>
      </c>
      <c r="BD839">
        <v>0</v>
      </c>
      <c r="BE839">
        <v>0</v>
      </c>
      <c r="BF839">
        <v>0</v>
      </c>
      <c r="BG839">
        <v>0</v>
      </c>
      <c r="BH839">
        <v>0</v>
      </c>
      <c r="BI839">
        <v>0</v>
      </c>
      <c r="BJ839">
        <v>0</v>
      </c>
      <c r="BK839">
        <v>0</v>
      </c>
      <c r="BL839">
        <v>0</v>
      </c>
      <c r="BM839">
        <v>0</v>
      </c>
      <c r="BN839">
        <v>0</v>
      </c>
      <c r="BO839">
        <v>0</v>
      </c>
      <c r="BP839">
        <v>0</v>
      </c>
      <c r="BQ839">
        <v>0</v>
      </c>
      <c r="BR839">
        <v>0</v>
      </c>
      <c r="BS839">
        <v>0</v>
      </c>
      <c r="BT839">
        <v>0</v>
      </c>
      <c r="BU839">
        <v>0</v>
      </c>
      <c r="BV839">
        <v>0</v>
      </c>
      <c r="BW839">
        <v>0</v>
      </c>
      <c r="CV839">
        <v>0</v>
      </c>
      <c r="CW839">
        <v>0</v>
      </c>
      <c r="CX839">
        <f>ROUND(Y839*Source!I742,9)</f>
        <v>16</v>
      </c>
      <c r="CY839">
        <f>AA839</f>
        <v>453.56</v>
      </c>
      <c r="CZ839">
        <f>AE839</f>
        <v>453.56</v>
      </c>
      <c r="DA839">
        <f>AI839</f>
        <v>1</v>
      </c>
      <c r="DB839">
        <f t="shared" si="366"/>
        <v>90712</v>
      </c>
      <c r="DC839">
        <f t="shared" si="367"/>
        <v>0</v>
      </c>
      <c r="DD839" t="s">
        <v>3</v>
      </c>
      <c r="DE839" t="s">
        <v>3</v>
      </c>
      <c r="DF839">
        <f t="shared" si="373"/>
        <v>7256.96</v>
      </c>
      <c r="DG839">
        <f t="shared" si="371"/>
        <v>0</v>
      </c>
      <c r="DH839">
        <f t="shared" si="372"/>
        <v>0</v>
      </c>
      <c r="DI839">
        <f t="shared" si="374"/>
        <v>0</v>
      </c>
      <c r="DJ839">
        <f>DF839</f>
        <v>7256.96</v>
      </c>
      <c r="DK839">
        <v>0</v>
      </c>
      <c r="DL839" t="s">
        <v>3</v>
      </c>
      <c r="DM839">
        <v>0</v>
      </c>
      <c r="DN839" t="s">
        <v>3</v>
      </c>
      <c r="DO839">
        <v>0</v>
      </c>
    </row>
    <row r="840" spans="1:119" x14ac:dyDescent="0.2">
      <c r="A840">
        <f>ROW(Source!A743)</f>
        <v>743</v>
      </c>
      <c r="B840">
        <v>50990268</v>
      </c>
      <c r="C840">
        <v>50992730</v>
      </c>
      <c r="D840">
        <v>45897171</v>
      </c>
      <c r="E840">
        <v>30570983</v>
      </c>
      <c r="F840">
        <v>1</v>
      </c>
      <c r="G840">
        <v>30570983</v>
      </c>
      <c r="H840">
        <v>1</v>
      </c>
      <c r="I840" t="s">
        <v>862</v>
      </c>
      <c r="J840" t="s">
        <v>3</v>
      </c>
      <c r="K840" t="s">
        <v>863</v>
      </c>
      <c r="L840">
        <v>1191</v>
      </c>
      <c r="N840">
        <v>1013</v>
      </c>
      <c r="O840" t="s">
        <v>864</v>
      </c>
      <c r="P840" t="s">
        <v>864</v>
      </c>
      <c r="Q840">
        <v>1</v>
      </c>
      <c r="W840">
        <v>0</v>
      </c>
      <c r="X840">
        <v>476480486</v>
      </c>
      <c r="Y840">
        <f t="shared" si="365"/>
        <v>155</v>
      </c>
      <c r="AA840">
        <v>0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0</v>
      </c>
      <c r="AH840">
        <v>0</v>
      </c>
      <c r="AI840">
        <v>1</v>
      </c>
      <c r="AJ840">
        <v>1</v>
      </c>
      <c r="AK840">
        <v>1</v>
      </c>
      <c r="AL840">
        <v>1</v>
      </c>
      <c r="AM840">
        <v>5</v>
      </c>
      <c r="AN840">
        <v>0</v>
      </c>
      <c r="AO840">
        <v>1</v>
      </c>
      <c r="AP840">
        <v>1</v>
      </c>
      <c r="AQ840">
        <v>0</v>
      </c>
      <c r="AR840">
        <v>0</v>
      </c>
      <c r="AS840" t="s">
        <v>3</v>
      </c>
      <c r="AT840">
        <v>155</v>
      </c>
      <c r="AU840" t="s">
        <v>3</v>
      </c>
      <c r="AV840">
        <v>1</v>
      </c>
      <c r="AW840">
        <v>2</v>
      </c>
      <c r="AX840">
        <v>50992731</v>
      </c>
      <c r="AY840">
        <v>1</v>
      </c>
      <c r="AZ840">
        <v>0</v>
      </c>
      <c r="BA840">
        <v>900</v>
      </c>
      <c r="BB840">
        <v>0</v>
      </c>
      <c r="BC840">
        <v>0</v>
      </c>
      <c r="BD840">
        <v>0</v>
      </c>
      <c r="BE840">
        <v>0</v>
      </c>
      <c r="BF840">
        <v>0</v>
      </c>
      <c r="BG840">
        <v>0</v>
      </c>
      <c r="BH840">
        <v>0</v>
      </c>
      <c r="BI840">
        <v>0</v>
      </c>
      <c r="BJ840">
        <v>0</v>
      </c>
      <c r="BK840">
        <v>0</v>
      </c>
      <c r="BL840">
        <v>0</v>
      </c>
      <c r="BM840">
        <v>0</v>
      </c>
      <c r="BN840">
        <v>0</v>
      </c>
      <c r="BO840">
        <v>0</v>
      </c>
      <c r="BP840">
        <v>0</v>
      </c>
      <c r="BQ840">
        <v>0</v>
      </c>
      <c r="BR840">
        <v>0</v>
      </c>
      <c r="BS840">
        <v>0</v>
      </c>
      <c r="BT840">
        <v>0</v>
      </c>
      <c r="BU840">
        <v>0</v>
      </c>
      <c r="BV840">
        <v>0</v>
      </c>
      <c r="BW840">
        <v>0</v>
      </c>
      <c r="CU840">
        <f>ROUND(AT840*Source!I743*AH840*AL840,2)</f>
        <v>0</v>
      </c>
      <c r="CV840">
        <f>ROUND(Y840*Source!I743,9)</f>
        <v>12.4</v>
      </c>
      <c r="CW840">
        <v>0</v>
      </c>
      <c r="CX840">
        <f>ROUND(Y840*Source!I743,9)</f>
        <v>12.4</v>
      </c>
      <c r="CY840">
        <f>AD840</f>
        <v>0</v>
      </c>
      <c r="CZ840">
        <f>AH840</f>
        <v>0</v>
      </c>
      <c r="DA840">
        <f>AL840</f>
        <v>1</v>
      </c>
      <c r="DB840">
        <f t="shared" si="366"/>
        <v>0</v>
      </c>
      <c r="DC840">
        <f t="shared" si="367"/>
        <v>0</v>
      </c>
      <c r="DD840" t="s">
        <v>3</v>
      </c>
      <c r="DE840" t="s">
        <v>3</v>
      </c>
      <c r="DF840">
        <f t="shared" si="373"/>
        <v>0</v>
      </c>
      <c r="DG840">
        <f t="shared" si="371"/>
        <v>0</v>
      </c>
      <c r="DH840">
        <f t="shared" si="372"/>
        <v>0</v>
      </c>
      <c r="DI840">
        <f t="shared" si="374"/>
        <v>0</v>
      </c>
      <c r="DJ840">
        <f>DI840</f>
        <v>0</v>
      </c>
      <c r="DK840">
        <v>0</v>
      </c>
      <c r="DL840" t="s">
        <v>3</v>
      </c>
      <c r="DM840">
        <v>0</v>
      </c>
      <c r="DN840" t="s">
        <v>3</v>
      </c>
      <c r="DO840">
        <v>0</v>
      </c>
    </row>
    <row r="841" spans="1:119" x14ac:dyDescent="0.2">
      <c r="A841">
        <f>ROW(Source!A743)</f>
        <v>743</v>
      </c>
      <c r="B841">
        <v>50990268</v>
      </c>
      <c r="C841">
        <v>50992730</v>
      </c>
      <c r="D841">
        <v>46170867</v>
      </c>
      <c r="E841">
        <v>1</v>
      </c>
      <c r="F841">
        <v>1</v>
      </c>
      <c r="G841">
        <v>30570983</v>
      </c>
      <c r="H841">
        <v>2</v>
      </c>
      <c r="I841" t="s">
        <v>905</v>
      </c>
      <c r="J841" t="s">
        <v>906</v>
      </c>
      <c r="K841" t="s">
        <v>907</v>
      </c>
      <c r="L841">
        <v>1368</v>
      </c>
      <c r="N841">
        <v>1011</v>
      </c>
      <c r="O841" t="s">
        <v>868</v>
      </c>
      <c r="P841" t="s">
        <v>868</v>
      </c>
      <c r="Q841">
        <v>1</v>
      </c>
      <c r="W841">
        <v>0</v>
      </c>
      <c r="X841">
        <v>-7781208</v>
      </c>
      <c r="Y841">
        <f t="shared" si="365"/>
        <v>1.73</v>
      </c>
      <c r="AA841">
        <v>0</v>
      </c>
      <c r="AB841">
        <v>1106.71</v>
      </c>
      <c r="AC841">
        <v>450.44</v>
      </c>
      <c r="AD841">
        <v>0</v>
      </c>
      <c r="AE841">
        <v>0</v>
      </c>
      <c r="AF841">
        <v>83.1</v>
      </c>
      <c r="AG841">
        <v>12.62</v>
      </c>
      <c r="AH841">
        <v>0</v>
      </c>
      <c r="AI841">
        <v>1</v>
      </c>
      <c r="AJ841">
        <v>12.72</v>
      </c>
      <c r="AK841">
        <v>34.090000000000003</v>
      </c>
      <c r="AL841">
        <v>1</v>
      </c>
      <c r="AM841">
        <v>2</v>
      </c>
      <c r="AN841">
        <v>0</v>
      </c>
      <c r="AO841">
        <v>1</v>
      </c>
      <c r="AP841">
        <v>1</v>
      </c>
      <c r="AQ841">
        <v>0</v>
      </c>
      <c r="AR841">
        <v>0</v>
      </c>
      <c r="AS841" t="s">
        <v>3</v>
      </c>
      <c r="AT841">
        <v>1.73</v>
      </c>
      <c r="AU841" t="s">
        <v>3</v>
      </c>
      <c r="AV841">
        <v>0</v>
      </c>
      <c r="AW841">
        <v>2</v>
      </c>
      <c r="AX841">
        <v>50992732</v>
      </c>
      <c r="AY841">
        <v>1</v>
      </c>
      <c r="AZ841">
        <v>0</v>
      </c>
      <c r="BA841">
        <v>901</v>
      </c>
      <c r="BB841">
        <v>0</v>
      </c>
      <c r="BC841">
        <v>0</v>
      </c>
      <c r="BD841">
        <v>0</v>
      </c>
      <c r="BE841">
        <v>0</v>
      </c>
      <c r="BF841">
        <v>0</v>
      </c>
      <c r="BG841">
        <v>0</v>
      </c>
      <c r="BH841">
        <v>0</v>
      </c>
      <c r="BI841">
        <v>0</v>
      </c>
      <c r="BJ841">
        <v>0</v>
      </c>
      <c r="BK841">
        <v>0</v>
      </c>
      <c r="BL841">
        <v>0</v>
      </c>
      <c r="BM841">
        <v>0</v>
      </c>
      <c r="BN841">
        <v>0</v>
      </c>
      <c r="BO841">
        <v>0</v>
      </c>
      <c r="BP841">
        <v>0</v>
      </c>
      <c r="BQ841">
        <v>0</v>
      </c>
      <c r="BR841">
        <v>0</v>
      </c>
      <c r="BS841">
        <v>0</v>
      </c>
      <c r="BT841">
        <v>0</v>
      </c>
      <c r="BU841">
        <v>0</v>
      </c>
      <c r="BV841">
        <v>0</v>
      </c>
      <c r="BW841">
        <v>0</v>
      </c>
      <c r="CV841">
        <v>0</v>
      </c>
      <c r="CW841">
        <f>ROUND(Y841*Source!I743*DO841,9)</f>
        <v>0</v>
      </c>
      <c r="CX841">
        <f>ROUND(Y841*Source!I743,9)</f>
        <v>0.1384</v>
      </c>
      <c r="CY841">
        <f>AB841</f>
        <v>1106.71</v>
      </c>
      <c r="CZ841">
        <f>AF841</f>
        <v>83.1</v>
      </c>
      <c r="DA841">
        <f>AJ841</f>
        <v>12.72</v>
      </c>
      <c r="DB841">
        <f t="shared" si="366"/>
        <v>143.76</v>
      </c>
      <c r="DC841">
        <f t="shared" si="367"/>
        <v>21.83</v>
      </c>
      <c r="DD841" t="s">
        <v>3</v>
      </c>
      <c r="DE841" t="s">
        <v>3</v>
      </c>
      <c r="DF841">
        <f t="shared" si="373"/>
        <v>0</v>
      </c>
      <c r="DG841">
        <f>ROUND(ROUND(AF841*AJ841,2)*CX841,2)</f>
        <v>146.29</v>
      </c>
      <c r="DH841">
        <f>ROUND(ROUND(AG841*AK841,2)*CX841,2)</f>
        <v>59.54</v>
      </c>
      <c r="DI841">
        <f t="shared" si="374"/>
        <v>0</v>
      </c>
      <c r="DJ841">
        <f>DG841</f>
        <v>146.29</v>
      </c>
      <c r="DK841">
        <v>0</v>
      </c>
      <c r="DL841" t="s">
        <v>3</v>
      </c>
      <c r="DM841">
        <v>0</v>
      </c>
      <c r="DN841" t="s">
        <v>3</v>
      </c>
      <c r="DO841">
        <v>0</v>
      </c>
    </row>
    <row r="842" spans="1:119" x14ac:dyDescent="0.2">
      <c r="A842">
        <f>ROW(Source!A743)</f>
        <v>743</v>
      </c>
      <c r="B842">
        <v>50990268</v>
      </c>
      <c r="C842">
        <v>50992730</v>
      </c>
      <c r="D842">
        <v>46136038</v>
      </c>
      <c r="E842">
        <v>1</v>
      </c>
      <c r="F842">
        <v>1</v>
      </c>
      <c r="G842">
        <v>30570983</v>
      </c>
      <c r="H842">
        <v>3</v>
      </c>
      <c r="I842" t="s">
        <v>1157</v>
      </c>
      <c r="J842" t="s">
        <v>1158</v>
      </c>
      <c r="K842" t="s">
        <v>1159</v>
      </c>
      <c r="L842">
        <v>1348</v>
      </c>
      <c r="N842">
        <v>1009</v>
      </c>
      <c r="O842" t="s">
        <v>48</v>
      </c>
      <c r="P842" t="s">
        <v>48</v>
      </c>
      <c r="Q842">
        <v>1000</v>
      </c>
      <c r="W842">
        <v>0</v>
      </c>
      <c r="X842">
        <v>1092892968</v>
      </c>
      <c r="Y842">
        <f t="shared" si="365"/>
        <v>3.15E-3</v>
      </c>
      <c r="AA842">
        <v>6836.51</v>
      </c>
      <c r="AB842">
        <v>0</v>
      </c>
      <c r="AC842">
        <v>0</v>
      </c>
      <c r="AD842">
        <v>0</v>
      </c>
      <c r="AE842">
        <v>1227.3800000000001</v>
      </c>
      <c r="AF842">
        <v>0</v>
      </c>
      <c r="AG842">
        <v>0</v>
      </c>
      <c r="AH842">
        <v>0</v>
      </c>
      <c r="AI842">
        <v>5.57</v>
      </c>
      <c r="AJ842">
        <v>1</v>
      </c>
      <c r="AK842">
        <v>1</v>
      </c>
      <c r="AL842">
        <v>1</v>
      </c>
      <c r="AM842">
        <v>2</v>
      </c>
      <c r="AN842">
        <v>0</v>
      </c>
      <c r="AO842">
        <v>1</v>
      </c>
      <c r="AP842">
        <v>1</v>
      </c>
      <c r="AQ842">
        <v>0</v>
      </c>
      <c r="AR842">
        <v>0</v>
      </c>
      <c r="AS842" t="s">
        <v>3</v>
      </c>
      <c r="AT842">
        <v>3.15E-3</v>
      </c>
      <c r="AU842" t="s">
        <v>3</v>
      </c>
      <c r="AV842">
        <v>0</v>
      </c>
      <c r="AW842">
        <v>2</v>
      </c>
      <c r="AX842">
        <v>50992733</v>
      </c>
      <c r="AY842">
        <v>1</v>
      </c>
      <c r="AZ842">
        <v>0</v>
      </c>
      <c r="BA842">
        <v>902</v>
      </c>
      <c r="BB842">
        <v>0</v>
      </c>
      <c r="BC842">
        <v>0</v>
      </c>
      <c r="BD842">
        <v>0</v>
      </c>
      <c r="BE842">
        <v>0</v>
      </c>
      <c r="BF842">
        <v>0</v>
      </c>
      <c r="BG842">
        <v>0</v>
      </c>
      <c r="BH842">
        <v>0</v>
      </c>
      <c r="BI842">
        <v>0</v>
      </c>
      <c r="BJ842">
        <v>0</v>
      </c>
      <c r="BK842">
        <v>0</v>
      </c>
      <c r="BL842">
        <v>0</v>
      </c>
      <c r="BM842">
        <v>0</v>
      </c>
      <c r="BN842">
        <v>0</v>
      </c>
      <c r="BO842">
        <v>0</v>
      </c>
      <c r="BP842">
        <v>0</v>
      </c>
      <c r="BQ842">
        <v>0</v>
      </c>
      <c r="BR842">
        <v>0</v>
      </c>
      <c r="BS842">
        <v>0</v>
      </c>
      <c r="BT842">
        <v>0</v>
      </c>
      <c r="BU842">
        <v>0</v>
      </c>
      <c r="BV842">
        <v>0</v>
      </c>
      <c r="BW842">
        <v>0</v>
      </c>
      <c r="CV842">
        <v>0</v>
      </c>
      <c r="CW842">
        <v>0</v>
      </c>
      <c r="CX842">
        <f>ROUND(Y842*Source!I743,9)</f>
        <v>2.52E-4</v>
      </c>
      <c r="CY842">
        <f>AA842</f>
        <v>6836.51</v>
      </c>
      <c r="CZ842">
        <f>AE842</f>
        <v>1227.3800000000001</v>
      </c>
      <c r="DA842">
        <f>AI842</f>
        <v>5.57</v>
      </c>
      <c r="DB842">
        <f t="shared" si="366"/>
        <v>3.87</v>
      </c>
      <c r="DC842">
        <f t="shared" si="367"/>
        <v>0</v>
      </c>
      <c r="DD842" t="s">
        <v>3</v>
      </c>
      <c r="DE842" t="s">
        <v>3</v>
      </c>
      <c r="DF842">
        <f>ROUND(ROUND(AE842*AI842,2)*CX842,2)</f>
        <v>1.72</v>
      </c>
      <c r="DG842">
        <f t="shared" ref="DG842:DG853" si="375">ROUND(ROUND(AF842,2)*CX842,2)</f>
        <v>0</v>
      </c>
      <c r="DH842">
        <f t="shared" ref="DH842:DH853" si="376">ROUND(ROUND(AG842,2)*CX842,2)</f>
        <v>0</v>
      </c>
      <c r="DI842">
        <f t="shared" si="374"/>
        <v>0</v>
      </c>
      <c r="DJ842">
        <f>DF842</f>
        <v>1.72</v>
      </c>
      <c r="DK842">
        <v>0</v>
      </c>
      <c r="DL842" t="s">
        <v>3</v>
      </c>
      <c r="DM842">
        <v>0</v>
      </c>
      <c r="DN842" t="s">
        <v>3</v>
      </c>
      <c r="DO842">
        <v>0</v>
      </c>
    </row>
    <row r="843" spans="1:119" x14ac:dyDescent="0.2">
      <c r="A843">
        <f>ROW(Source!A743)</f>
        <v>743</v>
      </c>
      <c r="B843">
        <v>50990268</v>
      </c>
      <c r="C843">
        <v>50992730</v>
      </c>
      <c r="D843">
        <v>46148516</v>
      </c>
      <c r="E843">
        <v>1</v>
      </c>
      <c r="F843">
        <v>1</v>
      </c>
      <c r="G843">
        <v>30570983</v>
      </c>
      <c r="H843">
        <v>3</v>
      </c>
      <c r="I843" t="s">
        <v>1126</v>
      </c>
      <c r="J843" t="s">
        <v>1127</v>
      </c>
      <c r="K843" t="s">
        <v>1128</v>
      </c>
      <c r="L843">
        <v>1301</v>
      </c>
      <c r="N843">
        <v>1003</v>
      </c>
      <c r="O843" t="s">
        <v>423</v>
      </c>
      <c r="P843" t="s">
        <v>423</v>
      </c>
      <c r="Q843">
        <v>1</v>
      </c>
      <c r="W843">
        <v>0</v>
      </c>
      <c r="X843">
        <v>-2046478966</v>
      </c>
      <c r="Y843">
        <f t="shared" si="365"/>
        <v>228.21</v>
      </c>
      <c r="AA843">
        <v>4.53</v>
      </c>
      <c r="AB843">
        <v>0</v>
      </c>
      <c r="AC843">
        <v>0</v>
      </c>
      <c r="AD843">
        <v>0</v>
      </c>
      <c r="AE843">
        <v>0.69</v>
      </c>
      <c r="AF843">
        <v>0</v>
      </c>
      <c r="AG843">
        <v>0</v>
      </c>
      <c r="AH843">
        <v>0</v>
      </c>
      <c r="AI843">
        <v>6.57</v>
      </c>
      <c r="AJ843">
        <v>1</v>
      </c>
      <c r="AK843">
        <v>1</v>
      </c>
      <c r="AL843">
        <v>1</v>
      </c>
      <c r="AM843">
        <v>2</v>
      </c>
      <c r="AN843">
        <v>0</v>
      </c>
      <c r="AO843">
        <v>1</v>
      </c>
      <c r="AP843">
        <v>1</v>
      </c>
      <c r="AQ843">
        <v>0</v>
      </c>
      <c r="AR843">
        <v>0</v>
      </c>
      <c r="AS843" t="s">
        <v>3</v>
      </c>
      <c r="AT843">
        <v>228.21</v>
      </c>
      <c r="AU843" t="s">
        <v>3</v>
      </c>
      <c r="AV843">
        <v>0</v>
      </c>
      <c r="AW843">
        <v>2</v>
      </c>
      <c r="AX843">
        <v>50992734</v>
      </c>
      <c r="AY843">
        <v>1</v>
      </c>
      <c r="AZ843">
        <v>0</v>
      </c>
      <c r="BA843">
        <v>903</v>
      </c>
      <c r="BB843">
        <v>0</v>
      </c>
      <c r="BC843">
        <v>0</v>
      </c>
      <c r="BD843">
        <v>0</v>
      </c>
      <c r="BE843">
        <v>0</v>
      </c>
      <c r="BF843">
        <v>0</v>
      </c>
      <c r="BG843">
        <v>0</v>
      </c>
      <c r="BH843">
        <v>0</v>
      </c>
      <c r="BI843">
        <v>0</v>
      </c>
      <c r="BJ843">
        <v>0</v>
      </c>
      <c r="BK843">
        <v>0</v>
      </c>
      <c r="BL843">
        <v>0</v>
      </c>
      <c r="BM843">
        <v>0</v>
      </c>
      <c r="BN843">
        <v>0</v>
      </c>
      <c r="BO843">
        <v>0</v>
      </c>
      <c r="BP843">
        <v>0</v>
      </c>
      <c r="BQ843">
        <v>0</v>
      </c>
      <c r="BR843">
        <v>0</v>
      </c>
      <c r="BS843">
        <v>0</v>
      </c>
      <c r="BT843">
        <v>0</v>
      </c>
      <c r="BU843">
        <v>0</v>
      </c>
      <c r="BV843">
        <v>0</v>
      </c>
      <c r="BW843">
        <v>0</v>
      </c>
      <c r="CV843">
        <v>0</v>
      </c>
      <c r="CW843">
        <v>0</v>
      </c>
      <c r="CX843">
        <f>ROUND(Y843*Source!I743,9)</f>
        <v>18.256799999999998</v>
      </c>
      <c r="CY843">
        <f>AA843</f>
        <v>4.53</v>
      </c>
      <c r="CZ843">
        <f>AE843</f>
        <v>0.69</v>
      </c>
      <c r="DA843">
        <f>AI843</f>
        <v>6.57</v>
      </c>
      <c r="DB843">
        <f t="shared" si="366"/>
        <v>157.46</v>
      </c>
      <c r="DC843">
        <f t="shared" si="367"/>
        <v>0</v>
      </c>
      <c r="DD843" t="s">
        <v>3</v>
      </c>
      <c r="DE843" t="s">
        <v>3</v>
      </c>
      <c r="DF843">
        <f>ROUND(ROUND(AE843*AI843,2)*CX843,2)</f>
        <v>82.7</v>
      </c>
      <c r="DG843">
        <f t="shared" si="375"/>
        <v>0</v>
      </c>
      <c r="DH843">
        <f t="shared" si="376"/>
        <v>0</v>
      </c>
      <c r="DI843">
        <f t="shared" si="374"/>
        <v>0</v>
      </c>
      <c r="DJ843">
        <f>DF843</f>
        <v>82.7</v>
      </c>
      <c r="DK843">
        <v>0</v>
      </c>
      <c r="DL843" t="s">
        <v>3</v>
      </c>
      <c r="DM843">
        <v>0</v>
      </c>
      <c r="DN843" t="s">
        <v>3</v>
      </c>
      <c r="DO843">
        <v>0</v>
      </c>
    </row>
    <row r="844" spans="1:119" x14ac:dyDescent="0.2">
      <c r="A844">
        <f>ROW(Source!A743)</f>
        <v>743</v>
      </c>
      <c r="B844">
        <v>50990268</v>
      </c>
      <c r="C844">
        <v>50992730</v>
      </c>
      <c r="D844">
        <v>46147919</v>
      </c>
      <c r="E844">
        <v>1</v>
      </c>
      <c r="F844">
        <v>1</v>
      </c>
      <c r="G844">
        <v>30570983</v>
      </c>
      <c r="H844">
        <v>3</v>
      </c>
      <c r="I844" t="s">
        <v>1160</v>
      </c>
      <c r="J844" t="s">
        <v>1161</v>
      </c>
      <c r="K844" t="s">
        <v>1162</v>
      </c>
      <c r="L844">
        <v>1356</v>
      </c>
      <c r="N844">
        <v>1010</v>
      </c>
      <c r="O844" t="s">
        <v>1095</v>
      </c>
      <c r="P844" t="s">
        <v>1095</v>
      </c>
      <c r="Q844">
        <v>1000</v>
      </c>
      <c r="W844">
        <v>0</v>
      </c>
      <c r="X844">
        <v>-482083070</v>
      </c>
      <c r="Y844">
        <f t="shared" si="365"/>
        <v>0.20399999999999999</v>
      </c>
      <c r="AA844">
        <v>19951.759999999998</v>
      </c>
      <c r="AB844">
        <v>0</v>
      </c>
      <c r="AC844">
        <v>0</v>
      </c>
      <c r="AD844">
        <v>0</v>
      </c>
      <c r="AE844">
        <v>988.2</v>
      </c>
      <c r="AF844">
        <v>0</v>
      </c>
      <c r="AG844">
        <v>0</v>
      </c>
      <c r="AH844">
        <v>0</v>
      </c>
      <c r="AI844">
        <v>20.190000000000001</v>
      </c>
      <c r="AJ844">
        <v>1</v>
      </c>
      <c r="AK844">
        <v>1</v>
      </c>
      <c r="AL844">
        <v>1</v>
      </c>
      <c r="AM844">
        <v>2</v>
      </c>
      <c r="AN844">
        <v>0</v>
      </c>
      <c r="AO844">
        <v>1</v>
      </c>
      <c r="AP844">
        <v>1</v>
      </c>
      <c r="AQ844">
        <v>0</v>
      </c>
      <c r="AR844">
        <v>0</v>
      </c>
      <c r="AS844" t="s">
        <v>3</v>
      </c>
      <c r="AT844">
        <v>0.20399999999999999</v>
      </c>
      <c r="AU844" t="s">
        <v>3</v>
      </c>
      <c r="AV844">
        <v>0</v>
      </c>
      <c r="AW844">
        <v>2</v>
      </c>
      <c r="AX844">
        <v>50992735</v>
      </c>
      <c r="AY844">
        <v>1</v>
      </c>
      <c r="AZ844">
        <v>0</v>
      </c>
      <c r="BA844">
        <v>904</v>
      </c>
      <c r="BB844">
        <v>0</v>
      </c>
      <c r="BC844">
        <v>0</v>
      </c>
      <c r="BD844">
        <v>0</v>
      </c>
      <c r="BE844">
        <v>0</v>
      </c>
      <c r="BF844">
        <v>0</v>
      </c>
      <c r="BG844">
        <v>0</v>
      </c>
      <c r="BH844">
        <v>0</v>
      </c>
      <c r="BI844">
        <v>0</v>
      </c>
      <c r="BJ844">
        <v>0</v>
      </c>
      <c r="BK844">
        <v>0</v>
      </c>
      <c r="BL844">
        <v>0</v>
      </c>
      <c r="BM844">
        <v>0</v>
      </c>
      <c r="BN844">
        <v>0</v>
      </c>
      <c r="BO844">
        <v>0</v>
      </c>
      <c r="BP844">
        <v>0</v>
      </c>
      <c r="BQ844">
        <v>0</v>
      </c>
      <c r="BR844">
        <v>0</v>
      </c>
      <c r="BS844">
        <v>0</v>
      </c>
      <c r="BT844">
        <v>0</v>
      </c>
      <c r="BU844">
        <v>0</v>
      </c>
      <c r="BV844">
        <v>0</v>
      </c>
      <c r="BW844">
        <v>0</v>
      </c>
      <c r="CV844">
        <v>0</v>
      </c>
      <c r="CW844">
        <v>0</v>
      </c>
      <c r="CX844">
        <f>ROUND(Y844*Source!I743,9)</f>
        <v>1.6320000000000001E-2</v>
      </c>
      <c r="CY844">
        <f>AA844</f>
        <v>19951.759999999998</v>
      </c>
      <c r="CZ844">
        <f>AE844</f>
        <v>988.2</v>
      </c>
      <c r="DA844">
        <f>AI844</f>
        <v>20.190000000000001</v>
      </c>
      <c r="DB844">
        <f t="shared" si="366"/>
        <v>201.59</v>
      </c>
      <c r="DC844">
        <f t="shared" si="367"/>
        <v>0</v>
      </c>
      <c r="DD844" t="s">
        <v>3</v>
      </c>
      <c r="DE844" t="s">
        <v>3</v>
      </c>
      <c r="DF844">
        <f>ROUND(ROUND(AE844*AI844,2)*CX844,2)</f>
        <v>325.61</v>
      </c>
      <c r="DG844">
        <f t="shared" si="375"/>
        <v>0</v>
      </c>
      <c r="DH844">
        <f t="shared" si="376"/>
        <v>0</v>
      </c>
      <c r="DI844">
        <f t="shared" si="374"/>
        <v>0</v>
      </c>
      <c r="DJ844">
        <f>DF844</f>
        <v>325.61</v>
      </c>
      <c r="DK844">
        <v>0</v>
      </c>
      <c r="DL844" t="s">
        <v>3</v>
      </c>
      <c r="DM844">
        <v>0</v>
      </c>
      <c r="DN844" t="s">
        <v>3</v>
      </c>
      <c r="DO844">
        <v>0</v>
      </c>
    </row>
    <row r="845" spans="1:119" x14ac:dyDescent="0.2">
      <c r="A845">
        <f>ROW(Source!A743)</f>
        <v>743</v>
      </c>
      <c r="B845">
        <v>50990268</v>
      </c>
      <c r="C845">
        <v>50992730</v>
      </c>
      <c r="D845">
        <v>46148809</v>
      </c>
      <c r="E845">
        <v>1</v>
      </c>
      <c r="F845">
        <v>1</v>
      </c>
      <c r="G845">
        <v>30570983</v>
      </c>
      <c r="H845">
        <v>3</v>
      </c>
      <c r="I845" t="s">
        <v>661</v>
      </c>
      <c r="J845" t="s">
        <v>663</v>
      </c>
      <c r="K845" t="s">
        <v>662</v>
      </c>
      <c r="L845">
        <v>1354</v>
      </c>
      <c r="N845">
        <v>1010</v>
      </c>
      <c r="O845" t="s">
        <v>573</v>
      </c>
      <c r="P845" t="s">
        <v>573</v>
      </c>
      <c r="Q845">
        <v>1</v>
      </c>
      <c r="W845">
        <v>0</v>
      </c>
      <c r="X845">
        <v>690969146</v>
      </c>
      <c r="Y845">
        <f t="shared" si="365"/>
        <v>100</v>
      </c>
      <c r="AA845">
        <v>4830.5200000000004</v>
      </c>
      <c r="AB845">
        <v>0</v>
      </c>
      <c r="AC845">
        <v>0</v>
      </c>
      <c r="AD845">
        <v>0</v>
      </c>
      <c r="AE845">
        <v>581.29</v>
      </c>
      <c r="AF845">
        <v>0</v>
      </c>
      <c r="AG845">
        <v>0</v>
      </c>
      <c r="AH845">
        <v>0</v>
      </c>
      <c r="AI845">
        <v>8.31</v>
      </c>
      <c r="AJ845">
        <v>1</v>
      </c>
      <c r="AK845">
        <v>1</v>
      </c>
      <c r="AL845">
        <v>1</v>
      </c>
      <c r="AM845">
        <v>0</v>
      </c>
      <c r="AN845">
        <v>0</v>
      </c>
      <c r="AO845">
        <v>0</v>
      </c>
      <c r="AP845">
        <v>1</v>
      </c>
      <c r="AQ845">
        <v>0</v>
      </c>
      <c r="AR845">
        <v>0</v>
      </c>
      <c r="AS845" t="s">
        <v>3</v>
      </c>
      <c r="AT845">
        <v>100</v>
      </c>
      <c r="AU845" t="s">
        <v>3</v>
      </c>
      <c r="AV845">
        <v>0</v>
      </c>
      <c r="AW845">
        <v>1</v>
      </c>
      <c r="AX845">
        <v>-1</v>
      </c>
      <c r="AY845">
        <v>0</v>
      </c>
      <c r="AZ845">
        <v>0</v>
      </c>
      <c r="BA845" t="s">
        <v>3</v>
      </c>
      <c r="BB845">
        <v>0</v>
      </c>
      <c r="BC845">
        <v>0</v>
      </c>
      <c r="BD845">
        <v>0</v>
      </c>
      <c r="BE845">
        <v>0</v>
      </c>
      <c r="BF845">
        <v>0</v>
      </c>
      <c r="BG845">
        <v>0</v>
      </c>
      <c r="BH845">
        <v>0</v>
      </c>
      <c r="BI845">
        <v>0</v>
      </c>
      <c r="BJ845">
        <v>0</v>
      </c>
      <c r="BK845">
        <v>0</v>
      </c>
      <c r="BL845">
        <v>0</v>
      </c>
      <c r="BM845">
        <v>0</v>
      </c>
      <c r="BN845">
        <v>0</v>
      </c>
      <c r="BO845">
        <v>0</v>
      </c>
      <c r="BP845">
        <v>0</v>
      </c>
      <c r="BQ845">
        <v>0</v>
      </c>
      <c r="BR845">
        <v>0</v>
      </c>
      <c r="BS845">
        <v>0</v>
      </c>
      <c r="BT845">
        <v>0</v>
      </c>
      <c r="BU845">
        <v>0</v>
      </c>
      <c r="BV845">
        <v>0</v>
      </c>
      <c r="BW845">
        <v>0</v>
      </c>
      <c r="CV845">
        <v>0</v>
      </c>
      <c r="CW845">
        <v>0</v>
      </c>
      <c r="CX845">
        <f>ROUND(Y845*Source!I743,9)</f>
        <v>8</v>
      </c>
      <c r="CY845">
        <f>AA845</f>
        <v>4830.5200000000004</v>
      </c>
      <c r="CZ845">
        <f>AE845</f>
        <v>581.29</v>
      </c>
      <c r="DA845">
        <f>AI845</f>
        <v>8.31</v>
      </c>
      <c r="DB845">
        <f t="shared" si="366"/>
        <v>58129</v>
      </c>
      <c r="DC845">
        <f t="shared" si="367"/>
        <v>0</v>
      </c>
      <c r="DD845" t="s">
        <v>3</v>
      </c>
      <c r="DE845" t="s">
        <v>3</v>
      </c>
      <c r="DF845">
        <f>ROUND(ROUND(AE845*AI845,2)*CX845,2)</f>
        <v>38644.160000000003</v>
      </c>
      <c r="DG845">
        <f t="shared" si="375"/>
        <v>0</v>
      </c>
      <c r="DH845">
        <f t="shared" si="376"/>
        <v>0</v>
      </c>
      <c r="DI845">
        <f t="shared" si="374"/>
        <v>0</v>
      </c>
      <c r="DJ845">
        <f>DF845</f>
        <v>38644.160000000003</v>
      </c>
      <c r="DK845">
        <v>0</v>
      </c>
      <c r="DL845" t="s">
        <v>3</v>
      </c>
      <c r="DM845">
        <v>0</v>
      </c>
      <c r="DN845" t="s">
        <v>3</v>
      </c>
      <c r="DO845">
        <v>0</v>
      </c>
    </row>
    <row r="846" spans="1:119" x14ac:dyDescent="0.2">
      <c r="A846">
        <f>ROW(Source!A743)</f>
        <v>743</v>
      </c>
      <c r="B846">
        <v>50990268</v>
      </c>
      <c r="C846">
        <v>50992730</v>
      </c>
      <c r="D846">
        <v>46148884</v>
      </c>
      <c r="E846">
        <v>1</v>
      </c>
      <c r="F846">
        <v>1</v>
      </c>
      <c r="G846">
        <v>30570983</v>
      </c>
      <c r="H846">
        <v>3</v>
      </c>
      <c r="I846" t="s">
        <v>743</v>
      </c>
      <c r="J846" t="s">
        <v>745</v>
      </c>
      <c r="K846" t="s">
        <v>744</v>
      </c>
      <c r="L846">
        <v>1358</v>
      </c>
      <c r="N846">
        <v>1010</v>
      </c>
      <c r="O846" t="s">
        <v>517</v>
      </c>
      <c r="P846" t="s">
        <v>517</v>
      </c>
      <c r="Q846">
        <v>10</v>
      </c>
      <c r="W846">
        <v>0</v>
      </c>
      <c r="X846">
        <v>1948571507</v>
      </c>
      <c r="Y846">
        <f t="shared" si="365"/>
        <v>200</v>
      </c>
      <c r="AA846">
        <v>3583.12</v>
      </c>
      <c r="AB846">
        <v>0</v>
      </c>
      <c r="AC846">
        <v>0</v>
      </c>
      <c r="AD846">
        <v>0</v>
      </c>
      <c r="AE846">
        <v>453.56</v>
      </c>
      <c r="AF846">
        <v>0</v>
      </c>
      <c r="AG846">
        <v>0</v>
      </c>
      <c r="AH846">
        <v>0</v>
      </c>
      <c r="AI846">
        <v>7.9</v>
      </c>
      <c r="AJ846">
        <v>1</v>
      </c>
      <c r="AK846">
        <v>1</v>
      </c>
      <c r="AL846">
        <v>1</v>
      </c>
      <c r="AM846">
        <v>0</v>
      </c>
      <c r="AN846">
        <v>0</v>
      </c>
      <c r="AO846">
        <v>0</v>
      </c>
      <c r="AP846">
        <v>1</v>
      </c>
      <c r="AQ846">
        <v>0</v>
      </c>
      <c r="AR846">
        <v>0</v>
      </c>
      <c r="AS846" t="s">
        <v>3</v>
      </c>
      <c r="AT846">
        <v>200</v>
      </c>
      <c r="AU846" t="s">
        <v>3</v>
      </c>
      <c r="AV846">
        <v>0</v>
      </c>
      <c r="AW846">
        <v>1</v>
      </c>
      <c r="AX846">
        <v>-1</v>
      </c>
      <c r="AY846">
        <v>0</v>
      </c>
      <c r="AZ846">
        <v>0</v>
      </c>
      <c r="BA846" t="s">
        <v>3</v>
      </c>
      <c r="BB846">
        <v>0</v>
      </c>
      <c r="BC846">
        <v>0</v>
      </c>
      <c r="BD846">
        <v>0</v>
      </c>
      <c r="BE846">
        <v>0</v>
      </c>
      <c r="BF846">
        <v>0</v>
      </c>
      <c r="BG846">
        <v>0</v>
      </c>
      <c r="BH846">
        <v>0</v>
      </c>
      <c r="BI846">
        <v>0</v>
      </c>
      <c r="BJ846">
        <v>0</v>
      </c>
      <c r="BK846">
        <v>0</v>
      </c>
      <c r="BL846">
        <v>0</v>
      </c>
      <c r="BM846">
        <v>0</v>
      </c>
      <c r="BN846">
        <v>0</v>
      </c>
      <c r="BO846">
        <v>0</v>
      </c>
      <c r="BP846">
        <v>0</v>
      </c>
      <c r="BQ846">
        <v>0</v>
      </c>
      <c r="BR846">
        <v>0</v>
      </c>
      <c r="BS846">
        <v>0</v>
      </c>
      <c r="BT846">
        <v>0</v>
      </c>
      <c r="BU846">
        <v>0</v>
      </c>
      <c r="BV846">
        <v>0</v>
      </c>
      <c r="BW846">
        <v>0</v>
      </c>
      <c r="CV846">
        <v>0</v>
      </c>
      <c r="CW846">
        <v>0</v>
      </c>
      <c r="CX846">
        <f>ROUND(Y846*Source!I743,9)</f>
        <v>16</v>
      </c>
      <c r="CY846">
        <f>AA846</f>
        <v>3583.12</v>
      </c>
      <c r="CZ846">
        <f>AE846</f>
        <v>453.56</v>
      </c>
      <c r="DA846">
        <f>AI846</f>
        <v>7.9</v>
      </c>
      <c r="DB846">
        <f t="shared" si="366"/>
        <v>90712</v>
      </c>
      <c r="DC846">
        <f t="shared" si="367"/>
        <v>0</v>
      </c>
      <c r="DD846" t="s">
        <v>3</v>
      </c>
      <c r="DE846" t="s">
        <v>3</v>
      </c>
      <c r="DF846">
        <f>ROUND(ROUND(AE846*AI846,2)*CX846,2)</f>
        <v>57329.919999999998</v>
      </c>
      <c r="DG846">
        <f t="shared" si="375"/>
        <v>0</v>
      </c>
      <c r="DH846">
        <f t="shared" si="376"/>
        <v>0</v>
      </c>
      <c r="DI846">
        <f t="shared" si="374"/>
        <v>0</v>
      </c>
      <c r="DJ846">
        <f>DF846</f>
        <v>57329.919999999998</v>
      </c>
      <c r="DK846">
        <v>0</v>
      </c>
      <c r="DL846" t="s">
        <v>3</v>
      </c>
      <c r="DM846">
        <v>0</v>
      </c>
      <c r="DN846" t="s">
        <v>3</v>
      </c>
      <c r="DO846">
        <v>0</v>
      </c>
    </row>
    <row r="847" spans="1:119" x14ac:dyDescent="0.2">
      <c r="A847">
        <f>ROW(Source!A748)</f>
        <v>748</v>
      </c>
      <c r="B847">
        <v>50990267</v>
      </c>
      <c r="C847">
        <v>50992749</v>
      </c>
      <c r="D847">
        <v>40404405</v>
      </c>
      <c r="E847">
        <v>30570983</v>
      </c>
      <c r="F847">
        <v>1</v>
      </c>
      <c r="G847">
        <v>30570983</v>
      </c>
      <c r="H847">
        <v>1</v>
      </c>
      <c r="I847" t="s">
        <v>862</v>
      </c>
      <c r="J847" t="s">
        <v>3</v>
      </c>
      <c r="K847" t="s">
        <v>863</v>
      </c>
      <c r="L847">
        <v>1191</v>
      </c>
      <c r="N847">
        <v>1013</v>
      </c>
      <c r="O847" t="s">
        <v>864</v>
      </c>
      <c r="P847" t="s">
        <v>864</v>
      </c>
      <c r="Q847">
        <v>1</v>
      </c>
      <c r="W847">
        <v>0</v>
      </c>
      <c r="X847">
        <v>476480486</v>
      </c>
      <c r="Y847">
        <f t="shared" si="365"/>
        <v>155</v>
      </c>
      <c r="AA847">
        <v>0</v>
      </c>
      <c r="AB847">
        <v>0</v>
      </c>
      <c r="AC847">
        <v>0</v>
      </c>
      <c r="AD847">
        <v>0</v>
      </c>
      <c r="AE847">
        <v>0</v>
      </c>
      <c r="AF847">
        <v>0</v>
      </c>
      <c r="AG847">
        <v>0</v>
      </c>
      <c r="AH847">
        <v>0</v>
      </c>
      <c r="AI847">
        <v>1</v>
      </c>
      <c r="AJ847">
        <v>1</v>
      </c>
      <c r="AK847">
        <v>1</v>
      </c>
      <c r="AL847">
        <v>1</v>
      </c>
      <c r="AM847">
        <v>-2</v>
      </c>
      <c r="AN847">
        <v>0</v>
      </c>
      <c r="AO847">
        <v>1</v>
      </c>
      <c r="AP847">
        <v>1</v>
      </c>
      <c r="AQ847">
        <v>0</v>
      </c>
      <c r="AR847">
        <v>0</v>
      </c>
      <c r="AS847" t="s">
        <v>3</v>
      </c>
      <c r="AT847">
        <v>155</v>
      </c>
      <c r="AU847" t="s">
        <v>3</v>
      </c>
      <c r="AV847">
        <v>1</v>
      </c>
      <c r="AW847">
        <v>2</v>
      </c>
      <c r="AX847">
        <v>50992757</v>
      </c>
      <c r="AY847">
        <v>1</v>
      </c>
      <c r="AZ847">
        <v>0</v>
      </c>
      <c r="BA847">
        <v>911</v>
      </c>
      <c r="BB847">
        <v>0</v>
      </c>
      <c r="BC847">
        <v>0</v>
      </c>
      <c r="BD847">
        <v>0</v>
      </c>
      <c r="BE847">
        <v>0</v>
      </c>
      <c r="BF847">
        <v>0</v>
      </c>
      <c r="BG847">
        <v>0</v>
      </c>
      <c r="BH847">
        <v>0</v>
      </c>
      <c r="BI847">
        <v>0</v>
      </c>
      <c r="BJ847">
        <v>0</v>
      </c>
      <c r="BK847">
        <v>0</v>
      </c>
      <c r="BL847">
        <v>0</v>
      </c>
      <c r="BM847">
        <v>0</v>
      </c>
      <c r="BN847">
        <v>0</v>
      </c>
      <c r="BO847">
        <v>0</v>
      </c>
      <c r="BP847">
        <v>0</v>
      </c>
      <c r="BQ847">
        <v>0</v>
      </c>
      <c r="BR847">
        <v>0</v>
      </c>
      <c r="BS847">
        <v>0</v>
      </c>
      <c r="BT847">
        <v>0</v>
      </c>
      <c r="BU847">
        <v>0</v>
      </c>
      <c r="BV847">
        <v>0</v>
      </c>
      <c r="BW847">
        <v>0</v>
      </c>
      <c r="CU847">
        <f>ROUND(AT847*Source!I748*AH847*AL847,2)</f>
        <v>0</v>
      </c>
      <c r="CV847">
        <f>ROUND(Y847*Source!I748,9)</f>
        <v>3.1</v>
      </c>
      <c r="CW847">
        <v>0</v>
      </c>
      <c r="CX847">
        <f>ROUND(Y847*Source!I748,9)</f>
        <v>3.1</v>
      </c>
      <c r="CY847">
        <f>AD847</f>
        <v>0</v>
      </c>
      <c r="CZ847">
        <f>AH847</f>
        <v>0</v>
      </c>
      <c r="DA847">
        <f>AL847</f>
        <v>1</v>
      </c>
      <c r="DB847">
        <f t="shared" si="366"/>
        <v>0</v>
      </c>
      <c r="DC847">
        <f t="shared" si="367"/>
        <v>0</v>
      </c>
      <c r="DD847" t="s">
        <v>3</v>
      </c>
      <c r="DE847" t="s">
        <v>3</v>
      </c>
      <c r="DF847">
        <f t="shared" ref="DF847:DF854" si="377">ROUND(ROUND(AE847,2)*CX847,2)</f>
        <v>0</v>
      </c>
      <c r="DG847">
        <f t="shared" si="375"/>
        <v>0</v>
      </c>
      <c r="DH847">
        <f t="shared" si="376"/>
        <v>0</v>
      </c>
      <c r="DI847">
        <f t="shared" si="374"/>
        <v>0</v>
      </c>
      <c r="DJ847">
        <f>DI847</f>
        <v>0</v>
      </c>
      <c r="DK847">
        <v>0</v>
      </c>
      <c r="DL847" t="s">
        <v>3</v>
      </c>
      <c r="DM847">
        <v>0</v>
      </c>
      <c r="DN847" t="s">
        <v>3</v>
      </c>
      <c r="DO847">
        <v>0</v>
      </c>
    </row>
    <row r="848" spans="1:119" x14ac:dyDescent="0.2">
      <c r="A848">
        <f>ROW(Source!A748)</f>
        <v>748</v>
      </c>
      <c r="B848">
        <v>50990267</v>
      </c>
      <c r="C848">
        <v>50992749</v>
      </c>
      <c r="D848">
        <v>46170867</v>
      </c>
      <c r="E848">
        <v>1</v>
      </c>
      <c r="F848">
        <v>1</v>
      </c>
      <c r="G848">
        <v>30570983</v>
      </c>
      <c r="H848">
        <v>2</v>
      </c>
      <c r="I848" t="s">
        <v>905</v>
      </c>
      <c r="J848" t="s">
        <v>906</v>
      </c>
      <c r="K848" t="s">
        <v>907</v>
      </c>
      <c r="L848">
        <v>1368</v>
      </c>
      <c r="N848">
        <v>1011</v>
      </c>
      <c r="O848" t="s">
        <v>868</v>
      </c>
      <c r="P848" t="s">
        <v>868</v>
      </c>
      <c r="Q848">
        <v>1</v>
      </c>
      <c r="W848">
        <v>0</v>
      </c>
      <c r="X848">
        <v>-7781208</v>
      </c>
      <c r="Y848">
        <f t="shared" si="365"/>
        <v>1.73</v>
      </c>
      <c r="AA848">
        <v>0</v>
      </c>
      <c r="AB848">
        <v>83.1</v>
      </c>
      <c r="AC848">
        <v>12.62</v>
      </c>
      <c r="AD848">
        <v>0</v>
      </c>
      <c r="AE848">
        <v>0</v>
      </c>
      <c r="AF848">
        <v>83.1</v>
      </c>
      <c r="AG848">
        <v>12.62</v>
      </c>
      <c r="AH848">
        <v>0</v>
      </c>
      <c r="AI848">
        <v>1</v>
      </c>
      <c r="AJ848">
        <v>1</v>
      </c>
      <c r="AK848">
        <v>1</v>
      </c>
      <c r="AL848">
        <v>1</v>
      </c>
      <c r="AM848">
        <v>-2</v>
      </c>
      <c r="AN848">
        <v>0</v>
      </c>
      <c r="AO848">
        <v>1</v>
      </c>
      <c r="AP848">
        <v>1</v>
      </c>
      <c r="AQ848">
        <v>0</v>
      </c>
      <c r="AR848">
        <v>0</v>
      </c>
      <c r="AS848" t="s">
        <v>3</v>
      </c>
      <c r="AT848">
        <v>1.73</v>
      </c>
      <c r="AU848" t="s">
        <v>3</v>
      </c>
      <c r="AV848">
        <v>0</v>
      </c>
      <c r="AW848">
        <v>2</v>
      </c>
      <c r="AX848">
        <v>50992758</v>
      </c>
      <c r="AY848">
        <v>1</v>
      </c>
      <c r="AZ848">
        <v>0</v>
      </c>
      <c r="BA848">
        <v>912</v>
      </c>
      <c r="BB848">
        <v>0</v>
      </c>
      <c r="BC848">
        <v>0</v>
      </c>
      <c r="BD848">
        <v>0</v>
      </c>
      <c r="BE848">
        <v>0</v>
      </c>
      <c r="BF848">
        <v>0</v>
      </c>
      <c r="BG848">
        <v>0</v>
      </c>
      <c r="BH848">
        <v>0</v>
      </c>
      <c r="BI848">
        <v>0</v>
      </c>
      <c r="BJ848">
        <v>0</v>
      </c>
      <c r="BK848">
        <v>0</v>
      </c>
      <c r="BL848">
        <v>0</v>
      </c>
      <c r="BM848">
        <v>0</v>
      </c>
      <c r="BN848">
        <v>0</v>
      </c>
      <c r="BO848">
        <v>0</v>
      </c>
      <c r="BP848">
        <v>0</v>
      </c>
      <c r="BQ848">
        <v>0</v>
      </c>
      <c r="BR848">
        <v>0</v>
      </c>
      <c r="BS848">
        <v>0</v>
      </c>
      <c r="BT848">
        <v>0</v>
      </c>
      <c r="BU848">
        <v>0</v>
      </c>
      <c r="BV848">
        <v>0</v>
      </c>
      <c r="BW848">
        <v>0</v>
      </c>
      <c r="CV848">
        <v>0</v>
      </c>
      <c r="CW848">
        <f>ROUND(Y848*Source!I748*DO848,9)</f>
        <v>0</v>
      </c>
      <c r="CX848">
        <f>ROUND(Y848*Source!I748,9)</f>
        <v>3.4599999999999999E-2</v>
      </c>
      <c r="CY848">
        <f>AB848</f>
        <v>83.1</v>
      </c>
      <c r="CZ848">
        <f>AF848</f>
        <v>83.1</v>
      </c>
      <c r="DA848">
        <f>AJ848</f>
        <v>1</v>
      </c>
      <c r="DB848">
        <f t="shared" si="366"/>
        <v>143.76</v>
      </c>
      <c r="DC848">
        <f t="shared" si="367"/>
        <v>21.83</v>
      </c>
      <c r="DD848" t="s">
        <v>3</v>
      </c>
      <c r="DE848" t="s">
        <v>3</v>
      </c>
      <c r="DF848">
        <f t="shared" si="377"/>
        <v>0</v>
      </c>
      <c r="DG848">
        <f t="shared" si="375"/>
        <v>2.88</v>
      </c>
      <c r="DH848">
        <f t="shared" si="376"/>
        <v>0.44</v>
      </c>
      <c r="DI848">
        <f t="shared" si="374"/>
        <v>0</v>
      </c>
      <c r="DJ848">
        <f>DG848</f>
        <v>2.88</v>
      </c>
      <c r="DK848">
        <v>0</v>
      </c>
      <c r="DL848" t="s">
        <v>3</v>
      </c>
      <c r="DM848">
        <v>0</v>
      </c>
      <c r="DN848" t="s">
        <v>3</v>
      </c>
      <c r="DO848">
        <v>0</v>
      </c>
    </row>
    <row r="849" spans="1:119" x14ac:dyDescent="0.2">
      <c r="A849">
        <f>ROW(Source!A748)</f>
        <v>748</v>
      </c>
      <c r="B849">
        <v>50990267</v>
      </c>
      <c r="C849">
        <v>50992749</v>
      </c>
      <c r="D849">
        <v>46136038</v>
      </c>
      <c r="E849">
        <v>1</v>
      </c>
      <c r="F849">
        <v>1</v>
      </c>
      <c r="G849">
        <v>30570983</v>
      </c>
      <c r="H849">
        <v>3</v>
      </c>
      <c r="I849" t="s">
        <v>1157</v>
      </c>
      <c r="J849" t="s">
        <v>1158</v>
      </c>
      <c r="K849" t="s">
        <v>1159</v>
      </c>
      <c r="L849">
        <v>1348</v>
      </c>
      <c r="N849">
        <v>1009</v>
      </c>
      <c r="O849" t="s">
        <v>48</v>
      </c>
      <c r="P849" t="s">
        <v>48</v>
      </c>
      <c r="Q849">
        <v>1000</v>
      </c>
      <c r="W849">
        <v>0</v>
      </c>
      <c r="X849">
        <v>1092892968</v>
      </c>
      <c r="Y849">
        <f t="shared" si="365"/>
        <v>3.15E-3</v>
      </c>
      <c r="AA849">
        <v>1227.3800000000001</v>
      </c>
      <c r="AB849">
        <v>0</v>
      </c>
      <c r="AC849">
        <v>0</v>
      </c>
      <c r="AD849">
        <v>0</v>
      </c>
      <c r="AE849">
        <v>1227.3800000000001</v>
      </c>
      <c r="AF849">
        <v>0</v>
      </c>
      <c r="AG849">
        <v>0</v>
      </c>
      <c r="AH849">
        <v>0</v>
      </c>
      <c r="AI849">
        <v>1</v>
      </c>
      <c r="AJ849">
        <v>1</v>
      </c>
      <c r="AK849">
        <v>1</v>
      </c>
      <c r="AL849">
        <v>1</v>
      </c>
      <c r="AM849">
        <v>-2</v>
      </c>
      <c r="AN849">
        <v>0</v>
      </c>
      <c r="AO849">
        <v>1</v>
      </c>
      <c r="AP849">
        <v>1</v>
      </c>
      <c r="AQ849">
        <v>0</v>
      </c>
      <c r="AR849">
        <v>0</v>
      </c>
      <c r="AS849" t="s">
        <v>3</v>
      </c>
      <c r="AT849">
        <v>3.15E-3</v>
      </c>
      <c r="AU849" t="s">
        <v>3</v>
      </c>
      <c r="AV849">
        <v>0</v>
      </c>
      <c r="AW849">
        <v>2</v>
      </c>
      <c r="AX849">
        <v>50992759</v>
      </c>
      <c r="AY849">
        <v>1</v>
      </c>
      <c r="AZ849">
        <v>0</v>
      </c>
      <c r="BA849">
        <v>913</v>
      </c>
      <c r="BB849">
        <v>0</v>
      </c>
      <c r="BC849">
        <v>0</v>
      </c>
      <c r="BD849">
        <v>0</v>
      </c>
      <c r="BE849">
        <v>0</v>
      </c>
      <c r="BF849">
        <v>0</v>
      </c>
      <c r="BG849">
        <v>0</v>
      </c>
      <c r="BH849">
        <v>0</v>
      </c>
      <c r="BI849">
        <v>0</v>
      </c>
      <c r="BJ849">
        <v>0</v>
      </c>
      <c r="BK849">
        <v>0</v>
      </c>
      <c r="BL849">
        <v>0</v>
      </c>
      <c r="BM849">
        <v>0</v>
      </c>
      <c r="BN849">
        <v>0</v>
      </c>
      <c r="BO849">
        <v>0</v>
      </c>
      <c r="BP849">
        <v>0</v>
      </c>
      <c r="BQ849">
        <v>0</v>
      </c>
      <c r="BR849">
        <v>0</v>
      </c>
      <c r="BS849">
        <v>0</v>
      </c>
      <c r="BT849">
        <v>0</v>
      </c>
      <c r="BU849">
        <v>0</v>
      </c>
      <c r="BV849">
        <v>0</v>
      </c>
      <c r="BW849">
        <v>0</v>
      </c>
      <c r="CV849">
        <v>0</v>
      </c>
      <c r="CW849">
        <v>0</v>
      </c>
      <c r="CX849">
        <f>ROUND(Y849*Source!I748,9)</f>
        <v>6.3E-5</v>
      </c>
      <c r="CY849">
        <f>AA849</f>
        <v>1227.3800000000001</v>
      </c>
      <c r="CZ849">
        <f>AE849</f>
        <v>1227.3800000000001</v>
      </c>
      <c r="DA849">
        <f>AI849</f>
        <v>1</v>
      </c>
      <c r="DB849">
        <f t="shared" si="366"/>
        <v>3.87</v>
      </c>
      <c r="DC849">
        <f t="shared" si="367"/>
        <v>0</v>
      </c>
      <c r="DD849" t="s">
        <v>3</v>
      </c>
      <c r="DE849" t="s">
        <v>3</v>
      </c>
      <c r="DF849">
        <f t="shared" si="377"/>
        <v>0.08</v>
      </c>
      <c r="DG849">
        <f t="shared" si="375"/>
        <v>0</v>
      </c>
      <c r="DH849">
        <f t="shared" si="376"/>
        <v>0</v>
      </c>
      <c r="DI849">
        <f t="shared" si="374"/>
        <v>0</v>
      </c>
      <c r="DJ849">
        <f>DF849</f>
        <v>0.08</v>
      </c>
      <c r="DK849">
        <v>0</v>
      </c>
      <c r="DL849" t="s">
        <v>3</v>
      </c>
      <c r="DM849">
        <v>0</v>
      </c>
      <c r="DN849" t="s">
        <v>3</v>
      </c>
      <c r="DO849">
        <v>0</v>
      </c>
    </row>
    <row r="850" spans="1:119" x14ac:dyDescent="0.2">
      <c r="A850">
        <f>ROW(Source!A748)</f>
        <v>748</v>
      </c>
      <c r="B850">
        <v>50990267</v>
      </c>
      <c r="C850">
        <v>50992749</v>
      </c>
      <c r="D850">
        <v>46148516</v>
      </c>
      <c r="E850">
        <v>1</v>
      </c>
      <c r="F850">
        <v>1</v>
      </c>
      <c r="G850">
        <v>30570983</v>
      </c>
      <c r="H850">
        <v>3</v>
      </c>
      <c r="I850" t="s">
        <v>1126</v>
      </c>
      <c r="J850" t="s">
        <v>1127</v>
      </c>
      <c r="K850" t="s">
        <v>1128</v>
      </c>
      <c r="L850">
        <v>1301</v>
      </c>
      <c r="N850">
        <v>1003</v>
      </c>
      <c r="O850" t="s">
        <v>423</v>
      </c>
      <c r="P850" t="s">
        <v>423</v>
      </c>
      <c r="Q850">
        <v>1</v>
      </c>
      <c r="W850">
        <v>0</v>
      </c>
      <c r="X850">
        <v>-2046478966</v>
      </c>
      <c r="Y850">
        <f t="shared" si="365"/>
        <v>228.21</v>
      </c>
      <c r="AA850">
        <v>0.69</v>
      </c>
      <c r="AB850">
        <v>0</v>
      </c>
      <c r="AC850">
        <v>0</v>
      </c>
      <c r="AD850">
        <v>0</v>
      </c>
      <c r="AE850">
        <v>0.69</v>
      </c>
      <c r="AF850">
        <v>0</v>
      </c>
      <c r="AG850">
        <v>0</v>
      </c>
      <c r="AH850">
        <v>0</v>
      </c>
      <c r="AI850">
        <v>1</v>
      </c>
      <c r="AJ850">
        <v>1</v>
      </c>
      <c r="AK850">
        <v>1</v>
      </c>
      <c r="AL850">
        <v>1</v>
      </c>
      <c r="AM850">
        <v>-2</v>
      </c>
      <c r="AN850">
        <v>0</v>
      </c>
      <c r="AO850">
        <v>1</v>
      </c>
      <c r="AP850">
        <v>1</v>
      </c>
      <c r="AQ850">
        <v>0</v>
      </c>
      <c r="AR850">
        <v>0</v>
      </c>
      <c r="AS850" t="s">
        <v>3</v>
      </c>
      <c r="AT850">
        <v>228.21</v>
      </c>
      <c r="AU850" t="s">
        <v>3</v>
      </c>
      <c r="AV850">
        <v>0</v>
      </c>
      <c r="AW850">
        <v>2</v>
      </c>
      <c r="AX850">
        <v>50992760</v>
      </c>
      <c r="AY850">
        <v>1</v>
      </c>
      <c r="AZ850">
        <v>0</v>
      </c>
      <c r="BA850">
        <v>914</v>
      </c>
      <c r="BB850">
        <v>0</v>
      </c>
      <c r="BC850">
        <v>0</v>
      </c>
      <c r="BD850">
        <v>0</v>
      </c>
      <c r="BE850">
        <v>0</v>
      </c>
      <c r="BF850">
        <v>0</v>
      </c>
      <c r="BG850">
        <v>0</v>
      </c>
      <c r="BH850">
        <v>0</v>
      </c>
      <c r="BI850">
        <v>0</v>
      </c>
      <c r="BJ850">
        <v>0</v>
      </c>
      <c r="BK850">
        <v>0</v>
      </c>
      <c r="BL850">
        <v>0</v>
      </c>
      <c r="BM850">
        <v>0</v>
      </c>
      <c r="BN850">
        <v>0</v>
      </c>
      <c r="BO850">
        <v>0</v>
      </c>
      <c r="BP850">
        <v>0</v>
      </c>
      <c r="BQ850">
        <v>0</v>
      </c>
      <c r="BR850">
        <v>0</v>
      </c>
      <c r="BS850">
        <v>0</v>
      </c>
      <c r="BT850">
        <v>0</v>
      </c>
      <c r="BU850">
        <v>0</v>
      </c>
      <c r="BV850">
        <v>0</v>
      </c>
      <c r="BW850">
        <v>0</v>
      </c>
      <c r="CV850">
        <v>0</v>
      </c>
      <c r="CW850">
        <v>0</v>
      </c>
      <c r="CX850">
        <f>ROUND(Y850*Source!I748,9)</f>
        <v>4.5641999999999996</v>
      </c>
      <c r="CY850">
        <f>AA850</f>
        <v>0.69</v>
      </c>
      <c r="CZ850">
        <f>AE850</f>
        <v>0.69</v>
      </c>
      <c r="DA850">
        <f>AI850</f>
        <v>1</v>
      </c>
      <c r="DB850">
        <f t="shared" si="366"/>
        <v>157.46</v>
      </c>
      <c r="DC850">
        <f t="shared" si="367"/>
        <v>0</v>
      </c>
      <c r="DD850" t="s">
        <v>3</v>
      </c>
      <c r="DE850" t="s">
        <v>3</v>
      </c>
      <c r="DF850">
        <f t="shared" si="377"/>
        <v>3.15</v>
      </c>
      <c r="DG850">
        <f t="shared" si="375"/>
        <v>0</v>
      </c>
      <c r="DH850">
        <f t="shared" si="376"/>
        <v>0</v>
      </c>
      <c r="DI850">
        <f t="shared" si="374"/>
        <v>0</v>
      </c>
      <c r="DJ850">
        <f>DF850</f>
        <v>3.15</v>
      </c>
      <c r="DK850">
        <v>0</v>
      </c>
      <c r="DL850" t="s">
        <v>3</v>
      </c>
      <c r="DM850">
        <v>0</v>
      </c>
      <c r="DN850" t="s">
        <v>3</v>
      </c>
      <c r="DO850">
        <v>0</v>
      </c>
    </row>
    <row r="851" spans="1:119" x14ac:dyDescent="0.2">
      <c r="A851">
        <f>ROW(Source!A748)</f>
        <v>748</v>
      </c>
      <c r="B851">
        <v>50990267</v>
      </c>
      <c r="C851">
        <v>50992749</v>
      </c>
      <c r="D851">
        <v>46147919</v>
      </c>
      <c r="E851">
        <v>1</v>
      </c>
      <c r="F851">
        <v>1</v>
      </c>
      <c r="G851">
        <v>30570983</v>
      </c>
      <c r="H851">
        <v>3</v>
      </c>
      <c r="I851" t="s">
        <v>1160</v>
      </c>
      <c r="J851" t="s">
        <v>1161</v>
      </c>
      <c r="K851" t="s">
        <v>1162</v>
      </c>
      <c r="L851">
        <v>1356</v>
      </c>
      <c r="N851">
        <v>1010</v>
      </c>
      <c r="O851" t="s">
        <v>1095</v>
      </c>
      <c r="P851" t="s">
        <v>1095</v>
      </c>
      <c r="Q851">
        <v>1000</v>
      </c>
      <c r="W851">
        <v>0</v>
      </c>
      <c r="X851">
        <v>-482083070</v>
      </c>
      <c r="Y851">
        <f t="shared" si="365"/>
        <v>0.20399999999999999</v>
      </c>
      <c r="AA851">
        <v>988.2</v>
      </c>
      <c r="AB851">
        <v>0</v>
      </c>
      <c r="AC851">
        <v>0</v>
      </c>
      <c r="AD851">
        <v>0</v>
      </c>
      <c r="AE851">
        <v>988.2</v>
      </c>
      <c r="AF851">
        <v>0</v>
      </c>
      <c r="AG851">
        <v>0</v>
      </c>
      <c r="AH851">
        <v>0</v>
      </c>
      <c r="AI851">
        <v>1</v>
      </c>
      <c r="AJ851">
        <v>1</v>
      </c>
      <c r="AK851">
        <v>1</v>
      </c>
      <c r="AL851">
        <v>1</v>
      </c>
      <c r="AM851">
        <v>-2</v>
      </c>
      <c r="AN851">
        <v>0</v>
      </c>
      <c r="AO851">
        <v>1</v>
      </c>
      <c r="AP851">
        <v>1</v>
      </c>
      <c r="AQ851">
        <v>0</v>
      </c>
      <c r="AR851">
        <v>0</v>
      </c>
      <c r="AS851" t="s">
        <v>3</v>
      </c>
      <c r="AT851">
        <v>0.20399999999999999</v>
      </c>
      <c r="AU851" t="s">
        <v>3</v>
      </c>
      <c r="AV851">
        <v>0</v>
      </c>
      <c r="AW851">
        <v>2</v>
      </c>
      <c r="AX851">
        <v>50992761</v>
      </c>
      <c r="AY851">
        <v>1</v>
      </c>
      <c r="AZ851">
        <v>0</v>
      </c>
      <c r="BA851">
        <v>915</v>
      </c>
      <c r="BB851">
        <v>0</v>
      </c>
      <c r="BC851">
        <v>0</v>
      </c>
      <c r="BD851">
        <v>0</v>
      </c>
      <c r="BE851">
        <v>0</v>
      </c>
      <c r="BF851">
        <v>0</v>
      </c>
      <c r="BG851">
        <v>0</v>
      </c>
      <c r="BH851">
        <v>0</v>
      </c>
      <c r="BI851">
        <v>0</v>
      </c>
      <c r="BJ851">
        <v>0</v>
      </c>
      <c r="BK851">
        <v>0</v>
      </c>
      <c r="BL851">
        <v>0</v>
      </c>
      <c r="BM851">
        <v>0</v>
      </c>
      <c r="BN851">
        <v>0</v>
      </c>
      <c r="BO851">
        <v>0</v>
      </c>
      <c r="BP851">
        <v>0</v>
      </c>
      <c r="BQ851">
        <v>0</v>
      </c>
      <c r="BR851">
        <v>0</v>
      </c>
      <c r="BS851">
        <v>0</v>
      </c>
      <c r="BT851">
        <v>0</v>
      </c>
      <c r="BU851">
        <v>0</v>
      </c>
      <c r="BV851">
        <v>0</v>
      </c>
      <c r="BW851">
        <v>0</v>
      </c>
      <c r="CV851">
        <v>0</v>
      </c>
      <c r="CW851">
        <v>0</v>
      </c>
      <c r="CX851">
        <f>ROUND(Y851*Source!I748,9)</f>
        <v>4.0800000000000003E-3</v>
      </c>
      <c r="CY851">
        <f>AA851</f>
        <v>988.2</v>
      </c>
      <c r="CZ851">
        <f>AE851</f>
        <v>988.2</v>
      </c>
      <c r="DA851">
        <f>AI851</f>
        <v>1</v>
      </c>
      <c r="DB851">
        <f t="shared" si="366"/>
        <v>201.59</v>
      </c>
      <c r="DC851">
        <f t="shared" si="367"/>
        <v>0</v>
      </c>
      <c r="DD851" t="s">
        <v>3</v>
      </c>
      <c r="DE851" t="s">
        <v>3</v>
      </c>
      <c r="DF851">
        <f t="shared" si="377"/>
        <v>4.03</v>
      </c>
      <c r="DG851">
        <f t="shared" si="375"/>
        <v>0</v>
      </c>
      <c r="DH851">
        <f t="shared" si="376"/>
        <v>0</v>
      </c>
      <c r="DI851">
        <f t="shared" si="374"/>
        <v>0</v>
      </c>
      <c r="DJ851">
        <f>DF851</f>
        <v>4.03</v>
      </c>
      <c r="DK851">
        <v>0</v>
      </c>
      <c r="DL851" t="s">
        <v>3</v>
      </c>
      <c r="DM851">
        <v>0</v>
      </c>
      <c r="DN851" t="s">
        <v>3</v>
      </c>
      <c r="DO851">
        <v>0</v>
      </c>
    </row>
    <row r="852" spans="1:119" x14ac:dyDescent="0.2">
      <c r="A852">
        <f>ROW(Source!A748)</f>
        <v>748</v>
      </c>
      <c r="B852">
        <v>50990267</v>
      </c>
      <c r="C852">
        <v>50992749</v>
      </c>
      <c r="D852">
        <v>46148810</v>
      </c>
      <c r="E852">
        <v>1</v>
      </c>
      <c r="F852">
        <v>1</v>
      </c>
      <c r="G852">
        <v>30570983</v>
      </c>
      <c r="H852">
        <v>3</v>
      </c>
      <c r="I852" t="s">
        <v>748</v>
      </c>
      <c r="J852" t="s">
        <v>749</v>
      </c>
      <c r="K852" t="s">
        <v>1329</v>
      </c>
      <c r="L852">
        <v>1354</v>
      </c>
      <c r="N852">
        <v>1010</v>
      </c>
      <c r="O852" t="s">
        <v>573</v>
      </c>
      <c r="P852" t="s">
        <v>573</v>
      </c>
      <c r="Q852">
        <v>1</v>
      </c>
      <c r="W852">
        <v>0</v>
      </c>
      <c r="X852">
        <v>-2063307452</v>
      </c>
      <c r="Y852">
        <f t="shared" ref="Y852:Y883" si="378">AT852</f>
        <v>100</v>
      </c>
      <c r="AA852">
        <v>214.51</v>
      </c>
      <c r="AB852">
        <v>0</v>
      </c>
      <c r="AC852">
        <v>0</v>
      </c>
      <c r="AD852">
        <v>0</v>
      </c>
      <c r="AE852">
        <v>214.51</v>
      </c>
      <c r="AF852">
        <v>0</v>
      </c>
      <c r="AG852">
        <v>0</v>
      </c>
      <c r="AH852">
        <v>0</v>
      </c>
      <c r="AI852">
        <v>1</v>
      </c>
      <c r="AJ852">
        <v>1</v>
      </c>
      <c r="AK852">
        <v>1</v>
      </c>
      <c r="AL852">
        <v>1</v>
      </c>
      <c r="AM852">
        <v>0</v>
      </c>
      <c r="AN852">
        <v>0</v>
      </c>
      <c r="AO852">
        <v>0</v>
      </c>
      <c r="AP852">
        <v>1</v>
      </c>
      <c r="AQ852">
        <v>0</v>
      </c>
      <c r="AR852">
        <v>0</v>
      </c>
      <c r="AS852" t="s">
        <v>3</v>
      </c>
      <c r="AT852">
        <v>100</v>
      </c>
      <c r="AU852" t="s">
        <v>3</v>
      </c>
      <c r="AV852">
        <v>0</v>
      </c>
      <c r="AW852">
        <v>1</v>
      </c>
      <c r="AX852">
        <v>-1</v>
      </c>
      <c r="AY852">
        <v>0</v>
      </c>
      <c r="AZ852">
        <v>0</v>
      </c>
      <c r="BA852" t="s">
        <v>3</v>
      </c>
      <c r="BB852">
        <v>0</v>
      </c>
      <c r="BC852">
        <v>0</v>
      </c>
      <c r="BD852">
        <v>0</v>
      </c>
      <c r="BE852">
        <v>0</v>
      </c>
      <c r="BF852">
        <v>0</v>
      </c>
      <c r="BG852">
        <v>0</v>
      </c>
      <c r="BH852">
        <v>0</v>
      </c>
      <c r="BI852">
        <v>0</v>
      </c>
      <c r="BJ852">
        <v>0</v>
      </c>
      <c r="BK852">
        <v>0</v>
      </c>
      <c r="BL852">
        <v>0</v>
      </c>
      <c r="BM852">
        <v>0</v>
      </c>
      <c r="BN852">
        <v>0</v>
      </c>
      <c r="BO852">
        <v>0</v>
      </c>
      <c r="BP852">
        <v>0</v>
      </c>
      <c r="BQ852">
        <v>0</v>
      </c>
      <c r="BR852">
        <v>0</v>
      </c>
      <c r="BS852">
        <v>0</v>
      </c>
      <c r="BT852">
        <v>0</v>
      </c>
      <c r="BU852">
        <v>0</v>
      </c>
      <c r="BV852">
        <v>0</v>
      </c>
      <c r="BW852">
        <v>0</v>
      </c>
      <c r="CV852">
        <v>0</v>
      </c>
      <c r="CW852">
        <v>0</v>
      </c>
      <c r="CX852">
        <f>ROUND(Y852*Source!I748,9)</f>
        <v>2</v>
      </c>
      <c r="CY852">
        <f>AA852</f>
        <v>214.51</v>
      </c>
      <c r="CZ852">
        <f>AE852</f>
        <v>214.51</v>
      </c>
      <c r="DA852">
        <f>AI852</f>
        <v>1</v>
      </c>
      <c r="DB852">
        <f t="shared" ref="DB852:DB883" si="379">ROUND(ROUND(AT852*CZ852,2),6)</f>
        <v>21451</v>
      </c>
      <c r="DC852">
        <f t="shared" ref="DC852:DC883" si="380">ROUND(ROUND(AT852*AG852,2),6)</f>
        <v>0</v>
      </c>
      <c r="DD852" t="s">
        <v>3</v>
      </c>
      <c r="DE852" t="s">
        <v>3</v>
      </c>
      <c r="DF852">
        <f t="shared" si="377"/>
        <v>429.02</v>
      </c>
      <c r="DG852">
        <f t="shared" si="375"/>
        <v>0</v>
      </c>
      <c r="DH852">
        <f t="shared" si="376"/>
        <v>0</v>
      </c>
      <c r="DI852">
        <f t="shared" si="374"/>
        <v>0</v>
      </c>
      <c r="DJ852">
        <f>DF852</f>
        <v>429.02</v>
      </c>
      <c r="DK852">
        <v>0</v>
      </c>
      <c r="DL852" t="s">
        <v>3</v>
      </c>
      <c r="DM852">
        <v>0</v>
      </c>
      <c r="DN852" t="s">
        <v>3</v>
      </c>
      <c r="DO852">
        <v>0</v>
      </c>
    </row>
    <row r="853" spans="1:119" x14ac:dyDescent="0.2">
      <c r="A853">
        <f>ROW(Source!A749)</f>
        <v>749</v>
      </c>
      <c r="B853">
        <v>50990268</v>
      </c>
      <c r="C853">
        <v>50992749</v>
      </c>
      <c r="D853">
        <v>40404405</v>
      </c>
      <c r="E853">
        <v>30570983</v>
      </c>
      <c r="F853">
        <v>1</v>
      </c>
      <c r="G853">
        <v>30570983</v>
      </c>
      <c r="H853">
        <v>1</v>
      </c>
      <c r="I853" t="s">
        <v>862</v>
      </c>
      <c r="J853" t="s">
        <v>3</v>
      </c>
      <c r="K853" t="s">
        <v>863</v>
      </c>
      <c r="L853">
        <v>1191</v>
      </c>
      <c r="N853">
        <v>1013</v>
      </c>
      <c r="O853" t="s">
        <v>864</v>
      </c>
      <c r="P853" t="s">
        <v>864</v>
      </c>
      <c r="Q853">
        <v>1</v>
      </c>
      <c r="W853">
        <v>0</v>
      </c>
      <c r="X853">
        <v>476480486</v>
      </c>
      <c r="Y853">
        <f t="shared" si="378"/>
        <v>155</v>
      </c>
      <c r="AA853">
        <v>0</v>
      </c>
      <c r="AB853">
        <v>0</v>
      </c>
      <c r="AC853">
        <v>0</v>
      </c>
      <c r="AD853">
        <v>0</v>
      </c>
      <c r="AE853">
        <v>0</v>
      </c>
      <c r="AF853">
        <v>0</v>
      </c>
      <c r="AG853">
        <v>0</v>
      </c>
      <c r="AH853">
        <v>0</v>
      </c>
      <c r="AI853">
        <v>1</v>
      </c>
      <c r="AJ853">
        <v>1</v>
      </c>
      <c r="AK853">
        <v>1</v>
      </c>
      <c r="AL853">
        <v>1</v>
      </c>
      <c r="AM853">
        <v>5</v>
      </c>
      <c r="AN853">
        <v>0</v>
      </c>
      <c r="AO853">
        <v>1</v>
      </c>
      <c r="AP853">
        <v>1</v>
      </c>
      <c r="AQ853">
        <v>0</v>
      </c>
      <c r="AR853">
        <v>0</v>
      </c>
      <c r="AS853" t="s">
        <v>3</v>
      </c>
      <c r="AT853">
        <v>155</v>
      </c>
      <c r="AU853" t="s">
        <v>3</v>
      </c>
      <c r="AV853">
        <v>1</v>
      </c>
      <c r="AW853">
        <v>2</v>
      </c>
      <c r="AX853">
        <v>50992757</v>
      </c>
      <c r="AY853">
        <v>1</v>
      </c>
      <c r="AZ853">
        <v>0</v>
      </c>
      <c r="BA853">
        <v>922</v>
      </c>
      <c r="BB853">
        <v>0</v>
      </c>
      <c r="BC853">
        <v>0</v>
      </c>
      <c r="BD853">
        <v>0</v>
      </c>
      <c r="BE853">
        <v>0</v>
      </c>
      <c r="BF853">
        <v>0</v>
      </c>
      <c r="BG853">
        <v>0</v>
      </c>
      <c r="BH853">
        <v>0</v>
      </c>
      <c r="BI853">
        <v>0</v>
      </c>
      <c r="BJ853">
        <v>0</v>
      </c>
      <c r="BK853">
        <v>0</v>
      </c>
      <c r="BL853">
        <v>0</v>
      </c>
      <c r="BM853">
        <v>0</v>
      </c>
      <c r="BN853">
        <v>0</v>
      </c>
      <c r="BO853">
        <v>0</v>
      </c>
      <c r="BP853">
        <v>0</v>
      </c>
      <c r="BQ853">
        <v>0</v>
      </c>
      <c r="BR853">
        <v>0</v>
      </c>
      <c r="BS853">
        <v>0</v>
      </c>
      <c r="BT853">
        <v>0</v>
      </c>
      <c r="BU853">
        <v>0</v>
      </c>
      <c r="BV853">
        <v>0</v>
      </c>
      <c r="BW853">
        <v>0</v>
      </c>
      <c r="CU853">
        <f>ROUND(AT853*Source!I749*AH853*AL853,2)</f>
        <v>0</v>
      </c>
      <c r="CV853">
        <f>ROUND(Y853*Source!I749,9)</f>
        <v>3.1</v>
      </c>
      <c r="CW853">
        <v>0</v>
      </c>
      <c r="CX853">
        <f>ROUND(Y853*Source!I749,9)</f>
        <v>3.1</v>
      </c>
      <c r="CY853">
        <f>AD853</f>
        <v>0</v>
      </c>
      <c r="CZ853">
        <f>AH853</f>
        <v>0</v>
      </c>
      <c r="DA853">
        <f>AL853</f>
        <v>1</v>
      </c>
      <c r="DB853">
        <f t="shared" si="379"/>
        <v>0</v>
      </c>
      <c r="DC853">
        <f t="shared" si="380"/>
        <v>0</v>
      </c>
      <c r="DD853" t="s">
        <v>3</v>
      </c>
      <c r="DE853" t="s">
        <v>3</v>
      </c>
      <c r="DF853">
        <f t="shared" si="377"/>
        <v>0</v>
      </c>
      <c r="DG853">
        <f t="shared" si="375"/>
        <v>0</v>
      </c>
      <c r="DH853">
        <f t="shared" si="376"/>
        <v>0</v>
      </c>
      <c r="DI853">
        <f t="shared" si="374"/>
        <v>0</v>
      </c>
      <c r="DJ853">
        <f>DI853</f>
        <v>0</v>
      </c>
      <c r="DK853">
        <v>0</v>
      </c>
      <c r="DL853" t="s">
        <v>3</v>
      </c>
      <c r="DM853">
        <v>0</v>
      </c>
      <c r="DN853" t="s">
        <v>3</v>
      </c>
      <c r="DO853">
        <v>0</v>
      </c>
    </row>
    <row r="854" spans="1:119" x14ac:dyDescent="0.2">
      <c r="A854">
        <f>ROW(Source!A749)</f>
        <v>749</v>
      </c>
      <c r="B854">
        <v>50990268</v>
      </c>
      <c r="C854">
        <v>50992749</v>
      </c>
      <c r="D854">
        <v>46170867</v>
      </c>
      <c r="E854">
        <v>1</v>
      </c>
      <c r="F854">
        <v>1</v>
      </c>
      <c r="G854">
        <v>30570983</v>
      </c>
      <c r="H854">
        <v>2</v>
      </c>
      <c r="I854" t="s">
        <v>905</v>
      </c>
      <c r="J854" t="s">
        <v>906</v>
      </c>
      <c r="K854" t="s">
        <v>907</v>
      </c>
      <c r="L854">
        <v>1368</v>
      </c>
      <c r="N854">
        <v>1011</v>
      </c>
      <c r="O854" t="s">
        <v>868</v>
      </c>
      <c r="P854" t="s">
        <v>868</v>
      </c>
      <c r="Q854">
        <v>1</v>
      </c>
      <c r="W854">
        <v>0</v>
      </c>
      <c r="X854">
        <v>-7781208</v>
      </c>
      <c r="Y854">
        <f t="shared" si="378"/>
        <v>1.73</v>
      </c>
      <c r="AA854">
        <v>0</v>
      </c>
      <c r="AB854">
        <v>1106.71</v>
      </c>
      <c r="AC854">
        <v>450.44</v>
      </c>
      <c r="AD854">
        <v>0</v>
      </c>
      <c r="AE854">
        <v>0</v>
      </c>
      <c r="AF854">
        <v>83.1</v>
      </c>
      <c r="AG854">
        <v>12.62</v>
      </c>
      <c r="AH854">
        <v>0</v>
      </c>
      <c r="AI854">
        <v>1</v>
      </c>
      <c r="AJ854">
        <v>12.72</v>
      </c>
      <c r="AK854">
        <v>34.090000000000003</v>
      </c>
      <c r="AL854">
        <v>1</v>
      </c>
      <c r="AM854">
        <v>2</v>
      </c>
      <c r="AN854">
        <v>0</v>
      </c>
      <c r="AO854">
        <v>1</v>
      </c>
      <c r="AP854">
        <v>1</v>
      </c>
      <c r="AQ854">
        <v>0</v>
      </c>
      <c r="AR854">
        <v>0</v>
      </c>
      <c r="AS854" t="s">
        <v>3</v>
      </c>
      <c r="AT854">
        <v>1.73</v>
      </c>
      <c r="AU854" t="s">
        <v>3</v>
      </c>
      <c r="AV854">
        <v>0</v>
      </c>
      <c r="AW854">
        <v>2</v>
      </c>
      <c r="AX854">
        <v>50992758</v>
      </c>
      <c r="AY854">
        <v>1</v>
      </c>
      <c r="AZ854">
        <v>0</v>
      </c>
      <c r="BA854">
        <v>923</v>
      </c>
      <c r="BB854">
        <v>0</v>
      </c>
      <c r="BC854">
        <v>0</v>
      </c>
      <c r="BD854">
        <v>0</v>
      </c>
      <c r="BE854">
        <v>0</v>
      </c>
      <c r="BF854">
        <v>0</v>
      </c>
      <c r="BG854">
        <v>0</v>
      </c>
      <c r="BH854">
        <v>0</v>
      </c>
      <c r="BI854">
        <v>0</v>
      </c>
      <c r="BJ854">
        <v>0</v>
      </c>
      <c r="BK854">
        <v>0</v>
      </c>
      <c r="BL854">
        <v>0</v>
      </c>
      <c r="BM854">
        <v>0</v>
      </c>
      <c r="BN854">
        <v>0</v>
      </c>
      <c r="BO854">
        <v>0</v>
      </c>
      <c r="BP854">
        <v>0</v>
      </c>
      <c r="BQ854">
        <v>0</v>
      </c>
      <c r="BR854">
        <v>0</v>
      </c>
      <c r="BS854">
        <v>0</v>
      </c>
      <c r="BT854">
        <v>0</v>
      </c>
      <c r="BU854">
        <v>0</v>
      </c>
      <c r="BV854">
        <v>0</v>
      </c>
      <c r="BW854">
        <v>0</v>
      </c>
      <c r="CV854">
        <v>0</v>
      </c>
      <c r="CW854">
        <f>ROUND(Y854*Source!I749*DO854,9)</f>
        <v>0</v>
      </c>
      <c r="CX854">
        <f>ROUND(Y854*Source!I749,9)</f>
        <v>3.4599999999999999E-2</v>
      </c>
      <c r="CY854">
        <f>AB854</f>
        <v>1106.71</v>
      </c>
      <c r="CZ854">
        <f>AF854</f>
        <v>83.1</v>
      </c>
      <c r="DA854">
        <f>AJ854</f>
        <v>12.72</v>
      </c>
      <c r="DB854">
        <f t="shared" si="379"/>
        <v>143.76</v>
      </c>
      <c r="DC854">
        <f t="shared" si="380"/>
        <v>21.83</v>
      </c>
      <c r="DD854" t="s">
        <v>3</v>
      </c>
      <c r="DE854" t="s">
        <v>3</v>
      </c>
      <c r="DF854">
        <f t="shared" si="377"/>
        <v>0</v>
      </c>
      <c r="DG854">
        <f>ROUND(ROUND(AF854*AJ854,2)*CX854,2)</f>
        <v>36.57</v>
      </c>
      <c r="DH854">
        <f>ROUND(ROUND(AG854*AK854,2)*CX854,2)</f>
        <v>14.89</v>
      </c>
      <c r="DI854">
        <f t="shared" si="374"/>
        <v>0</v>
      </c>
      <c r="DJ854">
        <f>DG854</f>
        <v>36.57</v>
      </c>
      <c r="DK854">
        <v>0</v>
      </c>
      <c r="DL854" t="s">
        <v>3</v>
      </c>
      <c r="DM854">
        <v>0</v>
      </c>
      <c r="DN854" t="s">
        <v>3</v>
      </c>
      <c r="DO854">
        <v>0</v>
      </c>
    </row>
    <row r="855" spans="1:119" x14ac:dyDescent="0.2">
      <c r="A855">
        <f>ROW(Source!A749)</f>
        <v>749</v>
      </c>
      <c r="B855">
        <v>50990268</v>
      </c>
      <c r="C855">
        <v>50992749</v>
      </c>
      <c r="D855">
        <v>46136038</v>
      </c>
      <c r="E855">
        <v>1</v>
      </c>
      <c r="F855">
        <v>1</v>
      </c>
      <c r="G855">
        <v>30570983</v>
      </c>
      <c r="H855">
        <v>3</v>
      </c>
      <c r="I855" t="s">
        <v>1157</v>
      </c>
      <c r="J855" t="s">
        <v>1158</v>
      </c>
      <c r="K855" t="s">
        <v>1159</v>
      </c>
      <c r="L855">
        <v>1348</v>
      </c>
      <c r="N855">
        <v>1009</v>
      </c>
      <c r="O855" t="s">
        <v>48</v>
      </c>
      <c r="P855" t="s">
        <v>48</v>
      </c>
      <c r="Q855">
        <v>1000</v>
      </c>
      <c r="W855">
        <v>0</v>
      </c>
      <c r="X855">
        <v>1092892968</v>
      </c>
      <c r="Y855">
        <f t="shared" si="378"/>
        <v>3.15E-3</v>
      </c>
      <c r="AA855">
        <v>6836.51</v>
      </c>
      <c r="AB855">
        <v>0</v>
      </c>
      <c r="AC855">
        <v>0</v>
      </c>
      <c r="AD855">
        <v>0</v>
      </c>
      <c r="AE855">
        <v>1227.3800000000001</v>
      </c>
      <c r="AF855">
        <v>0</v>
      </c>
      <c r="AG855">
        <v>0</v>
      </c>
      <c r="AH855">
        <v>0</v>
      </c>
      <c r="AI855">
        <v>5.57</v>
      </c>
      <c r="AJ855">
        <v>1</v>
      </c>
      <c r="AK855">
        <v>1</v>
      </c>
      <c r="AL855">
        <v>1</v>
      </c>
      <c r="AM855">
        <v>2</v>
      </c>
      <c r="AN855">
        <v>0</v>
      </c>
      <c r="AO855">
        <v>1</v>
      </c>
      <c r="AP855">
        <v>1</v>
      </c>
      <c r="AQ855">
        <v>0</v>
      </c>
      <c r="AR855">
        <v>0</v>
      </c>
      <c r="AS855" t="s">
        <v>3</v>
      </c>
      <c r="AT855">
        <v>3.15E-3</v>
      </c>
      <c r="AU855" t="s">
        <v>3</v>
      </c>
      <c r="AV855">
        <v>0</v>
      </c>
      <c r="AW855">
        <v>2</v>
      </c>
      <c r="AX855">
        <v>50992759</v>
      </c>
      <c r="AY855">
        <v>1</v>
      </c>
      <c r="AZ855">
        <v>0</v>
      </c>
      <c r="BA855">
        <v>924</v>
      </c>
      <c r="BB855">
        <v>0</v>
      </c>
      <c r="BC855">
        <v>0</v>
      </c>
      <c r="BD855">
        <v>0</v>
      </c>
      <c r="BE855">
        <v>0</v>
      </c>
      <c r="BF855">
        <v>0</v>
      </c>
      <c r="BG855">
        <v>0</v>
      </c>
      <c r="BH855">
        <v>0</v>
      </c>
      <c r="BI855">
        <v>0</v>
      </c>
      <c r="BJ855">
        <v>0</v>
      </c>
      <c r="BK855">
        <v>0</v>
      </c>
      <c r="BL855">
        <v>0</v>
      </c>
      <c r="BM855">
        <v>0</v>
      </c>
      <c r="BN855">
        <v>0</v>
      </c>
      <c r="BO855">
        <v>0</v>
      </c>
      <c r="BP855">
        <v>0</v>
      </c>
      <c r="BQ855">
        <v>0</v>
      </c>
      <c r="BR855">
        <v>0</v>
      </c>
      <c r="BS855">
        <v>0</v>
      </c>
      <c r="BT855">
        <v>0</v>
      </c>
      <c r="BU855">
        <v>0</v>
      </c>
      <c r="BV855">
        <v>0</v>
      </c>
      <c r="BW855">
        <v>0</v>
      </c>
      <c r="CV855">
        <v>0</v>
      </c>
      <c r="CW855">
        <v>0</v>
      </c>
      <c r="CX855">
        <f>ROUND(Y855*Source!I749,9)</f>
        <v>6.3E-5</v>
      </c>
      <c r="CY855">
        <f>AA855</f>
        <v>6836.51</v>
      </c>
      <c r="CZ855">
        <f>AE855</f>
        <v>1227.3800000000001</v>
      </c>
      <c r="DA855">
        <f>AI855</f>
        <v>5.57</v>
      </c>
      <c r="DB855">
        <f t="shared" si="379"/>
        <v>3.87</v>
      </c>
      <c r="DC855">
        <f t="shared" si="380"/>
        <v>0</v>
      </c>
      <c r="DD855" t="s">
        <v>3</v>
      </c>
      <c r="DE855" t="s">
        <v>3</v>
      </c>
      <c r="DF855">
        <f>ROUND(ROUND(AE855*AI855,2)*CX855,2)</f>
        <v>0.43</v>
      </c>
      <c r="DG855">
        <f t="shared" ref="DG855:DG892" si="381">ROUND(ROUND(AF855,2)*CX855,2)</f>
        <v>0</v>
      </c>
      <c r="DH855">
        <f t="shared" ref="DH855:DH892" si="382">ROUND(ROUND(AG855,2)*CX855,2)</f>
        <v>0</v>
      </c>
      <c r="DI855">
        <f t="shared" si="374"/>
        <v>0</v>
      </c>
      <c r="DJ855">
        <f>DF855</f>
        <v>0.43</v>
      </c>
      <c r="DK855">
        <v>0</v>
      </c>
      <c r="DL855" t="s">
        <v>3</v>
      </c>
      <c r="DM855">
        <v>0</v>
      </c>
      <c r="DN855" t="s">
        <v>3</v>
      </c>
      <c r="DO855">
        <v>0</v>
      </c>
    </row>
    <row r="856" spans="1:119" x14ac:dyDescent="0.2">
      <c r="A856">
        <f>ROW(Source!A749)</f>
        <v>749</v>
      </c>
      <c r="B856">
        <v>50990268</v>
      </c>
      <c r="C856">
        <v>50992749</v>
      </c>
      <c r="D856">
        <v>46148516</v>
      </c>
      <c r="E856">
        <v>1</v>
      </c>
      <c r="F856">
        <v>1</v>
      </c>
      <c r="G856">
        <v>30570983</v>
      </c>
      <c r="H856">
        <v>3</v>
      </c>
      <c r="I856" t="s">
        <v>1126</v>
      </c>
      <c r="J856" t="s">
        <v>1127</v>
      </c>
      <c r="K856" t="s">
        <v>1128</v>
      </c>
      <c r="L856">
        <v>1301</v>
      </c>
      <c r="N856">
        <v>1003</v>
      </c>
      <c r="O856" t="s">
        <v>423</v>
      </c>
      <c r="P856" t="s">
        <v>423</v>
      </c>
      <c r="Q856">
        <v>1</v>
      </c>
      <c r="W856">
        <v>0</v>
      </c>
      <c r="X856">
        <v>-2046478966</v>
      </c>
      <c r="Y856">
        <f t="shared" si="378"/>
        <v>228.21</v>
      </c>
      <c r="AA856">
        <v>4.53</v>
      </c>
      <c r="AB856">
        <v>0</v>
      </c>
      <c r="AC856">
        <v>0</v>
      </c>
      <c r="AD856">
        <v>0</v>
      </c>
      <c r="AE856">
        <v>0.69</v>
      </c>
      <c r="AF856">
        <v>0</v>
      </c>
      <c r="AG856">
        <v>0</v>
      </c>
      <c r="AH856">
        <v>0</v>
      </c>
      <c r="AI856">
        <v>6.57</v>
      </c>
      <c r="AJ856">
        <v>1</v>
      </c>
      <c r="AK856">
        <v>1</v>
      </c>
      <c r="AL856">
        <v>1</v>
      </c>
      <c r="AM856">
        <v>2</v>
      </c>
      <c r="AN856">
        <v>0</v>
      </c>
      <c r="AO856">
        <v>1</v>
      </c>
      <c r="AP856">
        <v>1</v>
      </c>
      <c r="AQ856">
        <v>0</v>
      </c>
      <c r="AR856">
        <v>0</v>
      </c>
      <c r="AS856" t="s">
        <v>3</v>
      </c>
      <c r="AT856">
        <v>228.21</v>
      </c>
      <c r="AU856" t="s">
        <v>3</v>
      </c>
      <c r="AV856">
        <v>0</v>
      </c>
      <c r="AW856">
        <v>2</v>
      </c>
      <c r="AX856">
        <v>50992760</v>
      </c>
      <c r="AY856">
        <v>1</v>
      </c>
      <c r="AZ856">
        <v>0</v>
      </c>
      <c r="BA856">
        <v>925</v>
      </c>
      <c r="BB856">
        <v>0</v>
      </c>
      <c r="BC856">
        <v>0</v>
      </c>
      <c r="BD856">
        <v>0</v>
      </c>
      <c r="BE856">
        <v>0</v>
      </c>
      <c r="BF856">
        <v>0</v>
      </c>
      <c r="BG856">
        <v>0</v>
      </c>
      <c r="BH856">
        <v>0</v>
      </c>
      <c r="BI856">
        <v>0</v>
      </c>
      <c r="BJ856">
        <v>0</v>
      </c>
      <c r="BK856">
        <v>0</v>
      </c>
      <c r="BL856">
        <v>0</v>
      </c>
      <c r="BM856">
        <v>0</v>
      </c>
      <c r="BN856">
        <v>0</v>
      </c>
      <c r="BO856">
        <v>0</v>
      </c>
      <c r="BP856">
        <v>0</v>
      </c>
      <c r="BQ856">
        <v>0</v>
      </c>
      <c r="BR856">
        <v>0</v>
      </c>
      <c r="BS856">
        <v>0</v>
      </c>
      <c r="BT856">
        <v>0</v>
      </c>
      <c r="BU856">
        <v>0</v>
      </c>
      <c r="BV856">
        <v>0</v>
      </c>
      <c r="BW856">
        <v>0</v>
      </c>
      <c r="CV856">
        <v>0</v>
      </c>
      <c r="CW856">
        <v>0</v>
      </c>
      <c r="CX856">
        <f>ROUND(Y856*Source!I749,9)</f>
        <v>4.5641999999999996</v>
      </c>
      <c r="CY856">
        <f>AA856</f>
        <v>4.53</v>
      </c>
      <c r="CZ856">
        <f>AE856</f>
        <v>0.69</v>
      </c>
      <c r="DA856">
        <f>AI856</f>
        <v>6.57</v>
      </c>
      <c r="DB856">
        <f t="shared" si="379"/>
        <v>157.46</v>
      </c>
      <c r="DC856">
        <f t="shared" si="380"/>
        <v>0</v>
      </c>
      <c r="DD856" t="s">
        <v>3</v>
      </c>
      <c r="DE856" t="s">
        <v>3</v>
      </c>
      <c r="DF856">
        <f>ROUND(ROUND(AE856*AI856,2)*CX856,2)</f>
        <v>20.68</v>
      </c>
      <c r="DG856">
        <f t="shared" si="381"/>
        <v>0</v>
      </c>
      <c r="DH856">
        <f t="shared" si="382"/>
        <v>0</v>
      </c>
      <c r="DI856">
        <f t="shared" si="374"/>
        <v>0</v>
      </c>
      <c r="DJ856">
        <f>DF856</f>
        <v>20.68</v>
      </c>
      <c r="DK856">
        <v>0</v>
      </c>
      <c r="DL856" t="s">
        <v>3</v>
      </c>
      <c r="DM856">
        <v>0</v>
      </c>
      <c r="DN856" t="s">
        <v>3</v>
      </c>
      <c r="DO856">
        <v>0</v>
      </c>
    </row>
    <row r="857" spans="1:119" x14ac:dyDescent="0.2">
      <c r="A857">
        <f>ROW(Source!A749)</f>
        <v>749</v>
      </c>
      <c r="B857">
        <v>50990268</v>
      </c>
      <c r="C857">
        <v>50992749</v>
      </c>
      <c r="D857">
        <v>46147919</v>
      </c>
      <c r="E857">
        <v>1</v>
      </c>
      <c r="F857">
        <v>1</v>
      </c>
      <c r="G857">
        <v>30570983</v>
      </c>
      <c r="H857">
        <v>3</v>
      </c>
      <c r="I857" t="s">
        <v>1160</v>
      </c>
      <c r="J857" t="s">
        <v>1161</v>
      </c>
      <c r="K857" t="s">
        <v>1162</v>
      </c>
      <c r="L857">
        <v>1356</v>
      </c>
      <c r="N857">
        <v>1010</v>
      </c>
      <c r="O857" t="s">
        <v>1095</v>
      </c>
      <c r="P857" t="s">
        <v>1095</v>
      </c>
      <c r="Q857">
        <v>1000</v>
      </c>
      <c r="W857">
        <v>0</v>
      </c>
      <c r="X857">
        <v>-482083070</v>
      </c>
      <c r="Y857">
        <f t="shared" si="378"/>
        <v>0.20399999999999999</v>
      </c>
      <c r="AA857">
        <v>19951.759999999998</v>
      </c>
      <c r="AB857">
        <v>0</v>
      </c>
      <c r="AC857">
        <v>0</v>
      </c>
      <c r="AD857">
        <v>0</v>
      </c>
      <c r="AE857">
        <v>988.2</v>
      </c>
      <c r="AF857">
        <v>0</v>
      </c>
      <c r="AG857">
        <v>0</v>
      </c>
      <c r="AH857">
        <v>0</v>
      </c>
      <c r="AI857">
        <v>20.190000000000001</v>
      </c>
      <c r="AJ857">
        <v>1</v>
      </c>
      <c r="AK857">
        <v>1</v>
      </c>
      <c r="AL857">
        <v>1</v>
      </c>
      <c r="AM857">
        <v>2</v>
      </c>
      <c r="AN857">
        <v>0</v>
      </c>
      <c r="AO857">
        <v>1</v>
      </c>
      <c r="AP857">
        <v>1</v>
      </c>
      <c r="AQ857">
        <v>0</v>
      </c>
      <c r="AR857">
        <v>0</v>
      </c>
      <c r="AS857" t="s">
        <v>3</v>
      </c>
      <c r="AT857">
        <v>0.20399999999999999</v>
      </c>
      <c r="AU857" t="s">
        <v>3</v>
      </c>
      <c r="AV857">
        <v>0</v>
      </c>
      <c r="AW857">
        <v>2</v>
      </c>
      <c r="AX857">
        <v>50992761</v>
      </c>
      <c r="AY857">
        <v>1</v>
      </c>
      <c r="AZ857">
        <v>0</v>
      </c>
      <c r="BA857">
        <v>926</v>
      </c>
      <c r="BB857">
        <v>0</v>
      </c>
      <c r="BC857">
        <v>0</v>
      </c>
      <c r="BD857">
        <v>0</v>
      </c>
      <c r="BE857">
        <v>0</v>
      </c>
      <c r="BF857">
        <v>0</v>
      </c>
      <c r="BG857">
        <v>0</v>
      </c>
      <c r="BH857">
        <v>0</v>
      </c>
      <c r="BI857">
        <v>0</v>
      </c>
      <c r="BJ857">
        <v>0</v>
      </c>
      <c r="BK857">
        <v>0</v>
      </c>
      <c r="BL857">
        <v>0</v>
      </c>
      <c r="BM857">
        <v>0</v>
      </c>
      <c r="BN857">
        <v>0</v>
      </c>
      <c r="BO857">
        <v>0</v>
      </c>
      <c r="BP857">
        <v>0</v>
      </c>
      <c r="BQ857">
        <v>0</v>
      </c>
      <c r="BR857">
        <v>0</v>
      </c>
      <c r="BS857">
        <v>0</v>
      </c>
      <c r="BT857">
        <v>0</v>
      </c>
      <c r="BU857">
        <v>0</v>
      </c>
      <c r="BV857">
        <v>0</v>
      </c>
      <c r="BW857">
        <v>0</v>
      </c>
      <c r="CV857">
        <v>0</v>
      </c>
      <c r="CW857">
        <v>0</v>
      </c>
      <c r="CX857">
        <f>ROUND(Y857*Source!I749,9)</f>
        <v>4.0800000000000003E-3</v>
      </c>
      <c r="CY857">
        <f>AA857</f>
        <v>19951.759999999998</v>
      </c>
      <c r="CZ857">
        <f>AE857</f>
        <v>988.2</v>
      </c>
      <c r="DA857">
        <f>AI857</f>
        <v>20.190000000000001</v>
      </c>
      <c r="DB857">
        <f t="shared" si="379"/>
        <v>201.59</v>
      </c>
      <c r="DC857">
        <f t="shared" si="380"/>
        <v>0</v>
      </c>
      <c r="DD857" t="s">
        <v>3</v>
      </c>
      <c r="DE857" t="s">
        <v>3</v>
      </c>
      <c r="DF857">
        <f>ROUND(ROUND(AE857*AI857,2)*CX857,2)</f>
        <v>81.400000000000006</v>
      </c>
      <c r="DG857">
        <f t="shared" si="381"/>
        <v>0</v>
      </c>
      <c r="DH857">
        <f t="shared" si="382"/>
        <v>0</v>
      </c>
      <c r="DI857">
        <f t="shared" si="374"/>
        <v>0</v>
      </c>
      <c r="DJ857">
        <f>DF857</f>
        <v>81.400000000000006</v>
      </c>
      <c r="DK857">
        <v>0</v>
      </c>
      <c r="DL857" t="s">
        <v>3</v>
      </c>
      <c r="DM857">
        <v>0</v>
      </c>
      <c r="DN857" t="s">
        <v>3</v>
      </c>
      <c r="DO857">
        <v>0</v>
      </c>
    </row>
    <row r="858" spans="1:119" x14ac:dyDescent="0.2">
      <c r="A858">
        <f>ROW(Source!A749)</f>
        <v>749</v>
      </c>
      <c r="B858">
        <v>50990268</v>
      </c>
      <c r="C858">
        <v>50992749</v>
      </c>
      <c r="D858">
        <v>46148810</v>
      </c>
      <c r="E858">
        <v>1</v>
      </c>
      <c r="F858">
        <v>1</v>
      </c>
      <c r="G858">
        <v>30570983</v>
      </c>
      <c r="H858">
        <v>3</v>
      </c>
      <c r="I858" t="s">
        <v>748</v>
      </c>
      <c r="J858" t="s">
        <v>749</v>
      </c>
      <c r="K858" t="s">
        <v>1329</v>
      </c>
      <c r="L858">
        <v>1354</v>
      </c>
      <c r="N858">
        <v>1010</v>
      </c>
      <c r="O858" t="s">
        <v>573</v>
      </c>
      <c r="P858" t="s">
        <v>573</v>
      </c>
      <c r="Q858">
        <v>1</v>
      </c>
      <c r="W858">
        <v>0</v>
      </c>
      <c r="X858">
        <v>-2063307452</v>
      </c>
      <c r="Y858">
        <f t="shared" si="378"/>
        <v>100</v>
      </c>
      <c r="AA858">
        <v>2441.12</v>
      </c>
      <c r="AB858">
        <v>0</v>
      </c>
      <c r="AC858">
        <v>0</v>
      </c>
      <c r="AD858">
        <v>0</v>
      </c>
      <c r="AE858">
        <v>214.51</v>
      </c>
      <c r="AF858">
        <v>0</v>
      </c>
      <c r="AG858">
        <v>0</v>
      </c>
      <c r="AH858">
        <v>0</v>
      </c>
      <c r="AI858">
        <v>11.38</v>
      </c>
      <c r="AJ858">
        <v>1</v>
      </c>
      <c r="AK858">
        <v>1</v>
      </c>
      <c r="AL858">
        <v>1</v>
      </c>
      <c r="AM858">
        <v>0</v>
      </c>
      <c r="AN858">
        <v>0</v>
      </c>
      <c r="AO858">
        <v>0</v>
      </c>
      <c r="AP858">
        <v>1</v>
      </c>
      <c r="AQ858">
        <v>0</v>
      </c>
      <c r="AR858">
        <v>0</v>
      </c>
      <c r="AS858" t="s">
        <v>3</v>
      </c>
      <c r="AT858">
        <v>100</v>
      </c>
      <c r="AU858" t="s">
        <v>3</v>
      </c>
      <c r="AV858">
        <v>0</v>
      </c>
      <c r="AW858">
        <v>1</v>
      </c>
      <c r="AX858">
        <v>-1</v>
      </c>
      <c r="AY858">
        <v>0</v>
      </c>
      <c r="AZ858">
        <v>0</v>
      </c>
      <c r="BA858" t="s">
        <v>3</v>
      </c>
      <c r="BB858">
        <v>0</v>
      </c>
      <c r="BC858">
        <v>0</v>
      </c>
      <c r="BD858">
        <v>0</v>
      </c>
      <c r="BE858">
        <v>0</v>
      </c>
      <c r="BF858">
        <v>0</v>
      </c>
      <c r="BG858">
        <v>0</v>
      </c>
      <c r="BH858">
        <v>0</v>
      </c>
      <c r="BI858">
        <v>0</v>
      </c>
      <c r="BJ858">
        <v>0</v>
      </c>
      <c r="BK858">
        <v>0</v>
      </c>
      <c r="BL858">
        <v>0</v>
      </c>
      <c r="BM858">
        <v>0</v>
      </c>
      <c r="BN858">
        <v>0</v>
      </c>
      <c r="BO858">
        <v>0</v>
      </c>
      <c r="BP858">
        <v>0</v>
      </c>
      <c r="BQ858">
        <v>0</v>
      </c>
      <c r="BR858">
        <v>0</v>
      </c>
      <c r="BS858">
        <v>0</v>
      </c>
      <c r="BT858">
        <v>0</v>
      </c>
      <c r="BU858">
        <v>0</v>
      </c>
      <c r="BV858">
        <v>0</v>
      </c>
      <c r="BW858">
        <v>0</v>
      </c>
      <c r="CV858">
        <v>0</v>
      </c>
      <c r="CW858">
        <v>0</v>
      </c>
      <c r="CX858">
        <f>ROUND(Y858*Source!I749,9)</f>
        <v>2</v>
      </c>
      <c r="CY858">
        <f>AA858</f>
        <v>2441.12</v>
      </c>
      <c r="CZ858">
        <f>AE858</f>
        <v>214.51</v>
      </c>
      <c r="DA858">
        <f>AI858</f>
        <v>11.38</v>
      </c>
      <c r="DB858">
        <f t="shared" si="379"/>
        <v>21451</v>
      </c>
      <c r="DC858">
        <f t="shared" si="380"/>
        <v>0</v>
      </c>
      <c r="DD858" t="s">
        <v>3</v>
      </c>
      <c r="DE858" t="s">
        <v>3</v>
      </c>
      <c r="DF858">
        <f>ROUND(ROUND(AE858*AI858,2)*CX858,2)</f>
        <v>4882.24</v>
      </c>
      <c r="DG858">
        <f t="shared" si="381"/>
        <v>0</v>
      </c>
      <c r="DH858">
        <f t="shared" si="382"/>
        <v>0</v>
      </c>
      <c r="DI858">
        <f t="shared" si="374"/>
        <v>0</v>
      </c>
      <c r="DJ858">
        <f>DF858</f>
        <v>4882.24</v>
      </c>
      <c r="DK858">
        <v>0</v>
      </c>
      <c r="DL858" t="s">
        <v>3</v>
      </c>
      <c r="DM858">
        <v>0</v>
      </c>
      <c r="DN858" t="s">
        <v>3</v>
      </c>
      <c r="DO858">
        <v>0</v>
      </c>
    </row>
    <row r="859" spans="1:119" x14ac:dyDescent="0.2">
      <c r="A859">
        <f>ROW(Source!A752)</f>
        <v>752</v>
      </c>
      <c r="B859">
        <v>50990267</v>
      </c>
      <c r="C859">
        <v>50992748</v>
      </c>
      <c r="D859">
        <v>45513432</v>
      </c>
      <c r="E859">
        <v>30570983</v>
      </c>
      <c r="F859">
        <v>1</v>
      </c>
      <c r="G859">
        <v>30570983</v>
      </c>
      <c r="H859">
        <v>1</v>
      </c>
      <c r="I859" t="s">
        <v>862</v>
      </c>
      <c r="J859" t="s">
        <v>3</v>
      </c>
      <c r="K859" t="s">
        <v>863</v>
      </c>
      <c r="L859">
        <v>1191</v>
      </c>
      <c r="N859">
        <v>1013</v>
      </c>
      <c r="O859" t="s">
        <v>864</v>
      </c>
      <c r="P859" t="s">
        <v>864</v>
      </c>
      <c r="Q859">
        <v>1</v>
      </c>
      <c r="W859">
        <v>0</v>
      </c>
      <c r="X859">
        <v>476480486</v>
      </c>
      <c r="Y859">
        <f t="shared" si="378"/>
        <v>15</v>
      </c>
      <c r="AA859">
        <v>0</v>
      </c>
      <c r="AB859">
        <v>0</v>
      </c>
      <c r="AC859">
        <v>0</v>
      </c>
      <c r="AD859">
        <v>0</v>
      </c>
      <c r="AE859">
        <v>0</v>
      </c>
      <c r="AF859">
        <v>0</v>
      </c>
      <c r="AG859">
        <v>0</v>
      </c>
      <c r="AH859">
        <v>0</v>
      </c>
      <c r="AI859">
        <v>1</v>
      </c>
      <c r="AJ859">
        <v>1</v>
      </c>
      <c r="AK859">
        <v>1</v>
      </c>
      <c r="AL859">
        <v>1</v>
      </c>
      <c r="AM859">
        <v>-2</v>
      </c>
      <c r="AN859">
        <v>0</v>
      </c>
      <c r="AO859">
        <v>1</v>
      </c>
      <c r="AP859">
        <v>1</v>
      </c>
      <c r="AQ859">
        <v>0</v>
      </c>
      <c r="AR859">
        <v>0</v>
      </c>
      <c r="AS859" t="s">
        <v>3</v>
      </c>
      <c r="AT859">
        <v>15</v>
      </c>
      <c r="AU859" t="s">
        <v>3</v>
      </c>
      <c r="AV859">
        <v>1</v>
      </c>
      <c r="AW859">
        <v>2</v>
      </c>
      <c r="AX859">
        <v>50992770</v>
      </c>
      <c r="AY859">
        <v>1</v>
      </c>
      <c r="AZ859">
        <v>0</v>
      </c>
      <c r="BA859">
        <v>933</v>
      </c>
      <c r="BB859">
        <v>0</v>
      </c>
      <c r="BC859">
        <v>0</v>
      </c>
      <c r="BD859">
        <v>0</v>
      </c>
      <c r="BE859">
        <v>0</v>
      </c>
      <c r="BF859">
        <v>0</v>
      </c>
      <c r="BG859">
        <v>0</v>
      </c>
      <c r="BH859">
        <v>0</v>
      </c>
      <c r="BI859">
        <v>0</v>
      </c>
      <c r="BJ859">
        <v>0</v>
      </c>
      <c r="BK859">
        <v>0</v>
      </c>
      <c r="BL859">
        <v>0</v>
      </c>
      <c r="BM859">
        <v>0</v>
      </c>
      <c r="BN859">
        <v>0</v>
      </c>
      <c r="BO859">
        <v>0</v>
      </c>
      <c r="BP859">
        <v>0</v>
      </c>
      <c r="BQ859">
        <v>0</v>
      </c>
      <c r="BR859">
        <v>0</v>
      </c>
      <c r="BS859">
        <v>0</v>
      </c>
      <c r="BT859">
        <v>0</v>
      </c>
      <c r="BU859">
        <v>0</v>
      </c>
      <c r="BV859">
        <v>0</v>
      </c>
      <c r="BW859">
        <v>0</v>
      </c>
      <c r="CU859">
        <f>ROUND(AT859*Source!I752*AH859*AL859,2)</f>
        <v>0</v>
      </c>
      <c r="CV859">
        <f>ROUND(Y859*Source!I752,9)</f>
        <v>15</v>
      </c>
      <c r="CW859">
        <v>0</v>
      </c>
      <c r="CX859">
        <f>ROUND(Y859*Source!I752,9)</f>
        <v>15</v>
      </c>
      <c r="CY859">
        <f>AD859</f>
        <v>0</v>
      </c>
      <c r="CZ859">
        <f>AH859</f>
        <v>0</v>
      </c>
      <c r="DA859">
        <f>AL859</f>
        <v>1</v>
      </c>
      <c r="DB859">
        <f t="shared" si="379"/>
        <v>0</v>
      </c>
      <c r="DC859">
        <f t="shared" si="380"/>
        <v>0</v>
      </c>
      <c r="DD859" t="s">
        <v>3</v>
      </c>
      <c r="DE859" t="s">
        <v>3</v>
      </c>
      <c r="DF859">
        <f>ROUND(ROUND(AE859,2)*CX859,2)</f>
        <v>0</v>
      </c>
      <c r="DG859">
        <f t="shared" si="381"/>
        <v>0</v>
      </c>
      <c r="DH859">
        <f t="shared" si="382"/>
        <v>0</v>
      </c>
      <c r="DI859">
        <f t="shared" si="374"/>
        <v>0</v>
      </c>
      <c r="DJ859">
        <f>DI859</f>
        <v>0</v>
      </c>
      <c r="DK859">
        <v>0</v>
      </c>
      <c r="DL859" t="s">
        <v>3</v>
      </c>
      <c r="DM859">
        <v>0</v>
      </c>
      <c r="DN859" t="s">
        <v>3</v>
      </c>
      <c r="DO859">
        <v>0</v>
      </c>
    </row>
    <row r="860" spans="1:119" x14ac:dyDescent="0.2">
      <c r="A860">
        <f>ROW(Source!A752)</f>
        <v>752</v>
      </c>
      <c r="B860">
        <v>50990267</v>
      </c>
      <c r="C860">
        <v>50992748</v>
      </c>
      <c r="D860">
        <v>46141993</v>
      </c>
      <c r="E860">
        <v>1</v>
      </c>
      <c r="F860">
        <v>1</v>
      </c>
      <c r="G860">
        <v>30570983</v>
      </c>
      <c r="H860">
        <v>3</v>
      </c>
      <c r="I860" t="s">
        <v>755</v>
      </c>
      <c r="J860" t="s">
        <v>757</v>
      </c>
      <c r="K860" t="s">
        <v>756</v>
      </c>
      <c r="L860">
        <v>1301</v>
      </c>
      <c r="N860">
        <v>1003</v>
      </c>
      <c r="O860" t="s">
        <v>423</v>
      </c>
      <c r="P860" t="s">
        <v>423</v>
      </c>
      <c r="Q860">
        <v>1</v>
      </c>
      <c r="W860">
        <v>0</v>
      </c>
      <c r="X860">
        <v>-549681316</v>
      </c>
      <c r="Y860">
        <f t="shared" si="378"/>
        <v>102</v>
      </c>
      <c r="AA860">
        <v>3.45</v>
      </c>
      <c r="AB860">
        <v>0</v>
      </c>
      <c r="AC860">
        <v>0</v>
      </c>
      <c r="AD860">
        <v>0</v>
      </c>
      <c r="AE860">
        <v>3.45</v>
      </c>
      <c r="AF860">
        <v>0</v>
      </c>
      <c r="AG860">
        <v>0</v>
      </c>
      <c r="AH860">
        <v>0</v>
      </c>
      <c r="AI860">
        <v>1</v>
      </c>
      <c r="AJ860">
        <v>1</v>
      </c>
      <c r="AK860">
        <v>1</v>
      </c>
      <c r="AL860">
        <v>1</v>
      </c>
      <c r="AM860">
        <v>0</v>
      </c>
      <c r="AN860">
        <v>0</v>
      </c>
      <c r="AO860">
        <v>0</v>
      </c>
      <c r="AP860">
        <v>1</v>
      </c>
      <c r="AQ860">
        <v>0</v>
      </c>
      <c r="AR860">
        <v>0</v>
      </c>
      <c r="AS860" t="s">
        <v>3</v>
      </c>
      <c r="AT860">
        <v>102</v>
      </c>
      <c r="AU860" t="s">
        <v>3</v>
      </c>
      <c r="AV860">
        <v>0</v>
      </c>
      <c r="AW860">
        <v>1</v>
      </c>
      <c r="AX860">
        <v>-1</v>
      </c>
      <c r="AY860">
        <v>0</v>
      </c>
      <c r="AZ860">
        <v>0</v>
      </c>
      <c r="BA860" t="s">
        <v>3</v>
      </c>
      <c r="BB860">
        <v>0</v>
      </c>
      <c r="BC860">
        <v>0</v>
      </c>
      <c r="BD860">
        <v>0</v>
      </c>
      <c r="BE860">
        <v>0</v>
      </c>
      <c r="BF860">
        <v>0</v>
      </c>
      <c r="BG860">
        <v>0</v>
      </c>
      <c r="BH860">
        <v>0</v>
      </c>
      <c r="BI860">
        <v>0</v>
      </c>
      <c r="BJ860">
        <v>0</v>
      </c>
      <c r="BK860">
        <v>0</v>
      </c>
      <c r="BL860">
        <v>0</v>
      </c>
      <c r="BM860">
        <v>0</v>
      </c>
      <c r="BN860">
        <v>0</v>
      </c>
      <c r="BO860">
        <v>0</v>
      </c>
      <c r="BP860">
        <v>0</v>
      </c>
      <c r="BQ860">
        <v>0</v>
      </c>
      <c r="BR860">
        <v>0</v>
      </c>
      <c r="BS860">
        <v>0</v>
      </c>
      <c r="BT860">
        <v>0</v>
      </c>
      <c r="BU860">
        <v>0</v>
      </c>
      <c r="BV860">
        <v>0</v>
      </c>
      <c r="BW860">
        <v>0</v>
      </c>
      <c r="CV860">
        <v>0</v>
      </c>
      <c r="CW860">
        <v>0</v>
      </c>
      <c r="CX860">
        <f>ROUND(Y860*Source!I752,9)</f>
        <v>102</v>
      </c>
      <c r="CY860">
        <f>AA860</f>
        <v>3.45</v>
      </c>
      <c r="CZ860">
        <f>AE860</f>
        <v>3.45</v>
      </c>
      <c r="DA860">
        <f>AI860</f>
        <v>1</v>
      </c>
      <c r="DB860">
        <f t="shared" si="379"/>
        <v>351.9</v>
      </c>
      <c r="DC860">
        <f t="shared" si="380"/>
        <v>0</v>
      </c>
      <c r="DD860" t="s">
        <v>3</v>
      </c>
      <c r="DE860" t="s">
        <v>3</v>
      </c>
      <c r="DF860">
        <f>ROUND(ROUND(AE860,2)*CX860,2)</f>
        <v>351.9</v>
      </c>
      <c r="DG860">
        <f t="shared" si="381"/>
        <v>0</v>
      </c>
      <c r="DH860">
        <f t="shared" si="382"/>
        <v>0</v>
      </c>
      <c r="DI860">
        <f t="shared" si="374"/>
        <v>0</v>
      </c>
      <c r="DJ860">
        <f>DF860</f>
        <v>351.9</v>
      </c>
      <c r="DK860">
        <v>0</v>
      </c>
      <c r="DL860" t="s">
        <v>3</v>
      </c>
      <c r="DM860">
        <v>0</v>
      </c>
      <c r="DN860" t="s">
        <v>3</v>
      </c>
      <c r="DO860">
        <v>0</v>
      </c>
    </row>
    <row r="861" spans="1:119" x14ac:dyDescent="0.2">
      <c r="A861">
        <f>ROW(Source!A752)</f>
        <v>752</v>
      </c>
      <c r="B861">
        <v>50990267</v>
      </c>
      <c r="C861">
        <v>50992748</v>
      </c>
      <c r="D861">
        <v>46148442</v>
      </c>
      <c r="E861">
        <v>1</v>
      </c>
      <c r="F861">
        <v>1</v>
      </c>
      <c r="G861">
        <v>30570983</v>
      </c>
      <c r="H861">
        <v>3</v>
      </c>
      <c r="I861" t="s">
        <v>759</v>
      </c>
      <c r="J861" t="s">
        <v>761</v>
      </c>
      <c r="K861" t="s">
        <v>760</v>
      </c>
      <c r="L861">
        <v>1354</v>
      </c>
      <c r="N861">
        <v>1010</v>
      </c>
      <c r="O861" t="s">
        <v>573</v>
      </c>
      <c r="P861" t="s">
        <v>573</v>
      </c>
      <c r="Q861">
        <v>1</v>
      </c>
      <c r="W861">
        <v>0</v>
      </c>
      <c r="X861">
        <v>1954828086</v>
      </c>
      <c r="Y861">
        <f t="shared" si="378"/>
        <v>8</v>
      </c>
      <c r="AA861">
        <v>35.020000000000003</v>
      </c>
      <c r="AB861">
        <v>0</v>
      </c>
      <c r="AC861">
        <v>0</v>
      </c>
      <c r="AD861">
        <v>0</v>
      </c>
      <c r="AE861">
        <v>35.020000000000003</v>
      </c>
      <c r="AF861">
        <v>0</v>
      </c>
      <c r="AG861">
        <v>0</v>
      </c>
      <c r="AH861">
        <v>0</v>
      </c>
      <c r="AI861">
        <v>1</v>
      </c>
      <c r="AJ861">
        <v>1</v>
      </c>
      <c r="AK861">
        <v>1</v>
      </c>
      <c r="AL861">
        <v>1</v>
      </c>
      <c r="AM861">
        <v>0</v>
      </c>
      <c r="AN861">
        <v>0</v>
      </c>
      <c r="AO861">
        <v>0</v>
      </c>
      <c r="AP861">
        <v>1</v>
      </c>
      <c r="AQ861">
        <v>0</v>
      </c>
      <c r="AR861">
        <v>0</v>
      </c>
      <c r="AS861" t="s">
        <v>3</v>
      </c>
      <c r="AT861">
        <v>8</v>
      </c>
      <c r="AU861" t="s">
        <v>3</v>
      </c>
      <c r="AV861">
        <v>0</v>
      </c>
      <c r="AW861">
        <v>1</v>
      </c>
      <c r="AX861">
        <v>-1</v>
      </c>
      <c r="AY861">
        <v>0</v>
      </c>
      <c r="AZ861">
        <v>0</v>
      </c>
      <c r="BA861" t="s">
        <v>3</v>
      </c>
      <c r="BB861">
        <v>0</v>
      </c>
      <c r="BC861">
        <v>0</v>
      </c>
      <c r="BD861">
        <v>0</v>
      </c>
      <c r="BE861">
        <v>0</v>
      </c>
      <c r="BF861">
        <v>0</v>
      </c>
      <c r="BG861">
        <v>0</v>
      </c>
      <c r="BH861">
        <v>0</v>
      </c>
      <c r="BI861">
        <v>0</v>
      </c>
      <c r="BJ861">
        <v>0</v>
      </c>
      <c r="BK861">
        <v>0</v>
      </c>
      <c r="BL861">
        <v>0</v>
      </c>
      <c r="BM861">
        <v>0</v>
      </c>
      <c r="BN861">
        <v>0</v>
      </c>
      <c r="BO861">
        <v>0</v>
      </c>
      <c r="BP861">
        <v>0</v>
      </c>
      <c r="BQ861">
        <v>0</v>
      </c>
      <c r="BR861">
        <v>0</v>
      </c>
      <c r="BS861">
        <v>0</v>
      </c>
      <c r="BT861">
        <v>0</v>
      </c>
      <c r="BU861">
        <v>0</v>
      </c>
      <c r="BV861">
        <v>0</v>
      </c>
      <c r="BW861">
        <v>0</v>
      </c>
      <c r="CV861">
        <v>0</v>
      </c>
      <c r="CW861">
        <v>0</v>
      </c>
      <c r="CX861">
        <f>ROUND(Y861*Source!I752,9)</f>
        <v>8</v>
      </c>
      <c r="CY861">
        <f>AA861</f>
        <v>35.020000000000003</v>
      </c>
      <c r="CZ861">
        <f>AE861</f>
        <v>35.020000000000003</v>
      </c>
      <c r="DA861">
        <f>AI861</f>
        <v>1</v>
      </c>
      <c r="DB861">
        <f t="shared" si="379"/>
        <v>280.16000000000003</v>
      </c>
      <c r="DC861">
        <f t="shared" si="380"/>
        <v>0</v>
      </c>
      <c r="DD861" t="s">
        <v>3</v>
      </c>
      <c r="DE861" t="s">
        <v>3</v>
      </c>
      <c r="DF861">
        <f>ROUND(ROUND(AE861,2)*CX861,2)</f>
        <v>280.16000000000003</v>
      </c>
      <c r="DG861">
        <f t="shared" si="381"/>
        <v>0</v>
      </c>
      <c r="DH861">
        <f t="shared" si="382"/>
        <v>0</v>
      </c>
      <c r="DI861">
        <f t="shared" si="374"/>
        <v>0</v>
      </c>
      <c r="DJ861">
        <f>DF861</f>
        <v>280.16000000000003</v>
      </c>
      <c r="DK861">
        <v>0</v>
      </c>
      <c r="DL861" t="s">
        <v>3</v>
      </c>
      <c r="DM861">
        <v>0</v>
      </c>
      <c r="DN861" t="s">
        <v>3</v>
      </c>
      <c r="DO861">
        <v>0</v>
      </c>
    </row>
    <row r="862" spans="1:119" x14ac:dyDescent="0.2">
      <c r="A862">
        <f>ROW(Source!A752)</f>
        <v>752</v>
      </c>
      <c r="B862">
        <v>50990267</v>
      </c>
      <c r="C862">
        <v>50992748</v>
      </c>
      <c r="D862">
        <v>46148511</v>
      </c>
      <c r="E862">
        <v>1</v>
      </c>
      <c r="F862">
        <v>1</v>
      </c>
      <c r="G862">
        <v>30570983</v>
      </c>
      <c r="H862">
        <v>3</v>
      </c>
      <c r="I862" t="s">
        <v>763</v>
      </c>
      <c r="J862" t="s">
        <v>765</v>
      </c>
      <c r="K862" t="s">
        <v>764</v>
      </c>
      <c r="L862">
        <v>1355</v>
      </c>
      <c r="N862">
        <v>1010</v>
      </c>
      <c r="O862" t="s">
        <v>508</v>
      </c>
      <c r="P862" t="s">
        <v>508</v>
      </c>
      <c r="Q862">
        <v>100</v>
      </c>
      <c r="W862">
        <v>0</v>
      </c>
      <c r="X862">
        <v>224461537</v>
      </c>
      <c r="Y862">
        <f t="shared" si="378"/>
        <v>0.2</v>
      </c>
      <c r="AA862">
        <v>146.88999999999999</v>
      </c>
      <c r="AB862">
        <v>0</v>
      </c>
      <c r="AC862">
        <v>0</v>
      </c>
      <c r="AD862">
        <v>0</v>
      </c>
      <c r="AE862">
        <v>146.88999999999999</v>
      </c>
      <c r="AF862">
        <v>0</v>
      </c>
      <c r="AG862">
        <v>0</v>
      </c>
      <c r="AH862">
        <v>0</v>
      </c>
      <c r="AI862">
        <v>1</v>
      </c>
      <c r="AJ862">
        <v>1</v>
      </c>
      <c r="AK862">
        <v>1</v>
      </c>
      <c r="AL862">
        <v>1</v>
      </c>
      <c r="AM862">
        <v>0</v>
      </c>
      <c r="AN862">
        <v>0</v>
      </c>
      <c r="AO862">
        <v>0</v>
      </c>
      <c r="AP862">
        <v>1</v>
      </c>
      <c r="AQ862">
        <v>0</v>
      </c>
      <c r="AR862">
        <v>0</v>
      </c>
      <c r="AS862" t="s">
        <v>3</v>
      </c>
      <c r="AT862">
        <v>0.2</v>
      </c>
      <c r="AU862" t="s">
        <v>3</v>
      </c>
      <c r="AV862">
        <v>0</v>
      </c>
      <c r="AW862">
        <v>1</v>
      </c>
      <c r="AX862">
        <v>-1</v>
      </c>
      <c r="AY862">
        <v>0</v>
      </c>
      <c r="AZ862">
        <v>0</v>
      </c>
      <c r="BA862" t="s">
        <v>3</v>
      </c>
      <c r="BB862">
        <v>0</v>
      </c>
      <c r="BC862">
        <v>0</v>
      </c>
      <c r="BD862">
        <v>0</v>
      </c>
      <c r="BE862">
        <v>0</v>
      </c>
      <c r="BF862">
        <v>0</v>
      </c>
      <c r="BG862">
        <v>0</v>
      </c>
      <c r="BH862">
        <v>0</v>
      </c>
      <c r="BI862">
        <v>0</v>
      </c>
      <c r="BJ862">
        <v>0</v>
      </c>
      <c r="BK862">
        <v>0</v>
      </c>
      <c r="BL862">
        <v>0</v>
      </c>
      <c r="BM862">
        <v>0</v>
      </c>
      <c r="BN862">
        <v>0</v>
      </c>
      <c r="BO862">
        <v>0</v>
      </c>
      <c r="BP862">
        <v>0</v>
      </c>
      <c r="BQ862">
        <v>0</v>
      </c>
      <c r="BR862">
        <v>0</v>
      </c>
      <c r="BS862">
        <v>0</v>
      </c>
      <c r="BT862">
        <v>0</v>
      </c>
      <c r="BU862">
        <v>0</v>
      </c>
      <c r="BV862">
        <v>0</v>
      </c>
      <c r="BW862">
        <v>0</v>
      </c>
      <c r="CV862">
        <v>0</v>
      </c>
      <c r="CW862">
        <v>0</v>
      </c>
      <c r="CX862">
        <f>ROUND(Y862*Source!I752,9)</f>
        <v>0.2</v>
      </c>
      <c r="CY862">
        <f>AA862</f>
        <v>146.88999999999999</v>
      </c>
      <c r="CZ862">
        <f>AE862</f>
        <v>146.88999999999999</v>
      </c>
      <c r="DA862">
        <f>AI862</f>
        <v>1</v>
      </c>
      <c r="DB862">
        <f t="shared" si="379"/>
        <v>29.38</v>
      </c>
      <c r="DC862">
        <f t="shared" si="380"/>
        <v>0</v>
      </c>
      <c r="DD862" t="s">
        <v>3</v>
      </c>
      <c r="DE862" t="s">
        <v>3</v>
      </c>
      <c r="DF862">
        <f>ROUND(ROUND(AE862,2)*CX862,2)</f>
        <v>29.38</v>
      </c>
      <c r="DG862">
        <f t="shared" si="381"/>
        <v>0</v>
      </c>
      <c r="DH862">
        <f t="shared" si="382"/>
        <v>0</v>
      </c>
      <c r="DI862">
        <f t="shared" si="374"/>
        <v>0</v>
      </c>
      <c r="DJ862">
        <f>DF862</f>
        <v>29.38</v>
      </c>
      <c r="DK862">
        <v>0</v>
      </c>
      <c r="DL862" t="s">
        <v>3</v>
      </c>
      <c r="DM862">
        <v>0</v>
      </c>
      <c r="DN862" t="s">
        <v>3</v>
      </c>
      <c r="DO862">
        <v>0</v>
      </c>
    </row>
    <row r="863" spans="1:119" x14ac:dyDescent="0.2">
      <c r="A863">
        <f>ROW(Source!A753)</f>
        <v>753</v>
      </c>
      <c r="B863">
        <v>50990268</v>
      </c>
      <c r="C863">
        <v>50992748</v>
      </c>
      <c r="D863">
        <v>45513432</v>
      </c>
      <c r="E863">
        <v>30570983</v>
      </c>
      <c r="F863">
        <v>1</v>
      </c>
      <c r="G863">
        <v>30570983</v>
      </c>
      <c r="H863">
        <v>1</v>
      </c>
      <c r="I863" t="s">
        <v>862</v>
      </c>
      <c r="J863" t="s">
        <v>3</v>
      </c>
      <c r="K863" t="s">
        <v>863</v>
      </c>
      <c r="L863">
        <v>1191</v>
      </c>
      <c r="N863">
        <v>1013</v>
      </c>
      <c r="O863" t="s">
        <v>864</v>
      </c>
      <c r="P863" t="s">
        <v>864</v>
      </c>
      <c r="Q863">
        <v>1</v>
      </c>
      <c r="W863">
        <v>0</v>
      </c>
      <c r="X863">
        <v>476480486</v>
      </c>
      <c r="Y863">
        <f t="shared" si="378"/>
        <v>15</v>
      </c>
      <c r="AA863">
        <v>0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0</v>
      </c>
      <c r="AH863">
        <v>0</v>
      </c>
      <c r="AI863">
        <v>1</v>
      </c>
      <c r="AJ863">
        <v>1</v>
      </c>
      <c r="AK863">
        <v>1</v>
      </c>
      <c r="AL863">
        <v>1</v>
      </c>
      <c r="AM863">
        <v>5</v>
      </c>
      <c r="AN863">
        <v>0</v>
      </c>
      <c r="AO863">
        <v>1</v>
      </c>
      <c r="AP863">
        <v>1</v>
      </c>
      <c r="AQ863">
        <v>0</v>
      </c>
      <c r="AR863">
        <v>0</v>
      </c>
      <c r="AS863" t="s">
        <v>3</v>
      </c>
      <c r="AT863">
        <v>15</v>
      </c>
      <c r="AU863" t="s">
        <v>3</v>
      </c>
      <c r="AV863">
        <v>1</v>
      </c>
      <c r="AW863">
        <v>2</v>
      </c>
      <c r="AX863">
        <v>50992770</v>
      </c>
      <c r="AY863">
        <v>1</v>
      </c>
      <c r="AZ863">
        <v>0</v>
      </c>
      <c r="BA863">
        <v>937</v>
      </c>
      <c r="BB863">
        <v>0</v>
      </c>
      <c r="BC863">
        <v>0</v>
      </c>
      <c r="BD863">
        <v>0</v>
      </c>
      <c r="BE863">
        <v>0</v>
      </c>
      <c r="BF863">
        <v>0</v>
      </c>
      <c r="BG863">
        <v>0</v>
      </c>
      <c r="BH863">
        <v>0</v>
      </c>
      <c r="BI863">
        <v>0</v>
      </c>
      <c r="BJ863">
        <v>0</v>
      </c>
      <c r="BK863">
        <v>0</v>
      </c>
      <c r="BL863">
        <v>0</v>
      </c>
      <c r="BM863">
        <v>0</v>
      </c>
      <c r="BN863">
        <v>0</v>
      </c>
      <c r="BO863">
        <v>0</v>
      </c>
      <c r="BP863">
        <v>0</v>
      </c>
      <c r="BQ863">
        <v>0</v>
      </c>
      <c r="BR863">
        <v>0</v>
      </c>
      <c r="BS863">
        <v>0</v>
      </c>
      <c r="BT863">
        <v>0</v>
      </c>
      <c r="BU863">
        <v>0</v>
      </c>
      <c r="BV863">
        <v>0</v>
      </c>
      <c r="BW863">
        <v>0</v>
      </c>
      <c r="CU863">
        <f>ROUND(AT863*Source!I753*AH863*AL863,2)</f>
        <v>0</v>
      </c>
      <c r="CV863">
        <f>ROUND(Y863*Source!I753,9)</f>
        <v>15</v>
      </c>
      <c r="CW863">
        <v>0</v>
      </c>
      <c r="CX863">
        <f>ROUND(Y863*Source!I753,9)</f>
        <v>15</v>
      </c>
      <c r="CY863">
        <f>AD863</f>
        <v>0</v>
      </c>
      <c r="CZ863">
        <f>AH863</f>
        <v>0</v>
      </c>
      <c r="DA863">
        <f>AL863</f>
        <v>1</v>
      </c>
      <c r="DB863">
        <f t="shared" si="379"/>
        <v>0</v>
      </c>
      <c r="DC863">
        <f t="shared" si="380"/>
        <v>0</v>
      </c>
      <c r="DD863" t="s">
        <v>3</v>
      </c>
      <c r="DE863" t="s">
        <v>3</v>
      </c>
      <c r="DF863">
        <f>ROUND(ROUND(AE863,2)*CX863,2)</f>
        <v>0</v>
      </c>
      <c r="DG863">
        <f t="shared" si="381"/>
        <v>0</v>
      </c>
      <c r="DH863">
        <f t="shared" si="382"/>
        <v>0</v>
      </c>
      <c r="DI863">
        <f t="shared" si="374"/>
        <v>0</v>
      </c>
      <c r="DJ863">
        <f>DI863</f>
        <v>0</v>
      </c>
      <c r="DK863">
        <v>0</v>
      </c>
      <c r="DL863" t="s">
        <v>3</v>
      </c>
      <c r="DM863">
        <v>0</v>
      </c>
      <c r="DN863" t="s">
        <v>3</v>
      </c>
      <c r="DO863">
        <v>0</v>
      </c>
    </row>
    <row r="864" spans="1:119" x14ac:dyDescent="0.2">
      <c r="A864">
        <f>ROW(Source!A753)</f>
        <v>753</v>
      </c>
      <c r="B864">
        <v>50990268</v>
      </c>
      <c r="C864">
        <v>50992748</v>
      </c>
      <c r="D864">
        <v>46141993</v>
      </c>
      <c r="E864">
        <v>1</v>
      </c>
      <c r="F864">
        <v>1</v>
      </c>
      <c r="G864">
        <v>30570983</v>
      </c>
      <c r="H864">
        <v>3</v>
      </c>
      <c r="I864" t="s">
        <v>755</v>
      </c>
      <c r="J864" t="s">
        <v>757</v>
      </c>
      <c r="K864" t="s">
        <v>756</v>
      </c>
      <c r="L864">
        <v>1301</v>
      </c>
      <c r="N864">
        <v>1003</v>
      </c>
      <c r="O864" t="s">
        <v>423</v>
      </c>
      <c r="P864" t="s">
        <v>423</v>
      </c>
      <c r="Q864">
        <v>1</v>
      </c>
      <c r="W864">
        <v>0</v>
      </c>
      <c r="X864">
        <v>-549681316</v>
      </c>
      <c r="Y864">
        <f t="shared" si="378"/>
        <v>102</v>
      </c>
      <c r="AA864">
        <v>18.66</v>
      </c>
      <c r="AB864">
        <v>0</v>
      </c>
      <c r="AC864">
        <v>0</v>
      </c>
      <c r="AD864">
        <v>0</v>
      </c>
      <c r="AE864">
        <v>3.45</v>
      </c>
      <c r="AF864">
        <v>0</v>
      </c>
      <c r="AG864">
        <v>0</v>
      </c>
      <c r="AH864">
        <v>0</v>
      </c>
      <c r="AI864">
        <v>5.41</v>
      </c>
      <c r="AJ864">
        <v>1</v>
      </c>
      <c r="AK864">
        <v>1</v>
      </c>
      <c r="AL864">
        <v>1</v>
      </c>
      <c r="AM864">
        <v>0</v>
      </c>
      <c r="AN864">
        <v>0</v>
      </c>
      <c r="AO864">
        <v>0</v>
      </c>
      <c r="AP864">
        <v>1</v>
      </c>
      <c r="AQ864">
        <v>0</v>
      </c>
      <c r="AR864">
        <v>0</v>
      </c>
      <c r="AS864" t="s">
        <v>3</v>
      </c>
      <c r="AT864">
        <v>102</v>
      </c>
      <c r="AU864" t="s">
        <v>3</v>
      </c>
      <c r="AV864">
        <v>0</v>
      </c>
      <c r="AW864">
        <v>1</v>
      </c>
      <c r="AX864">
        <v>-1</v>
      </c>
      <c r="AY864">
        <v>0</v>
      </c>
      <c r="AZ864">
        <v>0</v>
      </c>
      <c r="BA864" t="s">
        <v>3</v>
      </c>
      <c r="BB864">
        <v>0</v>
      </c>
      <c r="BC864">
        <v>0</v>
      </c>
      <c r="BD864">
        <v>0</v>
      </c>
      <c r="BE864">
        <v>0</v>
      </c>
      <c r="BF864">
        <v>0</v>
      </c>
      <c r="BG864">
        <v>0</v>
      </c>
      <c r="BH864">
        <v>0</v>
      </c>
      <c r="BI864">
        <v>0</v>
      </c>
      <c r="BJ864">
        <v>0</v>
      </c>
      <c r="BK864">
        <v>0</v>
      </c>
      <c r="BL864">
        <v>0</v>
      </c>
      <c r="BM864">
        <v>0</v>
      </c>
      <c r="BN864">
        <v>0</v>
      </c>
      <c r="BO864">
        <v>0</v>
      </c>
      <c r="BP864">
        <v>0</v>
      </c>
      <c r="BQ864">
        <v>0</v>
      </c>
      <c r="BR864">
        <v>0</v>
      </c>
      <c r="BS864">
        <v>0</v>
      </c>
      <c r="BT864">
        <v>0</v>
      </c>
      <c r="BU864">
        <v>0</v>
      </c>
      <c r="BV864">
        <v>0</v>
      </c>
      <c r="BW864">
        <v>0</v>
      </c>
      <c r="CV864">
        <v>0</v>
      </c>
      <c r="CW864">
        <v>0</v>
      </c>
      <c r="CX864">
        <f>ROUND(Y864*Source!I753,9)</f>
        <v>102</v>
      </c>
      <c r="CY864">
        <f>AA864</f>
        <v>18.66</v>
      </c>
      <c r="CZ864">
        <f>AE864</f>
        <v>3.45</v>
      </c>
      <c r="DA864">
        <f>AI864</f>
        <v>5.41</v>
      </c>
      <c r="DB864">
        <f t="shared" si="379"/>
        <v>351.9</v>
      </c>
      <c r="DC864">
        <f t="shared" si="380"/>
        <v>0</v>
      </c>
      <c r="DD864" t="s">
        <v>3</v>
      </c>
      <c r="DE864" t="s">
        <v>3</v>
      </c>
      <c r="DF864">
        <f>ROUND(ROUND(AE864*AI864,2)*CX864,2)</f>
        <v>1903.32</v>
      </c>
      <c r="DG864">
        <f t="shared" si="381"/>
        <v>0</v>
      </c>
      <c r="DH864">
        <f t="shared" si="382"/>
        <v>0</v>
      </c>
      <c r="DI864">
        <f t="shared" si="374"/>
        <v>0</v>
      </c>
      <c r="DJ864">
        <f>DF864</f>
        <v>1903.32</v>
      </c>
      <c r="DK864">
        <v>0</v>
      </c>
      <c r="DL864" t="s">
        <v>3</v>
      </c>
      <c r="DM864">
        <v>0</v>
      </c>
      <c r="DN864" t="s">
        <v>3</v>
      </c>
      <c r="DO864">
        <v>0</v>
      </c>
    </row>
    <row r="865" spans="1:119" x14ac:dyDescent="0.2">
      <c r="A865">
        <f>ROW(Source!A753)</f>
        <v>753</v>
      </c>
      <c r="B865">
        <v>50990268</v>
      </c>
      <c r="C865">
        <v>50992748</v>
      </c>
      <c r="D865">
        <v>46148442</v>
      </c>
      <c r="E865">
        <v>1</v>
      </c>
      <c r="F865">
        <v>1</v>
      </c>
      <c r="G865">
        <v>30570983</v>
      </c>
      <c r="H865">
        <v>3</v>
      </c>
      <c r="I865" t="s">
        <v>759</v>
      </c>
      <c r="J865" t="s">
        <v>761</v>
      </c>
      <c r="K865" t="s">
        <v>760</v>
      </c>
      <c r="L865">
        <v>1354</v>
      </c>
      <c r="N865">
        <v>1010</v>
      </c>
      <c r="O865" t="s">
        <v>573</v>
      </c>
      <c r="P865" t="s">
        <v>573</v>
      </c>
      <c r="Q865">
        <v>1</v>
      </c>
      <c r="W865">
        <v>0</v>
      </c>
      <c r="X865">
        <v>1954828086</v>
      </c>
      <c r="Y865">
        <f t="shared" si="378"/>
        <v>8</v>
      </c>
      <c r="AA865">
        <v>175.45</v>
      </c>
      <c r="AB865">
        <v>0</v>
      </c>
      <c r="AC865">
        <v>0</v>
      </c>
      <c r="AD865">
        <v>0</v>
      </c>
      <c r="AE865">
        <v>35.020000000000003</v>
      </c>
      <c r="AF865">
        <v>0</v>
      </c>
      <c r="AG865">
        <v>0</v>
      </c>
      <c r="AH865">
        <v>0</v>
      </c>
      <c r="AI865">
        <v>5.01</v>
      </c>
      <c r="AJ865">
        <v>1</v>
      </c>
      <c r="AK865">
        <v>1</v>
      </c>
      <c r="AL865">
        <v>1</v>
      </c>
      <c r="AM865">
        <v>0</v>
      </c>
      <c r="AN865">
        <v>0</v>
      </c>
      <c r="AO865">
        <v>0</v>
      </c>
      <c r="AP865">
        <v>1</v>
      </c>
      <c r="AQ865">
        <v>0</v>
      </c>
      <c r="AR865">
        <v>0</v>
      </c>
      <c r="AS865" t="s">
        <v>3</v>
      </c>
      <c r="AT865">
        <v>8</v>
      </c>
      <c r="AU865" t="s">
        <v>3</v>
      </c>
      <c r="AV865">
        <v>0</v>
      </c>
      <c r="AW865">
        <v>1</v>
      </c>
      <c r="AX865">
        <v>-1</v>
      </c>
      <c r="AY865">
        <v>0</v>
      </c>
      <c r="AZ865">
        <v>0</v>
      </c>
      <c r="BA865" t="s">
        <v>3</v>
      </c>
      <c r="BB865">
        <v>0</v>
      </c>
      <c r="BC865">
        <v>0</v>
      </c>
      <c r="BD865">
        <v>0</v>
      </c>
      <c r="BE865">
        <v>0</v>
      </c>
      <c r="BF865">
        <v>0</v>
      </c>
      <c r="BG865">
        <v>0</v>
      </c>
      <c r="BH865">
        <v>0</v>
      </c>
      <c r="BI865">
        <v>0</v>
      </c>
      <c r="BJ865">
        <v>0</v>
      </c>
      <c r="BK865">
        <v>0</v>
      </c>
      <c r="BL865">
        <v>0</v>
      </c>
      <c r="BM865">
        <v>0</v>
      </c>
      <c r="BN865">
        <v>0</v>
      </c>
      <c r="BO865">
        <v>0</v>
      </c>
      <c r="BP865">
        <v>0</v>
      </c>
      <c r="BQ865">
        <v>0</v>
      </c>
      <c r="BR865">
        <v>0</v>
      </c>
      <c r="BS865">
        <v>0</v>
      </c>
      <c r="BT865">
        <v>0</v>
      </c>
      <c r="BU865">
        <v>0</v>
      </c>
      <c r="BV865">
        <v>0</v>
      </c>
      <c r="BW865">
        <v>0</v>
      </c>
      <c r="CV865">
        <v>0</v>
      </c>
      <c r="CW865">
        <v>0</v>
      </c>
      <c r="CX865">
        <f>ROUND(Y865*Source!I753,9)</f>
        <v>8</v>
      </c>
      <c r="CY865">
        <f>AA865</f>
        <v>175.45</v>
      </c>
      <c r="CZ865">
        <f>AE865</f>
        <v>35.020000000000003</v>
      </c>
      <c r="DA865">
        <f>AI865</f>
        <v>5.01</v>
      </c>
      <c r="DB865">
        <f t="shared" si="379"/>
        <v>280.16000000000003</v>
      </c>
      <c r="DC865">
        <f t="shared" si="380"/>
        <v>0</v>
      </c>
      <c r="DD865" t="s">
        <v>3</v>
      </c>
      <c r="DE865" t="s">
        <v>3</v>
      </c>
      <c r="DF865">
        <f>ROUND(ROUND(AE865*AI865,2)*CX865,2)</f>
        <v>1403.6</v>
      </c>
      <c r="DG865">
        <f t="shared" si="381"/>
        <v>0</v>
      </c>
      <c r="DH865">
        <f t="shared" si="382"/>
        <v>0</v>
      </c>
      <c r="DI865">
        <f t="shared" si="374"/>
        <v>0</v>
      </c>
      <c r="DJ865">
        <f>DF865</f>
        <v>1403.6</v>
      </c>
      <c r="DK865">
        <v>0</v>
      </c>
      <c r="DL865" t="s">
        <v>3</v>
      </c>
      <c r="DM865">
        <v>0</v>
      </c>
      <c r="DN865" t="s">
        <v>3</v>
      </c>
      <c r="DO865">
        <v>0</v>
      </c>
    </row>
    <row r="866" spans="1:119" x14ac:dyDescent="0.2">
      <c r="A866">
        <f>ROW(Source!A753)</f>
        <v>753</v>
      </c>
      <c r="B866">
        <v>50990268</v>
      </c>
      <c r="C866">
        <v>50992748</v>
      </c>
      <c r="D866">
        <v>46148511</v>
      </c>
      <c r="E866">
        <v>1</v>
      </c>
      <c r="F866">
        <v>1</v>
      </c>
      <c r="G866">
        <v>30570983</v>
      </c>
      <c r="H866">
        <v>3</v>
      </c>
      <c r="I866" t="s">
        <v>763</v>
      </c>
      <c r="J866" t="s">
        <v>765</v>
      </c>
      <c r="K866" t="s">
        <v>764</v>
      </c>
      <c r="L866">
        <v>1355</v>
      </c>
      <c r="N866">
        <v>1010</v>
      </c>
      <c r="O866" t="s">
        <v>508</v>
      </c>
      <c r="P866" t="s">
        <v>508</v>
      </c>
      <c r="Q866">
        <v>100</v>
      </c>
      <c r="W866">
        <v>0</v>
      </c>
      <c r="X866">
        <v>224461537</v>
      </c>
      <c r="Y866">
        <f t="shared" si="378"/>
        <v>0.2</v>
      </c>
      <c r="AA866">
        <v>277.62</v>
      </c>
      <c r="AB866">
        <v>0</v>
      </c>
      <c r="AC866">
        <v>0</v>
      </c>
      <c r="AD866">
        <v>0</v>
      </c>
      <c r="AE866">
        <v>146.88999999999999</v>
      </c>
      <c r="AF866">
        <v>0</v>
      </c>
      <c r="AG866">
        <v>0</v>
      </c>
      <c r="AH866">
        <v>0</v>
      </c>
      <c r="AI866">
        <v>1.89</v>
      </c>
      <c r="AJ866">
        <v>1</v>
      </c>
      <c r="AK866">
        <v>1</v>
      </c>
      <c r="AL866">
        <v>1</v>
      </c>
      <c r="AM866">
        <v>0</v>
      </c>
      <c r="AN866">
        <v>0</v>
      </c>
      <c r="AO866">
        <v>0</v>
      </c>
      <c r="AP866">
        <v>1</v>
      </c>
      <c r="AQ866">
        <v>0</v>
      </c>
      <c r="AR866">
        <v>0</v>
      </c>
      <c r="AS866" t="s">
        <v>3</v>
      </c>
      <c r="AT866">
        <v>0.2</v>
      </c>
      <c r="AU866" t="s">
        <v>3</v>
      </c>
      <c r="AV866">
        <v>0</v>
      </c>
      <c r="AW866">
        <v>1</v>
      </c>
      <c r="AX866">
        <v>-1</v>
      </c>
      <c r="AY866">
        <v>0</v>
      </c>
      <c r="AZ866">
        <v>0</v>
      </c>
      <c r="BA866" t="s">
        <v>3</v>
      </c>
      <c r="BB866">
        <v>0</v>
      </c>
      <c r="BC866">
        <v>0</v>
      </c>
      <c r="BD866">
        <v>0</v>
      </c>
      <c r="BE866">
        <v>0</v>
      </c>
      <c r="BF866">
        <v>0</v>
      </c>
      <c r="BG866">
        <v>0</v>
      </c>
      <c r="BH866">
        <v>0</v>
      </c>
      <c r="BI866">
        <v>0</v>
      </c>
      <c r="BJ866">
        <v>0</v>
      </c>
      <c r="BK866">
        <v>0</v>
      </c>
      <c r="BL866">
        <v>0</v>
      </c>
      <c r="BM866">
        <v>0</v>
      </c>
      <c r="BN866">
        <v>0</v>
      </c>
      <c r="BO866">
        <v>0</v>
      </c>
      <c r="BP866">
        <v>0</v>
      </c>
      <c r="BQ866">
        <v>0</v>
      </c>
      <c r="BR866">
        <v>0</v>
      </c>
      <c r="BS866">
        <v>0</v>
      </c>
      <c r="BT866">
        <v>0</v>
      </c>
      <c r="BU866">
        <v>0</v>
      </c>
      <c r="BV866">
        <v>0</v>
      </c>
      <c r="BW866">
        <v>0</v>
      </c>
      <c r="CV866">
        <v>0</v>
      </c>
      <c r="CW866">
        <v>0</v>
      </c>
      <c r="CX866">
        <f>ROUND(Y866*Source!I753,9)</f>
        <v>0.2</v>
      </c>
      <c r="CY866">
        <f>AA866</f>
        <v>277.62</v>
      </c>
      <c r="CZ866">
        <f>AE866</f>
        <v>146.88999999999999</v>
      </c>
      <c r="DA866">
        <f>AI866</f>
        <v>1.89</v>
      </c>
      <c r="DB866">
        <f t="shared" si="379"/>
        <v>29.38</v>
      </c>
      <c r="DC866">
        <f t="shared" si="380"/>
        <v>0</v>
      </c>
      <c r="DD866" t="s">
        <v>3</v>
      </c>
      <c r="DE866" t="s">
        <v>3</v>
      </c>
      <c r="DF866">
        <f>ROUND(ROUND(AE866*AI866,2)*CX866,2)</f>
        <v>55.52</v>
      </c>
      <c r="DG866">
        <f t="shared" si="381"/>
        <v>0</v>
      </c>
      <c r="DH866">
        <f t="shared" si="382"/>
        <v>0</v>
      </c>
      <c r="DI866">
        <f t="shared" si="374"/>
        <v>0</v>
      </c>
      <c r="DJ866">
        <f>DF866</f>
        <v>55.52</v>
      </c>
      <c r="DK866">
        <v>0</v>
      </c>
      <c r="DL866" t="s">
        <v>3</v>
      </c>
      <c r="DM866">
        <v>0</v>
      </c>
      <c r="DN866" t="s">
        <v>3</v>
      </c>
      <c r="DO866">
        <v>0</v>
      </c>
    </row>
    <row r="867" spans="1:119" x14ac:dyDescent="0.2">
      <c r="A867">
        <f>ROW(Source!A760)</f>
        <v>760</v>
      </c>
      <c r="B867">
        <v>50990267</v>
      </c>
      <c r="C867">
        <v>50992777</v>
      </c>
      <c r="D867">
        <v>40404405</v>
      </c>
      <c r="E867">
        <v>30570983</v>
      </c>
      <c r="F867">
        <v>1</v>
      </c>
      <c r="G867">
        <v>30570983</v>
      </c>
      <c r="H867">
        <v>1</v>
      </c>
      <c r="I867" t="s">
        <v>862</v>
      </c>
      <c r="J867" t="s">
        <v>3</v>
      </c>
      <c r="K867" t="s">
        <v>863</v>
      </c>
      <c r="L867">
        <v>1191</v>
      </c>
      <c r="N867">
        <v>1013</v>
      </c>
      <c r="O867" t="s">
        <v>864</v>
      </c>
      <c r="P867" t="s">
        <v>864</v>
      </c>
      <c r="Q867">
        <v>1</v>
      </c>
      <c r="W867">
        <v>0</v>
      </c>
      <c r="X867">
        <v>476480486</v>
      </c>
      <c r="Y867">
        <f t="shared" si="378"/>
        <v>33.79</v>
      </c>
      <c r="AA867">
        <v>0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0</v>
      </c>
      <c r="AH867">
        <v>0</v>
      </c>
      <c r="AI867">
        <v>1</v>
      </c>
      <c r="AJ867">
        <v>1</v>
      </c>
      <c r="AK867">
        <v>1</v>
      </c>
      <c r="AL867">
        <v>1</v>
      </c>
      <c r="AM867">
        <v>-2</v>
      </c>
      <c r="AN867">
        <v>0</v>
      </c>
      <c r="AO867">
        <v>1</v>
      </c>
      <c r="AP867">
        <v>1</v>
      </c>
      <c r="AQ867">
        <v>0</v>
      </c>
      <c r="AR867">
        <v>0</v>
      </c>
      <c r="AS867" t="s">
        <v>3</v>
      </c>
      <c r="AT867">
        <v>33.79</v>
      </c>
      <c r="AU867" t="s">
        <v>3</v>
      </c>
      <c r="AV867">
        <v>1</v>
      </c>
      <c r="AW867">
        <v>2</v>
      </c>
      <c r="AX867">
        <v>50992778</v>
      </c>
      <c r="AY867">
        <v>1</v>
      </c>
      <c r="AZ867">
        <v>0</v>
      </c>
      <c r="BA867">
        <v>941</v>
      </c>
      <c r="BB867">
        <v>0</v>
      </c>
      <c r="BC867">
        <v>0</v>
      </c>
      <c r="BD867">
        <v>0</v>
      </c>
      <c r="BE867">
        <v>0</v>
      </c>
      <c r="BF867">
        <v>0</v>
      </c>
      <c r="BG867">
        <v>0</v>
      </c>
      <c r="BH867">
        <v>0</v>
      </c>
      <c r="BI867">
        <v>0</v>
      </c>
      <c r="BJ867">
        <v>0</v>
      </c>
      <c r="BK867">
        <v>0</v>
      </c>
      <c r="BL867">
        <v>0</v>
      </c>
      <c r="BM867">
        <v>0</v>
      </c>
      <c r="BN867">
        <v>0</v>
      </c>
      <c r="BO867">
        <v>0</v>
      </c>
      <c r="BP867">
        <v>0</v>
      </c>
      <c r="BQ867">
        <v>0</v>
      </c>
      <c r="BR867">
        <v>0</v>
      </c>
      <c r="BS867">
        <v>0</v>
      </c>
      <c r="BT867">
        <v>0</v>
      </c>
      <c r="BU867">
        <v>0</v>
      </c>
      <c r="BV867">
        <v>0</v>
      </c>
      <c r="BW867">
        <v>0</v>
      </c>
      <c r="CU867">
        <f>ROUND(AT867*Source!I760*AH867*AL867,2)</f>
        <v>0</v>
      </c>
      <c r="CV867">
        <f>ROUND(Y867*Source!I760,9)</f>
        <v>4.0548000000000002</v>
      </c>
      <c r="CW867">
        <v>0</v>
      </c>
      <c r="CX867">
        <f>ROUND(Y867*Source!I760,9)</f>
        <v>4.0548000000000002</v>
      </c>
      <c r="CY867">
        <f>AD867</f>
        <v>0</v>
      </c>
      <c r="CZ867">
        <f>AH867</f>
        <v>0</v>
      </c>
      <c r="DA867">
        <f>AL867</f>
        <v>1</v>
      </c>
      <c r="DB867">
        <f t="shared" si="379"/>
        <v>0</v>
      </c>
      <c r="DC867">
        <f t="shared" si="380"/>
        <v>0</v>
      </c>
      <c r="DD867" t="s">
        <v>3</v>
      </c>
      <c r="DE867" t="s">
        <v>3</v>
      </c>
      <c r="DF867">
        <f t="shared" ref="DF867:DF873" si="383">ROUND(ROUND(AE867,2)*CX867,2)</f>
        <v>0</v>
      </c>
      <c r="DG867">
        <f t="shared" si="381"/>
        <v>0</v>
      </c>
      <c r="DH867">
        <f t="shared" si="382"/>
        <v>0</v>
      </c>
      <c r="DI867">
        <f t="shared" si="374"/>
        <v>0</v>
      </c>
      <c r="DJ867">
        <f>DI867</f>
        <v>0</v>
      </c>
      <c r="DK867">
        <v>0</v>
      </c>
      <c r="DL867" t="s">
        <v>3</v>
      </c>
      <c r="DM867">
        <v>0</v>
      </c>
      <c r="DN867" t="s">
        <v>3</v>
      </c>
      <c r="DO867">
        <v>0</v>
      </c>
    </row>
    <row r="868" spans="1:119" x14ac:dyDescent="0.2">
      <c r="A868">
        <f>ROW(Source!A760)</f>
        <v>760</v>
      </c>
      <c r="B868">
        <v>50990267</v>
      </c>
      <c r="C868">
        <v>50992777</v>
      </c>
      <c r="D868">
        <v>46136097</v>
      </c>
      <c r="E868">
        <v>1</v>
      </c>
      <c r="F868">
        <v>1</v>
      </c>
      <c r="G868">
        <v>30570983</v>
      </c>
      <c r="H868">
        <v>3</v>
      </c>
      <c r="I868" t="s">
        <v>773</v>
      </c>
      <c r="J868" t="s">
        <v>775</v>
      </c>
      <c r="K868" t="s">
        <v>774</v>
      </c>
      <c r="L868">
        <v>1301</v>
      </c>
      <c r="N868">
        <v>1003</v>
      </c>
      <c r="O868" t="s">
        <v>423</v>
      </c>
      <c r="P868" t="s">
        <v>423</v>
      </c>
      <c r="Q868">
        <v>1</v>
      </c>
      <c r="W868">
        <v>0</v>
      </c>
      <c r="X868">
        <v>1477984400</v>
      </c>
      <c r="Y868">
        <f t="shared" si="378"/>
        <v>100</v>
      </c>
      <c r="AA868">
        <v>6.22</v>
      </c>
      <c r="AB868">
        <v>0</v>
      </c>
      <c r="AC868">
        <v>0</v>
      </c>
      <c r="AD868">
        <v>0</v>
      </c>
      <c r="AE868">
        <v>6.22</v>
      </c>
      <c r="AF868">
        <v>0</v>
      </c>
      <c r="AG868">
        <v>0</v>
      </c>
      <c r="AH868">
        <v>0</v>
      </c>
      <c r="AI868">
        <v>1</v>
      </c>
      <c r="AJ868">
        <v>1</v>
      </c>
      <c r="AK868">
        <v>1</v>
      </c>
      <c r="AL868">
        <v>1</v>
      </c>
      <c r="AM868">
        <v>0</v>
      </c>
      <c r="AN868">
        <v>0</v>
      </c>
      <c r="AO868">
        <v>0</v>
      </c>
      <c r="AP868">
        <v>1</v>
      </c>
      <c r="AQ868">
        <v>0</v>
      </c>
      <c r="AR868">
        <v>0</v>
      </c>
      <c r="AS868" t="s">
        <v>3</v>
      </c>
      <c r="AT868">
        <v>100</v>
      </c>
      <c r="AU868" t="s">
        <v>3</v>
      </c>
      <c r="AV868">
        <v>0</v>
      </c>
      <c r="AW868">
        <v>1</v>
      </c>
      <c r="AX868">
        <v>-1</v>
      </c>
      <c r="AY868">
        <v>0</v>
      </c>
      <c r="AZ868">
        <v>0</v>
      </c>
      <c r="BA868" t="s">
        <v>3</v>
      </c>
      <c r="BB868">
        <v>0</v>
      </c>
      <c r="BC868">
        <v>0</v>
      </c>
      <c r="BD868">
        <v>0</v>
      </c>
      <c r="BE868">
        <v>0</v>
      </c>
      <c r="BF868">
        <v>0</v>
      </c>
      <c r="BG868">
        <v>0</v>
      </c>
      <c r="BH868">
        <v>0</v>
      </c>
      <c r="BI868">
        <v>0</v>
      </c>
      <c r="BJ868">
        <v>0</v>
      </c>
      <c r="BK868">
        <v>0</v>
      </c>
      <c r="BL868">
        <v>0</v>
      </c>
      <c r="BM868">
        <v>0</v>
      </c>
      <c r="BN868">
        <v>0</v>
      </c>
      <c r="BO868">
        <v>0</v>
      </c>
      <c r="BP868">
        <v>0</v>
      </c>
      <c r="BQ868">
        <v>0</v>
      </c>
      <c r="BR868">
        <v>0</v>
      </c>
      <c r="BS868">
        <v>0</v>
      </c>
      <c r="BT868">
        <v>0</v>
      </c>
      <c r="BU868">
        <v>0</v>
      </c>
      <c r="BV868">
        <v>0</v>
      </c>
      <c r="BW868">
        <v>0</v>
      </c>
      <c r="CV868">
        <v>0</v>
      </c>
      <c r="CW868">
        <v>0</v>
      </c>
      <c r="CX868">
        <f>ROUND(Y868*Source!I760,9)</f>
        <v>12</v>
      </c>
      <c r="CY868">
        <f>AA868</f>
        <v>6.22</v>
      </c>
      <c r="CZ868">
        <f>AE868</f>
        <v>6.22</v>
      </c>
      <c r="DA868">
        <f>AI868</f>
        <v>1</v>
      </c>
      <c r="DB868">
        <f t="shared" si="379"/>
        <v>622</v>
      </c>
      <c r="DC868">
        <f t="shared" si="380"/>
        <v>0</v>
      </c>
      <c r="DD868" t="s">
        <v>3</v>
      </c>
      <c r="DE868" t="s">
        <v>3</v>
      </c>
      <c r="DF868">
        <f t="shared" si="383"/>
        <v>74.64</v>
      </c>
      <c r="DG868">
        <f t="shared" si="381"/>
        <v>0</v>
      </c>
      <c r="DH868">
        <f t="shared" si="382"/>
        <v>0</v>
      </c>
      <c r="DI868">
        <f t="shared" si="374"/>
        <v>0</v>
      </c>
      <c r="DJ868">
        <f>DF868</f>
        <v>74.64</v>
      </c>
      <c r="DK868">
        <v>0</v>
      </c>
      <c r="DL868" t="s">
        <v>3</v>
      </c>
      <c r="DM868">
        <v>0</v>
      </c>
      <c r="DN868" t="s">
        <v>3</v>
      </c>
      <c r="DO868">
        <v>0</v>
      </c>
    </row>
    <row r="869" spans="1:119" x14ac:dyDescent="0.2">
      <c r="A869">
        <f>ROW(Source!A760)</f>
        <v>760</v>
      </c>
      <c r="B869">
        <v>50990267</v>
      </c>
      <c r="C869">
        <v>50992777</v>
      </c>
      <c r="D869">
        <v>46137614</v>
      </c>
      <c r="E869">
        <v>1</v>
      </c>
      <c r="F869">
        <v>1</v>
      </c>
      <c r="G869">
        <v>30570983</v>
      </c>
      <c r="H869">
        <v>3</v>
      </c>
      <c r="I869" t="s">
        <v>777</v>
      </c>
      <c r="J869" t="s">
        <v>779</v>
      </c>
      <c r="K869" t="s">
        <v>778</v>
      </c>
      <c r="L869">
        <v>1354</v>
      </c>
      <c r="N869">
        <v>1010</v>
      </c>
      <c r="O869" t="s">
        <v>573</v>
      </c>
      <c r="P869" t="s">
        <v>573</v>
      </c>
      <c r="Q869">
        <v>1</v>
      </c>
      <c r="W869">
        <v>0</v>
      </c>
      <c r="X869">
        <v>-1747345603</v>
      </c>
      <c r="Y869">
        <f t="shared" si="378"/>
        <v>33.333333000000003</v>
      </c>
      <c r="AA869">
        <v>2.81</v>
      </c>
      <c r="AB869">
        <v>0</v>
      </c>
      <c r="AC869">
        <v>0</v>
      </c>
      <c r="AD869">
        <v>0</v>
      </c>
      <c r="AE869">
        <v>2.81</v>
      </c>
      <c r="AF869">
        <v>0</v>
      </c>
      <c r="AG869">
        <v>0</v>
      </c>
      <c r="AH869">
        <v>0</v>
      </c>
      <c r="AI869">
        <v>1</v>
      </c>
      <c r="AJ869">
        <v>1</v>
      </c>
      <c r="AK869">
        <v>1</v>
      </c>
      <c r="AL869">
        <v>1</v>
      </c>
      <c r="AM869">
        <v>0</v>
      </c>
      <c r="AN869">
        <v>0</v>
      </c>
      <c r="AO869">
        <v>0</v>
      </c>
      <c r="AP869">
        <v>1</v>
      </c>
      <c r="AQ869">
        <v>0</v>
      </c>
      <c r="AR869">
        <v>0</v>
      </c>
      <c r="AS869" t="s">
        <v>3</v>
      </c>
      <c r="AT869">
        <v>33.333333000000003</v>
      </c>
      <c r="AU869" t="s">
        <v>3</v>
      </c>
      <c r="AV869">
        <v>0</v>
      </c>
      <c r="AW869">
        <v>1</v>
      </c>
      <c r="AX869">
        <v>-1</v>
      </c>
      <c r="AY869">
        <v>0</v>
      </c>
      <c r="AZ869">
        <v>0</v>
      </c>
      <c r="BA869" t="s">
        <v>3</v>
      </c>
      <c r="BB869">
        <v>0</v>
      </c>
      <c r="BC869">
        <v>0</v>
      </c>
      <c r="BD869">
        <v>0</v>
      </c>
      <c r="BE869">
        <v>0</v>
      </c>
      <c r="BF869">
        <v>0</v>
      </c>
      <c r="BG869">
        <v>0</v>
      </c>
      <c r="BH869">
        <v>0</v>
      </c>
      <c r="BI869">
        <v>0</v>
      </c>
      <c r="BJ869">
        <v>0</v>
      </c>
      <c r="BK869">
        <v>0</v>
      </c>
      <c r="BL869">
        <v>0</v>
      </c>
      <c r="BM869">
        <v>0</v>
      </c>
      <c r="BN869">
        <v>0</v>
      </c>
      <c r="BO869">
        <v>0</v>
      </c>
      <c r="BP869">
        <v>0</v>
      </c>
      <c r="BQ869">
        <v>0</v>
      </c>
      <c r="BR869">
        <v>0</v>
      </c>
      <c r="BS869">
        <v>0</v>
      </c>
      <c r="BT869">
        <v>0</v>
      </c>
      <c r="BU869">
        <v>0</v>
      </c>
      <c r="BV869">
        <v>0</v>
      </c>
      <c r="BW869">
        <v>0</v>
      </c>
      <c r="CV869">
        <v>0</v>
      </c>
      <c r="CW869">
        <v>0</v>
      </c>
      <c r="CX869">
        <f>ROUND(Y869*Source!I760,9)</f>
        <v>3.9999999599999998</v>
      </c>
      <c r="CY869">
        <f>AA869</f>
        <v>2.81</v>
      </c>
      <c r="CZ869">
        <f>AE869</f>
        <v>2.81</v>
      </c>
      <c r="DA869">
        <f>AI869</f>
        <v>1</v>
      </c>
      <c r="DB869">
        <f t="shared" si="379"/>
        <v>93.67</v>
      </c>
      <c r="DC869">
        <f t="shared" si="380"/>
        <v>0</v>
      </c>
      <c r="DD869" t="s">
        <v>3</v>
      </c>
      <c r="DE869" t="s">
        <v>3</v>
      </c>
      <c r="DF869">
        <f t="shared" si="383"/>
        <v>11.24</v>
      </c>
      <c r="DG869">
        <f t="shared" si="381"/>
        <v>0</v>
      </c>
      <c r="DH869">
        <f t="shared" si="382"/>
        <v>0</v>
      </c>
      <c r="DI869">
        <f t="shared" si="374"/>
        <v>0</v>
      </c>
      <c r="DJ869">
        <f>DF869</f>
        <v>11.24</v>
      </c>
      <c r="DK869">
        <v>0</v>
      </c>
      <c r="DL869" t="s">
        <v>3</v>
      </c>
      <c r="DM869">
        <v>0</v>
      </c>
      <c r="DN869" t="s">
        <v>3</v>
      </c>
      <c r="DO869">
        <v>0</v>
      </c>
    </row>
    <row r="870" spans="1:119" x14ac:dyDescent="0.2">
      <c r="A870">
        <f>ROW(Source!A760)</f>
        <v>760</v>
      </c>
      <c r="B870">
        <v>50990267</v>
      </c>
      <c r="C870">
        <v>50992777</v>
      </c>
      <c r="D870">
        <v>46137617</v>
      </c>
      <c r="E870">
        <v>1</v>
      </c>
      <c r="F870">
        <v>1</v>
      </c>
      <c r="G870">
        <v>30570983</v>
      </c>
      <c r="H870">
        <v>3</v>
      </c>
      <c r="I870" t="s">
        <v>781</v>
      </c>
      <c r="J870" t="s">
        <v>783</v>
      </c>
      <c r="K870" t="s">
        <v>782</v>
      </c>
      <c r="L870">
        <v>1354</v>
      </c>
      <c r="N870">
        <v>1010</v>
      </c>
      <c r="O870" t="s">
        <v>573</v>
      </c>
      <c r="P870" t="s">
        <v>573</v>
      </c>
      <c r="Q870">
        <v>1</v>
      </c>
      <c r="W870">
        <v>0</v>
      </c>
      <c r="X870">
        <v>1065073390</v>
      </c>
      <c r="Y870">
        <f t="shared" si="378"/>
        <v>33.333333000000003</v>
      </c>
      <c r="AA870">
        <v>2.86</v>
      </c>
      <c r="AB870">
        <v>0</v>
      </c>
      <c r="AC870">
        <v>0</v>
      </c>
      <c r="AD870">
        <v>0</v>
      </c>
      <c r="AE870">
        <v>2.86</v>
      </c>
      <c r="AF870">
        <v>0</v>
      </c>
      <c r="AG870">
        <v>0</v>
      </c>
      <c r="AH870">
        <v>0</v>
      </c>
      <c r="AI870">
        <v>1</v>
      </c>
      <c r="AJ870">
        <v>1</v>
      </c>
      <c r="AK870">
        <v>1</v>
      </c>
      <c r="AL870">
        <v>1</v>
      </c>
      <c r="AM870">
        <v>0</v>
      </c>
      <c r="AN870">
        <v>0</v>
      </c>
      <c r="AO870">
        <v>0</v>
      </c>
      <c r="AP870">
        <v>1</v>
      </c>
      <c r="AQ870">
        <v>0</v>
      </c>
      <c r="AR870">
        <v>0</v>
      </c>
      <c r="AS870" t="s">
        <v>3</v>
      </c>
      <c r="AT870">
        <v>33.333333000000003</v>
      </c>
      <c r="AU870" t="s">
        <v>3</v>
      </c>
      <c r="AV870">
        <v>0</v>
      </c>
      <c r="AW870">
        <v>1</v>
      </c>
      <c r="AX870">
        <v>-1</v>
      </c>
      <c r="AY870">
        <v>0</v>
      </c>
      <c r="AZ870">
        <v>0</v>
      </c>
      <c r="BA870" t="s">
        <v>3</v>
      </c>
      <c r="BB870">
        <v>0</v>
      </c>
      <c r="BC870">
        <v>0</v>
      </c>
      <c r="BD870">
        <v>0</v>
      </c>
      <c r="BE870">
        <v>0</v>
      </c>
      <c r="BF870">
        <v>0</v>
      </c>
      <c r="BG870">
        <v>0</v>
      </c>
      <c r="BH870">
        <v>0</v>
      </c>
      <c r="BI870">
        <v>0</v>
      </c>
      <c r="BJ870">
        <v>0</v>
      </c>
      <c r="BK870">
        <v>0</v>
      </c>
      <c r="BL870">
        <v>0</v>
      </c>
      <c r="BM870">
        <v>0</v>
      </c>
      <c r="BN870">
        <v>0</v>
      </c>
      <c r="BO870">
        <v>0</v>
      </c>
      <c r="BP870">
        <v>0</v>
      </c>
      <c r="BQ870">
        <v>0</v>
      </c>
      <c r="BR870">
        <v>0</v>
      </c>
      <c r="BS870">
        <v>0</v>
      </c>
      <c r="BT870">
        <v>0</v>
      </c>
      <c r="BU870">
        <v>0</v>
      </c>
      <c r="BV870">
        <v>0</v>
      </c>
      <c r="BW870">
        <v>0</v>
      </c>
      <c r="CV870">
        <v>0</v>
      </c>
      <c r="CW870">
        <v>0</v>
      </c>
      <c r="CX870">
        <f>ROUND(Y870*Source!I760,9)</f>
        <v>3.9999999599999998</v>
      </c>
      <c r="CY870">
        <f>AA870</f>
        <v>2.86</v>
      </c>
      <c r="CZ870">
        <f>AE870</f>
        <v>2.86</v>
      </c>
      <c r="DA870">
        <f>AI870</f>
        <v>1</v>
      </c>
      <c r="DB870">
        <f t="shared" si="379"/>
        <v>95.33</v>
      </c>
      <c r="DC870">
        <f t="shared" si="380"/>
        <v>0</v>
      </c>
      <c r="DD870" t="s">
        <v>3</v>
      </c>
      <c r="DE870" t="s">
        <v>3</v>
      </c>
      <c r="DF870">
        <f t="shared" si="383"/>
        <v>11.44</v>
      </c>
      <c r="DG870">
        <f t="shared" si="381"/>
        <v>0</v>
      </c>
      <c r="DH870">
        <f t="shared" si="382"/>
        <v>0</v>
      </c>
      <c r="DI870">
        <f t="shared" si="374"/>
        <v>0</v>
      </c>
      <c r="DJ870">
        <f>DF870</f>
        <v>11.44</v>
      </c>
      <c r="DK870">
        <v>0</v>
      </c>
      <c r="DL870" t="s">
        <v>3</v>
      </c>
      <c r="DM870">
        <v>0</v>
      </c>
      <c r="DN870" t="s">
        <v>3</v>
      </c>
      <c r="DO870">
        <v>0</v>
      </c>
    </row>
    <row r="871" spans="1:119" x14ac:dyDescent="0.2">
      <c r="A871">
        <f>ROW(Source!A760)</f>
        <v>760</v>
      </c>
      <c r="B871">
        <v>50990267</v>
      </c>
      <c r="C871">
        <v>50992777</v>
      </c>
      <c r="D871">
        <v>46137618</v>
      </c>
      <c r="E871">
        <v>1</v>
      </c>
      <c r="F871">
        <v>1</v>
      </c>
      <c r="G871">
        <v>30570983</v>
      </c>
      <c r="H871">
        <v>3</v>
      </c>
      <c r="I871" t="s">
        <v>785</v>
      </c>
      <c r="J871" t="s">
        <v>787</v>
      </c>
      <c r="K871" t="s">
        <v>786</v>
      </c>
      <c r="L871">
        <v>1354</v>
      </c>
      <c r="N871">
        <v>1010</v>
      </c>
      <c r="O871" t="s">
        <v>573</v>
      </c>
      <c r="P871" t="s">
        <v>573</v>
      </c>
      <c r="Q871">
        <v>1</v>
      </c>
      <c r="W871">
        <v>0</v>
      </c>
      <c r="X871">
        <v>2019641913</v>
      </c>
      <c r="Y871">
        <f t="shared" si="378"/>
        <v>33.333333000000003</v>
      </c>
      <c r="AA871">
        <v>2.74</v>
      </c>
      <c r="AB871">
        <v>0</v>
      </c>
      <c r="AC871">
        <v>0</v>
      </c>
      <c r="AD871">
        <v>0</v>
      </c>
      <c r="AE871">
        <v>2.74</v>
      </c>
      <c r="AF871">
        <v>0</v>
      </c>
      <c r="AG871">
        <v>0</v>
      </c>
      <c r="AH871">
        <v>0</v>
      </c>
      <c r="AI871">
        <v>1</v>
      </c>
      <c r="AJ871">
        <v>1</v>
      </c>
      <c r="AK871">
        <v>1</v>
      </c>
      <c r="AL871">
        <v>1</v>
      </c>
      <c r="AM871">
        <v>0</v>
      </c>
      <c r="AN871">
        <v>0</v>
      </c>
      <c r="AO871">
        <v>0</v>
      </c>
      <c r="AP871">
        <v>1</v>
      </c>
      <c r="AQ871">
        <v>0</v>
      </c>
      <c r="AR871">
        <v>0</v>
      </c>
      <c r="AS871" t="s">
        <v>3</v>
      </c>
      <c r="AT871">
        <v>33.333333000000003</v>
      </c>
      <c r="AU871" t="s">
        <v>3</v>
      </c>
      <c r="AV871">
        <v>0</v>
      </c>
      <c r="AW871">
        <v>1</v>
      </c>
      <c r="AX871">
        <v>-1</v>
      </c>
      <c r="AY871">
        <v>0</v>
      </c>
      <c r="AZ871">
        <v>0</v>
      </c>
      <c r="BA871" t="s">
        <v>3</v>
      </c>
      <c r="BB871">
        <v>0</v>
      </c>
      <c r="BC871">
        <v>0</v>
      </c>
      <c r="BD871">
        <v>0</v>
      </c>
      <c r="BE871">
        <v>0</v>
      </c>
      <c r="BF871">
        <v>0</v>
      </c>
      <c r="BG871">
        <v>0</v>
      </c>
      <c r="BH871">
        <v>0</v>
      </c>
      <c r="BI871">
        <v>0</v>
      </c>
      <c r="BJ871">
        <v>0</v>
      </c>
      <c r="BK871">
        <v>0</v>
      </c>
      <c r="BL871">
        <v>0</v>
      </c>
      <c r="BM871">
        <v>0</v>
      </c>
      <c r="BN871">
        <v>0</v>
      </c>
      <c r="BO871">
        <v>0</v>
      </c>
      <c r="BP871">
        <v>0</v>
      </c>
      <c r="BQ871">
        <v>0</v>
      </c>
      <c r="BR871">
        <v>0</v>
      </c>
      <c r="BS871">
        <v>0</v>
      </c>
      <c r="BT871">
        <v>0</v>
      </c>
      <c r="BU871">
        <v>0</v>
      </c>
      <c r="BV871">
        <v>0</v>
      </c>
      <c r="BW871">
        <v>0</v>
      </c>
      <c r="CV871">
        <v>0</v>
      </c>
      <c r="CW871">
        <v>0</v>
      </c>
      <c r="CX871">
        <f>ROUND(Y871*Source!I760,9)</f>
        <v>3.9999999599999998</v>
      </c>
      <c r="CY871">
        <f>AA871</f>
        <v>2.74</v>
      </c>
      <c r="CZ871">
        <f>AE871</f>
        <v>2.74</v>
      </c>
      <c r="DA871">
        <f>AI871</f>
        <v>1</v>
      </c>
      <c r="DB871">
        <f t="shared" si="379"/>
        <v>91.33</v>
      </c>
      <c r="DC871">
        <f t="shared" si="380"/>
        <v>0</v>
      </c>
      <c r="DD871" t="s">
        <v>3</v>
      </c>
      <c r="DE871" t="s">
        <v>3</v>
      </c>
      <c r="DF871">
        <f t="shared" si="383"/>
        <v>10.96</v>
      </c>
      <c r="DG871">
        <f t="shared" si="381"/>
        <v>0</v>
      </c>
      <c r="DH871">
        <f t="shared" si="382"/>
        <v>0</v>
      </c>
      <c r="DI871">
        <f t="shared" si="374"/>
        <v>0</v>
      </c>
      <c r="DJ871">
        <f>DF871</f>
        <v>10.96</v>
      </c>
      <c r="DK871">
        <v>0</v>
      </c>
      <c r="DL871" t="s">
        <v>3</v>
      </c>
      <c r="DM871">
        <v>0</v>
      </c>
      <c r="DN871" t="s">
        <v>3</v>
      </c>
      <c r="DO871">
        <v>0</v>
      </c>
    </row>
    <row r="872" spans="1:119" x14ac:dyDescent="0.2">
      <c r="A872">
        <f>ROW(Source!A760)</f>
        <v>760</v>
      </c>
      <c r="B872">
        <v>50990267</v>
      </c>
      <c r="C872">
        <v>50992777</v>
      </c>
      <c r="D872">
        <v>46137619</v>
      </c>
      <c r="E872">
        <v>1</v>
      </c>
      <c r="F872">
        <v>1</v>
      </c>
      <c r="G872">
        <v>30570983</v>
      </c>
      <c r="H872">
        <v>3</v>
      </c>
      <c r="I872" t="s">
        <v>789</v>
      </c>
      <c r="J872" t="s">
        <v>791</v>
      </c>
      <c r="K872" t="s">
        <v>790</v>
      </c>
      <c r="L872">
        <v>1354</v>
      </c>
      <c r="N872">
        <v>1010</v>
      </c>
      <c r="O872" t="s">
        <v>573</v>
      </c>
      <c r="P872" t="s">
        <v>573</v>
      </c>
      <c r="Q872">
        <v>1</v>
      </c>
      <c r="W872">
        <v>0</v>
      </c>
      <c r="X872">
        <v>-5140642</v>
      </c>
      <c r="Y872">
        <f t="shared" si="378"/>
        <v>33.333333000000003</v>
      </c>
      <c r="AA872">
        <v>2.7</v>
      </c>
      <c r="AB872">
        <v>0</v>
      </c>
      <c r="AC872">
        <v>0</v>
      </c>
      <c r="AD872">
        <v>0</v>
      </c>
      <c r="AE872">
        <v>2.7</v>
      </c>
      <c r="AF872">
        <v>0</v>
      </c>
      <c r="AG872">
        <v>0</v>
      </c>
      <c r="AH872">
        <v>0</v>
      </c>
      <c r="AI872">
        <v>1</v>
      </c>
      <c r="AJ872">
        <v>1</v>
      </c>
      <c r="AK872">
        <v>1</v>
      </c>
      <c r="AL872">
        <v>1</v>
      </c>
      <c r="AM872">
        <v>0</v>
      </c>
      <c r="AN872">
        <v>0</v>
      </c>
      <c r="AO872">
        <v>0</v>
      </c>
      <c r="AP872">
        <v>1</v>
      </c>
      <c r="AQ872">
        <v>0</v>
      </c>
      <c r="AR872">
        <v>0</v>
      </c>
      <c r="AS872" t="s">
        <v>3</v>
      </c>
      <c r="AT872">
        <v>33.333333000000003</v>
      </c>
      <c r="AU872" t="s">
        <v>3</v>
      </c>
      <c r="AV872">
        <v>0</v>
      </c>
      <c r="AW872">
        <v>1</v>
      </c>
      <c r="AX872">
        <v>-1</v>
      </c>
      <c r="AY872">
        <v>0</v>
      </c>
      <c r="AZ872">
        <v>0</v>
      </c>
      <c r="BA872" t="s">
        <v>3</v>
      </c>
      <c r="BB872">
        <v>0</v>
      </c>
      <c r="BC872">
        <v>0</v>
      </c>
      <c r="BD872">
        <v>0</v>
      </c>
      <c r="BE872">
        <v>0</v>
      </c>
      <c r="BF872">
        <v>0</v>
      </c>
      <c r="BG872">
        <v>0</v>
      </c>
      <c r="BH872">
        <v>0</v>
      </c>
      <c r="BI872">
        <v>0</v>
      </c>
      <c r="BJ872">
        <v>0</v>
      </c>
      <c r="BK872">
        <v>0</v>
      </c>
      <c r="BL872">
        <v>0</v>
      </c>
      <c r="BM872">
        <v>0</v>
      </c>
      <c r="BN872">
        <v>0</v>
      </c>
      <c r="BO872">
        <v>0</v>
      </c>
      <c r="BP872">
        <v>0</v>
      </c>
      <c r="BQ872">
        <v>0</v>
      </c>
      <c r="BR872">
        <v>0</v>
      </c>
      <c r="BS872">
        <v>0</v>
      </c>
      <c r="BT872">
        <v>0</v>
      </c>
      <c r="BU872">
        <v>0</v>
      </c>
      <c r="BV872">
        <v>0</v>
      </c>
      <c r="BW872">
        <v>0</v>
      </c>
      <c r="CV872">
        <v>0</v>
      </c>
      <c r="CW872">
        <v>0</v>
      </c>
      <c r="CX872">
        <f>ROUND(Y872*Source!I760,9)</f>
        <v>3.9999999599999998</v>
      </c>
      <c r="CY872">
        <f>AA872</f>
        <v>2.7</v>
      </c>
      <c r="CZ872">
        <f>AE872</f>
        <v>2.7</v>
      </c>
      <c r="DA872">
        <f>AI872</f>
        <v>1</v>
      </c>
      <c r="DB872">
        <f t="shared" si="379"/>
        <v>90</v>
      </c>
      <c r="DC872">
        <f t="shared" si="380"/>
        <v>0</v>
      </c>
      <c r="DD872" t="s">
        <v>3</v>
      </c>
      <c r="DE872" t="s">
        <v>3</v>
      </c>
      <c r="DF872">
        <f t="shared" si="383"/>
        <v>10.8</v>
      </c>
      <c r="DG872">
        <f t="shared" si="381"/>
        <v>0</v>
      </c>
      <c r="DH872">
        <f t="shared" si="382"/>
        <v>0</v>
      </c>
      <c r="DI872">
        <f t="shared" si="374"/>
        <v>0</v>
      </c>
      <c r="DJ872">
        <f>DF872</f>
        <v>10.8</v>
      </c>
      <c r="DK872">
        <v>0</v>
      </c>
      <c r="DL872" t="s">
        <v>3</v>
      </c>
      <c r="DM872">
        <v>0</v>
      </c>
      <c r="DN872" t="s">
        <v>3</v>
      </c>
      <c r="DO872">
        <v>0</v>
      </c>
    </row>
    <row r="873" spans="1:119" x14ac:dyDescent="0.2">
      <c r="A873">
        <f>ROW(Source!A761)</f>
        <v>761</v>
      </c>
      <c r="B873">
        <v>50990268</v>
      </c>
      <c r="C873">
        <v>50992777</v>
      </c>
      <c r="D873">
        <v>40404405</v>
      </c>
      <c r="E873">
        <v>30570983</v>
      </c>
      <c r="F873">
        <v>1</v>
      </c>
      <c r="G873">
        <v>30570983</v>
      </c>
      <c r="H873">
        <v>1</v>
      </c>
      <c r="I873" t="s">
        <v>862</v>
      </c>
      <c r="J873" t="s">
        <v>3</v>
      </c>
      <c r="K873" t="s">
        <v>863</v>
      </c>
      <c r="L873">
        <v>1191</v>
      </c>
      <c r="N873">
        <v>1013</v>
      </c>
      <c r="O873" t="s">
        <v>864</v>
      </c>
      <c r="P873" t="s">
        <v>864</v>
      </c>
      <c r="Q873">
        <v>1</v>
      </c>
      <c r="W873">
        <v>0</v>
      </c>
      <c r="X873">
        <v>476480486</v>
      </c>
      <c r="Y873">
        <f t="shared" si="378"/>
        <v>33.79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0</v>
      </c>
      <c r="AH873">
        <v>0</v>
      </c>
      <c r="AI873">
        <v>1</v>
      </c>
      <c r="AJ873">
        <v>1</v>
      </c>
      <c r="AK873">
        <v>1</v>
      </c>
      <c r="AL873">
        <v>1</v>
      </c>
      <c r="AM873">
        <v>5</v>
      </c>
      <c r="AN873">
        <v>0</v>
      </c>
      <c r="AO873">
        <v>1</v>
      </c>
      <c r="AP873">
        <v>1</v>
      </c>
      <c r="AQ873">
        <v>0</v>
      </c>
      <c r="AR873">
        <v>0</v>
      </c>
      <c r="AS873" t="s">
        <v>3</v>
      </c>
      <c r="AT873">
        <v>33.79</v>
      </c>
      <c r="AU873" t="s">
        <v>3</v>
      </c>
      <c r="AV873">
        <v>1</v>
      </c>
      <c r="AW873">
        <v>2</v>
      </c>
      <c r="AX873">
        <v>50992778</v>
      </c>
      <c r="AY873">
        <v>1</v>
      </c>
      <c r="AZ873">
        <v>0</v>
      </c>
      <c r="BA873">
        <v>949</v>
      </c>
      <c r="BB873">
        <v>0</v>
      </c>
      <c r="BC873">
        <v>0</v>
      </c>
      <c r="BD873">
        <v>0</v>
      </c>
      <c r="BE873">
        <v>0</v>
      </c>
      <c r="BF873">
        <v>0</v>
      </c>
      <c r="BG873">
        <v>0</v>
      </c>
      <c r="BH873">
        <v>0</v>
      </c>
      <c r="BI873">
        <v>0</v>
      </c>
      <c r="BJ873">
        <v>0</v>
      </c>
      <c r="BK873">
        <v>0</v>
      </c>
      <c r="BL873">
        <v>0</v>
      </c>
      <c r="BM873">
        <v>0</v>
      </c>
      <c r="BN873">
        <v>0</v>
      </c>
      <c r="BO873">
        <v>0</v>
      </c>
      <c r="BP873">
        <v>0</v>
      </c>
      <c r="BQ873">
        <v>0</v>
      </c>
      <c r="BR873">
        <v>0</v>
      </c>
      <c r="BS873">
        <v>0</v>
      </c>
      <c r="BT873">
        <v>0</v>
      </c>
      <c r="BU873">
        <v>0</v>
      </c>
      <c r="BV873">
        <v>0</v>
      </c>
      <c r="BW873">
        <v>0</v>
      </c>
      <c r="CU873">
        <f>ROUND(AT873*Source!I761*AH873*AL873,2)</f>
        <v>0</v>
      </c>
      <c r="CV873">
        <f>ROUND(Y873*Source!I761,9)</f>
        <v>4.0548000000000002</v>
      </c>
      <c r="CW873">
        <v>0</v>
      </c>
      <c r="CX873">
        <f>ROUND(Y873*Source!I761,9)</f>
        <v>4.0548000000000002</v>
      </c>
      <c r="CY873">
        <f>AD873</f>
        <v>0</v>
      </c>
      <c r="CZ873">
        <f>AH873</f>
        <v>0</v>
      </c>
      <c r="DA873">
        <f>AL873</f>
        <v>1</v>
      </c>
      <c r="DB873">
        <f t="shared" si="379"/>
        <v>0</v>
      </c>
      <c r="DC873">
        <f t="shared" si="380"/>
        <v>0</v>
      </c>
      <c r="DD873" t="s">
        <v>3</v>
      </c>
      <c r="DE873" t="s">
        <v>3</v>
      </c>
      <c r="DF873">
        <f t="shared" si="383"/>
        <v>0</v>
      </c>
      <c r="DG873">
        <f t="shared" si="381"/>
        <v>0</v>
      </c>
      <c r="DH873">
        <f t="shared" si="382"/>
        <v>0</v>
      </c>
      <c r="DI873">
        <f t="shared" si="374"/>
        <v>0</v>
      </c>
      <c r="DJ873">
        <f>DI873</f>
        <v>0</v>
      </c>
      <c r="DK873">
        <v>0</v>
      </c>
      <c r="DL873" t="s">
        <v>3</v>
      </c>
      <c r="DM873">
        <v>0</v>
      </c>
      <c r="DN873" t="s">
        <v>3</v>
      </c>
      <c r="DO873">
        <v>0</v>
      </c>
    </row>
    <row r="874" spans="1:119" x14ac:dyDescent="0.2">
      <c r="A874">
        <f>ROW(Source!A761)</f>
        <v>761</v>
      </c>
      <c r="B874">
        <v>50990268</v>
      </c>
      <c r="C874">
        <v>50992777</v>
      </c>
      <c r="D874">
        <v>46136097</v>
      </c>
      <c r="E874">
        <v>1</v>
      </c>
      <c r="F874">
        <v>1</v>
      </c>
      <c r="G874">
        <v>30570983</v>
      </c>
      <c r="H874">
        <v>3</v>
      </c>
      <c r="I874" t="s">
        <v>773</v>
      </c>
      <c r="J874" t="s">
        <v>775</v>
      </c>
      <c r="K874" t="s">
        <v>774</v>
      </c>
      <c r="L874">
        <v>1301</v>
      </c>
      <c r="N874">
        <v>1003</v>
      </c>
      <c r="O874" t="s">
        <v>423</v>
      </c>
      <c r="P874" t="s">
        <v>423</v>
      </c>
      <c r="Q874">
        <v>1</v>
      </c>
      <c r="W874">
        <v>0</v>
      </c>
      <c r="X874">
        <v>1477984400</v>
      </c>
      <c r="Y874">
        <f t="shared" si="378"/>
        <v>100</v>
      </c>
      <c r="AA874">
        <v>31.6</v>
      </c>
      <c r="AB874">
        <v>0</v>
      </c>
      <c r="AC874">
        <v>0</v>
      </c>
      <c r="AD874">
        <v>0</v>
      </c>
      <c r="AE874">
        <v>6.22</v>
      </c>
      <c r="AF874">
        <v>0</v>
      </c>
      <c r="AG874">
        <v>0</v>
      </c>
      <c r="AH874">
        <v>0</v>
      </c>
      <c r="AI874">
        <v>5.08</v>
      </c>
      <c r="AJ874">
        <v>1</v>
      </c>
      <c r="AK874">
        <v>1</v>
      </c>
      <c r="AL874">
        <v>1</v>
      </c>
      <c r="AM874">
        <v>0</v>
      </c>
      <c r="AN874">
        <v>0</v>
      </c>
      <c r="AO874">
        <v>0</v>
      </c>
      <c r="AP874">
        <v>1</v>
      </c>
      <c r="AQ874">
        <v>0</v>
      </c>
      <c r="AR874">
        <v>0</v>
      </c>
      <c r="AS874" t="s">
        <v>3</v>
      </c>
      <c r="AT874">
        <v>100</v>
      </c>
      <c r="AU874" t="s">
        <v>3</v>
      </c>
      <c r="AV874">
        <v>0</v>
      </c>
      <c r="AW874">
        <v>1</v>
      </c>
      <c r="AX874">
        <v>-1</v>
      </c>
      <c r="AY874">
        <v>0</v>
      </c>
      <c r="AZ874">
        <v>0</v>
      </c>
      <c r="BA874" t="s">
        <v>3</v>
      </c>
      <c r="BB874">
        <v>0</v>
      </c>
      <c r="BC874">
        <v>0</v>
      </c>
      <c r="BD874">
        <v>0</v>
      </c>
      <c r="BE874">
        <v>0</v>
      </c>
      <c r="BF874">
        <v>0</v>
      </c>
      <c r="BG874">
        <v>0</v>
      </c>
      <c r="BH874">
        <v>0</v>
      </c>
      <c r="BI874">
        <v>0</v>
      </c>
      <c r="BJ874">
        <v>0</v>
      </c>
      <c r="BK874">
        <v>0</v>
      </c>
      <c r="BL874">
        <v>0</v>
      </c>
      <c r="BM874">
        <v>0</v>
      </c>
      <c r="BN874">
        <v>0</v>
      </c>
      <c r="BO874">
        <v>0</v>
      </c>
      <c r="BP874">
        <v>0</v>
      </c>
      <c r="BQ874">
        <v>0</v>
      </c>
      <c r="BR874">
        <v>0</v>
      </c>
      <c r="BS874">
        <v>0</v>
      </c>
      <c r="BT874">
        <v>0</v>
      </c>
      <c r="BU874">
        <v>0</v>
      </c>
      <c r="BV874">
        <v>0</v>
      </c>
      <c r="BW874">
        <v>0</v>
      </c>
      <c r="CV874">
        <v>0</v>
      </c>
      <c r="CW874">
        <v>0</v>
      </c>
      <c r="CX874">
        <f>ROUND(Y874*Source!I761,9)</f>
        <v>12</v>
      </c>
      <c r="CY874">
        <f>AA874</f>
        <v>31.6</v>
      </c>
      <c r="CZ874">
        <f>AE874</f>
        <v>6.22</v>
      </c>
      <c r="DA874">
        <f>AI874</f>
        <v>5.08</v>
      </c>
      <c r="DB874">
        <f t="shared" si="379"/>
        <v>622</v>
      </c>
      <c r="DC874">
        <f t="shared" si="380"/>
        <v>0</v>
      </c>
      <c r="DD874" t="s">
        <v>3</v>
      </c>
      <c r="DE874" t="s">
        <v>3</v>
      </c>
      <c r="DF874">
        <f>ROUND(ROUND(AE874*AI874,2)*CX874,2)</f>
        <v>379.2</v>
      </c>
      <c r="DG874">
        <f t="shared" si="381"/>
        <v>0</v>
      </c>
      <c r="DH874">
        <f t="shared" si="382"/>
        <v>0</v>
      </c>
      <c r="DI874">
        <f t="shared" si="374"/>
        <v>0</v>
      </c>
      <c r="DJ874">
        <f>DF874</f>
        <v>379.2</v>
      </c>
      <c r="DK874">
        <v>0</v>
      </c>
      <c r="DL874" t="s">
        <v>3</v>
      </c>
      <c r="DM874">
        <v>0</v>
      </c>
      <c r="DN874" t="s">
        <v>3</v>
      </c>
      <c r="DO874">
        <v>0</v>
      </c>
    </row>
    <row r="875" spans="1:119" x14ac:dyDescent="0.2">
      <c r="A875">
        <f>ROW(Source!A761)</f>
        <v>761</v>
      </c>
      <c r="B875">
        <v>50990268</v>
      </c>
      <c r="C875">
        <v>50992777</v>
      </c>
      <c r="D875">
        <v>46137614</v>
      </c>
      <c r="E875">
        <v>1</v>
      </c>
      <c r="F875">
        <v>1</v>
      </c>
      <c r="G875">
        <v>30570983</v>
      </c>
      <c r="H875">
        <v>3</v>
      </c>
      <c r="I875" t="s">
        <v>777</v>
      </c>
      <c r="J875" t="s">
        <v>779</v>
      </c>
      <c r="K875" t="s">
        <v>778</v>
      </c>
      <c r="L875">
        <v>1354</v>
      </c>
      <c r="N875">
        <v>1010</v>
      </c>
      <c r="O875" t="s">
        <v>573</v>
      </c>
      <c r="P875" t="s">
        <v>573</v>
      </c>
      <c r="Q875">
        <v>1</v>
      </c>
      <c r="W875">
        <v>0</v>
      </c>
      <c r="X875">
        <v>-1747345603</v>
      </c>
      <c r="Y875">
        <f t="shared" si="378"/>
        <v>33.333333000000003</v>
      </c>
      <c r="AA875">
        <v>7.87</v>
      </c>
      <c r="AB875">
        <v>0</v>
      </c>
      <c r="AC875">
        <v>0</v>
      </c>
      <c r="AD875">
        <v>0</v>
      </c>
      <c r="AE875">
        <v>2.81</v>
      </c>
      <c r="AF875">
        <v>0</v>
      </c>
      <c r="AG875">
        <v>0</v>
      </c>
      <c r="AH875">
        <v>0</v>
      </c>
      <c r="AI875">
        <v>2.8</v>
      </c>
      <c r="AJ875">
        <v>1</v>
      </c>
      <c r="AK875">
        <v>1</v>
      </c>
      <c r="AL875">
        <v>1</v>
      </c>
      <c r="AM875">
        <v>0</v>
      </c>
      <c r="AN875">
        <v>0</v>
      </c>
      <c r="AO875">
        <v>0</v>
      </c>
      <c r="AP875">
        <v>1</v>
      </c>
      <c r="AQ875">
        <v>0</v>
      </c>
      <c r="AR875">
        <v>0</v>
      </c>
      <c r="AS875" t="s">
        <v>3</v>
      </c>
      <c r="AT875">
        <v>33.333333000000003</v>
      </c>
      <c r="AU875" t="s">
        <v>3</v>
      </c>
      <c r="AV875">
        <v>0</v>
      </c>
      <c r="AW875">
        <v>1</v>
      </c>
      <c r="AX875">
        <v>-1</v>
      </c>
      <c r="AY875">
        <v>0</v>
      </c>
      <c r="AZ875">
        <v>0</v>
      </c>
      <c r="BA875" t="s">
        <v>3</v>
      </c>
      <c r="BB875">
        <v>0</v>
      </c>
      <c r="BC875">
        <v>0</v>
      </c>
      <c r="BD875">
        <v>0</v>
      </c>
      <c r="BE875">
        <v>0</v>
      </c>
      <c r="BF875">
        <v>0</v>
      </c>
      <c r="BG875">
        <v>0</v>
      </c>
      <c r="BH875">
        <v>0</v>
      </c>
      <c r="BI875">
        <v>0</v>
      </c>
      <c r="BJ875">
        <v>0</v>
      </c>
      <c r="BK875">
        <v>0</v>
      </c>
      <c r="BL875">
        <v>0</v>
      </c>
      <c r="BM875">
        <v>0</v>
      </c>
      <c r="BN875">
        <v>0</v>
      </c>
      <c r="BO875">
        <v>0</v>
      </c>
      <c r="BP875">
        <v>0</v>
      </c>
      <c r="BQ875">
        <v>0</v>
      </c>
      <c r="BR875">
        <v>0</v>
      </c>
      <c r="BS875">
        <v>0</v>
      </c>
      <c r="BT875">
        <v>0</v>
      </c>
      <c r="BU875">
        <v>0</v>
      </c>
      <c r="BV875">
        <v>0</v>
      </c>
      <c r="BW875">
        <v>0</v>
      </c>
      <c r="CV875">
        <v>0</v>
      </c>
      <c r="CW875">
        <v>0</v>
      </c>
      <c r="CX875">
        <f>ROUND(Y875*Source!I761,9)</f>
        <v>3.9999999599999998</v>
      </c>
      <c r="CY875">
        <f>AA875</f>
        <v>7.87</v>
      </c>
      <c r="CZ875">
        <f>AE875</f>
        <v>2.81</v>
      </c>
      <c r="DA875">
        <f>AI875</f>
        <v>2.8</v>
      </c>
      <c r="DB875">
        <f t="shared" si="379"/>
        <v>93.67</v>
      </c>
      <c r="DC875">
        <f t="shared" si="380"/>
        <v>0</v>
      </c>
      <c r="DD875" t="s">
        <v>3</v>
      </c>
      <c r="DE875" t="s">
        <v>3</v>
      </c>
      <c r="DF875">
        <f>ROUND(ROUND(AE875*AI875,2)*CX875,2)</f>
        <v>31.48</v>
      </c>
      <c r="DG875">
        <f t="shared" si="381"/>
        <v>0</v>
      </c>
      <c r="DH875">
        <f t="shared" si="382"/>
        <v>0</v>
      </c>
      <c r="DI875">
        <f t="shared" si="374"/>
        <v>0</v>
      </c>
      <c r="DJ875">
        <f>DF875</f>
        <v>31.48</v>
      </c>
      <c r="DK875">
        <v>0</v>
      </c>
      <c r="DL875" t="s">
        <v>3</v>
      </c>
      <c r="DM875">
        <v>0</v>
      </c>
      <c r="DN875" t="s">
        <v>3</v>
      </c>
      <c r="DO875">
        <v>0</v>
      </c>
    </row>
    <row r="876" spans="1:119" x14ac:dyDescent="0.2">
      <c r="A876">
        <f>ROW(Source!A761)</f>
        <v>761</v>
      </c>
      <c r="B876">
        <v>50990268</v>
      </c>
      <c r="C876">
        <v>50992777</v>
      </c>
      <c r="D876">
        <v>46137617</v>
      </c>
      <c r="E876">
        <v>1</v>
      </c>
      <c r="F876">
        <v>1</v>
      </c>
      <c r="G876">
        <v>30570983</v>
      </c>
      <c r="H876">
        <v>3</v>
      </c>
      <c r="I876" t="s">
        <v>781</v>
      </c>
      <c r="J876" t="s">
        <v>783</v>
      </c>
      <c r="K876" t="s">
        <v>782</v>
      </c>
      <c r="L876">
        <v>1354</v>
      </c>
      <c r="N876">
        <v>1010</v>
      </c>
      <c r="O876" t="s">
        <v>573</v>
      </c>
      <c r="P876" t="s">
        <v>573</v>
      </c>
      <c r="Q876">
        <v>1</v>
      </c>
      <c r="W876">
        <v>0</v>
      </c>
      <c r="X876">
        <v>1065073390</v>
      </c>
      <c r="Y876">
        <f t="shared" si="378"/>
        <v>33.333333000000003</v>
      </c>
      <c r="AA876">
        <v>12.21</v>
      </c>
      <c r="AB876">
        <v>0</v>
      </c>
      <c r="AC876">
        <v>0</v>
      </c>
      <c r="AD876">
        <v>0</v>
      </c>
      <c r="AE876">
        <v>2.86</v>
      </c>
      <c r="AF876">
        <v>0</v>
      </c>
      <c r="AG876">
        <v>0</v>
      </c>
      <c r="AH876">
        <v>0</v>
      </c>
      <c r="AI876">
        <v>4.2699999999999996</v>
      </c>
      <c r="AJ876">
        <v>1</v>
      </c>
      <c r="AK876">
        <v>1</v>
      </c>
      <c r="AL876">
        <v>1</v>
      </c>
      <c r="AM876">
        <v>0</v>
      </c>
      <c r="AN876">
        <v>0</v>
      </c>
      <c r="AO876">
        <v>0</v>
      </c>
      <c r="AP876">
        <v>1</v>
      </c>
      <c r="AQ876">
        <v>0</v>
      </c>
      <c r="AR876">
        <v>0</v>
      </c>
      <c r="AS876" t="s">
        <v>3</v>
      </c>
      <c r="AT876">
        <v>33.333333000000003</v>
      </c>
      <c r="AU876" t="s">
        <v>3</v>
      </c>
      <c r="AV876">
        <v>0</v>
      </c>
      <c r="AW876">
        <v>1</v>
      </c>
      <c r="AX876">
        <v>-1</v>
      </c>
      <c r="AY876">
        <v>0</v>
      </c>
      <c r="AZ876">
        <v>0</v>
      </c>
      <c r="BA876" t="s">
        <v>3</v>
      </c>
      <c r="BB876">
        <v>0</v>
      </c>
      <c r="BC876">
        <v>0</v>
      </c>
      <c r="BD876">
        <v>0</v>
      </c>
      <c r="BE876">
        <v>0</v>
      </c>
      <c r="BF876">
        <v>0</v>
      </c>
      <c r="BG876">
        <v>0</v>
      </c>
      <c r="BH876">
        <v>0</v>
      </c>
      <c r="BI876">
        <v>0</v>
      </c>
      <c r="BJ876">
        <v>0</v>
      </c>
      <c r="BK876">
        <v>0</v>
      </c>
      <c r="BL876">
        <v>0</v>
      </c>
      <c r="BM876">
        <v>0</v>
      </c>
      <c r="BN876">
        <v>0</v>
      </c>
      <c r="BO876">
        <v>0</v>
      </c>
      <c r="BP876">
        <v>0</v>
      </c>
      <c r="BQ876">
        <v>0</v>
      </c>
      <c r="BR876">
        <v>0</v>
      </c>
      <c r="BS876">
        <v>0</v>
      </c>
      <c r="BT876">
        <v>0</v>
      </c>
      <c r="BU876">
        <v>0</v>
      </c>
      <c r="BV876">
        <v>0</v>
      </c>
      <c r="BW876">
        <v>0</v>
      </c>
      <c r="CV876">
        <v>0</v>
      </c>
      <c r="CW876">
        <v>0</v>
      </c>
      <c r="CX876">
        <f>ROUND(Y876*Source!I761,9)</f>
        <v>3.9999999599999998</v>
      </c>
      <c r="CY876">
        <f>AA876</f>
        <v>12.21</v>
      </c>
      <c r="CZ876">
        <f>AE876</f>
        <v>2.86</v>
      </c>
      <c r="DA876">
        <f>AI876</f>
        <v>4.2699999999999996</v>
      </c>
      <c r="DB876">
        <f t="shared" si="379"/>
        <v>95.33</v>
      </c>
      <c r="DC876">
        <f t="shared" si="380"/>
        <v>0</v>
      </c>
      <c r="DD876" t="s">
        <v>3</v>
      </c>
      <c r="DE876" t="s">
        <v>3</v>
      </c>
      <c r="DF876">
        <f>ROUND(ROUND(AE876*AI876,2)*CX876,2)</f>
        <v>48.84</v>
      </c>
      <c r="DG876">
        <f t="shared" si="381"/>
        <v>0</v>
      </c>
      <c r="DH876">
        <f t="shared" si="382"/>
        <v>0</v>
      </c>
      <c r="DI876">
        <f t="shared" si="374"/>
        <v>0</v>
      </c>
      <c r="DJ876">
        <f>DF876</f>
        <v>48.84</v>
      </c>
      <c r="DK876">
        <v>0</v>
      </c>
      <c r="DL876" t="s">
        <v>3</v>
      </c>
      <c r="DM876">
        <v>0</v>
      </c>
      <c r="DN876" t="s">
        <v>3</v>
      </c>
      <c r="DO876">
        <v>0</v>
      </c>
    </row>
    <row r="877" spans="1:119" x14ac:dyDescent="0.2">
      <c r="A877">
        <f>ROW(Source!A761)</f>
        <v>761</v>
      </c>
      <c r="B877">
        <v>50990268</v>
      </c>
      <c r="C877">
        <v>50992777</v>
      </c>
      <c r="D877">
        <v>46137618</v>
      </c>
      <c r="E877">
        <v>1</v>
      </c>
      <c r="F877">
        <v>1</v>
      </c>
      <c r="G877">
        <v>30570983</v>
      </c>
      <c r="H877">
        <v>3</v>
      </c>
      <c r="I877" t="s">
        <v>785</v>
      </c>
      <c r="J877" t="s">
        <v>787</v>
      </c>
      <c r="K877" t="s">
        <v>786</v>
      </c>
      <c r="L877">
        <v>1354</v>
      </c>
      <c r="N877">
        <v>1010</v>
      </c>
      <c r="O877" t="s">
        <v>573</v>
      </c>
      <c r="P877" t="s">
        <v>573</v>
      </c>
      <c r="Q877">
        <v>1</v>
      </c>
      <c r="W877">
        <v>0</v>
      </c>
      <c r="X877">
        <v>2019641913</v>
      </c>
      <c r="Y877">
        <f t="shared" si="378"/>
        <v>33.333333000000003</v>
      </c>
      <c r="AA877">
        <v>6</v>
      </c>
      <c r="AB877">
        <v>0</v>
      </c>
      <c r="AC877">
        <v>0</v>
      </c>
      <c r="AD877">
        <v>0</v>
      </c>
      <c r="AE877">
        <v>2.74</v>
      </c>
      <c r="AF877">
        <v>0</v>
      </c>
      <c r="AG877">
        <v>0</v>
      </c>
      <c r="AH877">
        <v>0</v>
      </c>
      <c r="AI877">
        <v>2.19</v>
      </c>
      <c r="AJ877">
        <v>1</v>
      </c>
      <c r="AK877">
        <v>1</v>
      </c>
      <c r="AL877">
        <v>1</v>
      </c>
      <c r="AM877">
        <v>0</v>
      </c>
      <c r="AN877">
        <v>0</v>
      </c>
      <c r="AO877">
        <v>0</v>
      </c>
      <c r="AP877">
        <v>1</v>
      </c>
      <c r="AQ877">
        <v>0</v>
      </c>
      <c r="AR877">
        <v>0</v>
      </c>
      <c r="AS877" t="s">
        <v>3</v>
      </c>
      <c r="AT877">
        <v>33.333333000000003</v>
      </c>
      <c r="AU877" t="s">
        <v>3</v>
      </c>
      <c r="AV877">
        <v>0</v>
      </c>
      <c r="AW877">
        <v>1</v>
      </c>
      <c r="AX877">
        <v>-1</v>
      </c>
      <c r="AY877">
        <v>0</v>
      </c>
      <c r="AZ877">
        <v>0</v>
      </c>
      <c r="BA877" t="s">
        <v>3</v>
      </c>
      <c r="BB877">
        <v>0</v>
      </c>
      <c r="BC877">
        <v>0</v>
      </c>
      <c r="BD877">
        <v>0</v>
      </c>
      <c r="BE877">
        <v>0</v>
      </c>
      <c r="BF877">
        <v>0</v>
      </c>
      <c r="BG877">
        <v>0</v>
      </c>
      <c r="BH877">
        <v>0</v>
      </c>
      <c r="BI877">
        <v>0</v>
      </c>
      <c r="BJ877">
        <v>0</v>
      </c>
      <c r="BK877">
        <v>0</v>
      </c>
      <c r="BL877">
        <v>0</v>
      </c>
      <c r="BM877">
        <v>0</v>
      </c>
      <c r="BN877">
        <v>0</v>
      </c>
      <c r="BO877">
        <v>0</v>
      </c>
      <c r="BP877">
        <v>0</v>
      </c>
      <c r="BQ877">
        <v>0</v>
      </c>
      <c r="BR877">
        <v>0</v>
      </c>
      <c r="BS877">
        <v>0</v>
      </c>
      <c r="BT877">
        <v>0</v>
      </c>
      <c r="BU877">
        <v>0</v>
      </c>
      <c r="BV877">
        <v>0</v>
      </c>
      <c r="BW877">
        <v>0</v>
      </c>
      <c r="CV877">
        <v>0</v>
      </c>
      <c r="CW877">
        <v>0</v>
      </c>
      <c r="CX877">
        <f>ROUND(Y877*Source!I761,9)</f>
        <v>3.9999999599999998</v>
      </c>
      <c r="CY877">
        <f>AA877</f>
        <v>6</v>
      </c>
      <c r="CZ877">
        <f>AE877</f>
        <v>2.74</v>
      </c>
      <c r="DA877">
        <f>AI877</f>
        <v>2.19</v>
      </c>
      <c r="DB877">
        <f t="shared" si="379"/>
        <v>91.33</v>
      </c>
      <c r="DC877">
        <f t="shared" si="380"/>
        <v>0</v>
      </c>
      <c r="DD877" t="s">
        <v>3</v>
      </c>
      <c r="DE877" t="s">
        <v>3</v>
      </c>
      <c r="DF877">
        <f>ROUND(ROUND(AE877*AI877,2)*CX877,2)</f>
        <v>24</v>
      </c>
      <c r="DG877">
        <f t="shared" si="381"/>
        <v>0</v>
      </c>
      <c r="DH877">
        <f t="shared" si="382"/>
        <v>0</v>
      </c>
      <c r="DI877">
        <f t="shared" si="374"/>
        <v>0</v>
      </c>
      <c r="DJ877">
        <f>DF877</f>
        <v>24</v>
      </c>
      <c r="DK877">
        <v>0</v>
      </c>
      <c r="DL877" t="s">
        <v>3</v>
      </c>
      <c r="DM877">
        <v>0</v>
      </c>
      <c r="DN877" t="s">
        <v>3</v>
      </c>
      <c r="DO877">
        <v>0</v>
      </c>
    </row>
    <row r="878" spans="1:119" x14ac:dyDescent="0.2">
      <c r="A878">
        <f>ROW(Source!A761)</f>
        <v>761</v>
      </c>
      <c r="B878">
        <v>50990268</v>
      </c>
      <c r="C878">
        <v>50992777</v>
      </c>
      <c r="D878">
        <v>46137619</v>
      </c>
      <c r="E878">
        <v>1</v>
      </c>
      <c r="F878">
        <v>1</v>
      </c>
      <c r="G878">
        <v>30570983</v>
      </c>
      <c r="H878">
        <v>3</v>
      </c>
      <c r="I878" t="s">
        <v>789</v>
      </c>
      <c r="J878" t="s">
        <v>791</v>
      </c>
      <c r="K878" t="s">
        <v>790</v>
      </c>
      <c r="L878">
        <v>1354</v>
      </c>
      <c r="N878">
        <v>1010</v>
      </c>
      <c r="O878" t="s">
        <v>573</v>
      </c>
      <c r="P878" t="s">
        <v>573</v>
      </c>
      <c r="Q878">
        <v>1</v>
      </c>
      <c r="W878">
        <v>0</v>
      </c>
      <c r="X878">
        <v>-5140642</v>
      </c>
      <c r="Y878">
        <f t="shared" si="378"/>
        <v>33.333333000000003</v>
      </c>
      <c r="AA878">
        <v>8.61</v>
      </c>
      <c r="AB878">
        <v>0</v>
      </c>
      <c r="AC878">
        <v>0</v>
      </c>
      <c r="AD878">
        <v>0</v>
      </c>
      <c r="AE878">
        <v>2.7</v>
      </c>
      <c r="AF878">
        <v>0</v>
      </c>
      <c r="AG878">
        <v>0</v>
      </c>
      <c r="AH878">
        <v>0</v>
      </c>
      <c r="AI878">
        <v>3.19</v>
      </c>
      <c r="AJ878">
        <v>1</v>
      </c>
      <c r="AK878">
        <v>1</v>
      </c>
      <c r="AL878">
        <v>1</v>
      </c>
      <c r="AM878">
        <v>0</v>
      </c>
      <c r="AN878">
        <v>0</v>
      </c>
      <c r="AO878">
        <v>0</v>
      </c>
      <c r="AP878">
        <v>1</v>
      </c>
      <c r="AQ878">
        <v>0</v>
      </c>
      <c r="AR878">
        <v>0</v>
      </c>
      <c r="AS878" t="s">
        <v>3</v>
      </c>
      <c r="AT878">
        <v>33.333333000000003</v>
      </c>
      <c r="AU878" t="s">
        <v>3</v>
      </c>
      <c r="AV878">
        <v>0</v>
      </c>
      <c r="AW878">
        <v>1</v>
      </c>
      <c r="AX878">
        <v>-1</v>
      </c>
      <c r="AY878">
        <v>0</v>
      </c>
      <c r="AZ878">
        <v>0</v>
      </c>
      <c r="BA878" t="s">
        <v>3</v>
      </c>
      <c r="BB878">
        <v>0</v>
      </c>
      <c r="BC878">
        <v>0</v>
      </c>
      <c r="BD878">
        <v>0</v>
      </c>
      <c r="BE878">
        <v>0</v>
      </c>
      <c r="BF878">
        <v>0</v>
      </c>
      <c r="BG878">
        <v>0</v>
      </c>
      <c r="BH878">
        <v>0</v>
      </c>
      <c r="BI878">
        <v>0</v>
      </c>
      <c r="BJ878">
        <v>0</v>
      </c>
      <c r="BK878">
        <v>0</v>
      </c>
      <c r="BL878">
        <v>0</v>
      </c>
      <c r="BM878">
        <v>0</v>
      </c>
      <c r="BN878">
        <v>0</v>
      </c>
      <c r="BO878">
        <v>0</v>
      </c>
      <c r="BP878">
        <v>0</v>
      </c>
      <c r="BQ878">
        <v>0</v>
      </c>
      <c r="BR878">
        <v>0</v>
      </c>
      <c r="BS878">
        <v>0</v>
      </c>
      <c r="BT878">
        <v>0</v>
      </c>
      <c r="BU878">
        <v>0</v>
      </c>
      <c r="BV878">
        <v>0</v>
      </c>
      <c r="BW878">
        <v>0</v>
      </c>
      <c r="CV878">
        <v>0</v>
      </c>
      <c r="CW878">
        <v>0</v>
      </c>
      <c r="CX878">
        <f>ROUND(Y878*Source!I761,9)</f>
        <v>3.9999999599999998</v>
      </c>
      <c r="CY878">
        <f>AA878</f>
        <v>8.61</v>
      </c>
      <c r="CZ878">
        <f>AE878</f>
        <v>2.7</v>
      </c>
      <c r="DA878">
        <f>AI878</f>
        <v>3.19</v>
      </c>
      <c r="DB878">
        <f t="shared" si="379"/>
        <v>90</v>
      </c>
      <c r="DC878">
        <f t="shared" si="380"/>
        <v>0</v>
      </c>
      <c r="DD878" t="s">
        <v>3</v>
      </c>
      <c r="DE878" t="s">
        <v>3</v>
      </c>
      <c r="DF878">
        <f>ROUND(ROUND(AE878*AI878,2)*CX878,2)</f>
        <v>34.44</v>
      </c>
      <c r="DG878">
        <f t="shared" si="381"/>
        <v>0</v>
      </c>
      <c r="DH878">
        <f t="shared" si="382"/>
        <v>0</v>
      </c>
      <c r="DI878">
        <f t="shared" si="374"/>
        <v>0</v>
      </c>
      <c r="DJ878">
        <f>DF878</f>
        <v>34.44</v>
      </c>
      <c r="DK878">
        <v>0</v>
      </c>
      <c r="DL878" t="s">
        <v>3</v>
      </c>
      <c r="DM878">
        <v>0</v>
      </c>
      <c r="DN878" t="s">
        <v>3</v>
      </c>
      <c r="DO878">
        <v>0</v>
      </c>
    </row>
    <row r="879" spans="1:119" x14ac:dyDescent="0.2">
      <c r="A879">
        <f>ROW(Source!A772)</f>
        <v>772</v>
      </c>
      <c r="B879">
        <v>50990267</v>
      </c>
      <c r="C879">
        <v>50992793</v>
      </c>
      <c r="D879">
        <v>45895822</v>
      </c>
      <c r="E879">
        <v>30570983</v>
      </c>
      <c r="F879">
        <v>1</v>
      </c>
      <c r="G879">
        <v>30570983</v>
      </c>
      <c r="H879">
        <v>1</v>
      </c>
      <c r="I879" t="s">
        <v>862</v>
      </c>
      <c r="J879" t="s">
        <v>3</v>
      </c>
      <c r="K879" t="s">
        <v>863</v>
      </c>
      <c r="L879">
        <v>1191</v>
      </c>
      <c r="N879">
        <v>1013</v>
      </c>
      <c r="O879" t="s">
        <v>864</v>
      </c>
      <c r="P879" t="s">
        <v>864</v>
      </c>
      <c r="Q879">
        <v>1</v>
      </c>
      <c r="W879">
        <v>0</v>
      </c>
      <c r="X879">
        <v>476480486</v>
      </c>
      <c r="Y879">
        <f t="shared" si="378"/>
        <v>10.7</v>
      </c>
      <c r="AA879">
        <v>0</v>
      </c>
      <c r="AB879">
        <v>0</v>
      </c>
      <c r="AC879">
        <v>0</v>
      </c>
      <c r="AD879">
        <v>0</v>
      </c>
      <c r="AE879">
        <v>0</v>
      </c>
      <c r="AF879">
        <v>0</v>
      </c>
      <c r="AG879">
        <v>0</v>
      </c>
      <c r="AH879">
        <v>0</v>
      </c>
      <c r="AI879">
        <v>1</v>
      </c>
      <c r="AJ879">
        <v>1</v>
      </c>
      <c r="AK879">
        <v>1</v>
      </c>
      <c r="AL879">
        <v>1</v>
      </c>
      <c r="AM879">
        <v>-2</v>
      </c>
      <c r="AN879">
        <v>0</v>
      </c>
      <c r="AO879">
        <v>1</v>
      </c>
      <c r="AP879">
        <v>1</v>
      </c>
      <c r="AQ879">
        <v>0</v>
      </c>
      <c r="AR879">
        <v>0</v>
      </c>
      <c r="AS879" t="s">
        <v>3</v>
      </c>
      <c r="AT879">
        <v>10.7</v>
      </c>
      <c r="AU879" t="s">
        <v>3</v>
      </c>
      <c r="AV879">
        <v>1</v>
      </c>
      <c r="AW879">
        <v>2</v>
      </c>
      <c r="AX879">
        <v>50992794</v>
      </c>
      <c r="AY879">
        <v>1</v>
      </c>
      <c r="AZ879">
        <v>0</v>
      </c>
      <c r="BA879">
        <v>957</v>
      </c>
      <c r="BB879">
        <v>0</v>
      </c>
      <c r="BC879">
        <v>0</v>
      </c>
      <c r="BD879">
        <v>0</v>
      </c>
      <c r="BE879">
        <v>0</v>
      </c>
      <c r="BF879">
        <v>0</v>
      </c>
      <c r="BG879">
        <v>0</v>
      </c>
      <c r="BH879">
        <v>0</v>
      </c>
      <c r="BI879">
        <v>0</v>
      </c>
      <c r="BJ879">
        <v>0</v>
      </c>
      <c r="BK879">
        <v>0</v>
      </c>
      <c r="BL879">
        <v>0</v>
      </c>
      <c r="BM879">
        <v>0</v>
      </c>
      <c r="BN879">
        <v>0</v>
      </c>
      <c r="BO879">
        <v>0</v>
      </c>
      <c r="BP879">
        <v>0</v>
      </c>
      <c r="BQ879">
        <v>0</v>
      </c>
      <c r="BR879">
        <v>0</v>
      </c>
      <c r="BS879">
        <v>0</v>
      </c>
      <c r="BT879">
        <v>0</v>
      </c>
      <c r="BU879">
        <v>0</v>
      </c>
      <c r="BV879">
        <v>0</v>
      </c>
      <c r="BW879">
        <v>0</v>
      </c>
      <c r="CU879">
        <f>ROUND(AT879*Source!I772*AH879*AL879,2)</f>
        <v>0</v>
      </c>
      <c r="CV879">
        <f>ROUND(Y879*Source!I772,9)</f>
        <v>9.8439999999999994</v>
      </c>
      <c r="CW879">
        <v>0</v>
      </c>
      <c r="CX879">
        <f>ROUND(Y879*Source!I772,9)</f>
        <v>9.8439999999999994</v>
      </c>
      <c r="CY879">
        <f>AD879</f>
        <v>0</v>
      </c>
      <c r="CZ879">
        <f>AH879</f>
        <v>0</v>
      </c>
      <c r="DA879">
        <f>AL879</f>
        <v>1</v>
      </c>
      <c r="DB879">
        <f t="shared" si="379"/>
        <v>0</v>
      </c>
      <c r="DC879">
        <f t="shared" si="380"/>
        <v>0</v>
      </c>
      <c r="DD879" t="s">
        <v>3</v>
      </c>
      <c r="DE879" t="s">
        <v>3</v>
      </c>
      <c r="DF879">
        <f t="shared" ref="DF879:DF895" si="384">ROUND(ROUND(AE879,2)*CX879,2)</f>
        <v>0</v>
      </c>
      <c r="DG879">
        <f t="shared" si="381"/>
        <v>0</v>
      </c>
      <c r="DH879">
        <f t="shared" si="382"/>
        <v>0</v>
      </c>
      <c r="DI879">
        <f t="shared" si="374"/>
        <v>0</v>
      </c>
      <c r="DJ879">
        <f>DI879</f>
        <v>0</v>
      </c>
      <c r="DK879">
        <v>0</v>
      </c>
      <c r="DL879" t="s">
        <v>3</v>
      </c>
      <c r="DM879">
        <v>0</v>
      </c>
      <c r="DN879" t="s">
        <v>3</v>
      </c>
      <c r="DO879">
        <v>0</v>
      </c>
    </row>
    <row r="880" spans="1:119" x14ac:dyDescent="0.2">
      <c r="A880">
        <f>ROW(Source!A772)</f>
        <v>772</v>
      </c>
      <c r="B880">
        <v>50990267</v>
      </c>
      <c r="C880">
        <v>50992793</v>
      </c>
      <c r="D880">
        <v>46170867</v>
      </c>
      <c r="E880">
        <v>1</v>
      </c>
      <c r="F880">
        <v>1</v>
      </c>
      <c r="G880">
        <v>30570983</v>
      </c>
      <c r="H880">
        <v>2</v>
      </c>
      <c r="I880" t="s">
        <v>905</v>
      </c>
      <c r="J880" t="s">
        <v>906</v>
      </c>
      <c r="K880" t="s">
        <v>907</v>
      </c>
      <c r="L880">
        <v>1368</v>
      </c>
      <c r="N880">
        <v>1011</v>
      </c>
      <c r="O880" t="s">
        <v>868</v>
      </c>
      <c r="P880" t="s">
        <v>868</v>
      </c>
      <c r="Q880">
        <v>1</v>
      </c>
      <c r="W880">
        <v>0</v>
      </c>
      <c r="X880">
        <v>-7781208</v>
      </c>
      <c r="Y880">
        <f t="shared" si="378"/>
        <v>0.35</v>
      </c>
      <c r="AA880">
        <v>0</v>
      </c>
      <c r="AB880">
        <v>83.1</v>
      </c>
      <c r="AC880">
        <v>12.62</v>
      </c>
      <c r="AD880">
        <v>0</v>
      </c>
      <c r="AE880">
        <v>0</v>
      </c>
      <c r="AF880">
        <v>83.1</v>
      </c>
      <c r="AG880">
        <v>12.62</v>
      </c>
      <c r="AH880">
        <v>0</v>
      </c>
      <c r="AI880">
        <v>1</v>
      </c>
      <c r="AJ880">
        <v>1</v>
      </c>
      <c r="AK880">
        <v>1</v>
      </c>
      <c r="AL880">
        <v>1</v>
      </c>
      <c r="AM880">
        <v>-2</v>
      </c>
      <c r="AN880">
        <v>0</v>
      </c>
      <c r="AO880">
        <v>1</v>
      </c>
      <c r="AP880">
        <v>1</v>
      </c>
      <c r="AQ880">
        <v>0</v>
      </c>
      <c r="AR880">
        <v>0</v>
      </c>
      <c r="AS880" t="s">
        <v>3</v>
      </c>
      <c r="AT880">
        <v>0.35</v>
      </c>
      <c r="AU880" t="s">
        <v>3</v>
      </c>
      <c r="AV880">
        <v>0</v>
      </c>
      <c r="AW880">
        <v>2</v>
      </c>
      <c r="AX880">
        <v>50992795</v>
      </c>
      <c r="AY880">
        <v>1</v>
      </c>
      <c r="AZ880">
        <v>0</v>
      </c>
      <c r="BA880">
        <v>958</v>
      </c>
      <c r="BB880">
        <v>0</v>
      </c>
      <c r="BC880">
        <v>0</v>
      </c>
      <c r="BD880">
        <v>0</v>
      </c>
      <c r="BE880">
        <v>0</v>
      </c>
      <c r="BF880">
        <v>0</v>
      </c>
      <c r="BG880">
        <v>0</v>
      </c>
      <c r="BH880">
        <v>0</v>
      </c>
      <c r="BI880">
        <v>0</v>
      </c>
      <c r="BJ880">
        <v>0</v>
      </c>
      <c r="BK880">
        <v>0</v>
      </c>
      <c r="BL880">
        <v>0</v>
      </c>
      <c r="BM880">
        <v>0</v>
      </c>
      <c r="BN880">
        <v>0</v>
      </c>
      <c r="BO880">
        <v>0</v>
      </c>
      <c r="BP880">
        <v>0</v>
      </c>
      <c r="BQ880">
        <v>0</v>
      </c>
      <c r="BR880">
        <v>0</v>
      </c>
      <c r="BS880">
        <v>0</v>
      </c>
      <c r="BT880">
        <v>0</v>
      </c>
      <c r="BU880">
        <v>0</v>
      </c>
      <c r="BV880">
        <v>0</v>
      </c>
      <c r="BW880">
        <v>0</v>
      </c>
      <c r="CV880">
        <v>0</v>
      </c>
      <c r="CW880">
        <f>ROUND(Y880*Source!I772*DO880,9)</f>
        <v>0</v>
      </c>
      <c r="CX880">
        <f>ROUND(Y880*Source!I772,9)</f>
        <v>0.32200000000000001</v>
      </c>
      <c r="CY880">
        <f>AB880</f>
        <v>83.1</v>
      </c>
      <c r="CZ880">
        <f>AF880</f>
        <v>83.1</v>
      </c>
      <c r="DA880">
        <f>AJ880</f>
        <v>1</v>
      </c>
      <c r="DB880">
        <f t="shared" si="379"/>
        <v>29.09</v>
      </c>
      <c r="DC880">
        <f t="shared" si="380"/>
        <v>4.42</v>
      </c>
      <c r="DD880" t="s">
        <v>3</v>
      </c>
      <c r="DE880" t="s">
        <v>3</v>
      </c>
      <c r="DF880">
        <f t="shared" si="384"/>
        <v>0</v>
      </c>
      <c r="DG880">
        <f t="shared" si="381"/>
        <v>26.76</v>
      </c>
      <c r="DH880">
        <f t="shared" si="382"/>
        <v>4.0599999999999996</v>
      </c>
      <c r="DI880">
        <f t="shared" si="374"/>
        <v>0</v>
      </c>
      <c r="DJ880">
        <f>DG880</f>
        <v>26.76</v>
      </c>
      <c r="DK880">
        <v>0</v>
      </c>
      <c r="DL880" t="s">
        <v>3</v>
      </c>
      <c r="DM880">
        <v>0</v>
      </c>
      <c r="DN880" t="s">
        <v>3</v>
      </c>
      <c r="DO880">
        <v>0</v>
      </c>
    </row>
    <row r="881" spans="1:119" x14ac:dyDescent="0.2">
      <c r="A881">
        <f>ROW(Source!A772)</f>
        <v>772</v>
      </c>
      <c r="B881">
        <v>50990267</v>
      </c>
      <c r="C881">
        <v>50992793</v>
      </c>
      <c r="D881">
        <v>46170296</v>
      </c>
      <c r="E881">
        <v>1</v>
      </c>
      <c r="F881">
        <v>1</v>
      </c>
      <c r="G881">
        <v>30570983</v>
      </c>
      <c r="H881">
        <v>2</v>
      </c>
      <c r="I881" t="s">
        <v>1096</v>
      </c>
      <c r="J881" t="s">
        <v>1097</v>
      </c>
      <c r="K881" t="s">
        <v>1098</v>
      </c>
      <c r="L881">
        <v>1368</v>
      </c>
      <c r="N881">
        <v>1011</v>
      </c>
      <c r="O881" t="s">
        <v>868</v>
      </c>
      <c r="P881" t="s">
        <v>868</v>
      </c>
      <c r="Q881">
        <v>1</v>
      </c>
      <c r="W881">
        <v>0</v>
      </c>
      <c r="X881">
        <v>-1386352920</v>
      </c>
      <c r="Y881">
        <f t="shared" si="378"/>
        <v>2.4</v>
      </c>
      <c r="AA881">
        <v>0</v>
      </c>
      <c r="AB881">
        <v>2.27</v>
      </c>
      <c r="AC881">
        <v>0</v>
      </c>
      <c r="AD881">
        <v>0</v>
      </c>
      <c r="AE881">
        <v>0</v>
      </c>
      <c r="AF881">
        <v>2.27</v>
      </c>
      <c r="AG881">
        <v>0</v>
      </c>
      <c r="AH881">
        <v>0</v>
      </c>
      <c r="AI881">
        <v>1</v>
      </c>
      <c r="AJ881">
        <v>1</v>
      </c>
      <c r="AK881">
        <v>1</v>
      </c>
      <c r="AL881">
        <v>1</v>
      </c>
      <c r="AM881">
        <v>-2</v>
      </c>
      <c r="AN881">
        <v>0</v>
      </c>
      <c r="AO881">
        <v>1</v>
      </c>
      <c r="AP881">
        <v>1</v>
      </c>
      <c r="AQ881">
        <v>0</v>
      </c>
      <c r="AR881">
        <v>0</v>
      </c>
      <c r="AS881" t="s">
        <v>3</v>
      </c>
      <c r="AT881">
        <v>2.4</v>
      </c>
      <c r="AU881" t="s">
        <v>3</v>
      </c>
      <c r="AV881">
        <v>0</v>
      </c>
      <c r="AW881">
        <v>2</v>
      </c>
      <c r="AX881">
        <v>50992796</v>
      </c>
      <c r="AY881">
        <v>1</v>
      </c>
      <c r="AZ881">
        <v>0</v>
      </c>
      <c r="BA881">
        <v>959</v>
      </c>
      <c r="BB881">
        <v>0</v>
      </c>
      <c r="BC881">
        <v>0</v>
      </c>
      <c r="BD881">
        <v>0</v>
      </c>
      <c r="BE881">
        <v>0</v>
      </c>
      <c r="BF881">
        <v>0</v>
      </c>
      <c r="BG881">
        <v>0</v>
      </c>
      <c r="BH881">
        <v>0</v>
      </c>
      <c r="BI881">
        <v>0</v>
      </c>
      <c r="BJ881">
        <v>0</v>
      </c>
      <c r="BK881">
        <v>0</v>
      </c>
      <c r="BL881">
        <v>0</v>
      </c>
      <c r="BM881">
        <v>0</v>
      </c>
      <c r="BN881">
        <v>0</v>
      </c>
      <c r="BO881">
        <v>0</v>
      </c>
      <c r="BP881">
        <v>0</v>
      </c>
      <c r="BQ881">
        <v>0</v>
      </c>
      <c r="BR881">
        <v>0</v>
      </c>
      <c r="BS881">
        <v>0</v>
      </c>
      <c r="BT881">
        <v>0</v>
      </c>
      <c r="BU881">
        <v>0</v>
      </c>
      <c r="BV881">
        <v>0</v>
      </c>
      <c r="BW881">
        <v>0</v>
      </c>
      <c r="CV881">
        <v>0</v>
      </c>
      <c r="CW881">
        <f>ROUND(Y881*Source!I772*DO881,9)</f>
        <v>0</v>
      </c>
      <c r="CX881">
        <f>ROUND(Y881*Source!I772,9)</f>
        <v>2.2080000000000002</v>
      </c>
      <c r="CY881">
        <f>AB881</f>
        <v>2.27</v>
      </c>
      <c r="CZ881">
        <f>AF881</f>
        <v>2.27</v>
      </c>
      <c r="DA881">
        <f>AJ881</f>
        <v>1</v>
      </c>
      <c r="DB881">
        <f t="shared" si="379"/>
        <v>5.45</v>
      </c>
      <c r="DC881">
        <f t="shared" si="380"/>
        <v>0</v>
      </c>
      <c r="DD881" t="s">
        <v>3</v>
      </c>
      <c r="DE881" t="s">
        <v>3</v>
      </c>
      <c r="DF881">
        <f t="shared" si="384"/>
        <v>0</v>
      </c>
      <c r="DG881">
        <f t="shared" si="381"/>
        <v>5.01</v>
      </c>
      <c r="DH881">
        <f t="shared" si="382"/>
        <v>0</v>
      </c>
      <c r="DI881">
        <f t="shared" si="374"/>
        <v>0</v>
      </c>
      <c r="DJ881">
        <f>DG881</f>
        <v>5.01</v>
      </c>
      <c r="DK881">
        <v>0</v>
      </c>
      <c r="DL881" t="s">
        <v>3</v>
      </c>
      <c r="DM881">
        <v>0</v>
      </c>
      <c r="DN881" t="s">
        <v>3</v>
      </c>
      <c r="DO881">
        <v>0</v>
      </c>
    </row>
    <row r="882" spans="1:119" x14ac:dyDescent="0.2">
      <c r="A882">
        <f>ROW(Source!A772)</f>
        <v>772</v>
      </c>
      <c r="B882">
        <v>50990267</v>
      </c>
      <c r="C882">
        <v>50992793</v>
      </c>
      <c r="D882">
        <v>46170306</v>
      </c>
      <c r="E882">
        <v>1</v>
      </c>
      <c r="F882">
        <v>1</v>
      </c>
      <c r="G882">
        <v>30570983</v>
      </c>
      <c r="H882">
        <v>2</v>
      </c>
      <c r="I882" t="s">
        <v>957</v>
      </c>
      <c r="J882" t="s">
        <v>958</v>
      </c>
      <c r="K882" t="s">
        <v>959</v>
      </c>
      <c r="L882">
        <v>1368</v>
      </c>
      <c r="N882">
        <v>1011</v>
      </c>
      <c r="O882" t="s">
        <v>868</v>
      </c>
      <c r="P882" t="s">
        <v>868</v>
      </c>
      <c r="Q882">
        <v>1</v>
      </c>
      <c r="W882">
        <v>0</v>
      </c>
      <c r="X882">
        <v>1766156404</v>
      </c>
      <c r="Y882">
        <f t="shared" si="378"/>
        <v>2.5</v>
      </c>
      <c r="AA882">
        <v>0</v>
      </c>
      <c r="AB882">
        <v>0.73</v>
      </c>
      <c r="AC882">
        <v>0</v>
      </c>
      <c r="AD882">
        <v>0</v>
      </c>
      <c r="AE882">
        <v>0</v>
      </c>
      <c r="AF882">
        <v>0.73</v>
      </c>
      <c r="AG882">
        <v>0</v>
      </c>
      <c r="AH882">
        <v>0</v>
      </c>
      <c r="AI882">
        <v>1</v>
      </c>
      <c r="AJ882">
        <v>1</v>
      </c>
      <c r="AK882">
        <v>1</v>
      </c>
      <c r="AL882">
        <v>1</v>
      </c>
      <c r="AM882">
        <v>-2</v>
      </c>
      <c r="AN882">
        <v>0</v>
      </c>
      <c r="AO882">
        <v>1</v>
      </c>
      <c r="AP882">
        <v>1</v>
      </c>
      <c r="AQ882">
        <v>0</v>
      </c>
      <c r="AR882">
        <v>0</v>
      </c>
      <c r="AS882" t="s">
        <v>3</v>
      </c>
      <c r="AT882">
        <v>2.5</v>
      </c>
      <c r="AU882" t="s">
        <v>3</v>
      </c>
      <c r="AV882">
        <v>0</v>
      </c>
      <c r="AW882">
        <v>2</v>
      </c>
      <c r="AX882">
        <v>50992797</v>
      </c>
      <c r="AY882">
        <v>1</v>
      </c>
      <c r="AZ882">
        <v>0</v>
      </c>
      <c r="BA882">
        <v>960</v>
      </c>
      <c r="BB882">
        <v>0</v>
      </c>
      <c r="BC882">
        <v>0</v>
      </c>
      <c r="BD882">
        <v>0</v>
      </c>
      <c r="BE882">
        <v>0</v>
      </c>
      <c r="BF882">
        <v>0</v>
      </c>
      <c r="BG882">
        <v>0</v>
      </c>
      <c r="BH882">
        <v>0</v>
      </c>
      <c r="BI882">
        <v>0</v>
      </c>
      <c r="BJ882">
        <v>0</v>
      </c>
      <c r="BK882">
        <v>0</v>
      </c>
      <c r="BL882">
        <v>0</v>
      </c>
      <c r="BM882">
        <v>0</v>
      </c>
      <c r="BN882">
        <v>0</v>
      </c>
      <c r="BO882">
        <v>0</v>
      </c>
      <c r="BP882">
        <v>0</v>
      </c>
      <c r="BQ882">
        <v>0</v>
      </c>
      <c r="BR882">
        <v>0</v>
      </c>
      <c r="BS882">
        <v>0</v>
      </c>
      <c r="BT882">
        <v>0</v>
      </c>
      <c r="BU882">
        <v>0</v>
      </c>
      <c r="BV882">
        <v>0</v>
      </c>
      <c r="BW882">
        <v>0</v>
      </c>
      <c r="CV882">
        <v>0</v>
      </c>
      <c r="CW882">
        <f>ROUND(Y882*Source!I772*DO882,9)</f>
        <v>0</v>
      </c>
      <c r="CX882">
        <f>ROUND(Y882*Source!I772,9)</f>
        <v>2.2999999999999998</v>
      </c>
      <c r="CY882">
        <f>AB882</f>
        <v>0.73</v>
      </c>
      <c r="CZ882">
        <f>AF882</f>
        <v>0.73</v>
      </c>
      <c r="DA882">
        <f>AJ882</f>
        <v>1</v>
      </c>
      <c r="DB882">
        <f t="shared" si="379"/>
        <v>1.83</v>
      </c>
      <c r="DC882">
        <f t="shared" si="380"/>
        <v>0</v>
      </c>
      <c r="DD882" t="s">
        <v>3</v>
      </c>
      <c r="DE882" t="s">
        <v>3</v>
      </c>
      <c r="DF882">
        <f t="shared" si="384"/>
        <v>0</v>
      </c>
      <c r="DG882">
        <f t="shared" si="381"/>
        <v>1.68</v>
      </c>
      <c r="DH882">
        <f t="shared" si="382"/>
        <v>0</v>
      </c>
      <c r="DI882">
        <f t="shared" si="374"/>
        <v>0</v>
      </c>
      <c r="DJ882">
        <f>DG882</f>
        <v>1.68</v>
      </c>
      <c r="DK882">
        <v>0</v>
      </c>
      <c r="DL882" t="s">
        <v>3</v>
      </c>
      <c r="DM882">
        <v>0</v>
      </c>
      <c r="DN882" t="s">
        <v>3</v>
      </c>
      <c r="DO882">
        <v>0</v>
      </c>
    </row>
    <row r="883" spans="1:119" x14ac:dyDescent="0.2">
      <c r="A883">
        <f>ROW(Source!A772)</f>
        <v>772</v>
      </c>
      <c r="B883">
        <v>50990267</v>
      </c>
      <c r="C883">
        <v>50992793</v>
      </c>
      <c r="D883">
        <v>46136206</v>
      </c>
      <c r="E883">
        <v>1</v>
      </c>
      <c r="F883">
        <v>1</v>
      </c>
      <c r="G883">
        <v>30570983</v>
      </c>
      <c r="H883">
        <v>3</v>
      </c>
      <c r="I883" t="s">
        <v>1099</v>
      </c>
      <c r="J883" t="s">
        <v>1100</v>
      </c>
      <c r="K883" t="s">
        <v>1101</v>
      </c>
      <c r="L883">
        <v>1348</v>
      </c>
      <c r="N883">
        <v>1009</v>
      </c>
      <c r="O883" t="s">
        <v>48</v>
      </c>
      <c r="P883" t="s">
        <v>48</v>
      </c>
      <c r="Q883">
        <v>1000</v>
      </c>
      <c r="W883">
        <v>0</v>
      </c>
      <c r="X883">
        <v>975641442</v>
      </c>
      <c r="Y883">
        <f t="shared" si="378"/>
        <v>6.0000000000000002E-5</v>
      </c>
      <c r="AA883">
        <v>11242.42</v>
      </c>
      <c r="AB883">
        <v>0</v>
      </c>
      <c r="AC883">
        <v>0</v>
      </c>
      <c r="AD883">
        <v>0</v>
      </c>
      <c r="AE883">
        <v>11242.42</v>
      </c>
      <c r="AF883">
        <v>0</v>
      </c>
      <c r="AG883">
        <v>0</v>
      </c>
      <c r="AH883">
        <v>0</v>
      </c>
      <c r="AI883">
        <v>1</v>
      </c>
      <c r="AJ883">
        <v>1</v>
      </c>
      <c r="AK883">
        <v>1</v>
      </c>
      <c r="AL883">
        <v>1</v>
      </c>
      <c r="AM883">
        <v>-2</v>
      </c>
      <c r="AN883">
        <v>0</v>
      </c>
      <c r="AO883">
        <v>1</v>
      </c>
      <c r="AP883">
        <v>1</v>
      </c>
      <c r="AQ883">
        <v>0</v>
      </c>
      <c r="AR883">
        <v>0</v>
      </c>
      <c r="AS883" t="s">
        <v>3</v>
      </c>
      <c r="AT883">
        <v>6.0000000000000002E-5</v>
      </c>
      <c r="AU883" t="s">
        <v>3</v>
      </c>
      <c r="AV883">
        <v>0</v>
      </c>
      <c r="AW883">
        <v>2</v>
      </c>
      <c r="AX883">
        <v>50992798</v>
      </c>
      <c r="AY883">
        <v>1</v>
      </c>
      <c r="AZ883">
        <v>0</v>
      </c>
      <c r="BA883">
        <v>961</v>
      </c>
      <c r="BB883">
        <v>0</v>
      </c>
      <c r="BC883">
        <v>0</v>
      </c>
      <c r="BD883">
        <v>0</v>
      </c>
      <c r="BE883">
        <v>0</v>
      </c>
      <c r="BF883">
        <v>0</v>
      </c>
      <c r="BG883">
        <v>0</v>
      </c>
      <c r="BH883">
        <v>0</v>
      </c>
      <c r="BI883">
        <v>0</v>
      </c>
      <c r="BJ883">
        <v>0</v>
      </c>
      <c r="BK883">
        <v>0</v>
      </c>
      <c r="BL883">
        <v>0</v>
      </c>
      <c r="BM883">
        <v>0</v>
      </c>
      <c r="BN883">
        <v>0</v>
      </c>
      <c r="BO883">
        <v>0</v>
      </c>
      <c r="BP883">
        <v>0</v>
      </c>
      <c r="BQ883">
        <v>0</v>
      </c>
      <c r="BR883">
        <v>0</v>
      </c>
      <c r="BS883">
        <v>0</v>
      </c>
      <c r="BT883">
        <v>0</v>
      </c>
      <c r="BU883">
        <v>0</v>
      </c>
      <c r="BV883">
        <v>0</v>
      </c>
      <c r="BW883">
        <v>0</v>
      </c>
      <c r="CV883">
        <v>0</v>
      </c>
      <c r="CW883">
        <v>0</v>
      </c>
      <c r="CX883">
        <f>ROUND(Y883*Source!I772,9)</f>
        <v>5.52E-5</v>
      </c>
      <c r="CY883">
        <f t="shared" ref="CY883:CY891" si="385">AA883</f>
        <v>11242.42</v>
      </c>
      <c r="CZ883">
        <f t="shared" ref="CZ883:CZ891" si="386">AE883</f>
        <v>11242.42</v>
      </c>
      <c r="DA883">
        <f t="shared" ref="DA883:DA891" si="387">AI883</f>
        <v>1</v>
      </c>
      <c r="DB883">
        <f t="shared" si="379"/>
        <v>0.67</v>
      </c>
      <c r="DC883">
        <f t="shared" si="380"/>
        <v>0</v>
      </c>
      <c r="DD883" t="s">
        <v>3</v>
      </c>
      <c r="DE883" t="s">
        <v>3</v>
      </c>
      <c r="DF883">
        <f t="shared" si="384"/>
        <v>0.62</v>
      </c>
      <c r="DG883">
        <f t="shared" si="381"/>
        <v>0</v>
      </c>
      <c r="DH883">
        <f t="shared" si="382"/>
        <v>0</v>
      </c>
      <c r="DI883">
        <f t="shared" si="374"/>
        <v>0</v>
      </c>
      <c r="DJ883">
        <f t="shared" ref="DJ883:DJ891" si="388">DF883</f>
        <v>0.62</v>
      </c>
      <c r="DK883">
        <v>0</v>
      </c>
      <c r="DL883" t="s">
        <v>3</v>
      </c>
      <c r="DM883">
        <v>0</v>
      </c>
      <c r="DN883" t="s">
        <v>3</v>
      </c>
      <c r="DO883">
        <v>0</v>
      </c>
    </row>
    <row r="884" spans="1:119" x14ac:dyDescent="0.2">
      <c r="A884">
        <f>ROW(Source!A772)</f>
        <v>772</v>
      </c>
      <c r="B884">
        <v>50990267</v>
      </c>
      <c r="C884">
        <v>50992793</v>
      </c>
      <c r="D884">
        <v>46119647</v>
      </c>
      <c r="E884">
        <v>1</v>
      </c>
      <c r="F884">
        <v>1</v>
      </c>
      <c r="G884">
        <v>30570983</v>
      </c>
      <c r="H884">
        <v>3</v>
      </c>
      <c r="I884" t="s">
        <v>1102</v>
      </c>
      <c r="J884" t="s">
        <v>1103</v>
      </c>
      <c r="K884" t="s">
        <v>1104</v>
      </c>
      <c r="L884">
        <v>1346</v>
      </c>
      <c r="N884">
        <v>1009</v>
      </c>
      <c r="O884" t="s">
        <v>327</v>
      </c>
      <c r="P884" t="s">
        <v>327</v>
      </c>
      <c r="Q884">
        <v>1</v>
      </c>
      <c r="W884">
        <v>0</v>
      </c>
      <c r="X884">
        <v>1533725368</v>
      </c>
      <c r="Y884">
        <f t="shared" ref="Y884:Y904" si="389">AT884</f>
        <v>0.8</v>
      </c>
      <c r="AA884">
        <v>25.8</v>
      </c>
      <c r="AB884">
        <v>0</v>
      </c>
      <c r="AC884">
        <v>0</v>
      </c>
      <c r="AD884">
        <v>0</v>
      </c>
      <c r="AE884">
        <v>25.8</v>
      </c>
      <c r="AF884">
        <v>0</v>
      </c>
      <c r="AG884">
        <v>0</v>
      </c>
      <c r="AH884">
        <v>0</v>
      </c>
      <c r="AI884">
        <v>1</v>
      </c>
      <c r="AJ884">
        <v>1</v>
      </c>
      <c r="AK884">
        <v>1</v>
      </c>
      <c r="AL884">
        <v>1</v>
      </c>
      <c r="AM884">
        <v>-2</v>
      </c>
      <c r="AN884">
        <v>0</v>
      </c>
      <c r="AO884">
        <v>1</v>
      </c>
      <c r="AP884">
        <v>1</v>
      </c>
      <c r="AQ884">
        <v>0</v>
      </c>
      <c r="AR884">
        <v>0</v>
      </c>
      <c r="AS884" t="s">
        <v>3</v>
      </c>
      <c r="AT884">
        <v>0.8</v>
      </c>
      <c r="AU884" t="s">
        <v>3</v>
      </c>
      <c r="AV884">
        <v>0</v>
      </c>
      <c r="AW884">
        <v>2</v>
      </c>
      <c r="AX884">
        <v>50992799</v>
      </c>
      <c r="AY884">
        <v>1</v>
      </c>
      <c r="AZ884">
        <v>0</v>
      </c>
      <c r="BA884">
        <v>962</v>
      </c>
      <c r="BB884">
        <v>0</v>
      </c>
      <c r="BC884">
        <v>0</v>
      </c>
      <c r="BD884">
        <v>0</v>
      </c>
      <c r="BE884">
        <v>0</v>
      </c>
      <c r="BF884">
        <v>0</v>
      </c>
      <c r="BG884">
        <v>0</v>
      </c>
      <c r="BH884">
        <v>0</v>
      </c>
      <c r="BI884">
        <v>0</v>
      </c>
      <c r="BJ884">
        <v>0</v>
      </c>
      <c r="BK884">
        <v>0</v>
      </c>
      <c r="BL884">
        <v>0</v>
      </c>
      <c r="BM884">
        <v>0</v>
      </c>
      <c r="BN884">
        <v>0</v>
      </c>
      <c r="BO884">
        <v>0</v>
      </c>
      <c r="BP884">
        <v>0</v>
      </c>
      <c r="BQ884">
        <v>0</v>
      </c>
      <c r="BR884">
        <v>0</v>
      </c>
      <c r="BS884">
        <v>0</v>
      </c>
      <c r="BT884">
        <v>0</v>
      </c>
      <c r="BU884">
        <v>0</v>
      </c>
      <c r="BV884">
        <v>0</v>
      </c>
      <c r="BW884">
        <v>0</v>
      </c>
      <c r="CV884">
        <v>0</v>
      </c>
      <c r="CW884">
        <v>0</v>
      </c>
      <c r="CX884">
        <f>ROUND(Y884*Source!I772,9)</f>
        <v>0.73599999999999999</v>
      </c>
      <c r="CY884">
        <f t="shared" si="385"/>
        <v>25.8</v>
      </c>
      <c r="CZ884">
        <f t="shared" si="386"/>
        <v>25.8</v>
      </c>
      <c r="DA884">
        <f t="shared" si="387"/>
        <v>1</v>
      </c>
      <c r="DB884">
        <f t="shared" ref="DB884:DB904" si="390">ROUND(ROUND(AT884*CZ884,2),6)</f>
        <v>20.64</v>
      </c>
      <c r="DC884">
        <f t="shared" ref="DC884:DC904" si="391">ROUND(ROUND(AT884*AG884,2),6)</f>
        <v>0</v>
      </c>
      <c r="DD884" t="s">
        <v>3</v>
      </c>
      <c r="DE884" t="s">
        <v>3</v>
      </c>
      <c r="DF884">
        <f t="shared" si="384"/>
        <v>18.989999999999998</v>
      </c>
      <c r="DG884">
        <f t="shared" si="381"/>
        <v>0</v>
      </c>
      <c r="DH884">
        <f t="shared" si="382"/>
        <v>0</v>
      </c>
      <c r="DI884">
        <f t="shared" si="374"/>
        <v>0</v>
      </c>
      <c r="DJ884">
        <f t="shared" si="388"/>
        <v>18.989999999999998</v>
      </c>
      <c r="DK884">
        <v>0</v>
      </c>
      <c r="DL884" t="s">
        <v>3</v>
      </c>
      <c r="DM884">
        <v>0</v>
      </c>
      <c r="DN884" t="s">
        <v>3</v>
      </c>
      <c r="DO884">
        <v>0</v>
      </c>
    </row>
    <row r="885" spans="1:119" x14ac:dyDescent="0.2">
      <c r="A885">
        <f>ROW(Source!A772)</f>
        <v>772</v>
      </c>
      <c r="B885">
        <v>50990267</v>
      </c>
      <c r="C885">
        <v>50992793</v>
      </c>
      <c r="D885">
        <v>46136397</v>
      </c>
      <c r="E885">
        <v>1</v>
      </c>
      <c r="F885">
        <v>1</v>
      </c>
      <c r="G885">
        <v>30570983</v>
      </c>
      <c r="H885">
        <v>3</v>
      </c>
      <c r="I885" t="s">
        <v>1105</v>
      </c>
      <c r="J885" t="s">
        <v>1106</v>
      </c>
      <c r="K885" t="s">
        <v>1107</v>
      </c>
      <c r="L885">
        <v>1348</v>
      </c>
      <c r="N885">
        <v>1009</v>
      </c>
      <c r="O885" t="s">
        <v>48</v>
      </c>
      <c r="P885" t="s">
        <v>48</v>
      </c>
      <c r="Q885">
        <v>1000</v>
      </c>
      <c r="W885">
        <v>0</v>
      </c>
      <c r="X885">
        <v>-1817633629</v>
      </c>
      <c r="Y885">
        <f t="shared" si="389"/>
        <v>5.0000000000000001E-4</v>
      </c>
      <c r="AA885">
        <v>60966</v>
      </c>
      <c r="AB885">
        <v>0</v>
      </c>
      <c r="AC885">
        <v>0</v>
      </c>
      <c r="AD885">
        <v>0</v>
      </c>
      <c r="AE885">
        <v>60966</v>
      </c>
      <c r="AF885">
        <v>0</v>
      </c>
      <c r="AG885">
        <v>0</v>
      </c>
      <c r="AH885">
        <v>0</v>
      </c>
      <c r="AI885">
        <v>1</v>
      </c>
      <c r="AJ885">
        <v>1</v>
      </c>
      <c r="AK885">
        <v>1</v>
      </c>
      <c r="AL885">
        <v>1</v>
      </c>
      <c r="AM885">
        <v>-2</v>
      </c>
      <c r="AN885">
        <v>0</v>
      </c>
      <c r="AO885">
        <v>1</v>
      </c>
      <c r="AP885">
        <v>1</v>
      </c>
      <c r="AQ885">
        <v>0</v>
      </c>
      <c r="AR885">
        <v>0</v>
      </c>
      <c r="AS885" t="s">
        <v>3</v>
      </c>
      <c r="AT885">
        <v>5.0000000000000001E-4</v>
      </c>
      <c r="AU885" t="s">
        <v>3</v>
      </c>
      <c r="AV885">
        <v>0</v>
      </c>
      <c r="AW885">
        <v>2</v>
      </c>
      <c r="AX885">
        <v>50992800</v>
      </c>
      <c r="AY885">
        <v>1</v>
      </c>
      <c r="AZ885">
        <v>0</v>
      </c>
      <c r="BA885">
        <v>963</v>
      </c>
      <c r="BB885">
        <v>0</v>
      </c>
      <c r="BC885">
        <v>0</v>
      </c>
      <c r="BD885">
        <v>0</v>
      </c>
      <c r="BE885">
        <v>0</v>
      </c>
      <c r="BF885">
        <v>0</v>
      </c>
      <c r="BG885">
        <v>0</v>
      </c>
      <c r="BH885">
        <v>0</v>
      </c>
      <c r="BI885">
        <v>0</v>
      </c>
      <c r="BJ885">
        <v>0</v>
      </c>
      <c r="BK885">
        <v>0</v>
      </c>
      <c r="BL885">
        <v>0</v>
      </c>
      <c r="BM885">
        <v>0</v>
      </c>
      <c r="BN885">
        <v>0</v>
      </c>
      <c r="BO885">
        <v>0</v>
      </c>
      <c r="BP885">
        <v>0</v>
      </c>
      <c r="BQ885">
        <v>0</v>
      </c>
      <c r="BR885">
        <v>0</v>
      </c>
      <c r="BS885">
        <v>0</v>
      </c>
      <c r="BT885">
        <v>0</v>
      </c>
      <c r="BU885">
        <v>0</v>
      </c>
      <c r="BV885">
        <v>0</v>
      </c>
      <c r="BW885">
        <v>0</v>
      </c>
      <c r="CV885">
        <v>0</v>
      </c>
      <c r="CW885">
        <v>0</v>
      </c>
      <c r="CX885">
        <f>ROUND(Y885*Source!I772,9)</f>
        <v>4.6000000000000001E-4</v>
      </c>
      <c r="CY885">
        <f t="shared" si="385"/>
        <v>60966</v>
      </c>
      <c r="CZ885">
        <f t="shared" si="386"/>
        <v>60966</v>
      </c>
      <c r="DA885">
        <f t="shared" si="387"/>
        <v>1</v>
      </c>
      <c r="DB885">
        <f t="shared" si="390"/>
        <v>30.48</v>
      </c>
      <c r="DC885">
        <f t="shared" si="391"/>
        <v>0</v>
      </c>
      <c r="DD885" t="s">
        <v>3</v>
      </c>
      <c r="DE885" t="s">
        <v>3</v>
      </c>
      <c r="DF885">
        <f t="shared" si="384"/>
        <v>28.04</v>
      </c>
      <c r="DG885">
        <f t="shared" si="381"/>
        <v>0</v>
      </c>
      <c r="DH885">
        <f t="shared" si="382"/>
        <v>0</v>
      </c>
      <c r="DI885">
        <f t="shared" si="374"/>
        <v>0</v>
      </c>
      <c r="DJ885">
        <f t="shared" si="388"/>
        <v>28.04</v>
      </c>
      <c r="DK885">
        <v>0</v>
      </c>
      <c r="DL885" t="s">
        <v>3</v>
      </c>
      <c r="DM885">
        <v>0</v>
      </c>
      <c r="DN885" t="s">
        <v>3</v>
      </c>
      <c r="DO885">
        <v>0</v>
      </c>
    </row>
    <row r="886" spans="1:119" x14ac:dyDescent="0.2">
      <c r="A886">
        <f>ROW(Source!A772)</f>
        <v>772</v>
      </c>
      <c r="B886">
        <v>50990267</v>
      </c>
      <c r="C886">
        <v>50992793</v>
      </c>
      <c r="D886">
        <v>46136412</v>
      </c>
      <c r="E886">
        <v>1</v>
      </c>
      <c r="F886">
        <v>1</v>
      </c>
      <c r="G886">
        <v>30570983</v>
      </c>
      <c r="H886">
        <v>3</v>
      </c>
      <c r="I886" t="s">
        <v>1086</v>
      </c>
      <c r="J886" t="s">
        <v>1087</v>
      </c>
      <c r="K886" t="s">
        <v>1088</v>
      </c>
      <c r="L886">
        <v>1348</v>
      </c>
      <c r="N886">
        <v>1009</v>
      </c>
      <c r="O886" t="s">
        <v>48</v>
      </c>
      <c r="P886" t="s">
        <v>48</v>
      </c>
      <c r="Q886">
        <v>1000</v>
      </c>
      <c r="W886">
        <v>0</v>
      </c>
      <c r="X886">
        <v>1862018911</v>
      </c>
      <c r="Y886">
        <f t="shared" si="389"/>
        <v>4.0000000000000003E-5</v>
      </c>
      <c r="AA886">
        <v>7982.5</v>
      </c>
      <c r="AB886">
        <v>0</v>
      </c>
      <c r="AC886">
        <v>0</v>
      </c>
      <c r="AD886">
        <v>0</v>
      </c>
      <c r="AE886">
        <v>7982.5</v>
      </c>
      <c r="AF886">
        <v>0</v>
      </c>
      <c r="AG886">
        <v>0</v>
      </c>
      <c r="AH886">
        <v>0</v>
      </c>
      <c r="AI886">
        <v>1</v>
      </c>
      <c r="AJ886">
        <v>1</v>
      </c>
      <c r="AK886">
        <v>1</v>
      </c>
      <c r="AL886">
        <v>1</v>
      </c>
      <c r="AM886">
        <v>-2</v>
      </c>
      <c r="AN886">
        <v>0</v>
      </c>
      <c r="AO886">
        <v>1</v>
      </c>
      <c r="AP886">
        <v>1</v>
      </c>
      <c r="AQ886">
        <v>0</v>
      </c>
      <c r="AR886">
        <v>0</v>
      </c>
      <c r="AS886" t="s">
        <v>3</v>
      </c>
      <c r="AT886">
        <v>4.0000000000000003E-5</v>
      </c>
      <c r="AU886" t="s">
        <v>3</v>
      </c>
      <c r="AV886">
        <v>0</v>
      </c>
      <c r="AW886">
        <v>2</v>
      </c>
      <c r="AX886">
        <v>50992801</v>
      </c>
      <c r="AY886">
        <v>1</v>
      </c>
      <c r="AZ886">
        <v>0</v>
      </c>
      <c r="BA886">
        <v>964</v>
      </c>
      <c r="BB886">
        <v>0</v>
      </c>
      <c r="BC886">
        <v>0</v>
      </c>
      <c r="BD886">
        <v>0</v>
      </c>
      <c r="BE886">
        <v>0</v>
      </c>
      <c r="BF886">
        <v>0</v>
      </c>
      <c r="BG886">
        <v>0</v>
      </c>
      <c r="BH886">
        <v>0</v>
      </c>
      <c r="BI886">
        <v>0</v>
      </c>
      <c r="BJ886">
        <v>0</v>
      </c>
      <c r="BK886">
        <v>0</v>
      </c>
      <c r="BL886">
        <v>0</v>
      </c>
      <c r="BM886">
        <v>0</v>
      </c>
      <c r="BN886">
        <v>0</v>
      </c>
      <c r="BO886">
        <v>0</v>
      </c>
      <c r="BP886">
        <v>0</v>
      </c>
      <c r="BQ886">
        <v>0</v>
      </c>
      <c r="BR886">
        <v>0</v>
      </c>
      <c r="BS886">
        <v>0</v>
      </c>
      <c r="BT886">
        <v>0</v>
      </c>
      <c r="BU886">
        <v>0</v>
      </c>
      <c r="BV886">
        <v>0</v>
      </c>
      <c r="BW886">
        <v>0</v>
      </c>
      <c r="CV886">
        <v>0</v>
      </c>
      <c r="CW886">
        <v>0</v>
      </c>
      <c r="CX886">
        <f>ROUND(Y886*Source!I772,9)</f>
        <v>3.68E-5</v>
      </c>
      <c r="CY886">
        <f t="shared" si="385"/>
        <v>7982.5</v>
      </c>
      <c r="CZ886">
        <f t="shared" si="386"/>
        <v>7982.5</v>
      </c>
      <c r="DA886">
        <f t="shared" si="387"/>
        <v>1</v>
      </c>
      <c r="DB886">
        <f t="shared" si="390"/>
        <v>0.32</v>
      </c>
      <c r="DC886">
        <f t="shared" si="391"/>
        <v>0</v>
      </c>
      <c r="DD886" t="s">
        <v>3</v>
      </c>
      <c r="DE886" t="s">
        <v>3</v>
      </c>
      <c r="DF886">
        <f t="shared" si="384"/>
        <v>0.28999999999999998</v>
      </c>
      <c r="DG886">
        <f t="shared" si="381"/>
        <v>0</v>
      </c>
      <c r="DH886">
        <f t="shared" si="382"/>
        <v>0</v>
      </c>
      <c r="DI886">
        <f t="shared" si="374"/>
        <v>0</v>
      </c>
      <c r="DJ886">
        <f t="shared" si="388"/>
        <v>0.28999999999999998</v>
      </c>
      <c r="DK886">
        <v>0</v>
      </c>
      <c r="DL886" t="s">
        <v>3</v>
      </c>
      <c r="DM886">
        <v>0</v>
      </c>
      <c r="DN886" t="s">
        <v>3</v>
      </c>
      <c r="DO886">
        <v>0</v>
      </c>
    </row>
    <row r="887" spans="1:119" x14ac:dyDescent="0.2">
      <c r="A887">
        <f>ROW(Source!A772)</f>
        <v>772</v>
      </c>
      <c r="B887">
        <v>50990267</v>
      </c>
      <c r="C887">
        <v>50992793</v>
      </c>
      <c r="D887">
        <v>46148553</v>
      </c>
      <c r="E887">
        <v>1</v>
      </c>
      <c r="F887">
        <v>1</v>
      </c>
      <c r="G887">
        <v>30570983</v>
      </c>
      <c r="H887">
        <v>3</v>
      </c>
      <c r="I887" t="s">
        <v>1108</v>
      </c>
      <c r="J887" t="s">
        <v>1109</v>
      </c>
      <c r="K887" t="s">
        <v>1110</v>
      </c>
      <c r="L887">
        <v>1356</v>
      </c>
      <c r="N887">
        <v>1010</v>
      </c>
      <c r="O887" t="s">
        <v>1095</v>
      </c>
      <c r="P887" t="s">
        <v>1095</v>
      </c>
      <c r="Q887">
        <v>1000</v>
      </c>
      <c r="W887">
        <v>0</v>
      </c>
      <c r="X887">
        <v>-1862568020</v>
      </c>
      <c r="Y887">
        <f t="shared" si="389"/>
        <v>4.0999999999999999E-4</v>
      </c>
      <c r="AA887">
        <v>226.68</v>
      </c>
      <c r="AB887">
        <v>0</v>
      </c>
      <c r="AC887">
        <v>0</v>
      </c>
      <c r="AD887">
        <v>0</v>
      </c>
      <c r="AE887">
        <v>226.68</v>
      </c>
      <c r="AF887">
        <v>0</v>
      </c>
      <c r="AG887">
        <v>0</v>
      </c>
      <c r="AH887">
        <v>0</v>
      </c>
      <c r="AI887">
        <v>1</v>
      </c>
      <c r="AJ887">
        <v>1</v>
      </c>
      <c r="AK887">
        <v>1</v>
      </c>
      <c r="AL887">
        <v>1</v>
      </c>
      <c r="AM887">
        <v>-2</v>
      </c>
      <c r="AN887">
        <v>0</v>
      </c>
      <c r="AO887">
        <v>1</v>
      </c>
      <c r="AP887">
        <v>1</v>
      </c>
      <c r="AQ887">
        <v>0</v>
      </c>
      <c r="AR887">
        <v>0</v>
      </c>
      <c r="AS887" t="s">
        <v>3</v>
      </c>
      <c r="AT887">
        <v>4.0999999999999999E-4</v>
      </c>
      <c r="AU887" t="s">
        <v>3</v>
      </c>
      <c r="AV887">
        <v>0</v>
      </c>
      <c r="AW887">
        <v>2</v>
      </c>
      <c r="AX887">
        <v>50992802</v>
      </c>
      <c r="AY887">
        <v>1</v>
      </c>
      <c r="AZ887">
        <v>0</v>
      </c>
      <c r="BA887">
        <v>965</v>
      </c>
      <c r="BB887">
        <v>0</v>
      </c>
      <c r="BC887">
        <v>0</v>
      </c>
      <c r="BD887">
        <v>0</v>
      </c>
      <c r="BE887">
        <v>0</v>
      </c>
      <c r="BF887">
        <v>0</v>
      </c>
      <c r="BG887">
        <v>0</v>
      </c>
      <c r="BH887">
        <v>0</v>
      </c>
      <c r="BI887">
        <v>0</v>
      </c>
      <c r="BJ887">
        <v>0</v>
      </c>
      <c r="BK887">
        <v>0</v>
      </c>
      <c r="BL887">
        <v>0</v>
      </c>
      <c r="BM887">
        <v>0</v>
      </c>
      <c r="BN887">
        <v>0</v>
      </c>
      <c r="BO887">
        <v>0</v>
      </c>
      <c r="BP887">
        <v>0</v>
      </c>
      <c r="BQ887">
        <v>0</v>
      </c>
      <c r="BR887">
        <v>0</v>
      </c>
      <c r="BS887">
        <v>0</v>
      </c>
      <c r="BT887">
        <v>0</v>
      </c>
      <c r="BU887">
        <v>0</v>
      </c>
      <c r="BV887">
        <v>0</v>
      </c>
      <c r="BW887">
        <v>0</v>
      </c>
      <c r="CV887">
        <v>0</v>
      </c>
      <c r="CW887">
        <v>0</v>
      </c>
      <c r="CX887">
        <f>ROUND(Y887*Source!I772,9)</f>
        <v>3.7720000000000001E-4</v>
      </c>
      <c r="CY887">
        <f t="shared" si="385"/>
        <v>226.68</v>
      </c>
      <c r="CZ887">
        <f t="shared" si="386"/>
        <v>226.68</v>
      </c>
      <c r="DA887">
        <f t="shared" si="387"/>
        <v>1</v>
      </c>
      <c r="DB887">
        <f t="shared" si="390"/>
        <v>0.09</v>
      </c>
      <c r="DC887">
        <f t="shared" si="391"/>
        <v>0</v>
      </c>
      <c r="DD887" t="s">
        <v>3</v>
      </c>
      <c r="DE887" t="s">
        <v>3</v>
      </c>
      <c r="DF887">
        <f t="shared" si="384"/>
        <v>0.09</v>
      </c>
      <c r="DG887">
        <f t="shared" si="381"/>
        <v>0</v>
      </c>
      <c r="DH887">
        <f t="shared" si="382"/>
        <v>0</v>
      </c>
      <c r="DI887">
        <f t="shared" si="374"/>
        <v>0</v>
      </c>
      <c r="DJ887">
        <f t="shared" si="388"/>
        <v>0.09</v>
      </c>
      <c r="DK887">
        <v>0</v>
      </c>
      <c r="DL887" t="s">
        <v>3</v>
      </c>
      <c r="DM887">
        <v>0</v>
      </c>
      <c r="DN887" t="s">
        <v>3</v>
      </c>
      <c r="DO887">
        <v>0</v>
      </c>
    </row>
    <row r="888" spans="1:119" x14ac:dyDescent="0.2">
      <c r="A888">
        <f>ROW(Source!A772)</f>
        <v>772</v>
      </c>
      <c r="B888">
        <v>50990267</v>
      </c>
      <c r="C888">
        <v>50992793</v>
      </c>
      <c r="D888">
        <v>46148214</v>
      </c>
      <c r="E888">
        <v>1</v>
      </c>
      <c r="F888">
        <v>1</v>
      </c>
      <c r="G888">
        <v>30570983</v>
      </c>
      <c r="H888">
        <v>3</v>
      </c>
      <c r="I888" t="s">
        <v>1111</v>
      </c>
      <c r="J888" t="s">
        <v>1112</v>
      </c>
      <c r="K888" t="s">
        <v>1113</v>
      </c>
      <c r="L888">
        <v>1301</v>
      </c>
      <c r="N888">
        <v>1003</v>
      </c>
      <c r="O888" t="s">
        <v>423</v>
      </c>
      <c r="P888" t="s">
        <v>423</v>
      </c>
      <c r="Q888">
        <v>1</v>
      </c>
      <c r="W888">
        <v>0</v>
      </c>
      <c r="X888">
        <v>1159735927</v>
      </c>
      <c r="Y888">
        <f t="shared" si="389"/>
        <v>0.96</v>
      </c>
      <c r="AA888">
        <v>0.7</v>
      </c>
      <c r="AB888">
        <v>0</v>
      </c>
      <c r="AC888">
        <v>0</v>
      </c>
      <c r="AD888">
        <v>0</v>
      </c>
      <c r="AE888">
        <v>0.7</v>
      </c>
      <c r="AF888">
        <v>0</v>
      </c>
      <c r="AG888">
        <v>0</v>
      </c>
      <c r="AH888">
        <v>0</v>
      </c>
      <c r="AI888">
        <v>1</v>
      </c>
      <c r="AJ888">
        <v>1</v>
      </c>
      <c r="AK888">
        <v>1</v>
      </c>
      <c r="AL888">
        <v>1</v>
      </c>
      <c r="AM888">
        <v>-2</v>
      </c>
      <c r="AN888">
        <v>0</v>
      </c>
      <c r="AO888">
        <v>1</v>
      </c>
      <c r="AP888">
        <v>1</v>
      </c>
      <c r="AQ888">
        <v>0</v>
      </c>
      <c r="AR888">
        <v>0</v>
      </c>
      <c r="AS888" t="s">
        <v>3</v>
      </c>
      <c r="AT888">
        <v>0.96</v>
      </c>
      <c r="AU888" t="s">
        <v>3</v>
      </c>
      <c r="AV888">
        <v>0</v>
      </c>
      <c r="AW888">
        <v>2</v>
      </c>
      <c r="AX888">
        <v>50992803</v>
      </c>
      <c r="AY888">
        <v>1</v>
      </c>
      <c r="AZ888">
        <v>0</v>
      </c>
      <c r="BA888">
        <v>966</v>
      </c>
      <c r="BB888">
        <v>0</v>
      </c>
      <c r="BC888">
        <v>0</v>
      </c>
      <c r="BD888">
        <v>0</v>
      </c>
      <c r="BE888">
        <v>0</v>
      </c>
      <c r="BF888">
        <v>0</v>
      </c>
      <c r="BG888">
        <v>0</v>
      </c>
      <c r="BH888">
        <v>0</v>
      </c>
      <c r="BI888">
        <v>0</v>
      </c>
      <c r="BJ888">
        <v>0</v>
      </c>
      <c r="BK888">
        <v>0</v>
      </c>
      <c r="BL888">
        <v>0</v>
      </c>
      <c r="BM888">
        <v>0</v>
      </c>
      <c r="BN888">
        <v>0</v>
      </c>
      <c r="BO888">
        <v>0</v>
      </c>
      <c r="BP888">
        <v>0</v>
      </c>
      <c r="BQ888">
        <v>0</v>
      </c>
      <c r="BR888">
        <v>0</v>
      </c>
      <c r="BS888">
        <v>0</v>
      </c>
      <c r="BT888">
        <v>0</v>
      </c>
      <c r="BU888">
        <v>0</v>
      </c>
      <c r="BV888">
        <v>0</v>
      </c>
      <c r="BW888">
        <v>0</v>
      </c>
      <c r="CV888">
        <v>0</v>
      </c>
      <c r="CW888">
        <v>0</v>
      </c>
      <c r="CX888">
        <f>ROUND(Y888*Source!I772,9)</f>
        <v>0.88319999999999999</v>
      </c>
      <c r="CY888">
        <f t="shared" si="385"/>
        <v>0.7</v>
      </c>
      <c r="CZ888">
        <f t="shared" si="386"/>
        <v>0.7</v>
      </c>
      <c r="DA888">
        <f t="shared" si="387"/>
        <v>1</v>
      </c>
      <c r="DB888">
        <f t="shared" si="390"/>
        <v>0.67</v>
      </c>
      <c r="DC888">
        <f t="shared" si="391"/>
        <v>0</v>
      </c>
      <c r="DD888" t="s">
        <v>3</v>
      </c>
      <c r="DE888" t="s">
        <v>3</v>
      </c>
      <c r="DF888">
        <f t="shared" si="384"/>
        <v>0.62</v>
      </c>
      <c r="DG888">
        <f t="shared" si="381"/>
        <v>0</v>
      </c>
      <c r="DH888">
        <f t="shared" si="382"/>
        <v>0</v>
      </c>
      <c r="DI888">
        <f t="shared" si="374"/>
        <v>0</v>
      </c>
      <c r="DJ888">
        <f t="shared" si="388"/>
        <v>0.62</v>
      </c>
      <c r="DK888">
        <v>0</v>
      </c>
      <c r="DL888" t="s">
        <v>3</v>
      </c>
      <c r="DM888">
        <v>0</v>
      </c>
      <c r="DN888" t="s">
        <v>3</v>
      </c>
      <c r="DO888">
        <v>0</v>
      </c>
    </row>
    <row r="889" spans="1:119" x14ac:dyDescent="0.2">
      <c r="A889">
        <f>ROW(Source!A772)</f>
        <v>772</v>
      </c>
      <c r="B889">
        <v>50990267</v>
      </c>
      <c r="C889">
        <v>50992793</v>
      </c>
      <c r="D889">
        <v>46148216</v>
      </c>
      <c r="E889">
        <v>1</v>
      </c>
      <c r="F889">
        <v>1</v>
      </c>
      <c r="G889">
        <v>30570983</v>
      </c>
      <c r="H889">
        <v>3</v>
      </c>
      <c r="I889" t="s">
        <v>1114</v>
      </c>
      <c r="J889" t="s">
        <v>1115</v>
      </c>
      <c r="K889" t="s">
        <v>1116</v>
      </c>
      <c r="L889">
        <v>1356</v>
      </c>
      <c r="N889">
        <v>1010</v>
      </c>
      <c r="O889" t="s">
        <v>1095</v>
      </c>
      <c r="P889" t="s">
        <v>1095</v>
      </c>
      <c r="Q889">
        <v>1000</v>
      </c>
      <c r="W889">
        <v>0</v>
      </c>
      <c r="X889">
        <v>1674776227</v>
      </c>
      <c r="Y889">
        <f t="shared" si="389"/>
        <v>8.3199999999999993E-3</v>
      </c>
      <c r="AA889">
        <v>6.44</v>
      </c>
      <c r="AB889">
        <v>0</v>
      </c>
      <c r="AC889">
        <v>0</v>
      </c>
      <c r="AD889">
        <v>0</v>
      </c>
      <c r="AE889">
        <v>6.44</v>
      </c>
      <c r="AF889">
        <v>0</v>
      </c>
      <c r="AG889">
        <v>0</v>
      </c>
      <c r="AH889">
        <v>0</v>
      </c>
      <c r="AI889">
        <v>1</v>
      </c>
      <c r="AJ889">
        <v>1</v>
      </c>
      <c r="AK889">
        <v>1</v>
      </c>
      <c r="AL889">
        <v>1</v>
      </c>
      <c r="AM889">
        <v>-2</v>
      </c>
      <c r="AN889">
        <v>0</v>
      </c>
      <c r="AO889">
        <v>1</v>
      </c>
      <c r="AP889">
        <v>1</v>
      </c>
      <c r="AQ889">
        <v>0</v>
      </c>
      <c r="AR889">
        <v>0</v>
      </c>
      <c r="AS889" t="s">
        <v>3</v>
      </c>
      <c r="AT889">
        <v>8.3199999999999993E-3</v>
      </c>
      <c r="AU889" t="s">
        <v>3</v>
      </c>
      <c r="AV889">
        <v>0</v>
      </c>
      <c r="AW889">
        <v>2</v>
      </c>
      <c r="AX889">
        <v>50992804</v>
      </c>
      <c r="AY889">
        <v>1</v>
      </c>
      <c r="AZ889">
        <v>0</v>
      </c>
      <c r="BA889">
        <v>967</v>
      </c>
      <c r="BB889">
        <v>0</v>
      </c>
      <c r="BC889">
        <v>0</v>
      </c>
      <c r="BD889">
        <v>0</v>
      </c>
      <c r="BE889">
        <v>0</v>
      </c>
      <c r="BF889">
        <v>0</v>
      </c>
      <c r="BG889">
        <v>0</v>
      </c>
      <c r="BH889">
        <v>0</v>
      </c>
      <c r="BI889">
        <v>0</v>
      </c>
      <c r="BJ889">
        <v>0</v>
      </c>
      <c r="BK889">
        <v>0</v>
      </c>
      <c r="BL889">
        <v>0</v>
      </c>
      <c r="BM889">
        <v>0</v>
      </c>
      <c r="BN889">
        <v>0</v>
      </c>
      <c r="BO889">
        <v>0</v>
      </c>
      <c r="BP889">
        <v>0</v>
      </c>
      <c r="BQ889">
        <v>0</v>
      </c>
      <c r="BR889">
        <v>0</v>
      </c>
      <c r="BS889">
        <v>0</v>
      </c>
      <c r="BT889">
        <v>0</v>
      </c>
      <c r="BU889">
        <v>0</v>
      </c>
      <c r="BV889">
        <v>0</v>
      </c>
      <c r="BW889">
        <v>0</v>
      </c>
      <c r="CV889">
        <v>0</v>
      </c>
      <c r="CW889">
        <v>0</v>
      </c>
      <c r="CX889">
        <f>ROUND(Y889*Source!I772,9)</f>
        <v>7.6543999999999996E-3</v>
      </c>
      <c r="CY889">
        <f t="shared" si="385"/>
        <v>6.44</v>
      </c>
      <c r="CZ889">
        <f t="shared" si="386"/>
        <v>6.44</v>
      </c>
      <c r="DA889">
        <f t="shared" si="387"/>
        <v>1</v>
      </c>
      <c r="DB889">
        <f t="shared" si="390"/>
        <v>0.05</v>
      </c>
      <c r="DC889">
        <f t="shared" si="391"/>
        <v>0</v>
      </c>
      <c r="DD889" t="s">
        <v>3</v>
      </c>
      <c r="DE889" t="s">
        <v>3</v>
      </c>
      <c r="DF889">
        <f t="shared" si="384"/>
        <v>0.05</v>
      </c>
      <c r="DG889">
        <f t="shared" si="381"/>
        <v>0</v>
      </c>
      <c r="DH889">
        <f t="shared" si="382"/>
        <v>0</v>
      </c>
      <c r="DI889">
        <f t="shared" si="374"/>
        <v>0</v>
      </c>
      <c r="DJ889">
        <f t="shared" si="388"/>
        <v>0.05</v>
      </c>
      <c r="DK889">
        <v>0</v>
      </c>
      <c r="DL889" t="s">
        <v>3</v>
      </c>
      <c r="DM889">
        <v>0</v>
      </c>
      <c r="DN889" t="s">
        <v>3</v>
      </c>
      <c r="DO889">
        <v>0</v>
      </c>
    </row>
    <row r="890" spans="1:119" x14ac:dyDescent="0.2">
      <c r="A890">
        <f>ROW(Source!A772)</f>
        <v>772</v>
      </c>
      <c r="B890">
        <v>50990267</v>
      </c>
      <c r="C890">
        <v>50992793</v>
      </c>
      <c r="D890">
        <v>46151399</v>
      </c>
      <c r="E890">
        <v>1</v>
      </c>
      <c r="F890">
        <v>1</v>
      </c>
      <c r="G890">
        <v>30570983</v>
      </c>
      <c r="H890">
        <v>3</v>
      </c>
      <c r="I890" t="s">
        <v>617</v>
      </c>
      <c r="J890" t="s">
        <v>619</v>
      </c>
      <c r="K890" t="s">
        <v>618</v>
      </c>
      <c r="L890">
        <v>1303</v>
      </c>
      <c r="N890">
        <v>1003</v>
      </c>
      <c r="O890" t="s">
        <v>601</v>
      </c>
      <c r="P890" t="s">
        <v>601</v>
      </c>
      <c r="Q890">
        <v>1000</v>
      </c>
      <c r="W890">
        <v>0</v>
      </c>
      <c r="X890">
        <v>1021763859</v>
      </c>
      <c r="Y890">
        <f t="shared" si="389"/>
        <v>6.9445000000000007E-2</v>
      </c>
      <c r="AA890">
        <v>6747.27</v>
      </c>
      <c r="AB890">
        <v>0</v>
      </c>
      <c r="AC890">
        <v>0</v>
      </c>
      <c r="AD890">
        <v>0</v>
      </c>
      <c r="AE890">
        <v>6747.27</v>
      </c>
      <c r="AF890">
        <v>0</v>
      </c>
      <c r="AG890">
        <v>0</v>
      </c>
      <c r="AH890">
        <v>0</v>
      </c>
      <c r="AI890">
        <v>1</v>
      </c>
      <c r="AJ890">
        <v>1</v>
      </c>
      <c r="AK890">
        <v>1</v>
      </c>
      <c r="AL890">
        <v>1</v>
      </c>
      <c r="AM890">
        <v>0</v>
      </c>
      <c r="AN890">
        <v>0</v>
      </c>
      <c r="AO890">
        <v>0</v>
      </c>
      <c r="AP890">
        <v>1</v>
      </c>
      <c r="AQ890">
        <v>0</v>
      </c>
      <c r="AR890">
        <v>0</v>
      </c>
      <c r="AS890" t="s">
        <v>3</v>
      </c>
      <c r="AT890">
        <v>6.9445000000000007E-2</v>
      </c>
      <c r="AU890" t="s">
        <v>3</v>
      </c>
      <c r="AV890">
        <v>0</v>
      </c>
      <c r="AW890">
        <v>1</v>
      </c>
      <c r="AX890">
        <v>-1</v>
      </c>
      <c r="AY890">
        <v>0</v>
      </c>
      <c r="AZ890">
        <v>0</v>
      </c>
      <c r="BA890" t="s">
        <v>3</v>
      </c>
      <c r="BB890">
        <v>0</v>
      </c>
      <c r="BC890">
        <v>0</v>
      </c>
      <c r="BD890">
        <v>0</v>
      </c>
      <c r="BE890">
        <v>0</v>
      </c>
      <c r="BF890">
        <v>0</v>
      </c>
      <c r="BG890">
        <v>0</v>
      </c>
      <c r="BH890">
        <v>0</v>
      </c>
      <c r="BI890">
        <v>0</v>
      </c>
      <c r="BJ890">
        <v>0</v>
      </c>
      <c r="BK890">
        <v>0</v>
      </c>
      <c r="BL890">
        <v>0</v>
      </c>
      <c r="BM890">
        <v>0</v>
      </c>
      <c r="BN890">
        <v>0</v>
      </c>
      <c r="BO890">
        <v>0</v>
      </c>
      <c r="BP890">
        <v>0</v>
      </c>
      <c r="BQ890">
        <v>0</v>
      </c>
      <c r="BR890">
        <v>0</v>
      </c>
      <c r="BS890">
        <v>0</v>
      </c>
      <c r="BT890">
        <v>0</v>
      </c>
      <c r="BU890">
        <v>0</v>
      </c>
      <c r="BV890">
        <v>0</v>
      </c>
      <c r="BW890">
        <v>0</v>
      </c>
      <c r="CV890">
        <v>0</v>
      </c>
      <c r="CW890">
        <v>0</v>
      </c>
      <c r="CX890">
        <f>ROUND(Y890*Source!I772,9)</f>
        <v>6.3889399999999999E-2</v>
      </c>
      <c r="CY890">
        <f t="shared" si="385"/>
        <v>6747.27</v>
      </c>
      <c r="CZ890">
        <f t="shared" si="386"/>
        <v>6747.27</v>
      </c>
      <c r="DA890">
        <f t="shared" si="387"/>
        <v>1</v>
      </c>
      <c r="DB890">
        <f t="shared" si="390"/>
        <v>468.56</v>
      </c>
      <c r="DC890">
        <f t="shared" si="391"/>
        <v>0</v>
      </c>
      <c r="DD890" t="s">
        <v>3</v>
      </c>
      <c r="DE890" t="s">
        <v>3</v>
      </c>
      <c r="DF890">
        <f t="shared" si="384"/>
        <v>431.08</v>
      </c>
      <c r="DG890">
        <f t="shared" si="381"/>
        <v>0</v>
      </c>
      <c r="DH890">
        <f t="shared" si="382"/>
        <v>0</v>
      </c>
      <c r="DI890">
        <f t="shared" si="374"/>
        <v>0</v>
      </c>
      <c r="DJ890">
        <f t="shared" si="388"/>
        <v>431.08</v>
      </c>
      <c r="DK890">
        <v>0</v>
      </c>
      <c r="DL890" t="s">
        <v>3</v>
      </c>
      <c r="DM890">
        <v>0</v>
      </c>
      <c r="DN890" t="s">
        <v>3</v>
      </c>
      <c r="DO890">
        <v>0</v>
      </c>
    </row>
    <row r="891" spans="1:119" x14ac:dyDescent="0.2">
      <c r="A891">
        <f>ROW(Source!A772)</f>
        <v>772</v>
      </c>
      <c r="B891">
        <v>50990267</v>
      </c>
      <c r="C891">
        <v>50992793</v>
      </c>
      <c r="D891">
        <v>46151400</v>
      </c>
      <c r="E891">
        <v>1</v>
      </c>
      <c r="F891">
        <v>1</v>
      </c>
      <c r="G891">
        <v>30570983</v>
      </c>
      <c r="H891">
        <v>3</v>
      </c>
      <c r="I891" t="s">
        <v>620</v>
      </c>
      <c r="J891" t="s">
        <v>622</v>
      </c>
      <c r="K891" t="s">
        <v>621</v>
      </c>
      <c r="L891">
        <v>1303</v>
      </c>
      <c r="N891">
        <v>1003</v>
      </c>
      <c r="O891" t="s">
        <v>601</v>
      </c>
      <c r="P891" t="s">
        <v>601</v>
      </c>
      <c r="Q891">
        <v>1000</v>
      </c>
      <c r="W891">
        <v>0</v>
      </c>
      <c r="X891">
        <v>379268250</v>
      </c>
      <c r="Y891">
        <f t="shared" si="389"/>
        <v>3.0554999999999999E-2</v>
      </c>
      <c r="AA891">
        <v>11394.78</v>
      </c>
      <c r="AB891">
        <v>0</v>
      </c>
      <c r="AC891">
        <v>0</v>
      </c>
      <c r="AD891">
        <v>0</v>
      </c>
      <c r="AE891">
        <v>11394.78</v>
      </c>
      <c r="AF891">
        <v>0</v>
      </c>
      <c r="AG891">
        <v>0</v>
      </c>
      <c r="AH891">
        <v>0</v>
      </c>
      <c r="AI891">
        <v>1</v>
      </c>
      <c r="AJ891">
        <v>1</v>
      </c>
      <c r="AK891">
        <v>1</v>
      </c>
      <c r="AL891">
        <v>1</v>
      </c>
      <c r="AM891">
        <v>0</v>
      </c>
      <c r="AN891">
        <v>0</v>
      </c>
      <c r="AO891">
        <v>0</v>
      </c>
      <c r="AP891">
        <v>1</v>
      </c>
      <c r="AQ891">
        <v>0</v>
      </c>
      <c r="AR891">
        <v>0</v>
      </c>
      <c r="AS891" t="s">
        <v>3</v>
      </c>
      <c r="AT891">
        <v>3.0554999999999999E-2</v>
      </c>
      <c r="AU891" t="s">
        <v>3</v>
      </c>
      <c r="AV891">
        <v>0</v>
      </c>
      <c r="AW891">
        <v>1</v>
      </c>
      <c r="AX891">
        <v>-1</v>
      </c>
      <c r="AY891">
        <v>0</v>
      </c>
      <c r="AZ891">
        <v>0</v>
      </c>
      <c r="BA891" t="s">
        <v>3</v>
      </c>
      <c r="BB891">
        <v>0</v>
      </c>
      <c r="BC891">
        <v>0</v>
      </c>
      <c r="BD891">
        <v>0</v>
      </c>
      <c r="BE891">
        <v>0</v>
      </c>
      <c r="BF891">
        <v>0</v>
      </c>
      <c r="BG891">
        <v>0</v>
      </c>
      <c r="BH891">
        <v>0</v>
      </c>
      <c r="BI891">
        <v>0</v>
      </c>
      <c r="BJ891">
        <v>0</v>
      </c>
      <c r="BK891">
        <v>0</v>
      </c>
      <c r="BL891">
        <v>0</v>
      </c>
      <c r="BM891">
        <v>0</v>
      </c>
      <c r="BN891">
        <v>0</v>
      </c>
      <c r="BO891">
        <v>0</v>
      </c>
      <c r="BP891">
        <v>0</v>
      </c>
      <c r="BQ891">
        <v>0</v>
      </c>
      <c r="BR891">
        <v>0</v>
      </c>
      <c r="BS891">
        <v>0</v>
      </c>
      <c r="BT891">
        <v>0</v>
      </c>
      <c r="BU891">
        <v>0</v>
      </c>
      <c r="BV891">
        <v>0</v>
      </c>
      <c r="BW891">
        <v>0</v>
      </c>
      <c r="CV891">
        <v>0</v>
      </c>
      <c r="CW891">
        <v>0</v>
      </c>
      <c r="CX891">
        <f>ROUND(Y891*Source!I772,9)</f>
        <v>2.8110599999999999E-2</v>
      </c>
      <c r="CY891">
        <f t="shared" si="385"/>
        <v>11394.78</v>
      </c>
      <c r="CZ891">
        <f t="shared" si="386"/>
        <v>11394.78</v>
      </c>
      <c r="DA891">
        <f t="shared" si="387"/>
        <v>1</v>
      </c>
      <c r="DB891">
        <f t="shared" si="390"/>
        <v>348.17</v>
      </c>
      <c r="DC891">
        <f t="shared" si="391"/>
        <v>0</v>
      </c>
      <c r="DD891" t="s">
        <v>3</v>
      </c>
      <c r="DE891" t="s">
        <v>3</v>
      </c>
      <c r="DF891">
        <f t="shared" si="384"/>
        <v>320.31</v>
      </c>
      <c r="DG891">
        <f t="shared" si="381"/>
        <v>0</v>
      </c>
      <c r="DH891">
        <f t="shared" si="382"/>
        <v>0</v>
      </c>
      <c r="DI891">
        <f t="shared" si="374"/>
        <v>0</v>
      </c>
      <c r="DJ891">
        <f t="shared" si="388"/>
        <v>320.31</v>
      </c>
      <c r="DK891">
        <v>0</v>
      </c>
      <c r="DL891" t="s">
        <v>3</v>
      </c>
      <c r="DM891">
        <v>0</v>
      </c>
      <c r="DN891" t="s">
        <v>3</v>
      </c>
      <c r="DO891">
        <v>0</v>
      </c>
    </row>
    <row r="892" spans="1:119" x14ac:dyDescent="0.2">
      <c r="A892">
        <f>ROW(Source!A773)</f>
        <v>773</v>
      </c>
      <c r="B892">
        <v>50990268</v>
      </c>
      <c r="C892">
        <v>50992793</v>
      </c>
      <c r="D892">
        <v>45895822</v>
      </c>
      <c r="E892">
        <v>30570983</v>
      </c>
      <c r="F892">
        <v>1</v>
      </c>
      <c r="G892">
        <v>30570983</v>
      </c>
      <c r="H892">
        <v>1</v>
      </c>
      <c r="I892" t="s">
        <v>862</v>
      </c>
      <c r="J892" t="s">
        <v>3</v>
      </c>
      <c r="K892" t="s">
        <v>863</v>
      </c>
      <c r="L892">
        <v>1191</v>
      </c>
      <c r="N892">
        <v>1013</v>
      </c>
      <c r="O892" t="s">
        <v>864</v>
      </c>
      <c r="P892" t="s">
        <v>864</v>
      </c>
      <c r="Q892">
        <v>1</v>
      </c>
      <c r="W892">
        <v>0</v>
      </c>
      <c r="X892">
        <v>476480486</v>
      </c>
      <c r="Y892">
        <f t="shared" si="389"/>
        <v>10.7</v>
      </c>
      <c r="AA892">
        <v>0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0</v>
      </c>
      <c r="AH892">
        <v>0</v>
      </c>
      <c r="AI892">
        <v>1</v>
      </c>
      <c r="AJ892">
        <v>1</v>
      </c>
      <c r="AK892">
        <v>1</v>
      </c>
      <c r="AL892">
        <v>1</v>
      </c>
      <c r="AM892">
        <v>5</v>
      </c>
      <c r="AN892">
        <v>0</v>
      </c>
      <c r="AO892">
        <v>1</v>
      </c>
      <c r="AP892">
        <v>1</v>
      </c>
      <c r="AQ892">
        <v>0</v>
      </c>
      <c r="AR892">
        <v>0</v>
      </c>
      <c r="AS892" t="s">
        <v>3</v>
      </c>
      <c r="AT892">
        <v>10.7</v>
      </c>
      <c r="AU892" t="s">
        <v>3</v>
      </c>
      <c r="AV892">
        <v>1</v>
      </c>
      <c r="AW892">
        <v>2</v>
      </c>
      <c r="AX892">
        <v>50992794</v>
      </c>
      <c r="AY892">
        <v>1</v>
      </c>
      <c r="AZ892">
        <v>0</v>
      </c>
      <c r="BA892">
        <v>970</v>
      </c>
      <c r="BB892">
        <v>0</v>
      </c>
      <c r="BC892">
        <v>0</v>
      </c>
      <c r="BD892">
        <v>0</v>
      </c>
      <c r="BE892">
        <v>0</v>
      </c>
      <c r="BF892">
        <v>0</v>
      </c>
      <c r="BG892">
        <v>0</v>
      </c>
      <c r="BH892">
        <v>0</v>
      </c>
      <c r="BI892">
        <v>0</v>
      </c>
      <c r="BJ892">
        <v>0</v>
      </c>
      <c r="BK892">
        <v>0</v>
      </c>
      <c r="BL892">
        <v>0</v>
      </c>
      <c r="BM892">
        <v>0</v>
      </c>
      <c r="BN892">
        <v>0</v>
      </c>
      <c r="BO892">
        <v>0</v>
      </c>
      <c r="BP892">
        <v>0</v>
      </c>
      <c r="BQ892">
        <v>0</v>
      </c>
      <c r="BR892">
        <v>0</v>
      </c>
      <c r="BS892">
        <v>0</v>
      </c>
      <c r="BT892">
        <v>0</v>
      </c>
      <c r="BU892">
        <v>0</v>
      </c>
      <c r="BV892">
        <v>0</v>
      </c>
      <c r="BW892">
        <v>0</v>
      </c>
      <c r="CU892">
        <f>ROUND(AT892*Source!I773*AH892*AL892,2)</f>
        <v>0</v>
      </c>
      <c r="CV892">
        <f>ROUND(Y892*Source!I773,9)</f>
        <v>9.8439999999999994</v>
      </c>
      <c r="CW892">
        <v>0</v>
      </c>
      <c r="CX892">
        <f>ROUND(Y892*Source!I773,9)</f>
        <v>9.8439999999999994</v>
      </c>
      <c r="CY892">
        <f>AD892</f>
        <v>0</v>
      </c>
      <c r="CZ892">
        <f>AH892</f>
        <v>0</v>
      </c>
      <c r="DA892">
        <f>AL892</f>
        <v>1</v>
      </c>
      <c r="DB892">
        <f t="shared" si="390"/>
        <v>0</v>
      </c>
      <c r="DC892">
        <f t="shared" si="391"/>
        <v>0</v>
      </c>
      <c r="DD892" t="s">
        <v>3</v>
      </c>
      <c r="DE892" t="s">
        <v>3</v>
      </c>
      <c r="DF892">
        <f t="shared" si="384"/>
        <v>0</v>
      </c>
      <c r="DG892">
        <f t="shared" si="381"/>
        <v>0</v>
      </c>
      <c r="DH892">
        <f t="shared" si="382"/>
        <v>0</v>
      </c>
      <c r="DI892">
        <f t="shared" si="374"/>
        <v>0</v>
      </c>
      <c r="DJ892">
        <f>DI892</f>
        <v>0</v>
      </c>
      <c r="DK892">
        <v>0</v>
      </c>
      <c r="DL892" t="s">
        <v>3</v>
      </c>
      <c r="DM892">
        <v>0</v>
      </c>
      <c r="DN892" t="s">
        <v>3</v>
      </c>
      <c r="DO892">
        <v>0</v>
      </c>
    </row>
    <row r="893" spans="1:119" x14ac:dyDescent="0.2">
      <c r="A893">
        <f>ROW(Source!A773)</f>
        <v>773</v>
      </c>
      <c r="B893">
        <v>50990268</v>
      </c>
      <c r="C893">
        <v>50992793</v>
      </c>
      <c r="D893">
        <v>46170867</v>
      </c>
      <c r="E893">
        <v>1</v>
      </c>
      <c r="F893">
        <v>1</v>
      </c>
      <c r="G893">
        <v>30570983</v>
      </c>
      <c r="H893">
        <v>2</v>
      </c>
      <c r="I893" t="s">
        <v>905</v>
      </c>
      <c r="J893" t="s">
        <v>906</v>
      </c>
      <c r="K893" t="s">
        <v>907</v>
      </c>
      <c r="L893">
        <v>1368</v>
      </c>
      <c r="N893">
        <v>1011</v>
      </c>
      <c r="O893" t="s">
        <v>868</v>
      </c>
      <c r="P893" t="s">
        <v>868</v>
      </c>
      <c r="Q893">
        <v>1</v>
      </c>
      <c r="W893">
        <v>0</v>
      </c>
      <c r="X893">
        <v>-7781208</v>
      </c>
      <c r="Y893">
        <f t="shared" si="389"/>
        <v>0.35</v>
      </c>
      <c r="AA893">
        <v>0</v>
      </c>
      <c r="AB893">
        <v>1127.8499999999999</v>
      </c>
      <c r="AC893">
        <v>459.04</v>
      </c>
      <c r="AD893">
        <v>0</v>
      </c>
      <c r="AE893">
        <v>0</v>
      </c>
      <c r="AF893">
        <v>83.1</v>
      </c>
      <c r="AG893">
        <v>12.62</v>
      </c>
      <c r="AH893">
        <v>0</v>
      </c>
      <c r="AI893">
        <v>1</v>
      </c>
      <c r="AJ893">
        <v>12.72</v>
      </c>
      <c r="AK893">
        <v>34.090000000000003</v>
      </c>
      <c r="AL893">
        <v>1</v>
      </c>
      <c r="AM893">
        <v>2</v>
      </c>
      <c r="AN893">
        <v>0</v>
      </c>
      <c r="AO893">
        <v>1</v>
      </c>
      <c r="AP893">
        <v>1</v>
      </c>
      <c r="AQ893">
        <v>0</v>
      </c>
      <c r="AR893">
        <v>0</v>
      </c>
      <c r="AS893" t="s">
        <v>3</v>
      </c>
      <c r="AT893">
        <v>0.35</v>
      </c>
      <c r="AU893" t="s">
        <v>3</v>
      </c>
      <c r="AV893">
        <v>0</v>
      </c>
      <c r="AW893">
        <v>2</v>
      </c>
      <c r="AX893">
        <v>50992795</v>
      </c>
      <c r="AY893">
        <v>1</v>
      </c>
      <c r="AZ893">
        <v>0</v>
      </c>
      <c r="BA893">
        <v>971</v>
      </c>
      <c r="BB893">
        <v>0</v>
      </c>
      <c r="BC893">
        <v>0</v>
      </c>
      <c r="BD893">
        <v>0</v>
      </c>
      <c r="BE893">
        <v>0</v>
      </c>
      <c r="BF893">
        <v>0</v>
      </c>
      <c r="BG893">
        <v>0</v>
      </c>
      <c r="BH893">
        <v>0</v>
      </c>
      <c r="BI893">
        <v>0</v>
      </c>
      <c r="BJ893">
        <v>0</v>
      </c>
      <c r="BK893">
        <v>0</v>
      </c>
      <c r="BL893">
        <v>0</v>
      </c>
      <c r="BM893">
        <v>0</v>
      </c>
      <c r="BN893">
        <v>0</v>
      </c>
      <c r="BO893">
        <v>0</v>
      </c>
      <c r="BP893">
        <v>0</v>
      </c>
      <c r="BQ893">
        <v>0</v>
      </c>
      <c r="BR893">
        <v>0</v>
      </c>
      <c r="BS893">
        <v>0</v>
      </c>
      <c r="BT893">
        <v>0</v>
      </c>
      <c r="BU893">
        <v>0</v>
      </c>
      <c r="BV893">
        <v>0</v>
      </c>
      <c r="BW893">
        <v>0</v>
      </c>
      <c r="CV893">
        <v>0</v>
      </c>
      <c r="CW893">
        <f>ROUND(Y893*Source!I773*DO893,9)</f>
        <v>0</v>
      </c>
      <c r="CX893">
        <f>ROUND(Y893*Source!I773,9)</f>
        <v>0.32200000000000001</v>
      </c>
      <c r="CY893">
        <f>AB893</f>
        <v>1127.8499999999999</v>
      </c>
      <c r="CZ893">
        <f>AF893</f>
        <v>83.1</v>
      </c>
      <c r="DA893">
        <f>AJ893</f>
        <v>12.72</v>
      </c>
      <c r="DB893">
        <f t="shared" si="390"/>
        <v>29.09</v>
      </c>
      <c r="DC893">
        <f t="shared" si="391"/>
        <v>4.42</v>
      </c>
      <c r="DD893" t="s">
        <v>3</v>
      </c>
      <c r="DE893" t="s">
        <v>3</v>
      </c>
      <c r="DF893">
        <f t="shared" si="384"/>
        <v>0</v>
      </c>
      <c r="DG893">
        <f>ROUND(ROUND(AF893*AJ893,2)*CX893,2)</f>
        <v>340.36</v>
      </c>
      <c r="DH893">
        <f>ROUND(ROUND(AG893*AK893,2)*CX893,2)</f>
        <v>138.53</v>
      </c>
      <c r="DI893">
        <f t="shared" si="374"/>
        <v>0</v>
      </c>
      <c r="DJ893">
        <f>DG893</f>
        <v>340.36</v>
      </c>
      <c r="DK893">
        <v>0</v>
      </c>
      <c r="DL893" t="s">
        <v>3</v>
      </c>
      <c r="DM893">
        <v>0</v>
      </c>
      <c r="DN893" t="s">
        <v>3</v>
      </c>
      <c r="DO893">
        <v>0</v>
      </c>
    </row>
    <row r="894" spans="1:119" x14ac:dyDescent="0.2">
      <c r="A894">
        <f>ROW(Source!A773)</f>
        <v>773</v>
      </c>
      <c r="B894">
        <v>50990268</v>
      </c>
      <c r="C894">
        <v>50992793</v>
      </c>
      <c r="D894">
        <v>46170296</v>
      </c>
      <c r="E894">
        <v>1</v>
      </c>
      <c r="F894">
        <v>1</v>
      </c>
      <c r="G894">
        <v>30570983</v>
      </c>
      <c r="H894">
        <v>2</v>
      </c>
      <c r="I894" t="s">
        <v>1096</v>
      </c>
      <c r="J894" t="s">
        <v>1097</v>
      </c>
      <c r="K894" t="s">
        <v>1098</v>
      </c>
      <c r="L894">
        <v>1368</v>
      </c>
      <c r="N894">
        <v>1011</v>
      </c>
      <c r="O894" t="s">
        <v>868</v>
      </c>
      <c r="P894" t="s">
        <v>868</v>
      </c>
      <c r="Q894">
        <v>1</v>
      </c>
      <c r="W894">
        <v>0</v>
      </c>
      <c r="X894">
        <v>-1386352920</v>
      </c>
      <c r="Y894">
        <f t="shared" si="389"/>
        <v>2.4</v>
      </c>
      <c r="AA894">
        <v>0</v>
      </c>
      <c r="AB894">
        <v>21.41</v>
      </c>
      <c r="AC894">
        <v>0</v>
      </c>
      <c r="AD894">
        <v>0</v>
      </c>
      <c r="AE894">
        <v>0</v>
      </c>
      <c r="AF894">
        <v>2.27</v>
      </c>
      <c r="AG894">
        <v>0</v>
      </c>
      <c r="AH894">
        <v>0</v>
      </c>
      <c r="AI894">
        <v>1</v>
      </c>
      <c r="AJ894">
        <v>8.84</v>
      </c>
      <c r="AK894">
        <v>34.090000000000003</v>
      </c>
      <c r="AL894">
        <v>1</v>
      </c>
      <c r="AM894">
        <v>2</v>
      </c>
      <c r="AN894">
        <v>0</v>
      </c>
      <c r="AO894">
        <v>1</v>
      </c>
      <c r="AP894">
        <v>1</v>
      </c>
      <c r="AQ894">
        <v>0</v>
      </c>
      <c r="AR894">
        <v>0</v>
      </c>
      <c r="AS894" t="s">
        <v>3</v>
      </c>
      <c r="AT894">
        <v>2.4</v>
      </c>
      <c r="AU894" t="s">
        <v>3</v>
      </c>
      <c r="AV894">
        <v>0</v>
      </c>
      <c r="AW894">
        <v>2</v>
      </c>
      <c r="AX894">
        <v>50992796</v>
      </c>
      <c r="AY894">
        <v>1</v>
      </c>
      <c r="AZ894">
        <v>0</v>
      </c>
      <c r="BA894">
        <v>972</v>
      </c>
      <c r="BB894">
        <v>0</v>
      </c>
      <c r="BC894">
        <v>0</v>
      </c>
      <c r="BD894">
        <v>0</v>
      </c>
      <c r="BE894">
        <v>0</v>
      </c>
      <c r="BF894">
        <v>0</v>
      </c>
      <c r="BG894">
        <v>0</v>
      </c>
      <c r="BH894">
        <v>0</v>
      </c>
      <c r="BI894">
        <v>0</v>
      </c>
      <c r="BJ894">
        <v>0</v>
      </c>
      <c r="BK894">
        <v>0</v>
      </c>
      <c r="BL894">
        <v>0</v>
      </c>
      <c r="BM894">
        <v>0</v>
      </c>
      <c r="BN894">
        <v>0</v>
      </c>
      <c r="BO894">
        <v>0</v>
      </c>
      <c r="BP894">
        <v>0</v>
      </c>
      <c r="BQ894">
        <v>0</v>
      </c>
      <c r="BR894">
        <v>0</v>
      </c>
      <c r="BS894">
        <v>0</v>
      </c>
      <c r="BT894">
        <v>0</v>
      </c>
      <c r="BU894">
        <v>0</v>
      </c>
      <c r="BV894">
        <v>0</v>
      </c>
      <c r="BW894">
        <v>0</v>
      </c>
      <c r="CV894">
        <v>0</v>
      </c>
      <c r="CW894">
        <f>ROUND(Y894*Source!I773*DO894,9)</f>
        <v>0</v>
      </c>
      <c r="CX894">
        <f>ROUND(Y894*Source!I773,9)</f>
        <v>2.2080000000000002</v>
      </c>
      <c r="CY894">
        <f>AB894</f>
        <v>21.41</v>
      </c>
      <c r="CZ894">
        <f>AF894</f>
        <v>2.27</v>
      </c>
      <c r="DA894">
        <f>AJ894</f>
        <v>8.84</v>
      </c>
      <c r="DB894">
        <f t="shared" si="390"/>
        <v>5.45</v>
      </c>
      <c r="DC894">
        <f t="shared" si="391"/>
        <v>0</v>
      </c>
      <c r="DD894" t="s">
        <v>3</v>
      </c>
      <c r="DE894" t="s">
        <v>3</v>
      </c>
      <c r="DF894">
        <f t="shared" si="384"/>
        <v>0</v>
      </c>
      <c r="DG894">
        <f>ROUND(ROUND(AF894*AJ894,2)*CX894,2)</f>
        <v>44.31</v>
      </c>
      <c r="DH894">
        <f>ROUND(ROUND(AG894*AK894,2)*CX894,2)</f>
        <v>0</v>
      </c>
      <c r="DI894">
        <f t="shared" si="374"/>
        <v>0</v>
      </c>
      <c r="DJ894">
        <f>DG894</f>
        <v>44.31</v>
      </c>
      <c r="DK894">
        <v>0</v>
      </c>
      <c r="DL894" t="s">
        <v>3</v>
      </c>
      <c r="DM894">
        <v>0</v>
      </c>
      <c r="DN894" t="s">
        <v>3</v>
      </c>
      <c r="DO894">
        <v>0</v>
      </c>
    </row>
    <row r="895" spans="1:119" x14ac:dyDescent="0.2">
      <c r="A895">
        <f>ROW(Source!A773)</f>
        <v>773</v>
      </c>
      <c r="B895">
        <v>50990268</v>
      </c>
      <c r="C895">
        <v>50992793</v>
      </c>
      <c r="D895">
        <v>46170306</v>
      </c>
      <c r="E895">
        <v>1</v>
      </c>
      <c r="F895">
        <v>1</v>
      </c>
      <c r="G895">
        <v>30570983</v>
      </c>
      <c r="H895">
        <v>2</v>
      </c>
      <c r="I895" t="s">
        <v>957</v>
      </c>
      <c r="J895" t="s">
        <v>958</v>
      </c>
      <c r="K895" t="s">
        <v>959</v>
      </c>
      <c r="L895">
        <v>1368</v>
      </c>
      <c r="N895">
        <v>1011</v>
      </c>
      <c r="O895" t="s">
        <v>868</v>
      </c>
      <c r="P895" t="s">
        <v>868</v>
      </c>
      <c r="Q895">
        <v>1</v>
      </c>
      <c r="W895">
        <v>0</v>
      </c>
      <c r="X895">
        <v>1766156404</v>
      </c>
      <c r="Y895">
        <f t="shared" si="389"/>
        <v>2.5</v>
      </c>
      <c r="AA895">
        <v>0</v>
      </c>
      <c r="AB895">
        <v>6.51</v>
      </c>
      <c r="AC895">
        <v>0</v>
      </c>
      <c r="AD895">
        <v>0</v>
      </c>
      <c r="AE895">
        <v>0</v>
      </c>
      <c r="AF895">
        <v>0.73</v>
      </c>
      <c r="AG895">
        <v>0</v>
      </c>
      <c r="AH895">
        <v>0</v>
      </c>
      <c r="AI895">
        <v>1</v>
      </c>
      <c r="AJ895">
        <v>8.36</v>
      </c>
      <c r="AK895">
        <v>34.090000000000003</v>
      </c>
      <c r="AL895">
        <v>1</v>
      </c>
      <c r="AM895">
        <v>2</v>
      </c>
      <c r="AN895">
        <v>0</v>
      </c>
      <c r="AO895">
        <v>1</v>
      </c>
      <c r="AP895">
        <v>1</v>
      </c>
      <c r="AQ895">
        <v>0</v>
      </c>
      <c r="AR895">
        <v>0</v>
      </c>
      <c r="AS895" t="s">
        <v>3</v>
      </c>
      <c r="AT895">
        <v>2.5</v>
      </c>
      <c r="AU895" t="s">
        <v>3</v>
      </c>
      <c r="AV895">
        <v>0</v>
      </c>
      <c r="AW895">
        <v>2</v>
      </c>
      <c r="AX895">
        <v>50992797</v>
      </c>
      <c r="AY895">
        <v>1</v>
      </c>
      <c r="AZ895">
        <v>0</v>
      </c>
      <c r="BA895">
        <v>973</v>
      </c>
      <c r="BB895">
        <v>0</v>
      </c>
      <c r="BC895">
        <v>0</v>
      </c>
      <c r="BD895">
        <v>0</v>
      </c>
      <c r="BE895">
        <v>0</v>
      </c>
      <c r="BF895">
        <v>0</v>
      </c>
      <c r="BG895">
        <v>0</v>
      </c>
      <c r="BH895">
        <v>0</v>
      </c>
      <c r="BI895">
        <v>0</v>
      </c>
      <c r="BJ895">
        <v>0</v>
      </c>
      <c r="BK895">
        <v>0</v>
      </c>
      <c r="BL895">
        <v>0</v>
      </c>
      <c r="BM895">
        <v>0</v>
      </c>
      <c r="BN895">
        <v>0</v>
      </c>
      <c r="BO895">
        <v>0</v>
      </c>
      <c r="BP895">
        <v>0</v>
      </c>
      <c r="BQ895">
        <v>0</v>
      </c>
      <c r="BR895">
        <v>0</v>
      </c>
      <c r="BS895">
        <v>0</v>
      </c>
      <c r="BT895">
        <v>0</v>
      </c>
      <c r="BU895">
        <v>0</v>
      </c>
      <c r="BV895">
        <v>0</v>
      </c>
      <c r="BW895">
        <v>0</v>
      </c>
      <c r="CV895">
        <v>0</v>
      </c>
      <c r="CW895">
        <f>ROUND(Y895*Source!I773*DO895,9)</f>
        <v>0</v>
      </c>
      <c r="CX895">
        <f>ROUND(Y895*Source!I773,9)</f>
        <v>2.2999999999999998</v>
      </c>
      <c r="CY895">
        <f>AB895</f>
        <v>6.51</v>
      </c>
      <c r="CZ895">
        <f>AF895</f>
        <v>0.73</v>
      </c>
      <c r="DA895">
        <f>AJ895</f>
        <v>8.36</v>
      </c>
      <c r="DB895">
        <f t="shared" si="390"/>
        <v>1.83</v>
      </c>
      <c r="DC895">
        <f t="shared" si="391"/>
        <v>0</v>
      </c>
      <c r="DD895" t="s">
        <v>3</v>
      </c>
      <c r="DE895" t="s">
        <v>3</v>
      </c>
      <c r="DF895">
        <f t="shared" si="384"/>
        <v>0</v>
      </c>
      <c r="DG895">
        <f>ROUND(ROUND(AF895*AJ895,2)*CX895,2)</f>
        <v>14.03</v>
      </c>
      <c r="DH895">
        <f>ROUND(ROUND(AG895*AK895,2)*CX895,2)</f>
        <v>0</v>
      </c>
      <c r="DI895">
        <f t="shared" si="374"/>
        <v>0</v>
      </c>
      <c r="DJ895">
        <f>DG895</f>
        <v>14.03</v>
      </c>
      <c r="DK895">
        <v>0</v>
      </c>
      <c r="DL895" t="s">
        <v>3</v>
      </c>
      <c r="DM895">
        <v>0</v>
      </c>
      <c r="DN895" t="s">
        <v>3</v>
      </c>
      <c r="DO895">
        <v>0</v>
      </c>
    </row>
    <row r="896" spans="1:119" x14ac:dyDescent="0.2">
      <c r="A896">
        <f>ROW(Source!A773)</f>
        <v>773</v>
      </c>
      <c r="B896">
        <v>50990268</v>
      </c>
      <c r="C896">
        <v>50992793</v>
      </c>
      <c r="D896">
        <v>46136206</v>
      </c>
      <c r="E896">
        <v>1</v>
      </c>
      <c r="F896">
        <v>1</v>
      </c>
      <c r="G896">
        <v>30570983</v>
      </c>
      <c r="H896">
        <v>3</v>
      </c>
      <c r="I896" t="s">
        <v>1099</v>
      </c>
      <c r="J896" t="s">
        <v>1100</v>
      </c>
      <c r="K896" t="s">
        <v>1101</v>
      </c>
      <c r="L896">
        <v>1348</v>
      </c>
      <c r="N896">
        <v>1009</v>
      </c>
      <c r="O896" t="s">
        <v>48</v>
      </c>
      <c r="P896" t="s">
        <v>48</v>
      </c>
      <c r="Q896">
        <v>1000</v>
      </c>
      <c r="W896">
        <v>0</v>
      </c>
      <c r="X896">
        <v>975641442</v>
      </c>
      <c r="Y896">
        <f t="shared" si="389"/>
        <v>6.0000000000000002E-5</v>
      </c>
      <c r="AA896">
        <v>83856.09</v>
      </c>
      <c r="AB896">
        <v>0</v>
      </c>
      <c r="AC896">
        <v>0</v>
      </c>
      <c r="AD896">
        <v>0</v>
      </c>
      <c r="AE896">
        <v>11242.42</v>
      </c>
      <c r="AF896">
        <v>0</v>
      </c>
      <c r="AG896">
        <v>0</v>
      </c>
      <c r="AH896">
        <v>0</v>
      </c>
      <c r="AI896">
        <v>6.9</v>
      </c>
      <c r="AJ896">
        <v>1</v>
      </c>
      <c r="AK896">
        <v>1</v>
      </c>
      <c r="AL896">
        <v>1</v>
      </c>
      <c r="AM896">
        <v>2</v>
      </c>
      <c r="AN896">
        <v>0</v>
      </c>
      <c r="AO896">
        <v>1</v>
      </c>
      <c r="AP896">
        <v>1</v>
      </c>
      <c r="AQ896">
        <v>0</v>
      </c>
      <c r="AR896">
        <v>0</v>
      </c>
      <c r="AS896" t="s">
        <v>3</v>
      </c>
      <c r="AT896">
        <v>6.0000000000000002E-5</v>
      </c>
      <c r="AU896" t="s">
        <v>3</v>
      </c>
      <c r="AV896">
        <v>0</v>
      </c>
      <c r="AW896">
        <v>2</v>
      </c>
      <c r="AX896">
        <v>50992798</v>
      </c>
      <c r="AY896">
        <v>1</v>
      </c>
      <c r="AZ896">
        <v>0</v>
      </c>
      <c r="BA896">
        <v>974</v>
      </c>
      <c r="BB896">
        <v>0</v>
      </c>
      <c r="BC896">
        <v>0</v>
      </c>
      <c r="BD896">
        <v>0</v>
      </c>
      <c r="BE896">
        <v>0</v>
      </c>
      <c r="BF896">
        <v>0</v>
      </c>
      <c r="BG896">
        <v>0</v>
      </c>
      <c r="BH896">
        <v>0</v>
      </c>
      <c r="BI896">
        <v>0</v>
      </c>
      <c r="BJ896">
        <v>0</v>
      </c>
      <c r="BK896">
        <v>0</v>
      </c>
      <c r="BL896">
        <v>0</v>
      </c>
      <c r="BM896">
        <v>0</v>
      </c>
      <c r="BN896">
        <v>0</v>
      </c>
      <c r="BO896">
        <v>0</v>
      </c>
      <c r="BP896">
        <v>0</v>
      </c>
      <c r="BQ896">
        <v>0</v>
      </c>
      <c r="BR896">
        <v>0</v>
      </c>
      <c r="BS896">
        <v>0</v>
      </c>
      <c r="BT896">
        <v>0</v>
      </c>
      <c r="BU896">
        <v>0</v>
      </c>
      <c r="BV896">
        <v>0</v>
      </c>
      <c r="BW896">
        <v>0</v>
      </c>
      <c r="CV896">
        <v>0</v>
      </c>
      <c r="CW896">
        <v>0</v>
      </c>
      <c r="CX896">
        <f>ROUND(Y896*Source!I773,9)</f>
        <v>5.52E-5</v>
      </c>
      <c r="CY896">
        <f t="shared" ref="CY896:CY904" si="392">AA896</f>
        <v>83856.09</v>
      </c>
      <c r="CZ896">
        <f t="shared" ref="CZ896:CZ904" si="393">AE896</f>
        <v>11242.42</v>
      </c>
      <c r="DA896">
        <f t="shared" ref="DA896:DA904" si="394">AI896</f>
        <v>6.9</v>
      </c>
      <c r="DB896">
        <f t="shared" si="390"/>
        <v>0.67</v>
      </c>
      <c r="DC896">
        <f t="shared" si="391"/>
        <v>0</v>
      </c>
      <c r="DD896" t="s">
        <v>3</v>
      </c>
      <c r="DE896" t="s">
        <v>3</v>
      </c>
      <c r="DF896">
        <f t="shared" ref="DF896:DF904" si="395">ROUND(ROUND(AE896*AI896,2)*CX896,2)</f>
        <v>4.28</v>
      </c>
      <c r="DG896">
        <f t="shared" ref="DG896:DG918" si="396">ROUND(ROUND(AF896,2)*CX896,2)</f>
        <v>0</v>
      </c>
      <c r="DH896">
        <f t="shared" ref="DH896:DH918" si="397">ROUND(ROUND(AG896,2)*CX896,2)</f>
        <v>0</v>
      </c>
      <c r="DI896">
        <f t="shared" si="374"/>
        <v>0</v>
      </c>
      <c r="DJ896">
        <f t="shared" ref="DJ896:DJ904" si="398">DF896</f>
        <v>4.28</v>
      </c>
      <c r="DK896">
        <v>0</v>
      </c>
      <c r="DL896" t="s">
        <v>3</v>
      </c>
      <c r="DM896">
        <v>0</v>
      </c>
      <c r="DN896" t="s">
        <v>3</v>
      </c>
      <c r="DO896">
        <v>0</v>
      </c>
    </row>
    <row r="897" spans="1:119" x14ac:dyDescent="0.2">
      <c r="A897">
        <f>ROW(Source!A773)</f>
        <v>773</v>
      </c>
      <c r="B897">
        <v>50990268</v>
      </c>
      <c r="C897">
        <v>50992793</v>
      </c>
      <c r="D897">
        <v>46119647</v>
      </c>
      <c r="E897">
        <v>1</v>
      </c>
      <c r="F897">
        <v>1</v>
      </c>
      <c r="G897">
        <v>30570983</v>
      </c>
      <c r="H897">
        <v>3</v>
      </c>
      <c r="I897" t="s">
        <v>1102</v>
      </c>
      <c r="J897" t="s">
        <v>1103</v>
      </c>
      <c r="K897" t="s">
        <v>1104</v>
      </c>
      <c r="L897">
        <v>1346</v>
      </c>
      <c r="N897">
        <v>1009</v>
      </c>
      <c r="O897" t="s">
        <v>327</v>
      </c>
      <c r="P897" t="s">
        <v>327</v>
      </c>
      <c r="Q897">
        <v>1</v>
      </c>
      <c r="W897">
        <v>0</v>
      </c>
      <c r="X897">
        <v>1533725368</v>
      </c>
      <c r="Y897">
        <f t="shared" si="389"/>
        <v>0.8</v>
      </c>
      <c r="AA897">
        <v>211.96</v>
      </c>
      <c r="AB897">
        <v>0</v>
      </c>
      <c r="AC897">
        <v>0</v>
      </c>
      <c r="AD897">
        <v>0</v>
      </c>
      <c r="AE897">
        <v>25.8</v>
      </c>
      <c r="AF897">
        <v>0</v>
      </c>
      <c r="AG897">
        <v>0</v>
      </c>
      <c r="AH897">
        <v>0</v>
      </c>
      <c r="AI897">
        <v>7.6</v>
      </c>
      <c r="AJ897">
        <v>1</v>
      </c>
      <c r="AK897">
        <v>1</v>
      </c>
      <c r="AL897">
        <v>1</v>
      </c>
      <c r="AM897">
        <v>2</v>
      </c>
      <c r="AN897">
        <v>0</v>
      </c>
      <c r="AO897">
        <v>1</v>
      </c>
      <c r="AP897">
        <v>1</v>
      </c>
      <c r="AQ897">
        <v>0</v>
      </c>
      <c r="AR897">
        <v>0</v>
      </c>
      <c r="AS897" t="s">
        <v>3</v>
      </c>
      <c r="AT897">
        <v>0.8</v>
      </c>
      <c r="AU897" t="s">
        <v>3</v>
      </c>
      <c r="AV897">
        <v>0</v>
      </c>
      <c r="AW897">
        <v>2</v>
      </c>
      <c r="AX897">
        <v>50992799</v>
      </c>
      <c r="AY897">
        <v>1</v>
      </c>
      <c r="AZ897">
        <v>0</v>
      </c>
      <c r="BA897">
        <v>975</v>
      </c>
      <c r="BB897">
        <v>0</v>
      </c>
      <c r="BC897">
        <v>0</v>
      </c>
      <c r="BD897">
        <v>0</v>
      </c>
      <c r="BE897">
        <v>0</v>
      </c>
      <c r="BF897">
        <v>0</v>
      </c>
      <c r="BG897">
        <v>0</v>
      </c>
      <c r="BH897">
        <v>0</v>
      </c>
      <c r="BI897">
        <v>0</v>
      </c>
      <c r="BJ897">
        <v>0</v>
      </c>
      <c r="BK897">
        <v>0</v>
      </c>
      <c r="BL897">
        <v>0</v>
      </c>
      <c r="BM897">
        <v>0</v>
      </c>
      <c r="BN897">
        <v>0</v>
      </c>
      <c r="BO897">
        <v>0</v>
      </c>
      <c r="BP897">
        <v>0</v>
      </c>
      <c r="BQ897">
        <v>0</v>
      </c>
      <c r="BR897">
        <v>0</v>
      </c>
      <c r="BS897">
        <v>0</v>
      </c>
      <c r="BT897">
        <v>0</v>
      </c>
      <c r="BU897">
        <v>0</v>
      </c>
      <c r="BV897">
        <v>0</v>
      </c>
      <c r="BW897">
        <v>0</v>
      </c>
      <c r="CV897">
        <v>0</v>
      </c>
      <c r="CW897">
        <v>0</v>
      </c>
      <c r="CX897">
        <f>ROUND(Y897*Source!I773,9)</f>
        <v>0.73599999999999999</v>
      </c>
      <c r="CY897">
        <f t="shared" si="392"/>
        <v>211.96</v>
      </c>
      <c r="CZ897">
        <f t="shared" si="393"/>
        <v>25.8</v>
      </c>
      <c r="DA897">
        <f t="shared" si="394"/>
        <v>7.6</v>
      </c>
      <c r="DB897">
        <f t="shared" si="390"/>
        <v>20.64</v>
      </c>
      <c r="DC897">
        <f t="shared" si="391"/>
        <v>0</v>
      </c>
      <c r="DD897" t="s">
        <v>3</v>
      </c>
      <c r="DE897" t="s">
        <v>3</v>
      </c>
      <c r="DF897">
        <f t="shared" si="395"/>
        <v>144.31</v>
      </c>
      <c r="DG897">
        <f t="shared" si="396"/>
        <v>0</v>
      </c>
      <c r="DH897">
        <f t="shared" si="397"/>
        <v>0</v>
      </c>
      <c r="DI897">
        <f t="shared" ref="DI897:DI918" si="399">ROUND(ROUND(AH897,2)*CX897,2)</f>
        <v>0</v>
      </c>
      <c r="DJ897">
        <f t="shared" si="398"/>
        <v>144.31</v>
      </c>
      <c r="DK897">
        <v>0</v>
      </c>
      <c r="DL897" t="s">
        <v>3</v>
      </c>
      <c r="DM897">
        <v>0</v>
      </c>
      <c r="DN897" t="s">
        <v>3</v>
      </c>
      <c r="DO897">
        <v>0</v>
      </c>
    </row>
    <row r="898" spans="1:119" x14ac:dyDescent="0.2">
      <c r="A898">
        <f>ROW(Source!A773)</f>
        <v>773</v>
      </c>
      <c r="B898">
        <v>50990268</v>
      </c>
      <c r="C898">
        <v>50992793</v>
      </c>
      <c r="D898">
        <v>46136397</v>
      </c>
      <c r="E898">
        <v>1</v>
      </c>
      <c r="F898">
        <v>1</v>
      </c>
      <c r="G898">
        <v>30570983</v>
      </c>
      <c r="H898">
        <v>3</v>
      </c>
      <c r="I898" t="s">
        <v>1105</v>
      </c>
      <c r="J898" t="s">
        <v>1106</v>
      </c>
      <c r="K898" t="s">
        <v>1107</v>
      </c>
      <c r="L898">
        <v>1348</v>
      </c>
      <c r="N898">
        <v>1009</v>
      </c>
      <c r="O898" t="s">
        <v>48</v>
      </c>
      <c r="P898" t="s">
        <v>48</v>
      </c>
      <c r="Q898">
        <v>1000</v>
      </c>
      <c r="W898">
        <v>0</v>
      </c>
      <c r="X898">
        <v>-1817633629</v>
      </c>
      <c r="Y898">
        <f t="shared" si="389"/>
        <v>5.0000000000000001E-4</v>
      </c>
      <c r="AA898">
        <v>1617949.24</v>
      </c>
      <c r="AB898">
        <v>0</v>
      </c>
      <c r="AC898">
        <v>0</v>
      </c>
      <c r="AD898">
        <v>0</v>
      </c>
      <c r="AE898">
        <v>60966</v>
      </c>
      <c r="AF898">
        <v>0</v>
      </c>
      <c r="AG898">
        <v>0</v>
      </c>
      <c r="AH898">
        <v>0</v>
      </c>
      <c r="AI898">
        <v>24.55</v>
      </c>
      <c r="AJ898">
        <v>1</v>
      </c>
      <c r="AK898">
        <v>1</v>
      </c>
      <c r="AL898">
        <v>1</v>
      </c>
      <c r="AM898">
        <v>2</v>
      </c>
      <c r="AN898">
        <v>0</v>
      </c>
      <c r="AO898">
        <v>1</v>
      </c>
      <c r="AP898">
        <v>1</v>
      </c>
      <c r="AQ898">
        <v>0</v>
      </c>
      <c r="AR898">
        <v>0</v>
      </c>
      <c r="AS898" t="s">
        <v>3</v>
      </c>
      <c r="AT898">
        <v>5.0000000000000001E-4</v>
      </c>
      <c r="AU898" t="s">
        <v>3</v>
      </c>
      <c r="AV898">
        <v>0</v>
      </c>
      <c r="AW898">
        <v>2</v>
      </c>
      <c r="AX898">
        <v>50992800</v>
      </c>
      <c r="AY898">
        <v>1</v>
      </c>
      <c r="AZ898">
        <v>0</v>
      </c>
      <c r="BA898">
        <v>976</v>
      </c>
      <c r="BB898">
        <v>0</v>
      </c>
      <c r="BC898">
        <v>0</v>
      </c>
      <c r="BD898">
        <v>0</v>
      </c>
      <c r="BE898">
        <v>0</v>
      </c>
      <c r="BF898">
        <v>0</v>
      </c>
      <c r="BG898">
        <v>0</v>
      </c>
      <c r="BH898">
        <v>0</v>
      </c>
      <c r="BI898">
        <v>0</v>
      </c>
      <c r="BJ898">
        <v>0</v>
      </c>
      <c r="BK898">
        <v>0</v>
      </c>
      <c r="BL898">
        <v>0</v>
      </c>
      <c r="BM898">
        <v>0</v>
      </c>
      <c r="BN898">
        <v>0</v>
      </c>
      <c r="BO898">
        <v>0</v>
      </c>
      <c r="BP898">
        <v>0</v>
      </c>
      <c r="BQ898">
        <v>0</v>
      </c>
      <c r="BR898">
        <v>0</v>
      </c>
      <c r="BS898">
        <v>0</v>
      </c>
      <c r="BT898">
        <v>0</v>
      </c>
      <c r="BU898">
        <v>0</v>
      </c>
      <c r="BV898">
        <v>0</v>
      </c>
      <c r="BW898">
        <v>0</v>
      </c>
      <c r="CV898">
        <v>0</v>
      </c>
      <c r="CW898">
        <v>0</v>
      </c>
      <c r="CX898">
        <f>ROUND(Y898*Source!I773,9)</f>
        <v>4.6000000000000001E-4</v>
      </c>
      <c r="CY898">
        <f t="shared" si="392"/>
        <v>1617949.24</v>
      </c>
      <c r="CZ898">
        <f t="shared" si="393"/>
        <v>60966</v>
      </c>
      <c r="DA898">
        <f t="shared" si="394"/>
        <v>24.55</v>
      </c>
      <c r="DB898">
        <f t="shared" si="390"/>
        <v>30.48</v>
      </c>
      <c r="DC898">
        <f t="shared" si="391"/>
        <v>0</v>
      </c>
      <c r="DD898" t="s">
        <v>3</v>
      </c>
      <c r="DE898" t="s">
        <v>3</v>
      </c>
      <c r="DF898">
        <f t="shared" si="395"/>
        <v>688.49</v>
      </c>
      <c r="DG898">
        <f t="shared" si="396"/>
        <v>0</v>
      </c>
      <c r="DH898">
        <f t="shared" si="397"/>
        <v>0</v>
      </c>
      <c r="DI898">
        <f t="shared" si="399"/>
        <v>0</v>
      </c>
      <c r="DJ898">
        <f t="shared" si="398"/>
        <v>688.49</v>
      </c>
      <c r="DK898">
        <v>0</v>
      </c>
      <c r="DL898" t="s">
        <v>3</v>
      </c>
      <c r="DM898">
        <v>0</v>
      </c>
      <c r="DN898" t="s">
        <v>3</v>
      </c>
      <c r="DO898">
        <v>0</v>
      </c>
    </row>
    <row r="899" spans="1:119" x14ac:dyDescent="0.2">
      <c r="A899">
        <f>ROW(Source!A773)</f>
        <v>773</v>
      </c>
      <c r="B899">
        <v>50990268</v>
      </c>
      <c r="C899">
        <v>50992793</v>
      </c>
      <c r="D899">
        <v>46136412</v>
      </c>
      <c r="E899">
        <v>1</v>
      </c>
      <c r="F899">
        <v>1</v>
      </c>
      <c r="G899">
        <v>30570983</v>
      </c>
      <c r="H899">
        <v>3</v>
      </c>
      <c r="I899" t="s">
        <v>1086</v>
      </c>
      <c r="J899" t="s">
        <v>1087</v>
      </c>
      <c r="K899" t="s">
        <v>1088</v>
      </c>
      <c r="L899">
        <v>1348</v>
      </c>
      <c r="N899">
        <v>1009</v>
      </c>
      <c r="O899" t="s">
        <v>48</v>
      </c>
      <c r="P899" t="s">
        <v>48</v>
      </c>
      <c r="Q899">
        <v>1000</v>
      </c>
      <c r="W899">
        <v>0</v>
      </c>
      <c r="X899">
        <v>1862018911</v>
      </c>
      <c r="Y899">
        <f t="shared" si="389"/>
        <v>4.0000000000000003E-5</v>
      </c>
      <c r="AA899">
        <v>90864.24</v>
      </c>
      <c r="AB899">
        <v>0</v>
      </c>
      <c r="AC899">
        <v>0</v>
      </c>
      <c r="AD899">
        <v>0</v>
      </c>
      <c r="AE899">
        <v>7982.5</v>
      </c>
      <c r="AF899">
        <v>0</v>
      </c>
      <c r="AG899">
        <v>0</v>
      </c>
      <c r="AH899">
        <v>0</v>
      </c>
      <c r="AI899">
        <v>10.53</v>
      </c>
      <c r="AJ899">
        <v>1</v>
      </c>
      <c r="AK899">
        <v>1</v>
      </c>
      <c r="AL899">
        <v>1</v>
      </c>
      <c r="AM899">
        <v>2</v>
      </c>
      <c r="AN899">
        <v>0</v>
      </c>
      <c r="AO899">
        <v>1</v>
      </c>
      <c r="AP899">
        <v>1</v>
      </c>
      <c r="AQ899">
        <v>0</v>
      </c>
      <c r="AR899">
        <v>0</v>
      </c>
      <c r="AS899" t="s">
        <v>3</v>
      </c>
      <c r="AT899">
        <v>4.0000000000000003E-5</v>
      </c>
      <c r="AU899" t="s">
        <v>3</v>
      </c>
      <c r="AV899">
        <v>0</v>
      </c>
      <c r="AW899">
        <v>2</v>
      </c>
      <c r="AX899">
        <v>50992801</v>
      </c>
      <c r="AY899">
        <v>1</v>
      </c>
      <c r="AZ899">
        <v>0</v>
      </c>
      <c r="BA899">
        <v>977</v>
      </c>
      <c r="BB899">
        <v>0</v>
      </c>
      <c r="BC899">
        <v>0</v>
      </c>
      <c r="BD899">
        <v>0</v>
      </c>
      <c r="BE899">
        <v>0</v>
      </c>
      <c r="BF899">
        <v>0</v>
      </c>
      <c r="BG899">
        <v>0</v>
      </c>
      <c r="BH899">
        <v>0</v>
      </c>
      <c r="BI899">
        <v>0</v>
      </c>
      <c r="BJ899">
        <v>0</v>
      </c>
      <c r="BK899">
        <v>0</v>
      </c>
      <c r="BL899">
        <v>0</v>
      </c>
      <c r="BM899">
        <v>0</v>
      </c>
      <c r="BN899">
        <v>0</v>
      </c>
      <c r="BO899">
        <v>0</v>
      </c>
      <c r="BP899">
        <v>0</v>
      </c>
      <c r="BQ899">
        <v>0</v>
      </c>
      <c r="BR899">
        <v>0</v>
      </c>
      <c r="BS899">
        <v>0</v>
      </c>
      <c r="BT899">
        <v>0</v>
      </c>
      <c r="BU899">
        <v>0</v>
      </c>
      <c r="BV899">
        <v>0</v>
      </c>
      <c r="BW899">
        <v>0</v>
      </c>
      <c r="CV899">
        <v>0</v>
      </c>
      <c r="CW899">
        <v>0</v>
      </c>
      <c r="CX899">
        <f>ROUND(Y899*Source!I773,9)</f>
        <v>3.68E-5</v>
      </c>
      <c r="CY899">
        <f t="shared" si="392"/>
        <v>90864.24</v>
      </c>
      <c r="CZ899">
        <f t="shared" si="393"/>
        <v>7982.5</v>
      </c>
      <c r="DA899">
        <f t="shared" si="394"/>
        <v>10.53</v>
      </c>
      <c r="DB899">
        <f t="shared" si="390"/>
        <v>0.32</v>
      </c>
      <c r="DC899">
        <f t="shared" si="391"/>
        <v>0</v>
      </c>
      <c r="DD899" t="s">
        <v>3</v>
      </c>
      <c r="DE899" t="s">
        <v>3</v>
      </c>
      <c r="DF899">
        <f t="shared" si="395"/>
        <v>3.09</v>
      </c>
      <c r="DG899">
        <f t="shared" si="396"/>
        <v>0</v>
      </c>
      <c r="DH899">
        <f t="shared" si="397"/>
        <v>0</v>
      </c>
      <c r="DI899">
        <f t="shared" si="399"/>
        <v>0</v>
      </c>
      <c r="DJ899">
        <f t="shared" si="398"/>
        <v>3.09</v>
      </c>
      <c r="DK899">
        <v>0</v>
      </c>
      <c r="DL899" t="s">
        <v>3</v>
      </c>
      <c r="DM899">
        <v>0</v>
      </c>
      <c r="DN899" t="s">
        <v>3</v>
      </c>
      <c r="DO899">
        <v>0</v>
      </c>
    </row>
    <row r="900" spans="1:119" x14ac:dyDescent="0.2">
      <c r="A900">
        <f>ROW(Source!A773)</f>
        <v>773</v>
      </c>
      <c r="B900">
        <v>50990268</v>
      </c>
      <c r="C900">
        <v>50992793</v>
      </c>
      <c r="D900">
        <v>46148553</v>
      </c>
      <c r="E900">
        <v>1</v>
      </c>
      <c r="F900">
        <v>1</v>
      </c>
      <c r="G900">
        <v>30570983</v>
      </c>
      <c r="H900">
        <v>3</v>
      </c>
      <c r="I900" t="s">
        <v>1108</v>
      </c>
      <c r="J900" t="s">
        <v>1109</v>
      </c>
      <c r="K900" t="s">
        <v>1110</v>
      </c>
      <c r="L900">
        <v>1356</v>
      </c>
      <c r="N900">
        <v>1010</v>
      </c>
      <c r="O900" t="s">
        <v>1095</v>
      </c>
      <c r="P900" t="s">
        <v>1095</v>
      </c>
      <c r="Q900">
        <v>1000</v>
      </c>
      <c r="W900">
        <v>0</v>
      </c>
      <c r="X900">
        <v>-1862568020</v>
      </c>
      <c r="Y900">
        <f t="shared" si="389"/>
        <v>4.0999999999999999E-4</v>
      </c>
      <c r="AA900">
        <v>1352.63</v>
      </c>
      <c r="AB900">
        <v>0</v>
      </c>
      <c r="AC900">
        <v>0</v>
      </c>
      <c r="AD900">
        <v>0</v>
      </c>
      <c r="AE900">
        <v>226.68</v>
      </c>
      <c r="AF900">
        <v>0</v>
      </c>
      <c r="AG900">
        <v>0</v>
      </c>
      <c r="AH900">
        <v>0</v>
      </c>
      <c r="AI900">
        <v>5.52</v>
      </c>
      <c r="AJ900">
        <v>1</v>
      </c>
      <c r="AK900">
        <v>1</v>
      </c>
      <c r="AL900">
        <v>1</v>
      </c>
      <c r="AM900">
        <v>2</v>
      </c>
      <c r="AN900">
        <v>0</v>
      </c>
      <c r="AO900">
        <v>1</v>
      </c>
      <c r="AP900">
        <v>1</v>
      </c>
      <c r="AQ900">
        <v>0</v>
      </c>
      <c r="AR900">
        <v>0</v>
      </c>
      <c r="AS900" t="s">
        <v>3</v>
      </c>
      <c r="AT900">
        <v>4.0999999999999999E-4</v>
      </c>
      <c r="AU900" t="s">
        <v>3</v>
      </c>
      <c r="AV900">
        <v>0</v>
      </c>
      <c r="AW900">
        <v>2</v>
      </c>
      <c r="AX900">
        <v>50992802</v>
      </c>
      <c r="AY900">
        <v>1</v>
      </c>
      <c r="AZ900">
        <v>0</v>
      </c>
      <c r="BA900">
        <v>978</v>
      </c>
      <c r="BB900">
        <v>0</v>
      </c>
      <c r="BC900">
        <v>0</v>
      </c>
      <c r="BD900">
        <v>0</v>
      </c>
      <c r="BE900">
        <v>0</v>
      </c>
      <c r="BF900">
        <v>0</v>
      </c>
      <c r="BG900">
        <v>0</v>
      </c>
      <c r="BH900">
        <v>0</v>
      </c>
      <c r="BI900">
        <v>0</v>
      </c>
      <c r="BJ900">
        <v>0</v>
      </c>
      <c r="BK900">
        <v>0</v>
      </c>
      <c r="BL900">
        <v>0</v>
      </c>
      <c r="BM900">
        <v>0</v>
      </c>
      <c r="BN900">
        <v>0</v>
      </c>
      <c r="BO900">
        <v>0</v>
      </c>
      <c r="BP900">
        <v>0</v>
      </c>
      <c r="BQ900">
        <v>0</v>
      </c>
      <c r="BR900">
        <v>0</v>
      </c>
      <c r="BS900">
        <v>0</v>
      </c>
      <c r="BT900">
        <v>0</v>
      </c>
      <c r="BU900">
        <v>0</v>
      </c>
      <c r="BV900">
        <v>0</v>
      </c>
      <c r="BW900">
        <v>0</v>
      </c>
      <c r="CV900">
        <v>0</v>
      </c>
      <c r="CW900">
        <v>0</v>
      </c>
      <c r="CX900">
        <f>ROUND(Y900*Source!I773,9)</f>
        <v>3.7720000000000001E-4</v>
      </c>
      <c r="CY900">
        <f t="shared" si="392"/>
        <v>1352.63</v>
      </c>
      <c r="CZ900">
        <f t="shared" si="393"/>
        <v>226.68</v>
      </c>
      <c r="DA900">
        <f t="shared" si="394"/>
        <v>5.52</v>
      </c>
      <c r="DB900">
        <f t="shared" si="390"/>
        <v>0.09</v>
      </c>
      <c r="DC900">
        <f t="shared" si="391"/>
        <v>0</v>
      </c>
      <c r="DD900" t="s">
        <v>3</v>
      </c>
      <c r="DE900" t="s">
        <v>3</v>
      </c>
      <c r="DF900">
        <f t="shared" si="395"/>
        <v>0.47</v>
      </c>
      <c r="DG900">
        <f t="shared" si="396"/>
        <v>0</v>
      </c>
      <c r="DH900">
        <f t="shared" si="397"/>
        <v>0</v>
      </c>
      <c r="DI900">
        <f t="shared" si="399"/>
        <v>0</v>
      </c>
      <c r="DJ900">
        <f t="shared" si="398"/>
        <v>0.47</v>
      </c>
      <c r="DK900">
        <v>0</v>
      </c>
      <c r="DL900" t="s">
        <v>3</v>
      </c>
      <c r="DM900">
        <v>0</v>
      </c>
      <c r="DN900" t="s">
        <v>3</v>
      </c>
      <c r="DO900">
        <v>0</v>
      </c>
    </row>
    <row r="901" spans="1:119" x14ac:dyDescent="0.2">
      <c r="A901">
        <f>ROW(Source!A773)</f>
        <v>773</v>
      </c>
      <c r="B901">
        <v>50990268</v>
      </c>
      <c r="C901">
        <v>50992793</v>
      </c>
      <c r="D901">
        <v>46148214</v>
      </c>
      <c r="E901">
        <v>1</v>
      </c>
      <c r="F901">
        <v>1</v>
      </c>
      <c r="G901">
        <v>30570983</v>
      </c>
      <c r="H901">
        <v>3</v>
      </c>
      <c r="I901" t="s">
        <v>1111</v>
      </c>
      <c r="J901" t="s">
        <v>1112</v>
      </c>
      <c r="K901" t="s">
        <v>1113</v>
      </c>
      <c r="L901">
        <v>1301</v>
      </c>
      <c r="N901">
        <v>1003</v>
      </c>
      <c r="O901" t="s">
        <v>423</v>
      </c>
      <c r="P901" t="s">
        <v>423</v>
      </c>
      <c r="Q901">
        <v>1</v>
      </c>
      <c r="W901">
        <v>0</v>
      </c>
      <c r="X901">
        <v>1159735927</v>
      </c>
      <c r="Y901">
        <f t="shared" si="389"/>
        <v>0.96</v>
      </c>
      <c r="AA901">
        <v>5.0999999999999996</v>
      </c>
      <c r="AB901">
        <v>0</v>
      </c>
      <c r="AC901">
        <v>0</v>
      </c>
      <c r="AD901">
        <v>0</v>
      </c>
      <c r="AE901">
        <v>0.7</v>
      </c>
      <c r="AF901">
        <v>0</v>
      </c>
      <c r="AG901">
        <v>0</v>
      </c>
      <c r="AH901">
        <v>0</v>
      </c>
      <c r="AI901">
        <v>6.74</v>
      </c>
      <c r="AJ901">
        <v>1</v>
      </c>
      <c r="AK901">
        <v>1</v>
      </c>
      <c r="AL901">
        <v>1</v>
      </c>
      <c r="AM901">
        <v>2</v>
      </c>
      <c r="AN901">
        <v>0</v>
      </c>
      <c r="AO901">
        <v>1</v>
      </c>
      <c r="AP901">
        <v>1</v>
      </c>
      <c r="AQ901">
        <v>0</v>
      </c>
      <c r="AR901">
        <v>0</v>
      </c>
      <c r="AS901" t="s">
        <v>3</v>
      </c>
      <c r="AT901">
        <v>0.96</v>
      </c>
      <c r="AU901" t="s">
        <v>3</v>
      </c>
      <c r="AV901">
        <v>0</v>
      </c>
      <c r="AW901">
        <v>2</v>
      </c>
      <c r="AX901">
        <v>50992803</v>
      </c>
      <c r="AY901">
        <v>1</v>
      </c>
      <c r="AZ901">
        <v>0</v>
      </c>
      <c r="BA901">
        <v>979</v>
      </c>
      <c r="BB901">
        <v>0</v>
      </c>
      <c r="BC901">
        <v>0</v>
      </c>
      <c r="BD901">
        <v>0</v>
      </c>
      <c r="BE901">
        <v>0</v>
      </c>
      <c r="BF901">
        <v>0</v>
      </c>
      <c r="BG901">
        <v>0</v>
      </c>
      <c r="BH901">
        <v>0</v>
      </c>
      <c r="BI901">
        <v>0</v>
      </c>
      <c r="BJ901">
        <v>0</v>
      </c>
      <c r="BK901">
        <v>0</v>
      </c>
      <c r="BL901">
        <v>0</v>
      </c>
      <c r="BM901">
        <v>0</v>
      </c>
      <c r="BN901">
        <v>0</v>
      </c>
      <c r="BO901">
        <v>0</v>
      </c>
      <c r="BP901">
        <v>0</v>
      </c>
      <c r="BQ901">
        <v>0</v>
      </c>
      <c r="BR901">
        <v>0</v>
      </c>
      <c r="BS901">
        <v>0</v>
      </c>
      <c r="BT901">
        <v>0</v>
      </c>
      <c r="BU901">
        <v>0</v>
      </c>
      <c r="BV901">
        <v>0</v>
      </c>
      <c r="BW901">
        <v>0</v>
      </c>
      <c r="CV901">
        <v>0</v>
      </c>
      <c r="CW901">
        <v>0</v>
      </c>
      <c r="CX901">
        <f>ROUND(Y901*Source!I773,9)</f>
        <v>0.88319999999999999</v>
      </c>
      <c r="CY901">
        <f t="shared" si="392"/>
        <v>5.0999999999999996</v>
      </c>
      <c r="CZ901">
        <f t="shared" si="393"/>
        <v>0.7</v>
      </c>
      <c r="DA901">
        <f t="shared" si="394"/>
        <v>6.74</v>
      </c>
      <c r="DB901">
        <f t="shared" si="390"/>
        <v>0.67</v>
      </c>
      <c r="DC901">
        <f t="shared" si="391"/>
        <v>0</v>
      </c>
      <c r="DD901" t="s">
        <v>3</v>
      </c>
      <c r="DE901" t="s">
        <v>3</v>
      </c>
      <c r="DF901">
        <f t="shared" si="395"/>
        <v>4.17</v>
      </c>
      <c r="DG901">
        <f t="shared" si="396"/>
        <v>0</v>
      </c>
      <c r="DH901">
        <f t="shared" si="397"/>
        <v>0</v>
      </c>
      <c r="DI901">
        <f t="shared" si="399"/>
        <v>0</v>
      </c>
      <c r="DJ901">
        <f t="shared" si="398"/>
        <v>4.17</v>
      </c>
      <c r="DK901">
        <v>0</v>
      </c>
      <c r="DL901" t="s">
        <v>3</v>
      </c>
      <c r="DM901">
        <v>0</v>
      </c>
      <c r="DN901" t="s">
        <v>3</v>
      </c>
      <c r="DO901">
        <v>0</v>
      </c>
    </row>
    <row r="902" spans="1:119" x14ac:dyDescent="0.2">
      <c r="A902">
        <f>ROW(Source!A773)</f>
        <v>773</v>
      </c>
      <c r="B902">
        <v>50990268</v>
      </c>
      <c r="C902">
        <v>50992793</v>
      </c>
      <c r="D902">
        <v>46148216</v>
      </c>
      <c r="E902">
        <v>1</v>
      </c>
      <c r="F902">
        <v>1</v>
      </c>
      <c r="G902">
        <v>30570983</v>
      </c>
      <c r="H902">
        <v>3</v>
      </c>
      <c r="I902" t="s">
        <v>1114</v>
      </c>
      <c r="J902" t="s">
        <v>1115</v>
      </c>
      <c r="K902" t="s">
        <v>1116</v>
      </c>
      <c r="L902">
        <v>1356</v>
      </c>
      <c r="N902">
        <v>1010</v>
      </c>
      <c r="O902" t="s">
        <v>1095</v>
      </c>
      <c r="P902" t="s">
        <v>1095</v>
      </c>
      <c r="Q902">
        <v>1000</v>
      </c>
      <c r="W902">
        <v>0</v>
      </c>
      <c r="X902">
        <v>1674776227</v>
      </c>
      <c r="Y902">
        <f t="shared" si="389"/>
        <v>8.3199999999999993E-3</v>
      </c>
      <c r="AA902">
        <v>229.8</v>
      </c>
      <c r="AB902">
        <v>0</v>
      </c>
      <c r="AC902">
        <v>0</v>
      </c>
      <c r="AD902">
        <v>0</v>
      </c>
      <c r="AE902">
        <v>6.44</v>
      </c>
      <c r="AF902">
        <v>0</v>
      </c>
      <c r="AG902">
        <v>0</v>
      </c>
      <c r="AH902">
        <v>0</v>
      </c>
      <c r="AI902">
        <v>33.01</v>
      </c>
      <c r="AJ902">
        <v>1</v>
      </c>
      <c r="AK902">
        <v>1</v>
      </c>
      <c r="AL902">
        <v>1</v>
      </c>
      <c r="AM902">
        <v>2</v>
      </c>
      <c r="AN902">
        <v>0</v>
      </c>
      <c r="AO902">
        <v>1</v>
      </c>
      <c r="AP902">
        <v>1</v>
      </c>
      <c r="AQ902">
        <v>0</v>
      </c>
      <c r="AR902">
        <v>0</v>
      </c>
      <c r="AS902" t="s">
        <v>3</v>
      </c>
      <c r="AT902">
        <v>8.3199999999999993E-3</v>
      </c>
      <c r="AU902" t="s">
        <v>3</v>
      </c>
      <c r="AV902">
        <v>0</v>
      </c>
      <c r="AW902">
        <v>2</v>
      </c>
      <c r="AX902">
        <v>50992804</v>
      </c>
      <c r="AY902">
        <v>1</v>
      </c>
      <c r="AZ902">
        <v>0</v>
      </c>
      <c r="BA902">
        <v>980</v>
      </c>
      <c r="BB902">
        <v>0</v>
      </c>
      <c r="BC902">
        <v>0</v>
      </c>
      <c r="BD902">
        <v>0</v>
      </c>
      <c r="BE902">
        <v>0</v>
      </c>
      <c r="BF902">
        <v>0</v>
      </c>
      <c r="BG902">
        <v>0</v>
      </c>
      <c r="BH902">
        <v>0</v>
      </c>
      <c r="BI902">
        <v>0</v>
      </c>
      <c r="BJ902">
        <v>0</v>
      </c>
      <c r="BK902">
        <v>0</v>
      </c>
      <c r="BL902">
        <v>0</v>
      </c>
      <c r="BM902">
        <v>0</v>
      </c>
      <c r="BN902">
        <v>0</v>
      </c>
      <c r="BO902">
        <v>0</v>
      </c>
      <c r="BP902">
        <v>0</v>
      </c>
      <c r="BQ902">
        <v>0</v>
      </c>
      <c r="BR902">
        <v>0</v>
      </c>
      <c r="BS902">
        <v>0</v>
      </c>
      <c r="BT902">
        <v>0</v>
      </c>
      <c r="BU902">
        <v>0</v>
      </c>
      <c r="BV902">
        <v>0</v>
      </c>
      <c r="BW902">
        <v>0</v>
      </c>
      <c r="CV902">
        <v>0</v>
      </c>
      <c r="CW902">
        <v>0</v>
      </c>
      <c r="CX902">
        <f>ROUND(Y902*Source!I773,9)</f>
        <v>7.6543999999999996E-3</v>
      </c>
      <c r="CY902">
        <f t="shared" si="392"/>
        <v>229.8</v>
      </c>
      <c r="CZ902">
        <f t="shared" si="393"/>
        <v>6.44</v>
      </c>
      <c r="DA902">
        <f t="shared" si="394"/>
        <v>33.01</v>
      </c>
      <c r="DB902">
        <f t="shared" si="390"/>
        <v>0.05</v>
      </c>
      <c r="DC902">
        <f t="shared" si="391"/>
        <v>0</v>
      </c>
      <c r="DD902" t="s">
        <v>3</v>
      </c>
      <c r="DE902" t="s">
        <v>3</v>
      </c>
      <c r="DF902">
        <f t="shared" si="395"/>
        <v>1.63</v>
      </c>
      <c r="DG902">
        <f t="shared" si="396"/>
        <v>0</v>
      </c>
      <c r="DH902">
        <f t="shared" si="397"/>
        <v>0</v>
      </c>
      <c r="DI902">
        <f t="shared" si="399"/>
        <v>0</v>
      </c>
      <c r="DJ902">
        <f t="shared" si="398"/>
        <v>1.63</v>
      </c>
      <c r="DK902">
        <v>0</v>
      </c>
      <c r="DL902" t="s">
        <v>3</v>
      </c>
      <c r="DM902">
        <v>0</v>
      </c>
      <c r="DN902" t="s">
        <v>3</v>
      </c>
      <c r="DO902">
        <v>0</v>
      </c>
    </row>
    <row r="903" spans="1:119" x14ac:dyDescent="0.2">
      <c r="A903">
        <f>ROW(Source!A773)</f>
        <v>773</v>
      </c>
      <c r="B903">
        <v>50990268</v>
      </c>
      <c r="C903">
        <v>50992793</v>
      </c>
      <c r="D903">
        <v>46151399</v>
      </c>
      <c r="E903">
        <v>1</v>
      </c>
      <c r="F903">
        <v>1</v>
      </c>
      <c r="G903">
        <v>30570983</v>
      </c>
      <c r="H903">
        <v>3</v>
      </c>
      <c r="I903" t="s">
        <v>617</v>
      </c>
      <c r="J903" t="s">
        <v>619</v>
      </c>
      <c r="K903" t="s">
        <v>618</v>
      </c>
      <c r="L903">
        <v>1303</v>
      </c>
      <c r="N903">
        <v>1003</v>
      </c>
      <c r="O903" t="s">
        <v>601</v>
      </c>
      <c r="P903" t="s">
        <v>601</v>
      </c>
      <c r="Q903">
        <v>1000</v>
      </c>
      <c r="W903">
        <v>0</v>
      </c>
      <c r="X903">
        <v>1021763859</v>
      </c>
      <c r="Y903">
        <f t="shared" si="389"/>
        <v>6.9445000000000007E-2</v>
      </c>
      <c r="AA903">
        <v>53025.919999999998</v>
      </c>
      <c r="AB903">
        <v>0</v>
      </c>
      <c r="AC903">
        <v>0</v>
      </c>
      <c r="AD903">
        <v>0</v>
      </c>
      <c r="AE903">
        <v>6747.27</v>
      </c>
      <c r="AF903">
        <v>0</v>
      </c>
      <c r="AG903">
        <v>0</v>
      </c>
      <c r="AH903">
        <v>0</v>
      </c>
      <c r="AI903">
        <v>7.27</v>
      </c>
      <c r="AJ903">
        <v>1</v>
      </c>
      <c r="AK903">
        <v>1</v>
      </c>
      <c r="AL903">
        <v>1</v>
      </c>
      <c r="AM903">
        <v>0</v>
      </c>
      <c r="AN903">
        <v>0</v>
      </c>
      <c r="AO903">
        <v>0</v>
      </c>
      <c r="AP903">
        <v>1</v>
      </c>
      <c r="AQ903">
        <v>0</v>
      </c>
      <c r="AR903">
        <v>0</v>
      </c>
      <c r="AS903" t="s">
        <v>3</v>
      </c>
      <c r="AT903">
        <v>6.9445000000000007E-2</v>
      </c>
      <c r="AU903" t="s">
        <v>3</v>
      </c>
      <c r="AV903">
        <v>0</v>
      </c>
      <c r="AW903">
        <v>1</v>
      </c>
      <c r="AX903">
        <v>-1</v>
      </c>
      <c r="AY903">
        <v>0</v>
      </c>
      <c r="AZ903">
        <v>0</v>
      </c>
      <c r="BA903" t="s">
        <v>3</v>
      </c>
      <c r="BB903">
        <v>0</v>
      </c>
      <c r="BC903">
        <v>0</v>
      </c>
      <c r="BD903">
        <v>0</v>
      </c>
      <c r="BE903">
        <v>0</v>
      </c>
      <c r="BF903">
        <v>0</v>
      </c>
      <c r="BG903">
        <v>0</v>
      </c>
      <c r="BH903">
        <v>0</v>
      </c>
      <c r="BI903">
        <v>0</v>
      </c>
      <c r="BJ903">
        <v>0</v>
      </c>
      <c r="BK903">
        <v>0</v>
      </c>
      <c r="BL903">
        <v>0</v>
      </c>
      <c r="BM903">
        <v>0</v>
      </c>
      <c r="BN903">
        <v>0</v>
      </c>
      <c r="BO903">
        <v>0</v>
      </c>
      <c r="BP903">
        <v>0</v>
      </c>
      <c r="BQ903">
        <v>0</v>
      </c>
      <c r="BR903">
        <v>0</v>
      </c>
      <c r="BS903">
        <v>0</v>
      </c>
      <c r="BT903">
        <v>0</v>
      </c>
      <c r="BU903">
        <v>0</v>
      </c>
      <c r="BV903">
        <v>0</v>
      </c>
      <c r="BW903">
        <v>0</v>
      </c>
      <c r="CV903">
        <v>0</v>
      </c>
      <c r="CW903">
        <v>0</v>
      </c>
      <c r="CX903">
        <f>ROUND(Y903*Source!I773,9)</f>
        <v>6.3889399999999999E-2</v>
      </c>
      <c r="CY903">
        <f t="shared" si="392"/>
        <v>53025.919999999998</v>
      </c>
      <c r="CZ903">
        <f t="shared" si="393"/>
        <v>6747.27</v>
      </c>
      <c r="DA903">
        <f t="shared" si="394"/>
        <v>7.27</v>
      </c>
      <c r="DB903">
        <f t="shared" si="390"/>
        <v>468.56</v>
      </c>
      <c r="DC903">
        <f t="shared" si="391"/>
        <v>0</v>
      </c>
      <c r="DD903" t="s">
        <v>3</v>
      </c>
      <c r="DE903" t="s">
        <v>3</v>
      </c>
      <c r="DF903">
        <f t="shared" si="395"/>
        <v>3133.94</v>
      </c>
      <c r="DG903">
        <f t="shared" si="396"/>
        <v>0</v>
      </c>
      <c r="DH903">
        <f t="shared" si="397"/>
        <v>0</v>
      </c>
      <c r="DI903">
        <f t="shared" si="399"/>
        <v>0</v>
      </c>
      <c r="DJ903">
        <f t="shared" si="398"/>
        <v>3133.94</v>
      </c>
      <c r="DK903">
        <v>0</v>
      </c>
      <c r="DL903" t="s">
        <v>3</v>
      </c>
      <c r="DM903">
        <v>0</v>
      </c>
      <c r="DN903" t="s">
        <v>3</v>
      </c>
      <c r="DO903">
        <v>0</v>
      </c>
    </row>
    <row r="904" spans="1:119" x14ac:dyDescent="0.2">
      <c r="A904">
        <f>ROW(Source!A773)</f>
        <v>773</v>
      </c>
      <c r="B904">
        <v>50990268</v>
      </c>
      <c r="C904">
        <v>50992793</v>
      </c>
      <c r="D904">
        <v>46151400</v>
      </c>
      <c r="E904">
        <v>1</v>
      </c>
      <c r="F904">
        <v>1</v>
      </c>
      <c r="G904">
        <v>30570983</v>
      </c>
      <c r="H904">
        <v>3</v>
      </c>
      <c r="I904" t="s">
        <v>620</v>
      </c>
      <c r="J904" t="s">
        <v>622</v>
      </c>
      <c r="K904" t="s">
        <v>621</v>
      </c>
      <c r="L904">
        <v>1303</v>
      </c>
      <c r="N904">
        <v>1003</v>
      </c>
      <c r="O904" t="s">
        <v>601</v>
      </c>
      <c r="P904" t="s">
        <v>601</v>
      </c>
      <c r="Q904">
        <v>1000</v>
      </c>
      <c r="W904">
        <v>0</v>
      </c>
      <c r="X904">
        <v>379268250</v>
      </c>
      <c r="Y904">
        <f t="shared" si="389"/>
        <v>3.0554999999999999E-2</v>
      </c>
      <c r="AA904">
        <v>79449.53</v>
      </c>
      <c r="AB904">
        <v>0</v>
      </c>
      <c r="AC904">
        <v>0</v>
      </c>
      <c r="AD904">
        <v>0</v>
      </c>
      <c r="AE904">
        <v>11394.78</v>
      </c>
      <c r="AF904">
        <v>0</v>
      </c>
      <c r="AG904">
        <v>0</v>
      </c>
      <c r="AH904">
        <v>0</v>
      </c>
      <c r="AI904">
        <v>6.45</v>
      </c>
      <c r="AJ904">
        <v>1</v>
      </c>
      <c r="AK904">
        <v>1</v>
      </c>
      <c r="AL904">
        <v>1</v>
      </c>
      <c r="AM904">
        <v>0</v>
      </c>
      <c r="AN904">
        <v>0</v>
      </c>
      <c r="AO904">
        <v>0</v>
      </c>
      <c r="AP904">
        <v>1</v>
      </c>
      <c r="AQ904">
        <v>0</v>
      </c>
      <c r="AR904">
        <v>0</v>
      </c>
      <c r="AS904" t="s">
        <v>3</v>
      </c>
      <c r="AT904">
        <v>3.0554999999999999E-2</v>
      </c>
      <c r="AU904" t="s">
        <v>3</v>
      </c>
      <c r="AV904">
        <v>0</v>
      </c>
      <c r="AW904">
        <v>1</v>
      </c>
      <c r="AX904">
        <v>-1</v>
      </c>
      <c r="AY904">
        <v>0</v>
      </c>
      <c r="AZ904">
        <v>0</v>
      </c>
      <c r="BA904" t="s">
        <v>3</v>
      </c>
      <c r="BB904">
        <v>0</v>
      </c>
      <c r="BC904">
        <v>0</v>
      </c>
      <c r="BD904">
        <v>0</v>
      </c>
      <c r="BE904">
        <v>0</v>
      </c>
      <c r="BF904">
        <v>0</v>
      </c>
      <c r="BG904">
        <v>0</v>
      </c>
      <c r="BH904">
        <v>0</v>
      </c>
      <c r="BI904">
        <v>0</v>
      </c>
      <c r="BJ904">
        <v>0</v>
      </c>
      <c r="BK904">
        <v>0</v>
      </c>
      <c r="BL904">
        <v>0</v>
      </c>
      <c r="BM904">
        <v>0</v>
      </c>
      <c r="BN904">
        <v>0</v>
      </c>
      <c r="BO904">
        <v>0</v>
      </c>
      <c r="BP904">
        <v>0</v>
      </c>
      <c r="BQ904">
        <v>0</v>
      </c>
      <c r="BR904">
        <v>0</v>
      </c>
      <c r="BS904">
        <v>0</v>
      </c>
      <c r="BT904">
        <v>0</v>
      </c>
      <c r="BU904">
        <v>0</v>
      </c>
      <c r="BV904">
        <v>0</v>
      </c>
      <c r="BW904">
        <v>0</v>
      </c>
      <c r="CV904">
        <v>0</v>
      </c>
      <c r="CW904">
        <v>0</v>
      </c>
      <c r="CX904">
        <f>ROUND(Y904*Source!I773,9)</f>
        <v>2.8110599999999999E-2</v>
      </c>
      <c r="CY904">
        <f t="shared" si="392"/>
        <v>79449.53</v>
      </c>
      <c r="CZ904">
        <f t="shared" si="393"/>
        <v>11394.78</v>
      </c>
      <c r="DA904">
        <f t="shared" si="394"/>
        <v>6.45</v>
      </c>
      <c r="DB904">
        <f t="shared" si="390"/>
        <v>348.17</v>
      </c>
      <c r="DC904">
        <f t="shared" si="391"/>
        <v>0</v>
      </c>
      <c r="DD904" t="s">
        <v>3</v>
      </c>
      <c r="DE904" t="s">
        <v>3</v>
      </c>
      <c r="DF904">
        <f t="shared" si="395"/>
        <v>2066.0300000000002</v>
      </c>
      <c r="DG904">
        <f t="shared" si="396"/>
        <v>0</v>
      </c>
      <c r="DH904">
        <f t="shared" si="397"/>
        <v>0</v>
      </c>
      <c r="DI904">
        <f t="shared" si="399"/>
        <v>0</v>
      </c>
      <c r="DJ904">
        <f t="shared" si="398"/>
        <v>2066.0300000000002</v>
      </c>
      <c r="DK904">
        <v>0</v>
      </c>
      <c r="DL904" t="s">
        <v>3</v>
      </c>
      <c r="DM904">
        <v>0</v>
      </c>
      <c r="DN904" t="s">
        <v>3</v>
      </c>
      <c r="DO904">
        <v>0</v>
      </c>
    </row>
    <row r="905" spans="1:119" x14ac:dyDescent="0.2">
      <c r="A905">
        <f>ROW(Source!A783)</f>
        <v>783</v>
      </c>
      <c r="B905">
        <v>50990267</v>
      </c>
      <c r="C905">
        <v>50991384</v>
      </c>
      <c r="D905">
        <v>40404405</v>
      </c>
      <c r="E905">
        <v>30570983</v>
      </c>
      <c r="F905">
        <v>1</v>
      </c>
      <c r="G905">
        <v>30570983</v>
      </c>
      <c r="H905">
        <v>1</v>
      </c>
      <c r="I905" t="s">
        <v>862</v>
      </c>
      <c r="J905" t="s">
        <v>3</v>
      </c>
      <c r="K905" t="s">
        <v>863</v>
      </c>
      <c r="L905">
        <v>1191</v>
      </c>
      <c r="N905">
        <v>1013</v>
      </c>
      <c r="O905" t="s">
        <v>864</v>
      </c>
      <c r="P905" t="s">
        <v>864</v>
      </c>
      <c r="Q905">
        <v>1</v>
      </c>
      <c r="W905">
        <v>0</v>
      </c>
      <c r="X905">
        <v>476480486</v>
      </c>
      <c r="Y905">
        <f t="shared" ref="Y905:Y914" si="400">(AT905*0.8)</f>
        <v>6.48</v>
      </c>
      <c r="AA905">
        <v>0</v>
      </c>
      <c r="AB905">
        <v>0</v>
      </c>
      <c r="AC905">
        <v>0</v>
      </c>
      <c r="AD905">
        <v>0</v>
      </c>
      <c r="AE905">
        <v>0</v>
      </c>
      <c r="AF905">
        <v>0</v>
      </c>
      <c r="AG905">
        <v>0</v>
      </c>
      <c r="AH905">
        <v>0</v>
      </c>
      <c r="AI905">
        <v>1</v>
      </c>
      <c r="AJ905">
        <v>1</v>
      </c>
      <c r="AK905">
        <v>1</v>
      </c>
      <c r="AL905">
        <v>1</v>
      </c>
      <c r="AM905">
        <v>-2</v>
      </c>
      <c r="AN905">
        <v>0</v>
      </c>
      <c r="AO905">
        <v>1</v>
      </c>
      <c r="AP905">
        <v>1</v>
      </c>
      <c r="AQ905">
        <v>0</v>
      </c>
      <c r="AR905">
        <v>0</v>
      </c>
      <c r="AS905" t="s">
        <v>3</v>
      </c>
      <c r="AT905">
        <v>8.1</v>
      </c>
      <c r="AU905" t="s">
        <v>634</v>
      </c>
      <c r="AV905">
        <v>1</v>
      </c>
      <c r="AW905">
        <v>2</v>
      </c>
      <c r="AX905">
        <v>50991386</v>
      </c>
      <c r="AY905">
        <v>1</v>
      </c>
      <c r="AZ905">
        <v>0</v>
      </c>
      <c r="BA905">
        <v>983</v>
      </c>
      <c r="BB905">
        <v>0</v>
      </c>
      <c r="BC905">
        <v>0</v>
      </c>
      <c r="BD905">
        <v>0</v>
      </c>
      <c r="BE905">
        <v>0</v>
      </c>
      <c r="BF905">
        <v>0</v>
      </c>
      <c r="BG905">
        <v>0</v>
      </c>
      <c r="BH905">
        <v>0</v>
      </c>
      <c r="BI905">
        <v>0</v>
      </c>
      <c r="BJ905">
        <v>0</v>
      </c>
      <c r="BK905">
        <v>0</v>
      </c>
      <c r="BL905">
        <v>0</v>
      </c>
      <c r="BM905">
        <v>0</v>
      </c>
      <c r="BN905">
        <v>0</v>
      </c>
      <c r="BO905">
        <v>0</v>
      </c>
      <c r="BP905">
        <v>0</v>
      </c>
      <c r="BQ905">
        <v>0</v>
      </c>
      <c r="BR905">
        <v>0</v>
      </c>
      <c r="BS905">
        <v>0</v>
      </c>
      <c r="BT905">
        <v>0</v>
      </c>
      <c r="BU905">
        <v>0</v>
      </c>
      <c r="BV905">
        <v>0</v>
      </c>
      <c r="BW905">
        <v>0</v>
      </c>
      <c r="CU905">
        <f>ROUND(AT905*Source!I783*AH905*AL905,2)</f>
        <v>0</v>
      </c>
      <c r="CV905">
        <f>ROUND(Y905*Source!I783,9)</f>
        <v>6.48</v>
      </c>
      <c r="CW905">
        <v>0</v>
      </c>
      <c r="CX905">
        <f>ROUND(Y905*Source!I783,9)</f>
        <v>6.48</v>
      </c>
      <c r="CY905">
        <f t="shared" ref="CY905:CY918" si="401">AD905</f>
        <v>0</v>
      </c>
      <c r="CZ905">
        <f t="shared" ref="CZ905:CZ918" si="402">AH905</f>
        <v>0</v>
      </c>
      <c r="DA905">
        <f t="shared" ref="DA905:DA918" si="403">AL905</f>
        <v>1</v>
      </c>
      <c r="DB905">
        <f t="shared" ref="DB905:DB914" si="404">ROUND((ROUND(AT905*CZ905,2)*0.8),6)</f>
        <v>0</v>
      </c>
      <c r="DC905">
        <f t="shared" ref="DC905:DC914" si="405">ROUND((ROUND(AT905*AG905,2)*0.8),6)</f>
        <v>0</v>
      </c>
      <c r="DD905" t="s">
        <v>3</v>
      </c>
      <c r="DE905" t="s">
        <v>3</v>
      </c>
      <c r="DF905">
        <f t="shared" ref="DF905:DF918" si="406">ROUND(ROUND(AE905,2)*CX905,2)</f>
        <v>0</v>
      </c>
      <c r="DG905">
        <f t="shared" si="396"/>
        <v>0</v>
      </c>
      <c r="DH905">
        <f t="shared" si="397"/>
        <v>0</v>
      </c>
      <c r="DI905">
        <f t="shared" si="399"/>
        <v>0</v>
      </c>
      <c r="DJ905">
        <f t="shared" ref="DJ905:DJ918" si="407">DI905</f>
        <v>0</v>
      </c>
      <c r="DK905">
        <v>0</v>
      </c>
      <c r="DL905" t="s">
        <v>3</v>
      </c>
      <c r="DM905">
        <v>0</v>
      </c>
      <c r="DN905" t="s">
        <v>3</v>
      </c>
      <c r="DO905">
        <v>0</v>
      </c>
    </row>
    <row r="906" spans="1:119" x14ac:dyDescent="0.2">
      <c r="A906">
        <f>ROW(Source!A784)</f>
        <v>784</v>
      </c>
      <c r="B906">
        <v>50990268</v>
      </c>
      <c r="C906">
        <v>50991384</v>
      </c>
      <c r="D906">
        <v>40404405</v>
      </c>
      <c r="E906">
        <v>30570983</v>
      </c>
      <c r="F906">
        <v>1</v>
      </c>
      <c r="G906">
        <v>30570983</v>
      </c>
      <c r="H906">
        <v>1</v>
      </c>
      <c r="I906" t="s">
        <v>862</v>
      </c>
      <c r="J906" t="s">
        <v>3</v>
      </c>
      <c r="K906" t="s">
        <v>863</v>
      </c>
      <c r="L906">
        <v>1191</v>
      </c>
      <c r="N906">
        <v>1013</v>
      </c>
      <c r="O906" t="s">
        <v>864</v>
      </c>
      <c r="P906" t="s">
        <v>864</v>
      </c>
      <c r="Q906">
        <v>1</v>
      </c>
      <c r="W906">
        <v>0</v>
      </c>
      <c r="X906">
        <v>476480486</v>
      </c>
      <c r="Y906">
        <f t="shared" si="400"/>
        <v>6.48</v>
      </c>
      <c r="AA906">
        <v>0</v>
      </c>
      <c r="AB906">
        <v>0</v>
      </c>
      <c r="AC906">
        <v>0</v>
      </c>
      <c r="AD906">
        <v>0</v>
      </c>
      <c r="AE906">
        <v>0</v>
      </c>
      <c r="AF906">
        <v>0</v>
      </c>
      <c r="AG906">
        <v>0</v>
      </c>
      <c r="AH906">
        <v>0</v>
      </c>
      <c r="AI906">
        <v>1</v>
      </c>
      <c r="AJ906">
        <v>1</v>
      </c>
      <c r="AK906">
        <v>1</v>
      </c>
      <c r="AL906">
        <v>1</v>
      </c>
      <c r="AM906">
        <v>5</v>
      </c>
      <c r="AN906">
        <v>0</v>
      </c>
      <c r="AO906">
        <v>1</v>
      </c>
      <c r="AP906">
        <v>1</v>
      </c>
      <c r="AQ906">
        <v>0</v>
      </c>
      <c r="AR906">
        <v>0</v>
      </c>
      <c r="AS906" t="s">
        <v>3</v>
      </c>
      <c r="AT906">
        <v>8.1</v>
      </c>
      <c r="AU906" t="s">
        <v>634</v>
      </c>
      <c r="AV906">
        <v>1</v>
      </c>
      <c r="AW906">
        <v>2</v>
      </c>
      <c r="AX906">
        <v>50991386</v>
      </c>
      <c r="AY906">
        <v>1</v>
      </c>
      <c r="AZ906">
        <v>0</v>
      </c>
      <c r="BA906">
        <v>984</v>
      </c>
      <c r="BB906">
        <v>0</v>
      </c>
      <c r="BC906">
        <v>0</v>
      </c>
      <c r="BD906">
        <v>0</v>
      </c>
      <c r="BE906">
        <v>0</v>
      </c>
      <c r="BF906">
        <v>0</v>
      </c>
      <c r="BG906">
        <v>0</v>
      </c>
      <c r="BH906">
        <v>0</v>
      </c>
      <c r="BI906">
        <v>0</v>
      </c>
      <c r="BJ906">
        <v>0</v>
      </c>
      <c r="BK906">
        <v>0</v>
      </c>
      <c r="BL906">
        <v>0</v>
      </c>
      <c r="BM906">
        <v>0</v>
      </c>
      <c r="BN906">
        <v>0</v>
      </c>
      <c r="BO906">
        <v>0</v>
      </c>
      <c r="BP906">
        <v>0</v>
      </c>
      <c r="BQ906">
        <v>0</v>
      </c>
      <c r="BR906">
        <v>0</v>
      </c>
      <c r="BS906">
        <v>0</v>
      </c>
      <c r="BT906">
        <v>0</v>
      </c>
      <c r="BU906">
        <v>0</v>
      </c>
      <c r="BV906">
        <v>0</v>
      </c>
      <c r="BW906">
        <v>0</v>
      </c>
      <c r="CU906">
        <f>ROUND(AT906*Source!I784*AH906*AL906,2)</f>
        <v>0</v>
      </c>
      <c r="CV906">
        <f>ROUND(Y906*Source!I784,9)</f>
        <v>6.48</v>
      </c>
      <c r="CW906">
        <v>0</v>
      </c>
      <c r="CX906">
        <f>ROUND(Y906*Source!I784,9)</f>
        <v>6.48</v>
      </c>
      <c r="CY906">
        <f t="shared" si="401"/>
        <v>0</v>
      </c>
      <c r="CZ906">
        <f t="shared" si="402"/>
        <v>0</v>
      </c>
      <c r="DA906">
        <f t="shared" si="403"/>
        <v>1</v>
      </c>
      <c r="DB906">
        <f t="shared" si="404"/>
        <v>0</v>
      </c>
      <c r="DC906">
        <f t="shared" si="405"/>
        <v>0</v>
      </c>
      <c r="DD906" t="s">
        <v>3</v>
      </c>
      <c r="DE906" t="s">
        <v>3</v>
      </c>
      <c r="DF906">
        <f t="shared" si="406"/>
        <v>0</v>
      </c>
      <c r="DG906">
        <f t="shared" si="396"/>
        <v>0</v>
      </c>
      <c r="DH906">
        <f t="shared" si="397"/>
        <v>0</v>
      </c>
      <c r="DI906">
        <f t="shared" si="399"/>
        <v>0</v>
      </c>
      <c r="DJ906">
        <f t="shared" si="407"/>
        <v>0</v>
      </c>
      <c r="DK906">
        <v>0</v>
      </c>
      <c r="DL906" t="s">
        <v>3</v>
      </c>
      <c r="DM906">
        <v>0</v>
      </c>
      <c r="DN906" t="s">
        <v>3</v>
      </c>
      <c r="DO906">
        <v>0</v>
      </c>
    </row>
    <row r="907" spans="1:119" x14ac:dyDescent="0.2">
      <c r="A907">
        <f>ROW(Source!A785)</f>
        <v>785</v>
      </c>
      <c r="B907">
        <v>50990267</v>
      </c>
      <c r="C907">
        <v>50991387</v>
      </c>
      <c r="D907">
        <v>40404405</v>
      </c>
      <c r="E907">
        <v>30570983</v>
      </c>
      <c r="F907">
        <v>1</v>
      </c>
      <c r="G907">
        <v>30570983</v>
      </c>
      <c r="H907">
        <v>1</v>
      </c>
      <c r="I907" t="s">
        <v>862</v>
      </c>
      <c r="J907" t="s">
        <v>3</v>
      </c>
      <c r="K907" t="s">
        <v>863</v>
      </c>
      <c r="L907">
        <v>1191</v>
      </c>
      <c r="N907">
        <v>1013</v>
      </c>
      <c r="O907" t="s">
        <v>864</v>
      </c>
      <c r="P907" t="s">
        <v>864</v>
      </c>
      <c r="Q907">
        <v>1</v>
      </c>
      <c r="W907">
        <v>0</v>
      </c>
      <c r="X907">
        <v>476480486</v>
      </c>
      <c r="Y907">
        <f t="shared" si="400"/>
        <v>0.28799999999999998</v>
      </c>
      <c r="AA907">
        <v>0</v>
      </c>
      <c r="AB907">
        <v>0</v>
      </c>
      <c r="AC907">
        <v>0</v>
      </c>
      <c r="AD907">
        <v>0</v>
      </c>
      <c r="AE907">
        <v>0</v>
      </c>
      <c r="AF907">
        <v>0</v>
      </c>
      <c r="AG907">
        <v>0</v>
      </c>
      <c r="AH907">
        <v>0</v>
      </c>
      <c r="AI907">
        <v>1</v>
      </c>
      <c r="AJ907">
        <v>1</v>
      </c>
      <c r="AK907">
        <v>1</v>
      </c>
      <c r="AL907">
        <v>1</v>
      </c>
      <c r="AM907">
        <v>-2</v>
      </c>
      <c r="AN907">
        <v>0</v>
      </c>
      <c r="AO907">
        <v>1</v>
      </c>
      <c r="AP907">
        <v>1</v>
      </c>
      <c r="AQ907">
        <v>0</v>
      </c>
      <c r="AR907">
        <v>0</v>
      </c>
      <c r="AS907" t="s">
        <v>3</v>
      </c>
      <c r="AT907">
        <v>0.36</v>
      </c>
      <c r="AU907" t="s">
        <v>634</v>
      </c>
      <c r="AV907">
        <v>1</v>
      </c>
      <c r="AW907">
        <v>2</v>
      </c>
      <c r="AX907">
        <v>50991389</v>
      </c>
      <c r="AY907">
        <v>1</v>
      </c>
      <c r="AZ907">
        <v>0</v>
      </c>
      <c r="BA907">
        <v>985</v>
      </c>
      <c r="BB907">
        <v>0</v>
      </c>
      <c r="BC907">
        <v>0</v>
      </c>
      <c r="BD907">
        <v>0</v>
      </c>
      <c r="BE907">
        <v>0</v>
      </c>
      <c r="BF907">
        <v>0</v>
      </c>
      <c r="BG907">
        <v>0</v>
      </c>
      <c r="BH907">
        <v>0</v>
      </c>
      <c r="BI907">
        <v>0</v>
      </c>
      <c r="BJ907">
        <v>0</v>
      </c>
      <c r="BK907">
        <v>0</v>
      </c>
      <c r="BL907">
        <v>0</v>
      </c>
      <c r="BM907">
        <v>0</v>
      </c>
      <c r="BN907">
        <v>0</v>
      </c>
      <c r="BO907">
        <v>0</v>
      </c>
      <c r="BP907">
        <v>0</v>
      </c>
      <c r="BQ907">
        <v>0</v>
      </c>
      <c r="BR907">
        <v>0</v>
      </c>
      <c r="BS907">
        <v>0</v>
      </c>
      <c r="BT907">
        <v>0</v>
      </c>
      <c r="BU907">
        <v>0</v>
      </c>
      <c r="BV907">
        <v>0</v>
      </c>
      <c r="BW907">
        <v>0</v>
      </c>
      <c r="CU907">
        <f>ROUND(AT907*Source!I785*AH907*AL907,2)</f>
        <v>0</v>
      </c>
      <c r="CV907">
        <f>ROUND(Y907*Source!I785,9)</f>
        <v>2.88</v>
      </c>
      <c r="CW907">
        <v>0</v>
      </c>
      <c r="CX907">
        <f>ROUND(Y907*Source!I785,9)</f>
        <v>2.88</v>
      </c>
      <c r="CY907">
        <f t="shared" si="401"/>
        <v>0</v>
      </c>
      <c r="CZ907">
        <f t="shared" si="402"/>
        <v>0</v>
      </c>
      <c r="DA907">
        <f t="shared" si="403"/>
        <v>1</v>
      </c>
      <c r="DB907">
        <f t="shared" si="404"/>
        <v>0</v>
      </c>
      <c r="DC907">
        <f t="shared" si="405"/>
        <v>0</v>
      </c>
      <c r="DD907" t="s">
        <v>3</v>
      </c>
      <c r="DE907" t="s">
        <v>3</v>
      </c>
      <c r="DF907">
        <f t="shared" si="406"/>
        <v>0</v>
      </c>
      <c r="DG907">
        <f t="shared" si="396"/>
        <v>0</v>
      </c>
      <c r="DH907">
        <f t="shared" si="397"/>
        <v>0</v>
      </c>
      <c r="DI907">
        <f t="shared" si="399"/>
        <v>0</v>
      </c>
      <c r="DJ907">
        <f t="shared" si="407"/>
        <v>0</v>
      </c>
      <c r="DK907">
        <v>0</v>
      </c>
      <c r="DL907" t="s">
        <v>3</v>
      </c>
      <c r="DM907">
        <v>0</v>
      </c>
      <c r="DN907" t="s">
        <v>3</v>
      </c>
      <c r="DO907">
        <v>0</v>
      </c>
    </row>
    <row r="908" spans="1:119" x14ac:dyDescent="0.2">
      <c r="A908">
        <f>ROW(Source!A786)</f>
        <v>786</v>
      </c>
      <c r="B908">
        <v>50990268</v>
      </c>
      <c r="C908">
        <v>50991387</v>
      </c>
      <c r="D908">
        <v>40404405</v>
      </c>
      <c r="E908">
        <v>30570983</v>
      </c>
      <c r="F908">
        <v>1</v>
      </c>
      <c r="G908">
        <v>30570983</v>
      </c>
      <c r="H908">
        <v>1</v>
      </c>
      <c r="I908" t="s">
        <v>862</v>
      </c>
      <c r="J908" t="s">
        <v>3</v>
      </c>
      <c r="K908" t="s">
        <v>863</v>
      </c>
      <c r="L908">
        <v>1191</v>
      </c>
      <c r="N908">
        <v>1013</v>
      </c>
      <c r="O908" t="s">
        <v>864</v>
      </c>
      <c r="P908" t="s">
        <v>864</v>
      </c>
      <c r="Q908">
        <v>1</v>
      </c>
      <c r="W908">
        <v>0</v>
      </c>
      <c r="X908">
        <v>476480486</v>
      </c>
      <c r="Y908">
        <f t="shared" si="400"/>
        <v>0.28799999999999998</v>
      </c>
      <c r="AA908">
        <v>0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0</v>
      </c>
      <c r="AH908">
        <v>0</v>
      </c>
      <c r="AI908">
        <v>1</v>
      </c>
      <c r="AJ908">
        <v>1</v>
      </c>
      <c r="AK908">
        <v>1</v>
      </c>
      <c r="AL908">
        <v>1</v>
      </c>
      <c r="AM908">
        <v>5</v>
      </c>
      <c r="AN908">
        <v>0</v>
      </c>
      <c r="AO908">
        <v>1</v>
      </c>
      <c r="AP908">
        <v>1</v>
      </c>
      <c r="AQ908">
        <v>0</v>
      </c>
      <c r="AR908">
        <v>0</v>
      </c>
      <c r="AS908" t="s">
        <v>3</v>
      </c>
      <c r="AT908">
        <v>0.36</v>
      </c>
      <c r="AU908" t="s">
        <v>634</v>
      </c>
      <c r="AV908">
        <v>1</v>
      </c>
      <c r="AW908">
        <v>2</v>
      </c>
      <c r="AX908">
        <v>50991389</v>
      </c>
      <c r="AY908">
        <v>1</v>
      </c>
      <c r="AZ908">
        <v>0</v>
      </c>
      <c r="BA908">
        <v>986</v>
      </c>
      <c r="BB908">
        <v>0</v>
      </c>
      <c r="BC908">
        <v>0</v>
      </c>
      <c r="BD908">
        <v>0</v>
      </c>
      <c r="BE908">
        <v>0</v>
      </c>
      <c r="BF908">
        <v>0</v>
      </c>
      <c r="BG908">
        <v>0</v>
      </c>
      <c r="BH908">
        <v>0</v>
      </c>
      <c r="BI908">
        <v>0</v>
      </c>
      <c r="BJ908">
        <v>0</v>
      </c>
      <c r="BK908">
        <v>0</v>
      </c>
      <c r="BL908">
        <v>0</v>
      </c>
      <c r="BM908">
        <v>0</v>
      </c>
      <c r="BN908">
        <v>0</v>
      </c>
      <c r="BO908">
        <v>0</v>
      </c>
      <c r="BP908">
        <v>0</v>
      </c>
      <c r="BQ908">
        <v>0</v>
      </c>
      <c r="BR908">
        <v>0</v>
      </c>
      <c r="BS908">
        <v>0</v>
      </c>
      <c r="BT908">
        <v>0</v>
      </c>
      <c r="BU908">
        <v>0</v>
      </c>
      <c r="BV908">
        <v>0</v>
      </c>
      <c r="BW908">
        <v>0</v>
      </c>
      <c r="CU908">
        <f>ROUND(AT908*Source!I786*AH908*AL908,2)</f>
        <v>0</v>
      </c>
      <c r="CV908">
        <f>ROUND(Y908*Source!I786,9)</f>
        <v>2.88</v>
      </c>
      <c r="CW908">
        <v>0</v>
      </c>
      <c r="CX908">
        <f>ROUND(Y908*Source!I786,9)</f>
        <v>2.88</v>
      </c>
      <c r="CY908">
        <f t="shared" si="401"/>
        <v>0</v>
      </c>
      <c r="CZ908">
        <f t="shared" si="402"/>
        <v>0</v>
      </c>
      <c r="DA908">
        <f t="shared" si="403"/>
        <v>1</v>
      </c>
      <c r="DB908">
        <f t="shared" si="404"/>
        <v>0</v>
      </c>
      <c r="DC908">
        <f t="shared" si="405"/>
        <v>0</v>
      </c>
      <c r="DD908" t="s">
        <v>3</v>
      </c>
      <c r="DE908" t="s">
        <v>3</v>
      </c>
      <c r="DF908">
        <f t="shared" si="406"/>
        <v>0</v>
      </c>
      <c r="DG908">
        <f t="shared" si="396"/>
        <v>0</v>
      </c>
      <c r="DH908">
        <f t="shared" si="397"/>
        <v>0</v>
      </c>
      <c r="DI908">
        <f t="shared" si="399"/>
        <v>0</v>
      </c>
      <c r="DJ908">
        <f t="shared" si="407"/>
        <v>0</v>
      </c>
      <c r="DK908">
        <v>0</v>
      </c>
      <c r="DL908" t="s">
        <v>3</v>
      </c>
      <c r="DM908">
        <v>0</v>
      </c>
      <c r="DN908" t="s">
        <v>3</v>
      </c>
      <c r="DO908">
        <v>0</v>
      </c>
    </row>
    <row r="909" spans="1:119" x14ac:dyDescent="0.2">
      <c r="A909">
        <f>ROW(Source!A787)</f>
        <v>787</v>
      </c>
      <c r="B909">
        <v>50990267</v>
      </c>
      <c r="C909">
        <v>50991390</v>
      </c>
      <c r="D909">
        <v>40404405</v>
      </c>
      <c r="E909">
        <v>30570983</v>
      </c>
      <c r="F909">
        <v>1</v>
      </c>
      <c r="G909">
        <v>30570983</v>
      </c>
      <c r="H909">
        <v>1</v>
      </c>
      <c r="I909" t="s">
        <v>862</v>
      </c>
      <c r="J909" t="s">
        <v>3</v>
      </c>
      <c r="K909" t="s">
        <v>863</v>
      </c>
      <c r="L909">
        <v>1191</v>
      </c>
      <c r="N909">
        <v>1013</v>
      </c>
      <c r="O909" t="s">
        <v>864</v>
      </c>
      <c r="P909" t="s">
        <v>864</v>
      </c>
      <c r="Q909">
        <v>1</v>
      </c>
      <c r="W909">
        <v>0</v>
      </c>
      <c r="X909">
        <v>476480486</v>
      </c>
      <c r="Y909">
        <f t="shared" si="400"/>
        <v>11.200000000000001</v>
      </c>
      <c r="AA909">
        <v>0</v>
      </c>
      <c r="AB909">
        <v>0</v>
      </c>
      <c r="AC909">
        <v>0</v>
      </c>
      <c r="AD909">
        <v>0</v>
      </c>
      <c r="AE909">
        <v>0</v>
      </c>
      <c r="AF909">
        <v>0</v>
      </c>
      <c r="AG909">
        <v>0</v>
      </c>
      <c r="AH909">
        <v>0</v>
      </c>
      <c r="AI909">
        <v>1</v>
      </c>
      <c r="AJ909">
        <v>1</v>
      </c>
      <c r="AK909">
        <v>1</v>
      </c>
      <c r="AL909">
        <v>1</v>
      </c>
      <c r="AM909">
        <v>-2</v>
      </c>
      <c r="AN909">
        <v>0</v>
      </c>
      <c r="AO909">
        <v>1</v>
      </c>
      <c r="AP909">
        <v>1</v>
      </c>
      <c r="AQ909">
        <v>0</v>
      </c>
      <c r="AR909">
        <v>0</v>
      </c>
      <c r="AS909" t="s">
        <v>3</v>
      </c>
      <c r="AT909">
        <v>14</v>
      </c>
      <c r="AU909" t="s">
        <v>634</v>
      </c>
      <c r="AV909">
        <v>1</v>
      </c>
      <c r="AW909">
        <v>2</v>
      </c>
      <c r="AX909">
        <v>50991392</v>
      </c>
      <c r="AY909">
        <v>1</v>
      </c>
      <c r="AZ909">
        <v>0</v>
      </c>
      <c r="BA909">
        <v>987</v>
      </c>
      <c r="BB909">
        <v>0</v>
      </c>
      <c r="BC909">
        <v>0</v>
      </c>
      <c r="BD909">
        <v>0</v>
      </c>
      <c r="BE909">
        <v>0</v>
      </c>
      <c r="BF909">
        <v>0</v>
      </c>
      <c r="BG909">
        <v>0</v>
      </c>
      <c r="BH909">
        <v>0</v>
      </c>
      <c r="BI909">
        <v>0</v>
      </c>
      <c r="BJ909">
        <v>0</v>
      </c>
      <c r="BK909">
        <v>0</v>
      </c>
      <c r="BL909">
        <v>0</v>
      </c>
      <c r="BM909">
        <v>0</v>
      </c>
      <c r="BN909">
        <v>0</v>
      </c>
      <c r="BO909">
        <v>0</v>
      </c>
      <c r="BP909">
        <v>0</v>
      </c>
      <c r="BQ909">
        <v>0</v>
      </c>
      <c r="BR909">
        <v>0</v>
      </c>
      <c r="BS909">
        <v>0</v>
      </c>
      <c r="BT909">
        <v>0</v>
      </c>
      <c r="BU909">
        <v>0</v>
      </c>
      <c r="BV909">
        <v>0</v>
      </c>
      <c r="BW909">
        <v>0</v>
      </c>
      <c r="CU909">
        <f>ROUND(AT909*Source!I787*AH909*AL909,2)</f>
        <v>0</v>
      </c>
      <c r="CV909">
        <f>ROUND(Y909*Source!I787,9)</f>
        <v>11.2</v>
      </c>
      <c r="CW909">
        <v>0</v>
      </c>
      <c r="CX909">
        <f>ROUND(Y909*Source!I787,9)</f>
        <v>11.2</v>
      </c>
      <c r="CY909">
        <f t="shared" si="401"/>
        <v>0</v>
      </c>
      <c r="CZ909">
        <f t="shared" si="402"/>
        <v>0</v>
      </c>
      <c r="DA909">
        <f t="shared" si="403"/>
        <v>1</v>
      </c>
      <c r="DB909">
        <f t="shared" si="404"/>
        <v>0</v>
      </c>
      <c r="DC909">
        <f t="shared" si="405"/>
        <v>0</v>
      </c>
      <c r="DD909" t="s">
        <v>3</v>
      </c>
      <c r="DE909" t="s">
        <v>3</v>
      </c>
      <c r="DF909">
        <f t="shared" si="406"/>
        <v>0</v>
      </c>
      <c r="DG909">
        <f t="shared" si="396"/>
        <v>0</v>
      </c>
      <c r="DH909">
        <f t="shared" si="397"/>
        <v>0</v>
      </c>
      <c r="DI909">
        <f t="shared" si="399"/>
        <v>0</v>
      </c>
      <c r="DJ909">
        <f t="shared" si="407"/>
        <v>0</v>
      </c>
      <c r="DK909">
        <v>0</v>
      </c>
      <c r="DL909" t="s">
        <v>3</v>
      </c>
      <c r="DM909">
        <v>0</v>
      </c>
      <c r="DN909" t="s">
        <v>3</v>
      </c>
      <c r="DO909">
        <v>0</v>
      </c>
    </row>
    <row r="910" spans="1:119" x14ac:dyDescent="0.2">
      <c r="A910">
        <f>ROW(Source!A788)</f>
        <v>788</v>
      </c>
      <c r="B910">
        <v>50990268</v>
      </c>
      <c r="C910">
        <v>50991390</v>
      </c>
      <c r="D910">
        <v>40404405</v>
      </c>
      <c r="E910">
        <v>30570983</v>
      </c>
      <c r="F910">
        <v>1</v>
      </c>
      <c r="G910">
        <v>30570983</v>
      </c>
      <c r="H910">
        <v>1</v>
      </c>
      <c r="I910" t="s">
        <v>862</v>
      </c>
      <c r="J910" t="s">
        <v>3</v>
      </c>
      <c r="K910" t="s">
        <v>863</v>
      </c>
      <c r="L910">
        <v>1191</v>
      </c>
      <c r="N910">
        <v>1013</v>
      </c>
      <c r="O910" t="s">
        <v>864</v>
      </c>
      <c r="P910" t="s">
        <v>864</v>
      </c>
      <c r="Q910">
        <v>1</v>
      </c>
      <c r="W910">
        <v>0</v>
      </c>
      <c r="X910">
        <v>476480486</v>
      </c>
      <c r="Y910">
        <f t="shared" si="400"/>
        <v>11.200000000000001</v>
      </c>
      <c r="AA910">
        <v>0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0</v>
      </c>
      <c r="AH910">
        <v>0</v>
      </c>
      <c r="AI910">
        <v>1</v>
      </c>
      <c r="AJ910">
        <v>1</v>
      </c>
      <c r="AK910">
        <v>1</v>
      </c>
      <c r="AL910">
        <v>1</v>
      </c>
      <c r="AM910">
        <v>5</v>
      </c>
      <c r="AN910">
        <v>0</v>
      </c>
      <c r="AO910">
        <v>1</v>
      </c>
      <c r="AP910">
        <v>1</v>
      </c>
      <c r="AQ910">
        <v>0</v>
      </c>
      <c r="AR910">
        <v>0</v>
      </c>
      <c r="AS910" t="s">
        <v>3</v>
      </c>
      <c r="AT910">
        <v>14</v>
      </c>
      <c r="AU910" t="s">
        <v>634</v>
      </c>
      <c r="AV910">
        <v>1</v>
      </c>
      <c r="AW910">
        <v>2</v>
      </c>
      <c r="AX910">
        <v>50991392</v>
      </c>
      <c r="AY910">
        <v>1</v>
      </c>
      <c r="AZ910">
        <v>0</v>
      </c>
      <c r="BA910">
        <v>988</v>
      </c>
      <c r="BB910">
        <v>0</v>
      </c>
      <c r="BC910">
        <v>0</v>
      </c>
      <c r="BD910">
        <v>0</v>
      </c>
      <c r="BE910">
        <v>0</v>
      </c>
      <c r="BF910">
        <v>0</v>
      </c>
      <c r="BG910">
        <v>0</v>
      </c>
      <c r="BH910">
        <v>0</v>
      </c>
      <c r="BI910">
        <v>0</v>
      </c>
      <c r="BJ910">
        <v>0</v>
      </c>
      <c r="BK910">
        <v>0</v>
      </c>
      <c r="BL910">
        <v>0</v>
      </c>
      <c r="BM910">
        <v>0</v>
      </c>
      <c r="BN910">
        <v>0</v>
      </c>
      <c r="BO910">
        <v>0</v>
      </c>
      <c r="BP910">
        <v>0</v>
      </c>
      <c r="BQ910">
        <v>0</v>
      </c>
      <c r="BR910">
        <v>0</v>
      </c>
      <c r="BS910">
        <v>0</v>
      </c>
      <c r="BT910">
        <v>0</v>
      </c>
      <c r="BU910">
        <v>0</v>
      </c>
      <c r="BV910">
        <v>0</v>
      </c>
      <c r="BW910">
        <v>0</v>
      </c>
      <c r="CU910">
        <f>ROUND(AT910*Source!I788*AH910*AL910,2)</f>
        <v>0</v>
      </c>
      <c r="CV910">
        <f>ROUND(Y910*Source!I788,9)</f>
        <v>11.2</v>
      </c>
      <c r="CW910">
        <v>0</v>
      </c>
      <c r="CX910">
        <f>ROUND(Y910*Source!I788,9)</f>
        <v>11.2</v>
      </c>
      <c r="CY910">
        <f t="shared" si="401"/>
        <v>0</v>
      </c>
      <c r="CZ910">
        <f t="shared" si="402"/>
        <v>0</v>
      </c>
      <c r="DA910">
        <f t="shared" si="403"/>
        <v>1</v>
      </c>
      <c r="DB910">
        <f t="shared" si="404"/>
        <v>0</v>
      </c>
      <c r="DC910">
        <f t="shared" si="405"/>
        <v>0</v>
      </c>
      <c r="DD910" t="s">
        <v>3</v>
      </c>
      <c r="DE910" t="s">
        <v>3</v>
      </c>
      <c r="DF910">
        <f t="shared" si="406"/>
        <v>0</v>
      </c>
      <c r="DG910">
        <f t="shared" si="396"/>
        <v>0</v>
      </c>
      <c r="DH910">
        <f t="shared" si="397"/>
        <v>0</v>
      </c>
      <c r="DI910">
        <f t="shared" si="399"/>
        <v>0</v>
      </c>
      <c r="DJ910">
        <f t="shared" si="407"/>
        <v>0</v>
      </c>
      <c r="DK910">
        <v>0</v>
      </c>
      <c r="DL910" t="s">
        <v>3</v>
      </c>
      <c r="DM910">
        <v>0</v>
      </c>
      <c r="DN910" t="s">
        <v>3</v>
      </c>
      <c r="DO910">
        <v>0</v>
      </c>
    </row>
    <row r="911" spans="1:119" x14ac:dyDescent="0.2">
      <c r="A911">
        <f>ROW(Source!A789)</f>
        <v>789</v>
      </c>
      <c r="B911">
        <v>50990267</v>
      </c>
      <c r="C911">
        <v>50991393</v>
      </c>
      <c r="D911">
        <v>40404405</v>
      </c>
      <c r="E911">
        <v>30570983</v>
      </c>
      <c r="F911">
        <v>1</v>
      </c>
      <c r="G911">
        <v>30570983</v>
      </c>
      <c r="H911">
        <v>1</v>
      </c>
      <c r="I911" t="s">
        <v>862</v>
      </c>
      <c r="J911" t="s">
        <v>3</v>
      </c>
      <c r="K911" t="s">
        <v>863</v>
      </c>
      <c r="L911">
        <v>1191</v>
      </c>
      <c r="N911">
        <v>1013</v>
      </c>
      <c r="O911" t="s">
        <v>864</v>
      </c>
      <c r="P911" t="s">
        <v>864</v>
      </c>
      <c r="Q911">
        <v>1</v>
      </c>
      <c r="W911">
        <v>0</v>
      </c>
      <c r="X911">
        <v>476480486</v>
      </c>
      <c r="Y911">
        <f t="shared" si="400"/>
        <v>0.8</v>
      </c>
      <c r="AA911">
        <v>0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0</v>
      </c>
      <c r="AH911">
        <v>0</v>
      </c>
      <c r="AI911">
        <v>1</v>
      </c>
      <c r="AJ911">
        <v>1</v>
      </c>
      <c r="AK911">
        <v>1</v>
      </c>
      <c r="AL911">
        <v>1</v>
      </c>
      <c r="AM911">
        <v>-2</v>
      </c>
      <c r="AN911">
        <v>0</v>
      </c>
      <c r="AO911">
        <v>1</v>
      </c>
      <c r="AP911">
        <v>1</v>
      </c>
      <c r="AQ911">
        <v>0</v>
      </c>
      <c r="AR911">
        <v>0</v>
      </c>
      <c r="AS911" t="s">
        <v>3</v>
      </c>
      <c r="AT911">
        <v>1</v>
      </c>
      <c r="AU911" t="s">
        <v>634</v>
      </c>
      <c r="AV911">
        <v>1</v>
      </c>
      <c r="AW911">
        <v>2</v>
      </c>
      <c r="AX911">
        <v>50991395</v>
      </c>
      <c r="AY911">
        <v>1</v>
      </c>
      <c r="AZ911">
        <v>0</v>
      </c>
      <c r="BA911">
        <v>989</v>
      </c>
      <c r="BB911">
        <v>0</v>
      </c>
      <c r="BC911">
        <v>0</v>
      </c>
      <c r="BD911">
        <v>0</v>
      </c>
      <c r="BE911">
        <v>0</v>
      </c>
      <c r="BF911">
        <v>0</v>
      </c>
      <c r="BG911">
        <v>0</v>
      </c>
      <c r="BH911">
        <v>0</v>
      </c>
      <c r="BI911">
        <v>0</v>
      </c>
      <c r="BJ911">
        <v>0</v>
      </c>
      <c r="BK911">
        <v>0</v>
      </c>
      <c r="BL911">
        <v>0</v>
      </c>
      <c r="BM911">
        <v>0</v>
      </c>
      <c r="BN911">
        <v>0</v>
      </c>
      <c r="BO911">
        <v>0</v>
      </c>
      <c r="BP911">
        <v>0</v>
      </c>
      <c r="BQ911">
        <v>0</v>
      </c>
      <c r="BR911">
        <v>0</v>
      </c>
      <c r="BS911">
        <v>0</v>
      </c>
      <c r="BT911">
        <v>0</v>
      </c>
      <c r="BU911">
        <v>0</v>
      </c>
      <c r="BV911">
        <v>0</v>
      </c>
      <c r="BW911">
        <v>0</v>
      </c>
      <c r="CU911">
        <f>ROUND(AT911*Source!I789*AH911*AL911,2)</f>
        <v>0</v>
      </c>
      <c r="CV911">
        <f>ROUND(Y911*Source!I789,9)</f>
        <v>8</v>
      </c>
      <c r="CW911">
        <v>0</v>
      </c>
      <c r="CX911">
        <f>ROUND(Y911*Source!I789,9)</f>
        <v>8</v>
      </c>
      <c r="CY911">
        <f t="shared" si="401"/>
        <v>0</v>
      </c>
      <c r="CZ911">
        <f t="shared" si="402"/>
        <v>0</v>
      </c>
      <c r="DA911">
        <f t="shared" si="403"/>
        <v>1</v>
      </c>
      <c r="DB911">
        <f t="shared" si="404"/>
        <v>0</v>
      </c>
      <c r="DC911">
        <f t="shared" si="405"/>
        <v>0</v>
      </c>
      <c r="DD911" t="s">
        <v>3</v>
      </c>
      <c r="DE911" t="s">
        <v>3</v>
      </c>
      <c r="DF911">
        <f t="shared" si="406"/>
        <v>0</v>
      </c>
      <c r="DG911">
        <f t="shared" si="396"/>
        <v>0</v>
      </c>
      <c r="DH911">
        <f t="shared" si="397"/>
        <v>0</v>
      </c>
      <c r="DI911">
        <f t="shared" si="399"/>
        <v>0</v>
      </c>
      <c r="DJ911">
        <f t="shared" si="407"/>
        <v>0</v>
      </c>
      <c r="DK911">
        <v>0</v>
      </c>
      <c r="DL911" t="s">
        <v>3</v>
      </c>
      <c r="DM911">
        <v>0</v>
      </c>
      <c r="DN911" t="s">
        <v>3</v>
      </c>
      <c r="DO911">
        <v>0</v>
      </c>
    </row>
    <row r="912" spans="1:119" x14ac:dyDescent="0.2">
      <c r="A912">
        <f>ROW(Source!A790)</f>
        <v>790</v>
      </c>
      <c r="B912">
        <v>50990268</v>
      </c>
      <c r="C912">
        <v>50991393</v>
      </c>
      <c r="D912">
        <v>40404405</v>
      </c>
      <c r="E912">
        <v>30570983</v>
      </c>
      <c r="F912">
        <v>1</v>
      </c>
      <c r="G912">
        <v>30570983</v>
      </c>
      <c r="H912">
        <v>1</v>
      </c>
      <c r="I912" t="s">
        <v>862</v>
      </c>
      <c r="J912" t="s">
        <v>3</v>
      </c>
      <c r="K912" t="s">
        <v>863</v>
      </c>
      <c r="L912">
        <v>1191</v>
      </c>
      <c r="N912">
        <v>1013</v>
      </c>
      <c r="O912" t="s">
        <v>864</v>
      </c>
      <c r="P912" t="s">
        <v>864</v>
      </c>
      <c r="Q912">
        <v>1</v>
      </c>
      <c r="W912">
        <v>0</v>
      </c>
      <c r="X912">
        <v>476480486</v>
      </c>
      <c r="Y912">
        <f t="shared" si="400"/>
        <v>0.8</v>
      </c>
      <c r="AA912">
        <v>0</v>
      </c>
      <c r="AB912">
        <v>0</v>
      </c>
      <c r="AC912">
        <v>0</v>
      </c>
      <c r="AD912">
        <v>0</v>
      </c>
      <c r="AE912">
        <v>0</v>
      </c>
      <c r="AF912">
        <v>0</v>
      </c>
      <c r="AG912">
        <v>0</v>
      </c>
      <c r="AH912">
        <v>0</v>
      </c>
      <c r="AI912">
        <v>1</v>
      </c>
      <c r="AJ912">
        <v>1</v>
      </c>
      <c r="AK912">
        <v>1</v>
      </c>
      <c r="AL912">
        <v>1</v>
      </c>
      <c r="AM912">
        <v>5</v>
      </c>
      <c r="AN912">
        <v>0</v>
      </c>
      <c r="AO912">
        <v>1</v>
      </c>
      <c r="AP912">
        <v>1</v>
      </c>
      <c r="AQ912">
        <v>0</v>
      </c>
      <c r="AR912">
        <v>0</v>
      </c>
      <c r="AS912" t="s">
        <v>3</v>
      </c>
      <c r="AT912">
        <v>1</v>
      </c>
      <c r="AU912" t="s">
        <v>634</v>
      </c>
      <c r="AV912">
        <v>1</v>
      </c>
      <c r="AW912">
        <v>2</v>
      </c>
      <c r="AX912">
        <v>50991395</v>
      </c>
      <c r="AY912">
        <v>1</v>
      </c>
      <c r="AZ912">
        <v>0</v>
      </c>
      <c r="BA912">
        <v>990</v>
      </c>
      <c r="BB912">
        <v>0</v>
      </c>
      <c r="BC912">
        <v>0</v>
      </c>
      <c r="BD912">
        <v>0</v>
      </c>
      <c r="BE912">
        <v>0</v>
      </c>
      <c r="BF912">
        <v>0</v>
      </c>
      <c r="BG912">
        <v>0</v>
      </c>
      <c r="BH912">
        <v>0</v>
      </c>
      <c r="BI912">
        <v>0</v>
      </c>
      <c r="BJ912">
        <v>0</v>
      </c>
      <c r="BK912">
        <v>0</v>
      </c>
      <c r="BL912">
        <v>0</v>
      </c>
      <c r="BM912">
        <v>0</v>
      </c>
      <c r="BN912">
        <v>0</v>
      </c>
      <c r="BO912">
        <v>0</v>
      </c>
      <c r="BP912">
        <v>0</v>
      </c>
      <c r="BQ912">
        <v>0</v>
      </c>
      <c r="BR912">
        <v>0</v>
      </c>
      <c r="BS912">
        <v>0</v>
      </c>
      <c r="BT912">
        <v>0</v>
      </c>
      <c r="BU912">
        <v>0</v>
      </c>
      <c r="BV912">
        <v>0</v>
      </c>
      <c r="BW912">
        <v>0</v>
      </c>
      <c r="CU912">
        <f>ROUND(AT912*Source!I790*AH912*AL912,2)</f>
        <v>0</v>
      </c>
      <c r="CV912">
        <f>ROUND(Y912*Source!I790,9)</f>
        <v>8</v>
      </c>
      <c r="CW912">
        <v>0</v>
      </c>
      <c r="CX912">
        <f>ROUND(Y912*Source!I790,9)</f>
        <v>8</v>
      </c>
      <c r="CY912">
        <f t="shared" si="401"/>
        <v>0</v>
      </c>
      <c r="CZ912">
        <f t="shared" si="402"/>
        <v>0</v>
      </c>
      <c r="DA912">
        <f t="shared" si="403"/>
        <v>1</v>
      </c>
      <c r="DB912">
        <f t="shared" si="404"/>
        <v>0</v>
      </c>
      <c r="DC912">
        <f t="shared" si="405"/>
        <v>0</v>
      </c>
      <c r="DD912" t="s">
        <v>3</v>
      </c>
      <c r="DE912" t="s">
        <v>3</v>
      </c>
      <c r="DF912">
        <f t="shared" si="406"/>
        <v>0</v>
      </c>
      <c r="DG912">
        <f t="shared" si="396"/>
        <v>0</v>
      </c>
      <c r="DH912">
        <f t="shared" si="397"/>
        <v>0</v>
      </c>
      <c r="DI912">
        <f t="shared" si="399"/>
        <v>0</v>
      </c>
      <c r="DJ912">
        <f t="shared" si="407"/>
        <v>0</v>
      </c>
      <c r="DK912">
        <v>0</v>
      </c>
      <c r="DL912" t="s">
        <v>3</v>
      </c>
      <c r="DM912">
        <v>0</v>
      </c>
      <c r="DN912" t="s">
        <v>3</v>
      </c>
      <c r="DO912">
        <v>0</v>
      </c>
    </row>
    <row r="913" spans="1:119" x14ac:dyDescent="0.2">
      <c r="A913">
        <f>ROW(Source!A791)</f>
        <v>791</v>
      </c>
      <c r="B913">
        <v>50990267</v>
      </c>
      <c r="C913">
        <v>50991396</v>
      </c>
      <c r="D913">
        <v>40404405</v>
      </c>
      <c r="E913">
        <v>30570983</v>
      </c>
      <c r="F913">
        <v>1</v>
      </c>
      <c r="G913">
        <v>30570983</v>
      </c>
      <c r="H913">
        <v>1</v>
      </c>
      <c r="I913" t="s">
        <v>862</v>
      </c>
      <c r="J913" t="s">
        <v>3</v>
      </c>
      <c r="K913" t="s">
        <v>863</v>
      </c>
      <c r="L913">
        <v>1191</v>
      </c>
      <c r="N913">
        <v>1013</v>
      </c>
      <c r="O913" t="s">
        <v>864</v>
      </c>
      <c r="P913" t="s">
        <v>864</v>
      </c>
      <c r="Q913">
        <v>1</v>
      </c>
      <c r="W913">
        <v>0</v>
      </c>
      <c r="X913">
        <v>476480486</v>
      </c>
      <c r="Y913">
        <f t="shared" si="400"/>
        <v>0.28799999999999998</v>
      </c>
      <c r="AA913">
        <v>0</v>
      </c>
      <c r="AB913">
        <v>0</v>
      </c>
      <c r="AC913">
        <v>0</v>
      </c>
      <c r="AD913">
        <v>0</v>
      </c>
      <c r="AE913">
        <v>0</v>
      </c>
      <c r="AF913">
        <v>0</v>
      </c>
      <c r="AG913">
        <v>0</v>
      </c>
      <c r="AH913">
        <v>0</v>
      </c>
      <c r="AI913">
        <v>1</v>
      </c>
      <c r="AJ913">
        <v>1</v>
      </c>
      <c r="AK913">
        <v>1</v>
      </c>
      <c r="AL913">
        <v>1</v>
      </c>
      <c r="AM913">
        <v>-2</v>
      </c>
      <c r="AN913">
        <v>0</v>
      </c>
      <c r="AO913">
        <v>1</v>
      </c>
      <c r="AP913">
        <v>1</v>
      </c>
      <c r="AQ913">
        <v>0</v>
      </c>
      <c r="AR913">
        <v>0</v>
      </c>
      <c r="AS913" t="s">
        <v>3</v>
      </c>
      <c r="AT913">
        <v>0.36</v>
      </c>
      <c r="AU913" t="s">
        <v>634</v>
      </c>
      <c r="AV913">
        <v>1</v>
      </c>
      <c r="AW913">
        <v>2</v>
      </c>
      <c r="AX913">
        <v>50991398</v>
      </c>
      <c r="AY913">
        <v>1</v>
      </c>
      <c r="AZ913">
        <v>0</v>
      </c>
      <c r="BA913">
        <v>991</v>
      </c>
      <c r="BB913">
        <v>0</v>
      </c>
      <c r="BC913">
        <v>0</v>
      </c>
      <c r="BD913">
        <v>0</v>
      </c>
      <c r="BE913">
        <v>0</v>
      </c>
      <c r="BF913">
        <v>0</v>
      </c>
      <c r="BG913">
        <v>0</v>
      </c>
      <c r="BH913">
        <v>0</v>
      </c>
      <c r="BI913">
        <v>0</v>
      </c>
      <c r="BJ913">
        <v>0</v>
      </c>
      <c r="BK913">
        <v>0</v>
      </c>
      <c r="BL913">
        <v>0</v>
      </c>
      <c r="BM913">
        <v>0</v>
      </c>
      <c r="BN913">
        <v>0</v>
      </c>
      <c r="BO913">
        <v>0</v>
      </c>
      <c r="BP913">
        <v>0</v>
      </c>
      <c r="BQ913">
        <v>0</v>
      </c>
      <c r="BR913">
        <v>0</v>
      </c>
      <c r="BS913">
        <v>0</v>
      </c>
      <c r="BT913">
        <v>0</v>
      </c>
      <c r="BU913">
        <v>0</v>
      </c>
      <c r="BV913">
        <v>0</v>
      </c>
      <c r="BW913">
        <v>0</v>
      </c>
      <c r="CU913">
        <f>ROUND(AT913*Source!I791*AH913*AL913,2)</f>
        <v>0</v>
      </c>
      <c r="CV913">
        <f>ROUND(Y913*Source!I791,9)</f>
        <v>2.88</v>
      </c>
      <c r="CW913">
        <v>0</v>
      </c>
      <c r="CX913">
        <f>ROUND(Y913*Source!I791,9)</f>
        <v>2.88</v>
      </c>
      <c r="CY913">
        <f t="shared" si="401"/>
        <v>0</v>
      </c>
      <c r="CZ913">
        <f t="shared" si="402"/>
        <v>0</v>
      </c>
      <c r="DA913">
        <f t="shared" si="403"/>
        <v>1</v>
      </c>
      <c r="DB913">
        <f t="shared" si="404"/>
        <v>0</v>
      </c>
      <c r="DC913">
        <f t="shared" si="405"/>
        <v>0</v>
      </c>
      <c r="DD913" t="s">
        <v>3</v>
      </c>
      <c r="DE913" t="s">
        <v>3</v>
      </c>
      <c r="DF913">
        <f t="shared" si="406"/>
        <v>0</v>
      </c>
      <c r="DG913">
        <f t="shared" si="396"/>
        <v>0</v>
      </c>
      <c r="DH913">
        <f t="shared" si="397"/>
        <v>0</v>
      </c>
      <c r="DI913">
        <f t="shared" si="399"/>
        <v>0</v>
      </c>
      <c r="DJ913">
        <f t="shared" si="407"/>
        <v>0</v>
      </c>
      <c r="DK913">
        <v>0</v>
      </c>
      <c r="DL913" t="s">
        <v>3</v>
      </c>
      <c r="DM913">
        <v>0</v>
      </c>
      <c r="DN913" t="s">
        <v>3</v>
      </c>
      <c r="DO913">
        <v>0</v>
      </c>
    </row>
    <row r="914" spans="1:119" x14ac:dyDescent="0.2">
      <c r="A914">
        <f>ROW(Source!A792)</f>
        <v>792</v>
      </c>
      <c r="B914">
        <v>50990268</v>
      </c>
      <c r="C914">
        <v>50991396</v>
      </c>
      <c r="D914">
        <v>40404405</v>
      </c>
      <c r="E914">
        <v>30570983</v>
      </c>
      <c r="F914">
        <v>1</v>
      </c>
      <c r="G914">
        <v>30570983</v>
      </c>
      <c r="H914">
        <v>1</v>
      </c>
      <c r="I914" t="s">
        <v>862</v>
      </c>
      <c r="J914" t="s">
        <v>3</v>
      </c>
      <c r="K914" t="s">
        <v>863</v>
      </c>
      <c r="L914">
        <v>1191</v>
      </c>
      <c r="N914">
        <v>1013</v>
      </c>
      <c r="O914" t="s">
        <v>864</v>
      </c>
      <c r="P914" t="s">
        <v>864</v>
      </c>
      <c r="Q914">
        <v>1</v>
      </c>
      <c r="W914">
        <v>0</v>
      </c>
      <c r="X914">
        <v>476480486</v>
      </c>
      <c r="Y914">
        <f t="shared" si="400"/>
        <v>0.28799999999999998</v>
      </c>
      <c r="AA914">
        <v>0</v>
      </c>
      <c r="AB914">
        <v>0</v>
      </c>
      <c r="AC914">
        <v>0</v>
      </c>
      <c r="AD914">
        <v>0</v>
      </c>
      <c r="AE914">
        <v>0</v>
      </c>
      <c r="AF914">
        <v>0</v>
      </c>
      <c r="AG914">
        <v>0</v>
      </c>
      <c r="AH914">
        <v>0</v>
      </c>
      <c r="AI914">
        <v>1</v>
      </c>
      <c r="AJ914">
        <v>1</v>
      </c>
      <c r="AK914">
        <v>1</v>
      </c>
      <c r="AL914">
        <v>1</v>
      </c>
      <c r="AM914">
        <v>5</v>
      </c>
      <c r="AN914">
        <v>0</v>
      </c>
      <c r="AO914">
        <v>1</v>
      </c>
      <c r="AP914">
        <v>1</v>
      </c>
      <c r="AQ914">
        <v>0</v>
      </c>
      <c r="AR914">
        <v>0</v>
      </c>
      <c r="AS914" t="s">
        <v>3</v>
      </c>
      <c r="AT914">
        <v>0.36</v>
      </c>
      <c r="AU914" t="s">
        <v>634</v>
      </c>
      <c r="AV914">
        <v>1</v>
      </c>
      <c r="AW914">
        <v>2</v>
      </c>
      <c r="AX914">
        <v>50991398</v>
      </c>
      <c r="AY914">
        <v>1</v>
      </c>
      <c r="AZ914">
        <v>0</v>
      </c>
      <c r="BA914">
        <v>992</v>
      </c>
      <c r="BB914">
        <v>0</v>
      </c>
      <c r="BC914">
        <v>0</v>
      </c>
      <c r="BD914">
        <v>0</v>
      </c>
      <c r="BE914">
        <v>0</v>
      </c>
      <c r="BF914">
        <v>0</v>
      </c>
      <c r="BG914">
        <v>0</v>
      </c>
      <c r="BH914">
        <v>0</v>
      </c>
      <c r="BI914">
        <v>0</v>
      </c>
      <c r="BJ914">
        <v>0</v>
      </c>
      <c r="BK914">
        <v>0</v>
      </c>
      <c r="BL914">
        <v>0</v>
      </c>
      <c r="BM914">
        <v>0</v>
      </c>
      <c r="BN914">
        <v>0</v>
      </c>
      <c r="BO914">
        <v>0</v>
      </c>
      <c r="BP914">
        <v>0</v>
      </c>
      <c r="BQ914">
        <v>0</v>
      </c>
      <c r="BR914">
        <v>0</v>
      </c>
      <c r="BS914">
        <v>0</v>
      </c>
      <c r="BT914">
        <v>0</v>
      </c>
      <c r="BU914">
        <v>0</v>
      </c>
      <c r="BV914">
        <v>0</v>
      </c>
      <c r="BW914">
        <v>0</v>
      </c>
      <c r="CU914">
        <f>ROUND(AT914*Source!I792*AH914*AL914,2)</f>
        <v>0</v>
      </c>
      <c r="CV914">
        <f>ROUND(Y914*Source!I792,9)</f>
        <v>2.88</v>
      </c>
      <c r="CW914">
        <v>0</v>
      </c>
      <c r="CX914">
        <f>ROUND(Y914*Source!I792,9)</f>
        <v>2.88</v>
      </c>
      <c r="CY914">
        <f t="shared" si="401"/>
        <v>0</v>
      </c>
      <c r="CZ914">
        <f t="shared" si="402"/>
        <v>0</v>
      </c>
      <c r="DA914">
        <f t="shared" si="403"/>
        <v>1</v>
      </c>
      <c r="DB914">
        <f t="shared" si="404"/>
        <v>0</v>
      </c>
      <c r="DC914">
        <f t="shared" si="405"/>
        <v>0</v>
      </c>
      <c r="DD914" t="s">
        <v>3</v>
      </c>
      <c r="DE914" t="s">
        <v>3</v>
      </c>
      <c r="DF914">
        <f t="shared" si="406"/>
        <v>0</v>
      </c>
      <c r="DG914">
        <f t="shared" si="396"/>
        <v>0</v>
      </c>
      <c r="DH914">
        <f t="shared" si="397"/>
        <v>0</v>
      </c>
      <c r="DI914">
        <f t="shared" si="399"/>
        <v>0</v>
      </c>
      <c r="DJ914">
        <f t="shared" si="407"/>
        <v>0</v>
      </c>
      <c r="DK914">
        <v>0</v>
      </c>
      <c r="DL914" t="s">
        <v>3</v>
      </c>
      <c r="DM914">
        <v>0</v>
      </c>
      <c r="DN914" t="s">
        <v>3</v>
      </c>
      <c r="DO914">
        <v>0</v>
      </c>
    </row>
    <row r="915" spans="1:119" x14ac:dyDescent="0.2">
      <c r="A915">
        <f>ROW(Source!A793)</f>
        <v>793</v>
      </c>
      <c r="B915">
        <v>50990267</v>
      </c>
      <c r="C915">
        <v>50991399</v>
      </c>
      <c r="D915">
        <v>40404405</v>
      </c>
      <c r="E915">
        <v>30570983</v>
      </c>
      <c r="F915">
        <v>1</v>
      </c>
      <c r="G915">
        <v>30570983</v>
      </c>
      <c r="H915">
        <v>1</v>
      </c>
      <c r="I915" t="s">
        <v>862</v>
      </c>
      <c r="J915" t="s">
        <v>3</v>
      </c>
      <c r="K915" t="s">
        <v>863</v>
      </c>
      <c r="L915">
        <v>1191</v>
      </c>
      <c r="N915">
        <v>1013</v>
      </c>
      <c r="O915" t="s">
        <v>864</v>
      </c>
      <c r="P915" t="s">
        <v>864</v>
      </c>
      <c r="Q915">
        <v>1</v>
      </c>
      <c r="W915">
        <v>0</v>
      </c>
      <c r="X915">
        <v>476480486</v>
      </c>
      <c r="Y915">
        <f>AT915</f>
        <v>1</v>
      </c>
      <c r="AA915">
        <v>0</v>
      </c>
      <c r="AB915">
        <v>0</v>
      </c>
      <c r="AC915">
        <v>0</v>
      </c>
      <c r="AD915">
        <v>0</v>
      </c>
      <c r="AE915">
        <v>0</v>
      </c>
      <c r="AF915">
        <v>0</v>
      </c>
      <c r="AG915">
        <v>0</v>
      </c>
      <c r="AH915">
        <v>0</v>
      </c>
      <c r="AI915">
        <v>1</v>
      </c>
      <c r="AJ915">
        <v>1</v>
      </c>
      <c r="AK915">
        <v>1</v>
      </c>
      <c r="AL915">
        <v>1</v>
      </c>
      <c r="AM915">
        <v>-2</v>
      </c>
      <c r="AN915">
        <v>0</v>
      </c>
      <c r="AO915">
        <v>1</v>
      </c>
      <c r="AP915">
        <v>1</v>
      </c>
      <c r="AQ915">
        <v>0</v>
      </c>
      <c r="AR915">
        <v>0</v>
      </c>
      <c r="AS915" t="s">
        <v>3</v>
      </c>
      <c r="AT915">
        <v>1</v>
      </c>
      <c r="AU915" t="s">
        <v>3</v>
      </c>
      <c r="AV915">
        <v>1</v>
      </c>
      <c r="AW915">
        <v>2</v>
      </c>
      <c r="AX915">
        <v>50991401</v>
      </c>
      <c r="AY915">
        <v>1</v>
      </c>
      <c r="AZ915">
        <v>0</v>
      </c>
      <c r="BA915">
        <v>993</v>
      </c>
      <c r="BB915">
        <v>0</v>
      </c>
      <c r="BC915">
        <v>0</v>
      </c>
      <c r="BD915">
        <v>0</v>
      </c>
      <c r="BE915">
        <v>0</v>
      </c>
      <c r="BF915">
        <v>0</v>
      </c>
      <c r="BG915">
        <v>0</v>
      </c>
      <c r="BH915">
        <v>0</v>
      </c>
      <c r="BI915">
        <v>0</v>
      </c>
      <c r="BJ915">
        <v>0</v>
      </c>
      <c r="BK915">
        <v>0</v>
      </c>
      <c r="BL915">
        <v>0</v>
      </c>
      <c r="BM915">
        <v>0</v>
      </c>
      <c r="BN915">
        <v>0</v>
      </c>
      <c r="BO915">
        <v>0</v>
      </c>
      <c r="BP915">
        <v>0</v>
      </c>
      <c r="BQ915">
        <v>0</v>
      </c>
      <c r="BR915">
        <v>0</v>
      </c>
      <c r="BS915">
        <v>0</v>
      </c>
      <c r="BT915">
        <v>0</v>
      </c>
      <c r="BU915">
        <v>0</v>
      </c>
      <c r="BV915">
        <v>0</v>
      </c>
      <c r="BW915">
        <v>0</v>
      </c>
      <c r="CU915">
        <f>ROUND(AT915*Source!I793*AH915*AL915,2)</f>
        <v>0</v>
      </c>
      <c r="CV915">
        <f>ROUND(Y915*Source!I793,9)</f>
        <v>1</v>
      </c>
      <c r="CW915">
        <v>0</v>
      </c>
      <c r="CX915">
        <f>ROUND(Y915*Source!I793,9)</f>
        <v>1</v>
      </c>
      <c r="CY915">
        <f t="shared" si="401"/>
        <v>0</v>
      </c>
      <c r="CZ915">
        <f t="shared" si="402"/>
        <v>0</v>
      </c>
      <c r="DA915">
        <f t="shared" si="403"/>
        <v>1</v>
      </c>
      <c r="DB915">
        <f>ROUND(ROUND(AT915*CZ915,2),6)</f>
        <v>0</v>
      </c>
      <c r="DC915">
        <f>ROUND(ROUND(AT915*AG915,2),6)</f>
        <v>0</v>
      </c>
      <c r="DD915" t="s">
        <v>3</v>
      </c>
      <c r="DE915" t="s">
        <v>3</v>
      </c>
      <c r="DF915">
        <f t="shared" si="406"/>
        <v>0</v>
      </c>
      <c r="DG915">
        <f t="shared" si="396"/>
        <v>0</v>
      </c>
      <c r="DH915">
        <f t="shared" si="397"/>
        <v>0</v>
      </c>
      <c r="DI915">
        <f t="shared" si="399"/>
        <v>0</v>
      </c>
      <c r="DJ915">
        <f t="shared" si="407"/>
        <v>0</v>
      </c>
      <c r="DK915">
        <v>0</v>
      </c>
      <c r="DL915" t="s">
        <v>3</v>
      </c>
      <c r="DM915">
        <v>0</v>
      </c>
      <c r="DN915" t="s">
        <v>3</v>
      </c>
      <c r="DO915">
        <v>0</v>
      </c>
    </row>
    <row r="916" spans="1:119" x14ac:dyDescent="0.2">
      <c r="A916">
        <f>ROW(Source!A794)</f>
        <v>794</v>
      </c>
      <c r="B916">
        <v>50990268</v>
      </c>
      <c r="C916">
        <v>50991399</v>
      </c>
      <c r="D916">
        <v>40404405</v>
      </c>
      <c r="E916">
        <v>30570983</v>
      </c>
      <c r="F916">
        <v>1</v>
      </c>
      <c r="G916">
        <v>30570983</v>
      </c>
      <c r="H916">
        <v>1</v>
      </c>
      <c r="I916" t="s">
        <v>862</v>
      </c>
      <c r="J916" t="s">
        <v>3</v>
      </c>
      <c r="K916" t="s">
        <v>863</v>
      </c>
      <c r="L916">
        <v>1191</v>
      </c>
      <c r="N916">
        <v>1013</v>
      </c>
      <c r="O916" t="s">
        <v>864</v>
      </c>
      <c r="P916" t="s">
        <v>864</v>
      </c>
      <c r="Q916">
        <v>1</v>
      </c>
      <c r="W916">
        <v>0</v>
      </c>
      <c r="X916">
        <v>476480486</v>
      </c>
      <c r="Y916">
        <f>AT916</f>
        <v>1</v>
      </c>
      <c r="AA916">
        <v>0</v>
      </c>
      <c r="AB916">
        <v>0</v>
      </c>
      <c r="AC916">
        <v>0</v>
      </c>
      <c r="AD916">
        <v>0</v>
      </c>
      <c r="AE916">
        <v>0</v>
      </c>
      <c r="AF916">
        <v>0</v>
      </c>
      <c r="AG916">
        <v>0</v>
      </c>
      <c r="AH916">
        <v>0</v>
      </c>
      <c r="AI916">
        <v>1</v>
      </c>
      <c r="AJ916">
        <v>1</v>
      </c>
      <c r="AK916">
        <v>1</v>
      </c>
      <c r="AL916">
        <v>1</v>
      </c>
      <c r="AM916">
        <v>5</v>
      </c>
      <c r="AN916">
        <v>0</v>
      </c>
      <c r="AO916">
        <v>1</v>
      </c>
      <c r="AP916">
        <v>1</v>
      </c>
      <c r="AQ916">
        <v>0</v>
      </c>
      <c r="AR916">
        <v>0</v>
      </c>
      <c r="AS916" t="s">
        <v>3</v>
      </c>
      <c r="AT916">
        <v>1</v>
      </c>
      <c r="AU916" t="s">
        <v>3</v>
      </c>
      <c r="AV916">
        <v>1</v>
      </c>
      <c r="AW916">
        <v>2</v>
      </c>
      <c r="AX916">
        <v>50991401</v>
      </c>
      <c r="AY916">
        <v>1</v>
      </c>
      <c r="AZ916">
        <v>0</v>
      </c>
      <c r="BA916">
        <v>994</v>
      </c>
      <c r="BB916">
        <v>0</v>
      </c>
      <c r="BC916">
        <v>0</v>
      </c>
      <c r="BD916">
        <v>0</v>
      </c>
      <c r="BE916">
        <v>0</v>
      </c>
      <c r="BF916">
        <v>0</v>
      </c>
      <c r="BG916">
        <v>0</v>
      </c>
      <c r="BH916">
        <v>0</v>
      </c>
      <c r="BI916">
        <v>0</v>
      </c>
      <c r="BJ916">
        <v>0</v>
      </c>
      <c r="BK916">
        <v>0</v>
      </c>
      <c r="BL916">
        <v>0</v>
      </c>
      <c r="BM916">
        <v>0</v>
      </c>
      <c r="BN916">
        <v>0</v>
      </c>
      <c r="BO916">
        <v>0</v>
      </c>
      <c r="BP916">
        <v>0</v>
      </c>
      <c r="BQ916">
        <v>0</v>
      </c>
      <c r="BR916">
        <v>0</v>
      </c>
      <c r="BS916">
        <v>0</v>
      </c>
      <c r="BT916">
        <v>0</v>
      </c>
      <c r="BU916">
        <v>0</v>
      </c>
      <c r="BV916">
        <v>0</v>
      </c>
      <c r="BW916">
        <v>0</v>
      </c>
      <c r="CU916">
        <f>ROUND(AT916*Source!I794*AH916*AL916,2)</f>
        <v>0</v>
      </c>
      <c r="CV916">
        <f>ROUND(Y916*Source!I794,9)</f>
        <v>1</v>
      </c>
      <c r="CW916">
        <v>0</v>
      </c>
      <c r="CX916">
        <f>ROUND(Y916*Source!I794,9)</f>
        <v>1</v>
      </c>
      <c r="CY916">
        <f t="shared" si="401"/>
        <v>0</v>
      </c>
      <c r="CZ916">
        <f t="shared" si="402"/>
        <v>0</v>
      </c>
      <c r="DA916">
        <f t="shared" si="403"/>
        <v>1</v>
      </c>
      <c r="DB916">
        <f>ROUND(ROUND(AT916*CZ916,2),6)</f>
        <v>0</v>
      </c>
      <c r="DC916">
        <f>ROUND(ROUND(AT916*AG916,2),6)</f>
        <v>0</v>
      </c>
      <c r="DD916" t="s">
        <v>3</v>
      </c>
      <c r="DE916" t="s">
        <v>3</v>
      </c>
      <c r="DF916">
        <f t="shared" si="406"/>
        <v>0</v>
      </c>
      <c r="DG916">
        <f t="shared" si="396"/>
        <v>0</v>
      </c>
      <c r="DH916">
        <f t="shared" si="397"/>
        <v>0</v>
      </c>
      <c r="DI916">
        <f t="shared" si="399"/>
        <v>0</v>
      </c>
      <c r="DJ916">
        <f t="shared" si="407"/>
        <v>0</v>
      </c>
      <c r="DK916">
        <v>0</v>
      </c>
      <c r="DL916" t="s">
        <v>3</v>
      </c>
      <c r="DM916">
        <v>0</v>
      </c>
      <c r="DN916" t="s">
        <v>3</v>
      </c>
      <c r="DO916">
        <v>0</v>
      </c>
    </row>
    <row r="917" spans="1:119" x14ac:dyDescent="0.2">
      <c r="A917">
        <f>ROW(Source!A795)</f>
        <v>795</v>
      </c>
      <c r="B917">
        <v>50990267</v>
      </c>
      <c r="C917">
        <v>50991402</v>
      </c>
      <c r="D917">
        <v>40404405</v>
      </c>
      <c r="E917">
        <v>30570983</v>
      </c>
      <c r="F917">
        <v>1</v>
      </c>
      <c r="G917">
        <v>30570983</v>
      </c>
      <c r="H917">
        <v>1</v>
      </c>
      <c r="I917" t="s">
        <v>862</v>
      </c>
      <c r="J917" t="s">
        <v>3</v>
      </c>
      <c r="K917" t="s">
        <v>863</v>
      </c>
      <c r="L917">
        <v>1191</v>
      </c>
      <c r="N917">
        <v>1013</v>
      </c>
      <c r="O917" t="s">
        <v>864</v>
      </c>
      <c r="P917" t="s">
        <v>864</v>
      </c>
      <c r="Q917">
        <v>1</v>
      </c>
      <c r="W917">
        <v>0</v>
      </c>
      <c r="X917">
        <v>476480486</v>
      </c>
      <c r="Y917">
        <f>(AT917*0.8)</f>
        <v>0.12</v>
      </c>
      <c r="AA917">
        <v>0</v>
      </c>
      <c r="AB917">
        <v>0</v>
      </c>
      <c r="AC917">
        <v>0</v>
      </c>
      <c r="AD917">
        <v>0</v>
      </c>
      <c r="AE917">
        <v>0</v>
      </c>
      <c r="AF917">
        <v>0</v>
      </c>
      <c r="AG917">
        <v>0</v>
      </c>
      <c r="AH917">
        <v>0</v>
      </c>
      <c r="AI917">
        <v>1</v>
      </c>
      <c r="AJ917">
        <v>1</v>
      </c>
      <c r="AK917">
        <v>1</v>
      </c>
      <c r="AL917">
        <v>1</v>
      </c>
      <c r="AM917">
        <v>-2</v>
      </c>
      <c r="AN917">
        <v>0</v>
      </c>
      <c r="AO917">
        <v>1</v>
      </c>
      <c r="AP917">
        <v>1</v>
      </c>
      <c r="AQ917">
        <v>0</v>
      </c>
      <c r="AR917">
        <v>0</v>
      </c>
      <c r="AS917" t="s">
        <v>3</v>
      </c>
      <c r="AT917">
        <v>0.15</v>
      </c>
      <c r="AU917" t="s">
        <v>634</v>
      </c>
      <c r="AV917">
        <v>1</v>
      </c>
      <c r="AW917">
        <v>2</v>
      </c>
      <c r="AX917">
        <v>50991404</v>
      </c>
      <c r="AY917">
        <v>1</v>
      </c>
      <c r="AZ917">
        <v>0</v>
      </c>
      <c r="BA917">
        <v>995</v>
      </c>
      <c r="BB917">
        <v>0</v>
      </c>
      <c r="BC917">
        <v>0</v>
      </c>
      <c r="BD917">
        <v>0</v>
      </c>
      <c r="BE917">
        <v>0</v>
      </c>
      <c r="BF917">
        <v>0</v>
      </c>
      <c r="BG917">
        <v>0</v>
      </c>
      <c r="BH917">
        <v>0</v>
      </c>
      <c r="BI917">
        <v>0</v>
      </c>
      <c r="BJ917">
        <v>0</v>
      </c>
      <c r="BK917">
        <v>0</v>
      </c>
      <c r="BL917">
        <v>0</v>
      </c>
      <c r="BM917">
        <v>0</v>
      </c>
      <c r="BN917">
        <v>0</v>
      </c>
      <c r="BO917">
        <v>0</v>
      </c>
      <c r="BP917">
        <v>0</v>
      </c>
      <c r="BQ917">
        <v>0</v>
      </c>
      <c r="BR917">
        <v>0</v>
      </c>
      <c r="BS917">
        <v>0</v>
      </c>
      <c r="BT917">
        <v>0</v>
      </c>
      <c r="BU917">
        <v>0</v>
      </c>
      <c r="BV917">
        <v>0</v>
      </c>
      <c r="BW917">
        <v>0</v>
      </c>
      <c r="CU917">
        <f>ROUND(AT917*Source!I795*AH917*AL917,2)</f>
        <v>0</v>
      </c>
      <c r="CV917">
        <f>ROUND(Y917*Source!I795,9)</f>
        <v>0.12</v>
      </c>
      <c r="CW917">
        <v>0</v>
      </c>
      <c r="CX917">
        <f>ROUND(Y917*Source!I795,9)</f>
        <v>0.12</v>
      </c>
      <c r="CY917">
        <f t="shared" si="401"/>
        <v>0</v>
      </c>
      <c r="CZ917">
        <f t="shared" si="402"/>
        <v>0</v>
      </c>
      <c r="DA917">
        <f t="shared" si="403"/>
        <v>1</v>
      </c>
      <c r="DB917">
        <f>ROUND((ROUND(AT917*CZ917,2)*0.8),6)</f>
        <v>0</v>
      </c>
      <c r="DC917">
        <f>ROUND((ROUND(AT917*AG917,2)*0.8),6)</f>
        <v>0</v>
      </c>
      <c r="DD917" t="s">
        <v>3</v>
      </c>
      <c r="DE917" t="s">
        <v>3</v>
      </c>
      <c r="DF917">
        <f t="shared" si="406"/>
        <v>0</v>
      </c>
      <c r="DG917">
        <f t="shared" si="396"/>
        <v>0</v>
      </c>
      <c r="DH917">
        <f t="shared" si="397"/>
        <v>0</v>
      </c>
      <c r="DI917">
        <f t="shared" si="399"/>
        <v>0</v>
      </c>
      <c r="DJ917">
        <f t="shared" si="407"/>
        <v>0</v>
      </c>
      <c r="DK917">
        <v>0</v>
      </c>
      <c r="DL917" t="s">
        <v>3</v>
      </c>
      <c r="DM917">
        <v>0</v>
      </c>
      <c r="DN917" t="s">
        <v>3</v>
      </c>
      <c r="DO917">
        <v>0</v>
      </c>
    </row>
    <row r="918" spans="1:119" x14ac:dyDescent="0.2">
      <c r="A918">
        <f>ROW(Source!A796)</f>
        <v>796</v>
      </c>
      <c r="B918">
        <v>50990268</v>
      </c>
      <c r="C918">
        <v>50991402</v>
      </c>
      <c r="D918">
        <v>40404405</v>
      </c>
      <c r="E918">
        <v>30570983</v>
      </c>
      <c r="F918">
        <v>1</v>
      </c>
      <c r="G918">
        <v>30570983</v>
      </c>
      <c r="H918">
        <v>1</v>
      </c>
      <c r="I918" t="s">
        <v>862</v>
      </c>
      <c r="J918" t="s">
        <v>3</v>
      </c>
      <c r="K918" t="s">
        <v>863</v>
      </c>
      <c r="L918">
        <v>1191</v>
      </c>
      <c r="N918">
        <v>1013</v>
      </c>
      <c r="O918" t="s">
        <v>864</v>
      </c>
      <c r="P918" t="s">
        <v>864</v>
      </c>
      <c r="Q918">
        <v>1</v>
      </c>
      <c r="W918">
        <v>0</v>
      </c>
      <c r="X918">
        <v>476480486</v>
      </c>
      <c r="Y918">
        <f>(AT918*0.8)</f>
        <v>0.12</v>
      </c>
      <c r="AA918">
        <v>0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0</v>
      </c>
      <c r="AH918">
        <v>0</v>
      </c>
      <c r="AI918">
        <v>1</v>
      </c>
      <c r="AJ918">
        <v>1</v>
      </c>
      <c r="AK918">
        <v>1</v>
      </c>
      <c r="AL918">
        <v>1</v>
      </c>
      <c r="AM918">
        <v>5</v>
      </c>
      <c r="AN918">
        <v>0</v>
      </c>
      <c r="AO918">
        <v>1</v>
      </c>
      <c r="AP918">
        <v>1</v>
      </c>
      <c r="AQ918">
        <v>0</v>
      </c>
      <c r="AR918">
        <v>0</v>
      </c>
      <c r="AS918" t="s">
        <v>3</v>
      </c>
      <c r="AT918">
        <v>0.15</v>
      </c>
      <c r="AU918" t="s">
        <v>634</v>
      </c>
      <c r="AV918">
        <v>1</v>
      </c>
      <c r="AW918">
        <v>2</v>
      </c>
      <c r="AX918">
        <v>50991404</v>
      </c>
      <c r="AY918">
        <v>1</v>
      </c>
      <c r="AZ918">
        <v>0</v>
      </c>
      <c r="BA918">
        <v>996</v>
      </c>
      <c r="BB918">
        <v>0</v>
      </c>
      <c r="BC918">
        <v>0</v>
      </c>
      <c r="BD918">
        <v>0</v>
      </c>
      <c r="BE918">
        <v>0</v>
      </c>
      <c r="BF918">
        <v>0</v>
      </c>
      <c r="BG918">
        <v>0</v>
      </c>
      <c r="BH918">
        <v>0</v>
      </c>
      <c r="BI918">
        <v>0</v>
      </c>
      <c r="BJ918">
        <v>0</v>
      </c>
      <c r="BK918">
        <v>0</v>
      </c>
      <c r="BL918">
        <v>0</v>
      </c>
      <c r="BM918">
        <v>0</v>
      </c>
      <c r="BN918">
        <v>0</v>
      </c>
      <c r="BO918">
        <v>0</v>
      </c>
      <c r="BP918">
        <v>0</v>
      </c>
      <c r="BQ918">
        <v>0</v>
      </c>
      <c r="BR918">
        <v>0</v>
      </c>
      <c r="BS918">
        <v>0</v>
      </c>
      <c r="BT918">
        <v>0</v>
      </c>
      <c r="BU918">
        <v>0</v>
      </c>
      <c r="BV918">
        <v>0</v>
      </c>
      <c r="BW918">
        <v>0</v>
      </c>
      <c r="CU918">
        <f>ROUND(AT918*Source!I796*AH918*AL918,2)</f>
        <v>0</v>
      </c>
      <c r="CV918">
        <f>ROUND(Y918*Source!I796,9)</f>
        <v>0.12</v>
      </c>
      <c r="CW918">
        <v>0</v>
      </c>
      <c r="CX918">
        <f>ROUND(Y918*Source!I796,9)</f>
        <v>0.12</v>
      </c>
      <c r="CY918">
        <f t="shared" si="401"/>
        <v>0</v>
      </c>
      <c r="CZ918">
        <f t="shared" si="402"/>
        <v>0</v>
      </c>
      <c r="DA918">
        <f t="shared" si="403"/>
        <v>1</v>
      </c>
      <c r="DB918">
        <f>ROUND((ROUND(AT918*CZ918,2)*0.8),6)</f>
        <v>0</v>
      </c>
      <c r="DC918">
        <f>ROUND((ROUND(AT918*AG918,2)*0.8),6)</f>
        <v>0</v>
      </c>
      <c r="DD918" t="s">
        <v>3</v>
      </c>
      <c r="DE918" t="s">
        <v>3</v>
      </c>
      <c r="DF918">
        <f t="shared" si="406"/>
        <v>0</v>
      </c>
      <c r="DG918">
        <f t="shared" si="396"/>
        <v>0</v>
      </c>
      <c r="DH918">
        <f t="shared" si="397"/>
        <v>0</v>
      </c>
      <c r="DI918">
        <f t="shared" si="399"/>
        <v>0</v>
      </c>
      <c r="DJ918">
        <f t="shared" si="407"/>
        <v>0</v>
      </c>
      <c r="DK918">
        <v>0</v>
      </c>
      <c r="DL918" t="s">
        <v>3</v>
      </c>
      <c r="DM918">
        <v>0</v>
      </c>
      <c r="DN918" t="s">
        <v>3</v>
      </c>
      <c r="DO918">
        <v>0</v>
      </c>
    </row>
    <row r="934" spans="9:9" x14ac:dyDescent="0.2">
      <c r="I93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0DD08-29CA-4440-995A-B80DD4421767}">
  <dimension ref="A1:AR99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50991979</v>
      </c>
      <c r="C1">
        <v>50990797</v>
      </c>
      <c r="D1">
        <v>45897171</v>
      </c>
      <c r="E1">
        <v>30570983</v>
      </c>
      <c r="F1">
        <v>1</v>
      </c>
      <c r="G1">
        <v>30570983</v>
      </c>
      <c r="H1">
        <v>1</v>
      </c>
      <c r="I1" t="s">
        <v>862</v>
      </c>
      <c r="J1" t="s">
        <v>3</v>
      </c>
      <c r="K1" t="s">
        <v>863</v>
      </c>
      <c r="L1">
        <v>1191</v>
      </c>
      <c r="N1">
        <v>1013</v>
      </c>
      <c r="O1" t="s">
        <v>864</v>
      </c>
      <c r="P1" t="s">
        <v>864</v>
      </c>
      <c r="Q1">
        <v>1</v>
      </c>
      <c r="X1">
        <v>155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155</v>
      </c>
      <c r="AH1">
        <v>2</v>
      </c>
      <c r="AI1">
        <v>50991979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50991980</v>
      </c>
      <c r="C2">
        <v>50990797</v>
      </c>
      <c r="D2">
        <v>46170529</v>
      </c>
      <c r="E2">
        <v>1</v>
      </c>
      <c r="F2">
        <v>1</v>
      </c>
      <c r="G2">
        <v>30570983</v>
      </c>
      <c r="H2">
        <v>2</v>
      </c>
      <c r="I2" t="s">
        <v>865</v>
      </c>
      <c r="J2" t="s">
        <v>866</v>
      </c>
      <c r="K2" t="s">
        <v>867</v>
      </c>
      <c r="L2">
        <v>1368</v>
      </c>
      <c r="N2">
        <v>1011</v>
      </c>
      <c r="O2" t="s">
        <v>868</v>
      </c>
      <c r="P2" t="s">
        <v>868</v>
      </c>
      <c r="Q2">
        <v>1</v>
      </c>
      <c r="X2">
        <v>37.5</v>
      </c>
      <c r="Y2">
        <v>0</v>
      </c>
      <c r="Z2">
        <v>41.45</v>
      </c>
      <c r="AA2">
        <v>12.62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37.5</v>
      </c>
      <c r="AH2">
        <v>2</v>
      </c>
      <c r="AI2">
        <v>50991980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50991981</v>
      </c>
      <c r="C3">
        <v>50990797</v>
      </c>
      <c r="D3">
        <v>46170942</v>
      </c>
      <c r="E3">
        <v>1</v>
      </c>
      <c r="F3">
        <v>1</v>
      </c>
      <c r="G3">
        <v>30570983</v>
      </c>
      <c r="H3">
        <v>2</v>
      </c>
      <c r="I3" t="s">
        <v>869</v>
      </c>
      <c r="J3" t="s">
        <v>870</v>
      </c>
      <c r="K3" t="s">
        <v>871</v>
      </c>
      <c r="L3">
        <v>1368</v>
      </c>
      <c r="N3">
        <v>1011</v>
      </c>
      <c r="O3" t="s">
        <v>868</v>
      </c>
      <c r="P3" t="s">
        <v>868</v>
      </c>
      <c r="Q3">
        <v>1</v>
      </c>
      <c r="X3">
        <v>75</v>
      </c>
      <c r="Y3">
        <v>0</v>
      </c>
      <c r="Z3">
        <v>0.5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75</v>
      </c>
      <c r="AH3">
        <v>2</v>
      </c>
      <c r="AI3">
        <v>50991981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50991982</v>
      </c>
      <c r="C4">
        <v>50990797</v>
      </c>
      <c r="D4">
        <v>46170381</v>
      </c>
      <c r="E4">
        <v>1</v>
      </c>
      <c r="F4">
        <v>1</v>
      </c>
      <c r="G4">
        <v>30570983</v>
      </c>
      <c r="H4">
        <v>2</v>
      </c>
      <c r="I4" t="s">
        <v>872</v>
      </c>
      <c r="J4" t="s">
        <v>873</v>
      </c>
      <c r="K4" t="s">
        <v>874</v>
      </c>
      <c r="L4">
        <v>1368</v>
      </c>
      <c r="N4">
        <v>1011</v>
      </c>
      <c r="O4" t="s">
        <v>868</v>
      </c>
      <c r="P4" t="s">
        <v>868</v>
      </c>
      <c r="Q4">
        <v>1</v>
      </c>
      <c r="X4">
        <v>1.55</v>
      </c>
      <c r="Y4">
        <v>0</v>
      </c>
      <c r="Z4">
        <v>219.56</v>
      </c>
      <c r="AA4">
        <v>18.62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1.55</v>
      </c>
      <c r="AH4">
        <v>2</v>
      </c>
      <c r="AI4">
        <v>50991982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50991983</v>
      </c>
      <c r="C5">
        <v>50990797</v>
      </c>
      <c r="D5">
        <v>45898358</v>
      </c>
      <c r="E5">
        <v>30570983</v>
      </c>
      <c r="F5">
        <v>1</v>
      </c>
      <c r="G5">
        <v>30570983</v>
      </c>
      <c r="H5">
        <v>2</v>
      </c>
      <c r="I5" t="s">
        <v>875</v>
      </c>
      <c r="J5" t="s">
        <v>3</v>
      </c>
      <c r="K5" t="s">
        <v>876</v>
      </c>
      <c r="L5">
        <v>1344</v>
      </c>
      <c r="N5">
        <v>1008</v>
      </c>
      <c r="O5" t="s">
        <v>877</v>
      </c>
      <c r="P5" t="s">
        <v>877</v>
      </c>
      <c r="Q5">
        <v>1</v>
      </c>
      <c r="X5">
        <v>3.74</v>
      </c>
      <c r="Y5">
        <v>0</v>
      </c>
      <c r="Z5">
        <v>1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3.74</v>
      </c>
      <c r="AH5">
        <v>2</v>
      </c>
      <c r="AI5">
        <v>50991983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50991979</v>
      </c>
      <c r="C6">
        <v>50990797</v>
      </c>
      <c r="D6">
        <v>45897171</v>
      </c>
      <c r="E6">
        <v>30570983</v>
      </c>
      <c r="F6">
        <v>1</v>
      </c>
      <c r="G6">
        <v>30570983</v>
      </c>
      <c r="H6">
        <v>1</v>
      </c>
      <c r="I6" t="s">
        <v>862</v>
      </c>
      <c r="J6" t="s">
        <v>3</v>
      </c>
      <c r="K6" t="s">
        <v>863</v>
      </c>
      <c r="L6">
        <v>1191</v>
      </c>
      <c r="N6">
        <v>1013</v>
      </c>
      <c r="O6" t="s">
        <v>864</v>
      </c>
      <c r="P6" t="s">
        <v>864</v>
      </c>
      <c r="Q6">
        <v>1</v>
      </c>
      <c r="X6">
        <v>155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3</v>
      </c>
      <c r="AG6">
        <v>155</v>
      </c>
      <c r="AH6">
        <v>2</v>
      </c>
      <c r="AI6">
        <v>50991979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50991980</v>
      </c>
      <c r="C7">
        <v>50990797</v>
      </c>
      <c r="D7">
        <v>46170529</v>
      </c>
      <c r="E7">
        <v>1</v>
      </c>
      <c r="F7">
        <v>1</v>
      </c>
      <c r="G7">
        <v>30570983</v>
      </c>
      <c r="H7">
        <v>2</v>
      </c>
      <c r="I7" t="s">
        <v>865</v>
      </c>
      <c r="J7" t="s">
        <v>866</v>
      </c>
      <c r="K7" t="s">
        <v>867</v>
      </c>
      <c r="L7">
        <v>1368</v>
      </c>
      <c r="N7">
        <v>1011</v>
      </c>
      <c r="O7" t="s">
        <v>868</v>
      </c>
      <c r="P7" t="s">
        <v>868</v>
      </c>
      <c r="Q7">
        <v>1</v>
      </c>
      <c r="X7">
        <v>37.5</v>
      </c>
      <c r="Y7">
        <v>0</v>
      </c>
      <c r="Z7">
        <v>41.45</v>
      </c>
      <c r="AA7">
        <v>12.62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37.5</v>
      </c>
      <c r="AH7">
        <v>2</v>
      </c>
      <c r="AI7">
        <v>50991980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50991981</v>
      </c>
      <c r="C8">
        <v>50990797</v>
      </c>
      <c r="D8">
        <v>46170942</v>
      </c>
      <c r="E8">
        <v>1</v>
      </c>
      <c r="F8">
        <v>1</v>
      </c>
      <c r="G8">
        <v>30570983</v>
      </c>
      <c r="H8">
        <v>2</v>
      </c>
      <c r="I8" t="s">
        <v>869</v>
      </c>
      <c r="J8" t="s">
        <v>870</v>
      </c>
      <c r="K8" t="s">
        <v>871</v>
      </c>
      <c r="L8">
        <v>1368</v>
      </c>
      <c r="N8">
        <v>1011</v>
      </c>
      <c r="O8" t="s">
        <v>868</v>
      </c>
      <c r="P8" t="s">
        <v>868</v>
      </c>
      <c r="Q8">
        <v>1</v>
      </c>
      <c r="X8">
        <v>75</v>
      </c>
      <c r="Y8">
        <v>0</v>
      </c>
      <c r="Z8">
        <v>0.5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75</v>
      </c>
      <c r="AH8">
        <v>2</v>
      </c>
      <c r="AI8">
        <v>50991981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50991982</v>
      </c>
      <c r="C9">
        <v>50990797</v>
      </c>
      <c r="D9">
        <v>46170381</v>
      </c>
      <c r="E9">
        <v>1</v>
      </c>
      <c r="F9">
        <v>1</v>
      </c>
      <c r="G9">
        <v>30570983</v>
      </c>
      <c r="H9">
        <v>2</v>
      </c>
      <c r="I9" t="s">
        <v>872</v>
      </c>
      <c r="J9" t="s">
        <v>873</v>
      </c>
      <c r="K9" t="s">
        <v>874</v>
      </c>
      <c r="L9">
        <v>1368</v>
      </c>
      <c r="N9">
        <v>1011</v>
      </c>
      <c r="O9" t="s">
        <v>868</v>
      </c>
      <c r="P9" t="s">
        <v>868</v>
      </c>
      <c r="Q9">
        <v>1</v>
      </c>
      <c r="X9">
        <v>1.55</v>
      </c>
      <c r="Y9">
        <v>0</v>
      </c>
      <c r="Z9">
        <v>219.56</v>
      </c>
      <c r="AA9">
        <v>18.62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1.55</v>
      </c>
      <c r="AH9">
        <v>2</v>
      </c>
      <c r="AI9">
        <v>50991982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50991983</v>
      </c>
      <c r="C10">
        <v>50990797</v>
      </c>
      <c r="D10">
        <v>45898358</v>
      </c>
      <c r="E10">
        <v>30570983</v>
      </c>
      <c r="F10">
        <v>1</v>
      </c>
      <c r="G10">
        <v>30570983</v>
      </c>
      <c r="H10">
        <v>2</v>
      </c>
      <c r="I10" t="s">
        <v>875</v>
      </c>
      <c r="J10" t="s">
        <v>3</v>
      </c>
      <c r="K10" t="s">
        <v>876</v>
      </c>
      <c r="L10">
        <v>1344</v>
      </c>
      <c r="N10">
        <v>1008</v>
      </c>
      <c r="O10" t="s">
        <v>877</v>
      </c>
      <c r="P10" t="s">
        <v>877</v>
      </c>
      <c r="Q10">
        <v>1</v>
      </c>
      <c r="X10">
        <v>3.74</v>
      </c>
      <c r="Y10">
        <v>0</v>
      </c>
      <c r="Z10">
        <v>1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3.74</v>
      </c>
      <c r="AH10">
        <v>2</v>
      </c>
      <c r="AI10">
        <v>50991983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50991984</v>
      </c>
      <c r="C11">
        <v>50990810</v>
      </c>
      <c r="D11">
        <v>45897171</v>
      </c>
      <c r="E11">
        <v>30570983</v>
      </c>
      <c r="F11">
        <v>1</v>
      </c>
      <c r="G11">
        <v>30570983</v>
      </c>
      <c r="H11">
        <v>1</v>
      </c>
      <c r="I11" t="s">
        <v>862</v>
      </c>
      <c r="J11" t="s">
        <v>3</v>
      </c>
      <c r="K11" t="s">
        <v>863</v>
      </c>
      <c r="L11">
        <v>1191</v>
      </c>
      <c r="N11">
        <v>1013</v>
      </c>
      <c r="O11" t="s">
        <v>864</v>
      </c>
      <c r="P11" t="s">
        <v>864</v>
      </c>
      <c r="Q11">
        <v>1</v>
      </c>
      <c r="X11">
        <v>49.5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3</v>
      </c>
      <c r="AG11">
        <v>49.5</v>
      </c>
      <c r="AH11">
        <v>2</v>
      </c>
      <c r="AI11">
        <v>50991984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50991985</v>
      </c>
      <c r="C12">
        <v>50990810</v>
      </c>
      <c r="D12">
        <v>46170161</v>
      </c>
      <c r="E12">
        <v>1</v>
      </c>
      <c r="F12">
        <v>1</v>
      </c>
      <c r="G12">
        <v>30570983</v>
      </c>
      <c r="H12">
        <v>2</v>
      </c>
      <c r="I12" t="s">
        <v>878</v>
      </c>
      <c r="J12" t="s">
        <v>879</v>
      </c>
      <c r="K12" t="s">
        <v>880</v>
      </c>
      <c r="L12">
        <v>1368</v>
      </c>
      <c r="N12">
        <v>1011</v>
      </c>
      <c r="O12" t="s">
        <v>868</v>
      </c>
      <c r="P12" t="s">
        <v>868</v>
      </c>
      <c r="Q12">
        <v>1</v>
      </c>
      <c r="X12">
        <v>2.87</v>
      </c>
      <c r="Y12">
        <v>0</v>
      </c>
      <c r="Z12">
        <v>145.59</v>
      </c>
      <c r="AA12">
        <v>14.54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2.87</v>
      </c>
      <c r="AH12">
        <v>2</v>
      </c>
      <c r="AI12">
        <v>50991985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ROW(Source!A30)</f>
        <v>30</v>
      </c>
      <c r="B13">
        <v>50991986</v>
      </c>
      <c r="C13">
        <v>50990810</v>
      </c>
      <c r="D13">
        <v>46170144</v>
      </c>
      <c r="E13">
        <v>1</v>
      </c>
      <c r="F13">
        <v>1</v>
      </c>
      <c r="G13">
        <v>30570983</v>
      </c>
      <c r="H13">
        <v>2</v>
      </c>
      <c r="I13" t="s">
        <v>881</v>
      </c>
      <c r="J13" t="s">
        <v>882</v>
      </c>
      <c r="K13" t="s">
        <v>883</v>
      </c>
      <c r="L13">
        <v>1368</v>
      </c>
      <c r="N13">
        <v>1011</v>
      </c>
      <c r="O13" t="s">
        <v>868</v>
      </c>
      <c r="P13" t="s">
        <v>868</v>
      </c>
      <c r="Q13">
        <v>1</v>
      </c>
      <c r="X13">
        <v>7.86</v>
      </c>
      <c r="Y13">
        <v>0</v>
      </c>
      <c r="Z13">
        <v>245.8</v>
      </c>
      <c r="AA13">
        <v>16.93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7.86</v>
      </c>
      <c r="AH13">
        <v>2</v>
      </c>
      <c r="AI13">
        <v>50991986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ROW(Source!A30)</f>
        <v>30</v>
      </c>
      <c r="B14">
        <v>50991987</v>
      </c>
      <c r="C14">
        <v>50990810</v>
      </c>
      <c r="D14">
        <v>45898358</v>
      </c>
      <c r="E14">
        <v>30570983</v>
      </c>
      <c r="F14">
        <v>1</v>
      </c>
      <c r="G14">
        <v>30570983</v>
      </c>
      <c r="H14">
        <v>2</v>
      </c>
      <c r="I14" t="s">
        <v>875</v>
      </c>
      <c r="J14" t="s">
        <v>3</v>
      </c>
      <c r="K14" t="s">
        <v>876</v>
      </c>
      <c r="L14">
        <v>1344</v>
      </c>
      <c r="N14">
        <v>1008</v>
      </c>
      <c r="O14" t="s">
        <v>877</v>
      </c>
      <c r="P14" t="s">
        <v>877</v>
      </c>
      <c r="Q14">
        <v>1</v>
      </c>
      <c r="X14">
        <v>5.21</v>
      </c>
      <c r="Y14">
        <v>0</v>
      </c>
      <c r="Z14">
        <v>1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5.21</v>
      </c>
      <c r="AH14">
        <v>2</v>
      </c>
      <c r="AI14">
        <v>50991987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50991984</v>
      </c>
      <c r="C15">
        <v>50990810</v>
      </c>
      <c r="D15">
        <v>45897171</v>
      </c>
      <c r="E15">
        <v>30570983</v>
      </c>
      <c r="F15">
        <v>1</v>
      </c>
      <c r="G15">
        <v>30570983</v>
      </c>
      <c r="H15">
        <v>1</v>
      </c>
      <c r="I15" t="s">
        <v>862</v>
      </c>
      <c r="J15" t="s">
        <v>3</v>
      </c>
      <c r="K15" t="s">
        <v>863</v>
      </c>
      <c r="L15">
        <v>1191</v>
      </c>
      <c r="N15">
        <v>1013</v>
      </c>
      <c r="O15" t="s">
        <v>864</v>
      </c>
      <c r="P15" t="s">
        <v>864</v>
      </c>
      <c r="Q15">
        <v>1</v>
      </c>
      <c r="X15">
        <v>49.5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3</v>
      </c>
      <c r="AG15">
        <v>49.5</v>
      </c>
      <c r="AH15">
        <v>2</v>
      </c>
      <c r="AI15">
        <v>50991984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50991985</v>
      </c>
      <c r="C16">
        <v>50990810</v>
      </c>
      <c r="D16">
        <v>46170161</v>
      </c>
      <c r="E16">
        <v>1</v>
      </c>
      <c r="F16">
        <v>1</v>
      </c>
      <c r="G16">
        <v>30570983</v>
      </c>
      <c r="H16">
        <v>2</v>
      </c>
      <c r="I16" t="s">
        <v>878</v>
      </c>
      <c r="J16" t="s">
        <v>879</v>
      </c>
      <c r="K16" t="s">
        <v>880</v>
      </c>
      <c r="L16">
        <v>1368</v>
      </c>
      <c r="N16">
        <v>1011</v>
      </c>
      <c r="O16" t="s">
        <v>868</v>
      </c>
      <c r="P16" t="s">
        <v>868</v>
      </c>
      <c r="Q16">
        <v>1</v>
      </c>
      <c r="X16">
        <v>2.87</v>
      </c>
      <c r="Y16">
        <v>0</v>
      </c>
      <c r="Z16">
        <v>145.59</v>
      </c>
      <c r="AA16">
        <v>14.54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2.87</v>
      </c>
      <c r="AH16">
        <v>2</v>
      </c>
      <c r="AI16">
        <v>50991985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ROW(Source!A31)</f>
        <v>31</v>
      </c>
      <c r="B17">
        <v>50991986</v>
      </c>
      <c r="C17">
        <v>50990810</v>
      </c>
      <c r="D17">
        <v>46170144</v>
      </c>
      <c r="E17">
        <v>1</v>
      </c>
      <c r="F17">
        <v>1</v>
      </c>
      <c r="G17">
        <v>30570983</v>
      </c>
      <c r="H17">
        <v>2</v>
      </c>
      <c r="I17" t="s">
        <v>881</v>
      </c>
      <c r="J17" t="s">
        <v>882</v>
      </c>
      <c r="K17" t="s">
        <v>883</v>
      </c>
      <c r="L17">
        <v>1368</v>
      </c>
      <c r="N17">
        <v>1011</v>
      </c>
      <c r="O17" t="s">
        <v>868</v>
      </c>
      <c r="P17" t="s">
        <v>868</v>
      </c>
      <c r="Q17">
        <v>1</v>
      </c>
      <c r="X17">
        <v>7.86</v>
      </c>
      <c r="Y17">
        <v>0</v>
      </c>
      <c r="Z17">
        <v>245.8</v>
      </c>
      <c r="AA17">
        <v>16.93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7.86</v>
      </c>
      <c r="AH17">
        <v>2</v>
      </c>
      <c r="AI17">
        <v>50991986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ROW(Source!A31)</f>
        <v>31</v>
      </c>
      <c r="B18">
        <v>50991987</v>
      </c>
      <c r="C18">
        <v>50990810</v>
      </c>
      <c r="D18">
        <v>45898358</v>
      </c>
      <c r="E18">
        <v>30570983</v>
      </c>
      <c r="F18">
        <v>1</v>
      </c>
      <c r="G18">
        <v>30570983</v>
      </c>
      <c r="H18">
        <v>2</v>
      </c>
      <c r="I18" t="s">
        <v>875</v>
      </c>
      <c r="J18" t="s">
        <v>3</v>
      </c>
      <c r="K18" t="s">
        <v>876</v>
      </c>
      <c r="L18">
        <v>1344</v>
      </c>
      <c r="N18">
        <v>1008</v>
      </c>
      <c r="O18" t="s">
        <v>877</v>
      </c>
      <c r="P18" t="s">
        <v>877</v>
      </c>
      <c r="Q18">
        <v>1</v>
      </c>
      <c r="X18">
        <v>5.21</v>
      </c>
      <c r="Y18">
        <v>0</v>
      </c>
      <c r="Z18">
        <v>1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5.21</v>
      </c>
      <c r="AH18">
        <v>2</v>
      </c>
      <c r="AI18">
        <v>50991987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50990824</v>
      </c>
      <c r="C19">
        <v>50990819</v>
      </c>
      <c r="D19">
        <v>40404405</v>
      </c>
      <c r="E19">
        <v>30570983</v>
      </c>
      <c r="F19">
        <v>1</v>
      </c>
      <c r="G19">
        <v>30570983</v>
      </c>
      <c r="H19">
        <v>1</v>
      </c>
      <c r="I19" t="s">
        <v>862</v>
      </c>
      <c r="J19" t="s">
        <v>3</v>
      </c>
      <c r="K19" t="s">
        <v>863</v>
      </c>
      <c r="L19">
        <v>1191</v>
      </c>
      <c r="N19">
        <v>1013</v>
      </c>
      <c r="O19" t="s">
        <v>864</v>
      </c>
      <c r="P19" t="s">
        <v>864</v>
      </c>
      <c r="Q19">
        <v>1</v>
      </c>
      <c r="X19">
        <v>11.7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3</v>
      </c>
      <c r="AG19">
        <v>11.7</v>
      </c>
      <c r="AH19">
        <v>2</v>
      </c>
      <c r="AI19">
        <v>50990820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ROW(Source!A32)</f>
        <v>32</v>
      </c>
      <c r="B20">
        <v>50990825</v>
      </c>
      <c r="C20">
        <v>50990819</v>
      </c>
      <c r="D20">
        <v>46170180</v>
      </c>
      <c r="E20">
        <v>1</v>
      </c>
      <c r="F20">
        <v>1</v>
      </c>
      <c r="G20">
        <v>30570983</v>
      </c>
      <c r="H20">
        <v>2</v>
      </c>
      <c r="I20" t="s">
        <v>884</v>
      </c>
      <c r="J20" t="s">
        <v>885</v>
      </c>
      <c r="K20" t="s">
        <v>886</v>
      </c>
      <c r="L20">
        <v>1368</v>
      </c>
      <c r="N20">
        <v>1011</v>
      </c>
      <c r="O20" t="s">
        <v>868</v>
      </c>
      <c r="P20" t="s">
        <v>868</v>
      </c>
      <c r="Q20">
        <v>1</v>
      </c>
      <c r="X20">
        <v>1.26</v>
      </c>
      <c r="Y20">
        <v>0</v>
      </c>
      <c r="Z20">
        <v>120.32</v>
      </c>
      <c r="AA20">
        <v>12.62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1.26</v>
      </c>
      <c r="AH20">
        <v>2</v>
      </c>
      <c r="AI20">
        <v>50990821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ROW(Source!A32)</f>
        <v>32</v>
      </c>
      <c r="B21">
        <v>50990826</v>
      </c>
      <c r="C21">
        <v>50990819</v>
      </c>
      <c r="D21">
        <v>46170381</v>
      </c>
      <c r="E21">
        <v>1</v>
      </c>
      <c r="F21">
        <v>1</v>
      </c>
      <c r="G21">
        <v>30570983</v>
      </c>
      <c r="H21">
        <v>2</v>
      </c>
      <c r="I21" t="s">
        <v>872</v>
      </c>
      <c r="J21" t="s">
        <v>873</v>
      </c>
      <c r="K21" t="s">
        <v>874</v>
      </c>
      <c r="L21">
        <v>1368</v>
      </c>
      <c r="N21">
        <v>1011</v>
      </c>
      <c r="O21" t="s">
        <v>868</v>
      </c>
      <c r="P21" t="s">
        <v>868</v>
      </c>
      <c r="Q21">
        <v>1</v>
      </c>
      <c r="X21">
        <v>1.7</v>
      </c>
      <c r="Y21">
        <v>0</v>
      </c>
      <c r="Z21">
        <v>219.56</v>
      </c>
      <c r="AA21">
        <v>18.62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1.7</v>
      </c>
      <c r="AH21">
        <v>2</v>
      </c>
      <c r="AI21">
        <v>50990822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ROW(Source!A32)</f>
        <v>32</v>
      </c>
      <c r="B22">
        <v>50990827</v>
      </c>
      <c r="C22">
        <v>50990819</v>
      </c>
      <c r="D22">
        <v>40406154</v>
      </c>
      <c r="E22">
        <v>30570983</v>
      </c>
      <c r="F22">
        <v>1</v>
      </c>
      <c r="G22">
        <v>30570983</v>
      </c>
      <c r="H22">
        <v>2</v>
      </c>
      <c r="I22" t="s">
        <v>875</v>
      </c>
      <c r="J22" t="s">
        <v>3</v>
      </c>
      <c r="K22" t="s">
        <v>876</v>
      </c>
      <c r="L22">
        <v>1344</v>
      </c>
      <c r="N22">
        <v>1008</v>
      </c>
      <c r="O22" t="s">
        <v>877</v>
      </c>
      <c r="P22" t="s">
        <v>877</v>
      </c>
      <c r="Q22">
        <v>1</v>
      </c>
      <c r="X22">
        <v>42.41</v>
      </c>
      <c r="Y22">
        <v>0</v>
      </c>
      <c r="Z22">
        <v>1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42.41</v>
      </c>
      <c r="AH22">
        <v>2</v>
      </c>
      <c r="AI22">
        <v>50990823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ROW(Source!A33)</f>
        <v>33</v>
      </c>
      <c r="B23">
        <v>50990824</v>
      </c>
      <c r="C23">
        <v>50990819</v>
      </c>
      <c r="D23">
        <v>40404405</v>
      </c>
      <c r="E23">
        <v>30570983</v>
      </c>
      <c r="F23">
        <v>1</v>
      </c>
      <c r="G23">
        <v>30570983</v>
      </c>
      <c r="H23">
        <v>1</v>
      </c>
      <c r="I23" t="s">
        <v>862</v>
      </c>
      <c r="J23" t="s">
        <v>3</v>
      </c>
      <c r="K23" t="s">
        <v>863</v>
      </c>
      <c r="L23">
        <v>1191</v>
      </c>
      <c r="N23">
        <v>1013</v>
      </c>
      <c r="O23" t="s">
        <v>864</v>
      </c>
      <c r="P23" t="s">
        <v>864</v>
      </c>
      <c r="Q23">
        <v>1</v>
      </c>
      <c r="X23">
        <v>11.7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3</v>
      </c>
      <c r="AG23">
        <v>11.7</v>
      </c>
      <c r="AH23">
        <v>2</v>
      </c>
      <c r="AI23">
        <v>50990820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ROW(Source!A33)</f>
        <v>33</v>
      </c>
      <c r="B24">
        <v>50990825</v>
      </c>
      <c r="C24">
        <v>50990819</v>
      </c>
      <c r="D24">
        <v>46170180</v>
      </c>
      <c r="E24">
        <v>1</v>
      </c>
      <c r="F24">
        <v>1</v>
      </c>
      <c r="G24">
        <v>30570983</v>
      </c>
      <c r="H24">
        <v>2</v>
      </c>
      <c r="I24" t="s">
        <v>884</v>
      </c>
      <c r="J24" t="s">
        <v>885</v>
      </c>
      <c r="K24" t="s">
        <v>886</v>
      </c>
      <c r="L24">
        <v>1368</v>
      </c>
      <c r="N24">
        <v>1011</v>
      </c>
      <c r="O24" t="s">
        <v>868</v>
      </c>
      <c r="P24" t="s">
        <v>868</v>
      </c>
      <c r="Q24">
        <v>1</v>
      </c>
      <c r="X24">
        <v>1.26</v>
      </c>
      <c r="Y24">
        <v>0</v>
      </c>
      <c r="Z24">
        <v>120.32</v>
      </c>
      <c r="AA24">
        <v>12.62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1.26</v>
      </c>
      <c r="AH24">
        <v>2</v>
      </c>
      <c r="AI24">
        <v>50990821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ROW(Source!A33)</f>
        <v>33</v>
      </c>
      <c r="B25">
        <v>50990826</v>
      </c>
      <c r="C25">
        <v>50990819</v>
      </c>
      <c r="D25">
        <v>46170381</v>
      </c>
      <c r="E25">
        <v>1</v>
      </c>
      <c r="F25">
        <v>1</v>
      </c>
      <c r="G25">
        <v>30570983</v>
      </c>
      <c r="H25">
        <v>2</v>
      </c>
      <c r="I25" t="s">
        <v>872</v>
      </c>
      <c r="J25" t="s">
        <v>873</v>
      </c>
      <c r="K25" t="s">
        <v>874</v>
      </c>
      <c r="L25">
        <v>1368</v>
      </c>
      <c r="N25">
        <v>1011</v>
      </c>
      <c r="O25" t="s">
        <v>868</v>
      </c>
      <c r="P25" t="s">
        <v>868</v>
      </c>
      <c r="Q25">
        <v>1</v>
      </c>
      <c r="X25">
        <v>1.7</v>
      </c>
      <c r="Y25">
        <v>0</v>
      </c>
      <c r="Z25">
        <v>219.56</v>
      </c>
      <c r="AA25">
        <v>18.62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1.7</v>
      </c>
      <c r="AH25">
        <v>2</v>
      </c>
      <c r="AI25">
        <v>50990822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ROW(Source!A33)</f>
        <v>33</v>
      </c>
      <c r="B26">
        <v>50990827</v>
      </c>
      <c r="C26">
        <v>50990819</v>
      </c>
      <c r="D26">
        <v>40406154</v>
      </c>
      <c r="E26">
        <v>30570983</v>
      </c>
      <c r="F26">
        <v>1</v>
      </c>
      <c r="G26">
        <v>30570983</v>
      </c>
      <c r="H26">
        <v>2</v>
      </c>
      <c r="I26" t="s">
        <v>875</v>
      </c>
      <c r="J26" t="s">
        <v>3</v>
      </c>
      <c r="K26" t="s">
        <v>876</v>
      </c>
      <c r="L26">
        <v>1344</v>
      </c>
      <c r="N26">
        <v>1008</v>
      </c>
      <c r="O26" t="s">
        <v>877</v>
      </c>
      <c r="P26" t="s">
        <v>877</v>
      </c>
      <c r="Q26">
        <v>1</v>
      </c>
      <c r="X26">
        <v>42.41</v>
      </c>
      <c r="Y26">
        <v>0</v>
      </c>
      <c r="Z26">
        <v>1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42.41</v>
      </c>
      <c r="AH26">
        <v>2</v>
      </c>
      <c r="AI26">
        <v>50990823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ROW(Source!A34)</f>
        <v>34</v>
      </c>
      <c r="B27">
        <v>50990830</v>
      </c>
      <c r="C27">
        <v>50990828</v>
      </c>
      <c r="D27">
        <v>40406154</v>
      </c>
      <c r="E27">
        <v>30570983</v>
      </c>
      <c r="F27">
        <v>1</v>
      </c>
      <c r="G27">
        <v>30570983</v>
      </c>
      <c r="H27">
        <v>2</v>
      </c>
      <c r="I27" t="s">
        <v>875</v>
      </c>
      <c r="J27" t="s">
        <v>3</v>
      </c>
      <c r="K27" t="s">
        <v>876</v>
      </c>
      <c r="L27">
        <v>1344</v>
      </c>
      <c r="N27">
        <v>1008</v>
      </c>
      <c r="O27" t="s">
        <v>877</v>
      </c>
      <c r="P27" t="s">
        <v>877</v>
      </c>
      <c r="Q27">
        <v>1</v>
      </c>
      <c r="X27">
        <v>8.86</v>
      </c>
      <c r="Y27">
        <v>0</v>
      </c>
      <c r="Z27">
        <v>1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8.86</v>
      </c>
      <c r="AH27">
        <v>2</v>
      </c>
      <c r="AI27">
        <v>50990829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ROW(Source!A35)</f>
        <v>35</v>
      </c>
      <c r="B28">
        <v>50990830</v>
      </c>
      <c r="C28">
        <v>50990828</v>
      </c>
      <c r="D28">
        <v>40406154</v>
      </c>
      <c r="E28">
        <v>30570983</v>
      </c>
      <c r="F28">
        <v>1</v>
      </c>
      <c r="G28">
        <v>30570983</v>
      </c>
      <c r="H28">
        <v>2</v>
      </c>
      <c r="I28" t="s">
        <v>875</v>
      </c>
      <c r="J28" t="s">
        <v>3</v>
      </c>
      <c r="K28" t="s">
        <v>876</v>
      </c>
      <c r="L28">
        <v>1344</v>
      </c>
      <c r="N28">
        <v>1008</v>
      </c>
      <c r="O28" t="s">
        <v>877</v>
      </c>
      <c r="P28" t="s">
        <v>877</v>
      </c>
      <c r="Q28">
        <v>1</v>
      </c>
      <c r="X28">
        <v>8.86</v>
      </c>
      <c r="Y28">
        <v>0</v>
      </c>
      <c r="Z28">
        <v>1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8.86</v>
      </c>
      <c r="AH28">
        <v>2</v>
      </c>
      <c r="AI28">
        <v>50990829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ROW(Source!A36)</f>
        <v>36</v>
      </c>
      <c r="B29">
        <v>50991989</v>
      </c>
      <c r="C29">
        <v>50991988</v>
      </c>
      <c r="D29">
        <v>40404405</v>
      </c>
      <c r="E29">
        <v>30570983</v>
      </c>
      <c r="F29">
        <v>1</v>
      </c>
      <c r="G29">
        <v>30570983</v>
      </c>
      <c r="H29">
        <v>1</v>
      </c>
      <c r="I29" t="s">
        <v>862</v>
      </c>
      <c r="J29" t="s">
        <v>3</v>
      </c>
      <c r="K29" t="s">
        <v>863</v>
      </c>
      <c r="L29">
        <v>1191</v>
      </c>
      <c r="N29">
        <v>1013</v>
      </c>
      <c r="O29" t="s">
        <v>864</v>
      </c>
      <c r="P29" t="s">
        <v>864</v>
      </c>
      <c r="Q29">
        <v>1</v>
      </c>
      <c r="X29">
        <v>1.02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1</v>
      </c>
      <c r="AF29" t="s">
        <v>3</v>
      </c>
      <c r="AG29">
        <v>1.02</v>
      </c>
      <c r="AH29">
        <v>2</v>
      </c>
      <c r="AI29">
        <v>50991989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ROW(Source!A37)</f>
        <v>37</v>
      </c>
      <c r="B30">
        <v>50991989</v>
      </c>
      <c r="C30">
        <v>50991988</v>
      </c>
      <c r="D30">
        <v>40404405</v>
      </c>
      <c r="E30">
        <v>30570983</v>
      </c>
      <c r="F30">
        <v>1</v>
      </c>
      <c r="G30">
        <v>30570983</v>
      </c>
      <c r="H30">
        <v>1</v>
      </c>
      <c r="I30" t="s">
        <v>862</v>
      </c>
      <c r="J30" t="s">
        <v>3</v>
      </c>
      <c r="K30" t="s">
        <v>863</v>
      </c>
      <c r="L30">
        <v>1191</v>
      </c>
      <c r="N30">
        <v>1013</v>
      </c>
      <c r="O30" t="s">
        <v>864</v>
      </c>
      <c r="P30" t="s">
        <v>864</v>
      </c>
      <c r="Q30">
        <v>1</v>
      </c>
      <c r="X30">
        <v>1.02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1</v>
      </c>
      <c r="AF30" t="s">
        <v>3</v>
      </c>
      <c r="AG30">
        <v>1.02</v>
      </c>
      <c r="AH30">
        <v>2</v>
      </c>
      <c r="AI30">
        <v>50991989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ROW(Source!A38)</f>
        <v>38</v>
      </c>
      <c r="B31">
        <v>50991991</v>
      </c>
      <c r="C31">
        <v>50991990</v>
      </c>
      <c r="D31">
        <v>45898358</v>
      </c>
      <c r="E31">
        <v>30570983</v>
      </c>
      <c r="F31">
        <v>1</v>
      </c>
      <c r="G31">
        <v>30570983</v>
      </c>
      <c r="H31">
        <v>2</v>
      </c>
      <c r="I31" t="s">
        <v>875</v>
      </c>
      <c r="J31" t="s">
        <v>3</v>
      </c>
      <c r="K31" t="s">
        <v>876</v>
      </c>
      <c r="L31">
        <v>1344</v>
      </c>
      <c r="N31">
        <v>1008</v>
      </c>
      <c r="O31" t="s">
        <v>877</v>
      </c>
      <c r="P31" t="s">
        <v>877</v>
      </c>
      <c r="Q31">
        <v>1</v>
      </c>
      <c r="X31">
        <v>60.73</v>
      </c>
      <c r="Y31">
        <v>0</v>
      </c>
      <c r="Z31">
        <v>1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60.73</v>
      </c>
      <c r="AH31">
        <v>2</v>
      </c>
      <c r="AI31">
        <v>50991991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ROW(Source!A39)</f>
        <v>39</v>
      </c>
      <c r="B32">
        <v>50991991</v>
      </c>
      <c r="C32">
        <v>50991990</v>
      </c>
      <c r="D32">
        <v>45898358</v>
      </c>
      <c r="E32">
        <v>30570983</v>
      </c>
      <c r="F32">
        <v>1</v>
      </c>
      <c r="G32">
        <v>30570983</v>
      </c>
      <c r="H32">
        <v>2</v>
      </c>
      <c r="I32" t="s">
        <v>875</v>
      </c>
      <c r="J32" t="s">
        <v>3</v>
      </c>
      <c r="K32" t="s">
        <v>876</v>
      </c>
      <c r="L32">
        <v>1344</v>
      </c>
      <c r="N32">
        <v>1008</v>
      </c>
      <c r="O32" t="s">
        <v>877</v>
      </c>
      <c r="P32" t="s">
        <v>877</v>
      </c>
      <c r="Q32">
        <v>1</v>
      </c>
      <c r="X32">
        <v>60.73</v>
      </c>
      <c r="Y32">
        <v>0</v>
      </c>
      <c r="Z32">
        <v>1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60.73</v>
      </c>
      <c r="AH32">
        <v>2</v>
      </c>
      <c r="AI32">
        <v>50991991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ROW(Source!A40)</f>
        <v>40</v>
      </c>
      <c r="B33">
        <v>50990833</v>
      </c>
      <c r="C33">
        <v>50990831</v>
      </c>
      <c r="D33">
        <v>40406154</v>
      </c>
      <c r="E33">
        <v>30570983</v>
      </c>
      <c r="F33">
        <v>1</v>
      </c>
      <c r="G33">
        <v>30570983</v>
      </c>
      <c r="H33">
        <v>2</v>
      </c>
      <c r="I33" t="s">
        <v>875</v>
      </c>
      <c r="J33" t="s">
        <v>3</v>
      </c>
      <c r="K33" t="s">
        <v>876</v>
      </c>
      <c r="L33">
        <v>1344</v>
      </c>
      <c r="N33">
        <v>1008</v>
      </c>
      <c r="O33" t="s">
        <v>877</v>
      </c>
      <c r="P33" t="s">
        <v>877</v>
      </c>
      <c r="Q33">
        <v>1</v>
      </c>
      <c r="X33">
        <v>42.72</v>
      </c>
      <c r="Y33">
        <v>0</v>
      </c>
      <c r="Z33">
        <v>1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42.72</v>
      </c>
      <c r="AH33">
        <v>2</v>
      </c>
      <c r="AI33">
        <v>50990832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ROW(Source!A41)</f>
        <v>41</v>
      </c>
      <c r="B34">
        <v>50990833</v>
      </c>
      <c r="C34">
        <v>50990831</v>
      </c>
      <c r="D34">
        <v>40406154</v>
      </c>
      <c r="E34">
        <v>30570983</v>
      </c>
      <c r="F34">
        <v>1</v>
      </c>
      <c r="G34">
        <v>30570983</v>
      </c>
      <c r="H34">
        <v>2</v>
      </c>
      <c r="I34" t="s">
        <v>875</v>
      </c>
      <c r="J34" t="s">
        <v>3</v>
      </c>
      <c r="K34" t="s">
        <v>876</v>
      </c>
      <c r="L34">
        <v>1344</v>
      </c>
      <c r="N34">
        <v>1008</v>
      </c>
      <c r="O34" t="s">
        <v>877</v>
      </c>
      <c r="P34" t="s">
        <v>877</v>
      </c>
      <c r="Q34">
        <v>1</v>
      </c>
      <c r="X34">
        <v>42.72</v>
      </c>
      <c r="Y34">
        <v>0</v>
      </c>
      <c r="Z34">
        <v>1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42.72</v>
      </c>
      <c r="AH34">
        <v>2</v>
      </c>
      <c r="AI34">
        <v>50990832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ROW(Source!A42)</f>
        <v>42</v>
      </c>
      <c r="B35">
        <v>50990836</v>
      </c>
      <c r="C35">
        <v>50990834</v>
      </c>
      <c r="D35">
        <v>40406154</v>
      </c>
      <c r="E35">
        <v>30570983</v>
      </c>
      <c r="F35">
        <v>1</v>
      </c>
      <c r="G35">
        <v>30570983</v>
      </c>
      <c r="H35">
        <v>2</v>
      </c>
      <c r="I35" t="s">
        <v>875</v>
      </c>
      <c r="J35" t="s">
        <v>3</v>
      </c>
      <c r="K35" t="s">
        <v>876</v>
      </c>
      <c r="L35">
        <v>1344</v>
      </c>
      <c r="N35">
        <v>1008</v>
      </c>
      <c r="O35" t="s">
        <v>877</v>
      </c>
      <c r="P35" t="s">
        <v>877</v>
      </c>
      <c r="Q35">
        <v>1</v>
      </c>
      <c r="X35">
        <v>54.61</v>
      </c>
      <c r="Y35">
        <v>0</v>
      </c>
      <c r="Z35">
        <v>1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54.61</v>
      </c>
      <c r="AH35">
        <v>2</v>
      </c>
      <c r="AI35">
        <v>50990835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ROW(Source!A43)</f>
        <v>43</v>
      </c>
      <c r="B36">
        <v>50990836</v>
      </c>
      <c r="C36">
        <v>50990834</v>
      </c>
      <c r="D36">
        <v>40406154</v>
      </c>
      <c r="E36">
        <v>30570983</v>
      </c>
      <c r="F36">
        <v>1</v>
      </c>
      <c r="G36">
        <v>30570983</v>
      </c>
      <c r="H36">
        <v>2</v>
      </c>
      <c r="I36" t="s">
        <v>875</v>
      </c>
      <c r="J36" t="s">
        <v>3</v>
      </c>
      <c r="K36" t="s">
        <v>876</v>
      </c>
      <c r="L36">
        <v>1344</v>
      </c>
      <c r="N36">
        <v>1008</v>
      </c>
      <c r="O36" t="s">
        <v>877</v>
      </c>
      <c r="P36" t="s">
        <v>877</v>
      </c>
      <c r="Q36">
        <v>1</v>
      </c>
      <c r="X36">
        <v>54.61</v>
      </c>
      <c r="Y36">
        <v>0</v>
      </c>
      <c r="Z36">
        <v>1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54.61</v>
      </c>
      <c r="AH36">
        <v>2</v>
      </c>
      <c r="AI36">
        <v>50990835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ROW(Source!A44)</f>
        <v>44</v>
      </c>
      <c r="B37">
        <v>50990839</v>
      </c>
      <c r="C37">
        <v>50990837</v>
      </c>
      <c r="D37">
        <v>40406154</v>
      </c>
      <c r="E37">
        <v>30570983</v>
      </c>
      <c r="F37">
        <v>1</v>
      </c>
      <c r="G37">
        <v>30570983</v>
      </c>
      <c r="H37">
        <v>2</v>
      </c>
      <c r="I37" t="s">
        <v>875</v>
      </c>
      <c r="J37" t="s">
        <v>3</v>
      </c>
      <c r="K37" t="s">
        <v>876</v>
      </c>
      <c r="L37">
        <v>1344</v>
      </c>
      <c r="N37">
        <v>1008</v>
      </c>
      <c r="O37" t="s">
        <v>877</v>
      </c>
      <c r="P37" t="s">
        <v>877</v>
      </c>
      <c r="Q37">
        <v>1</v>
      </c>
      <c r="X37">
        <v>31.95</v>
      </c>
      <c r="Y37">
        <v>0</v>
      </c>
      <c r="Z37">
        <v>1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31.95</v>
      </c>
      <c r="AH37">
        <v>2</v>
      </c>
      <c r="AI37">
        <v>50990838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ROW(Source!A45)</f>
        <v>45</v>
      </c>
      <c r="B38">
        <v>50990839</v>
      </c>
      <c r="C38">
        <v>50990837</v>
      </c>
      <c r="D38">
        <v>40406154</v>
      </c>
      <c r="E38">
        <v>30570983</v>
      </c>
      <c r="F38">
        <v>1</v>
      </c>
      <c r="G38">
        <v>30570983</v>
      </c>
      <c r="H38">
        <v>2</v>
      </c>
      <c r="I38" t="s">
        <v>875</v>
      </c>
      <c r="J38" t="s">
        <v>3</v>
      </c>
      <c r="K38" t="s">
        <v>876</v>
      </c>
      <c r="L38">
        <v>1344</v>
      </c>
      <c r="N38">
        <v>1008</v>
      </c>
      <c r="O38" t="s">
        <v>877</v>
      </c>
      <c r="P38" t="s">
        <v>877</v>
      </c>
      <c r="Q38">
        <v>1</v>
      </c>
      <c r="X38">
        <v>31.95</v>
      </c>
      <c r="Y38">
        <v>0</v>
      </c>
      <c r="Z38">
        <v>1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31.95</v>
      </c>
      <c r="AH38">
        <v>2</v>
      </c>
      <c r="AI38">
        <v>50990838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ROW(Source!A46)</f>
        <v>46</v>
      </c>
      <c r="B39">
        <v>50990842</v>
      </c>
      <c r="C39">
        <v>50990840</v>
      </c>
      <c r="D39">
        <v>40406154</v>
      </c>
      <c r="E39">
        <v>30570983</v>
      </c>
      <c r="F39">
        <v>1</v>
      </c>
      <c r="G39">
        <v>30570983</v>
      </c>
      <c r="H39">
        <v>2</v>
      </c>
      <c r="I39" t="s">
        <v>875</v>
      </c>
      <c r="J39" t="s">
        <v>3</v>
      </c>
      <c r="K39" t="s">
        <v>876</v>
      </c>
      <c r="L39">
        <v>1344</v>
      </c>
      <c r="N39">
        <v>1008</v>
      </c>
      <c r="O39" t="s">
        <v>877</v>
      </c>
      <c r="P39" t="s">
        <v>877</v>
      </c>
      <c r="Q39">
        <v>1</v>
      </c>
      <c r="X39">
        <v>36.590000000000003</v>
      </c>
      <c r="Y39">
        <v>0</v>
      </c>
      <c r="Z39">
        <v>1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36.590000000000003</v>
      </c>
      <c r="AH39">
        <v>2</v>
      </c>
      <c r="AI39">
        <v>50990841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ROW(Source!A47)</f>
        <v>47</v>
      </c>
      <c r="B40">
        <v>50990842</v>
      </c>
      <c r="C40">
        <v>50990840</v>
      </c>
      <c r="D40">
        <v>40406154</v>
      </c>
      <c r="E40">
        <v>30570983</v>
      </c>
      <c r="F40">
        <v>1</v>
      </c>
      <c r="G40">
        <v>30570983</v>
      </c>
      <c r="H40">
        <v>2</v>
      </c>
      <c r="I40" t="s">
        <v>875</v>
      </c>
      <c r="J40" t="s">
        <v>3</v>
      </c>
      <c r="K40" t="s">
        <v>876</v>
      </c>
      <c r="L40">
        <v>1344</v>
      </c>
      <c r="N40">
        <v>1008</v>
      </c>
      <c r="O40" t="s">
        <v>877</v>
      </c>
      <c r="P40" t="s">
        <v>877</v>
      </c>
      <c r="Q40">
        <v>1</v>
      </c>
      <c r="X40">
        <v>36.590000000000003</v>
      </c>
      <c r="Y40">
        <v>0</v>
      </c>
      <c r="Z40">
        <v>1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36.590000000000003</v>
      </c>
      <c r="AH40">
        <v>2</v>
      </c>
      <c r="AI40">
        <v>50990841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ROW(Source!A83)</f>
        <v>83</v>
      </c>
      <c r="B41">
        <v>50990845</v>
      </c>
      <c r="C41">
        <v>50990843</v>
      </c>
      <c r="D41">
        <v>40404405</v>
      </c>
      <c r="E41">
        <v>30570983</v>
      </c>
      <c r="F41">
        <v>1</v>
      </c>
      <c r="G41">
        <v>30570983</v>
      </c>
      <c r="H41">
        <v>1</v>
      </c>
      <c r="I41" t="s">
        <v>862</v>
      </c>
      <c r="J41" t="s">
        <v>3</v>
      </c>
      <c r="K41" t="s">
        <v>863</v>
      </c>
      <c r="L41">
        <v>1191</v>
      </c>
      <c r="N41">
        <v>1013</v>
      </c>
      <c r="O41" t="s">
        <v>864</v>
      </c>
      <c r="P41" t="s">
        <v>864</v>
      </c>
      <c r="Q41">
        <v>1</v>
      </c>
      <c r="X41">
        <v>1.02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1</v>
      </c>
      <c r="AF41" t="s">
        <v>3</v>
      </c>
      <c r="AG41">
        <v>1.02</v>
      </c>
      <c r="AH41">
        <v>2</v>
      </c>
      <c r="AI41">
        <v>50990844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ROW(Source!A84)</f>
        <v>84</v>
      </c>
      <c r="B42">
        <v>50990845</v>
      </c>
      <c r="C42">
        <v>50990843</v>
      </c>
      <c r="D42">
        <v>40404405</v>
      </c>
      <c r="E42">
        <v>30570983</v>
      </c>
      <c r="F42">
        <v>1</v>
      </c>
      <c r="G42">
        <v>30570983</v>
      </c>
      <c r="H42">
        <v>1</v>
      </c>
      <c r="I42" t="s">
        <v>862</v>
      </c>
      <c r="J42" t="s">
        <v>3</v>
      </c>
      <c r="K42" t="s">
        <v>863</v>
      </c>
      <c r="L42">
        <v>1191</v>
      </c>
      <c r="N42">
        <v>1013</v>
      </c>
      <c r="O42" t="s">
        <v>864</v>
      </c>
      <c r="P42" t="s">
        <v>864</v>
      </c>
      <c r="Q42">
        <v>1</v>
      </c>
      <c r="X42">
        <v>1.02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1</v>
      </c>
      <c r="AF42" t="s">
        <v>3</v>
      </c>
      <c r="AG42">
        <v>1.02</v>
      </c>
      <c r="AH42">
        <v>2</v>
      </c>
      <c r="AI42">
        <v>50990844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ROW(Source!A85)</f>
        <v>85</v>
      </c>
      <c r="B43">
        <v>50990850</v>
      </c>
      <c r="C43">
        <v>50990846</v>
      </c>
      <c r="D43">
        <v>40404405</v>
      </c>
      <c r="E43">
        <v>30570983</v>
      </c>
      <c r="F43">
        <v>1</v>
      </c>
      <c r="G43">
        <v>30570983</v>
      </c>
      <c r="H43">
        <v>1</v>
      </c>
      <c r="I43" t="s">
        <v>862</v>
      </c>
      <c r="J43" t="s">
        <v>3</v>
      </c>
      <c r="K43" t="s">
        <v>863</v>
      </c>
      <c r="L43">
        <v>1191</v>
      </c>
      <c r="N43">
        <v>1013</v>
      </c>
      <c r="O43" t="s">
        <v>864</v>
      </c>
      <c r="P43" t="s">
        <v>864</v>
      </c>
      <c r="Q43">
        <v>1</v>
      </c>
      <c r="X43">
        <v>1.38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1</v>
      </c>
      <c r="AF43" t="s">
        <v>128</v>
      </c>
      <c r="AG43">
        <v>1.6559999999999999</v>
      </c>
      <c r="AH43">
        <v>2</v>
      </c>
      <c r="AI43">
        <v>50990847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ROW(Source!A85)</f>
        <v>85</v>
      </c>
      <c r="B44">
        <v>50990851</v>
      </c>
      <c r="C44">
        <v>50990846</v>
      </c>
      <c r="D44">
        <v>46170143</v>
      </c>
      <c r="E44">
        <v>1</v>
      </c>
      <c r="F44">
        <v>1</v>
      </c>
      <c r="G44">
        <v>30570983</v>
      </c>
      <c r="H44">
        <v>2</v>
      </c>
      <c r="I44" t="s">
        <v>887</v>
      </c>
      <c r="J44" t="s">
        <v>888</v>
      </c>
      <c r="K44" t="s">
        <v>889</v>
      </c>
      <c r="L44">
        <v>1368</v>
      </c>
      <c r="N44">
        <v>1011</v>
      </c>
      <c r="O44" t="s">
        <v>868</v>
      </c>
      <c r="P44" t="s">
        <v>868</v>
      </c>
      <c r="Q44">
        <v>1</v>
      </c>
      <c r="X44">
        <v>3.9874999999999998</v>
      </c>
      <c r="Y44">
        <v>0</v>
      </c>
      <c r="Z44">
        <v>207.85</v>
      </c>
      <c r="AA44">
        <v>16.93</v>
      </c>
      <c r="AB44">
        <v>0</v>
      </c>
      <c r="AC44">
        <v>0</v>
      </c>
      <c r="AD44">
        <v>1</v>
      </c>
      <c r="AE44">
        <v>0</v>
      </c>
      <c r="AF44" t="s">
        <v>128</v>
      </c>
      <c r="AG44">
        <v>4.7849999999999993</v>
      </c>
      <c r="AH44">
        <v>2</v>
      </c>
      <c r="AI44">
        <v>50990848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ROW(Source!A85)</f>
        <v>85</v>
      </c>
      <c r="B45">
        <v>50990852</v>
      </c>
      <c r="C45">
        <v>50990846</v>
      </c>
      <c r="D45">
        <v>46170162</v>
      </c>
      <c r="E45">
        <v>1</v>
      </c>
      <c r="F45">
        <v>1</v>
      </c>
      <c r="G45">
        <v>30570983</v>
      </c>
      <c r="H45">
        <v>2</v>
      </c>
      <c r="I45" t="s">
        <v>890</v>
      </c>
      <c r="J45" t="s">
        <v>891</v>
      </c>
      <c r="K45" t="s">
        <v>892</v>
      </c>
      <c r="L45">
        <v>1368</v>
      </c>
      <c r="N45">
        <v>1011</v>
      </c>
      <c r="O45" t="s">
        <v>868</v>
      </c>
      <c r="P45" t="s">
        <v>868</v>
      </c>
      <c r="Q45">
        <v>1</v>
      </c>
      <c r="X45">
        <v>0.997</v>
      </c>
      <c r="Y45">
        <v>0</v>
      </c>
      <c r="Z45">
        <v>166.1</v>
      </c>
      <c r="AA45">
        <v>16.93</v>
      </c>
      <c r="AB45">
        <v>0</v>
      </c>
      <c r="AC45">
        <v>0</v>
      </c>
      <c r="AD45">
        <v>1</v>
      </c>
      <c r="AE45">
        <v>0</v>
      </c>
      <c r="AF45" t="s">
        <v>128</v>
      </c>
      <c r="AG45">
        <v>1.1963999999999999</v>
      </c>
      <c r="AH45">
        <v>2</v>
      </c>
      <c r="AI45">
        <v>50990849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ROW(Source!A86)</f>
        <v>86</v>
      </c>
      <c r="B46">
        <v>50990850</v>
      </c>
      <c r="C46">
        <v>50990846</v>
      </c>
      <c r="D46">
        <v>40404405</v>
      </c>
      <c r="E46">
        <v>30570983</v>
      </c>
      <c r="F46">
        <v>1</v>
      </c>
      <c r="G46">
        <v>30570983</v>
      </c>
      <c r="H46">
        <v>1</v>
      </c>
      <c r="I46" t="s">
        <v>862</v>
      </c>
      <c r="J46" t="s">
        <v>3</v>
      </c>
      <c r="K46" t="s">
        <v>863</v>
      </c>
      <c r="L46">
        <v>1191</v>
      </c>
      <c r="N46">
        <v>1013</v>
      </c>
      <c r="O46" t="s">
        <v>864</v>
      </c>
      <c r="P46" t="s">
        <v>864</v>
      </c>
      <c r="Q46">
        <v>1</v>
      </c>
      <c r="X46">
        <v>1.38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1</v>
      </c>
      <c r="AF46" t="s">
        <v>128</v>
      </c>
      <c r="AG46">
        <v>1.6559999999999999</v>
      </c>
      <c r="AH46">
        <v>2</v>
      </c>
      <c r="AI46">
        <v>50990847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ROW(Source!A86)</f>
        <v>86</v>
      </c>
      <c r="B47">
        <v>50990851</v>
      </c>
      <c r="C47">
        <v>50990846</v>
      </c>
      <c r="D47">
        <v>46170143</v>
      </c>
      <c r="E47">
        <v>1</v>
      </c>
      <c r="F47">
        <v>1</v>
      </c>
      <c r="G47">
        <v>30570983</v>
      </c>
      <c r="H47">
        <v>2</v>
      </c>
      <c r="I47" t="s">
        <v>887</v>
      </c>
      <c r="J47" t="s">
        <v>888</v>
      </c>
      <c r="K47" t="s">
        <v>889</v>
      </c>
      <c r="L47">
        <v>1368</v>
      </c>
      <c r="N47">
        <v>1011</v>
      </c>
      <c r="O47" t="s">
        <v>868</v>
      </c>
      <c r="P47" t="s">
        <v>868</v>
      </c>
      <c r="Q47">
        <v>1</v>
      </c>
      <c r="X47">
        <v>3.9874999999999998</v>
      </c>
      <c r="Y47">
        <v>0</v>
      </c>
      <c r="Z47">
        <v>207.85</v>
      </c>
      <c r="AA47">
        <v>16.93</v>
      </c>
      <c r="AB47">
        <v>0</v>
      </c>
      <c r="AC47">
        <v>0</v>
      </c>
      <c r="AD47">
        <v>1</v>
      </c>
      <c r="AE47">
        <v>0</v>
      </c>
      <c r="AF47" t="s">
        <v>128</v>
      </c>
      <c r="AG47">
        <v>4.7849999999999993</v>
      </c>
      <c r="AH47">
        <v>2</v>
      </c>
      <c r="AI47">
        <v>50990848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ROW(Source!A86)</f>
        <v>86</v>
      </c>
      <c r="B48">
        <v>50990852</v>
      </c>
      <c r="C48">
        <v>50990846</v>
      </c>
      <c r="D48">
        <v>46170162</v>
      </c>
      <c r="E48">
        <v>1</v>
      </c>
      <c r="F48">
        <v>1</v>
      </c>
      <c r="G48">
        <v>30570983</v>
      </c>
      <c r="H48">
        <v>2</v>
      </c>
      <c r="I48" t="s">
        <v>890</v>
      </c>
      <c r="J48" t="s">
        <v>891</v>
      </c>
      <c r="K48" t="s">
        <v>892</v>
      </c>
      <c r="L48">
        <v>1368</v>
      </c>
      <c r="N48">
        <v>1011</v>
      </c>
      <c r="O48" t="s">
        <v>868</v>
      </c>
      <c r="P48" t="s">
        <v>868</v>
      </c>
      <c r="Q48">
        <v>1</v>
      </c>
      <c r="X48">
        <v>0.997</v>
      </c>
      <c r="Y48">
        <v>0</v>
      </c>
      <c r="Z48">
        <v>166.1</v>
      </c>
      <c r="AA48">
        <v>16.93</v>
      </c>
      <c r="AB48">
        <v>0</v>
      </c>
      <c r="AC48">
        <v>0</v>
      </c>
      <c r="AD48">
        <v>1</v>
      </c>
      <c r="AE48">
        <v>0</v>
      </c>
      <c r="AF48" t="s">
        <v>128</v>
      </c>
      <c r="AG48">
        <v>1.1963999999999999</v>
      </c>
      <c r="AH48">
        <v>2</v>
      </c>
      <c r="AI48">
        <v>50990849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ROW(Source!A87)</f>
        <v>87</v>
      </c>
      <c r="B49">
        <v>50990855</v>
      </c>
      <c r="C49">
        <v>50990853</v>
      </c>
      <c r="D49">
        <v>40404405</v>
      </c>
      <c r="E49">
        <v>30570983</v>
      </c>
      <c r="F49">
        <v>1</v>
      </c>
      <c r="G49">
        <v>30570983</v>
      </c>
      <c r="H49">
        <v>1</v>
      </c>
      <c r="I49" t="s">
        <v>862</v>
      </c>
      <c r="J49" t="s">
        <v>3</v>
      </c>
      <c r="K49" t="s">
        <v>863</v>
      </c>
      <c r="L49">
        <v>1191</v>
      </c>
      <c r="N49">
        <v>1013</v>
      </c>
      <c r="O49" t="s">
        <v>864</v>
      </c>
      <c r="P49" t="s">
        <v>864</v>
      </c>
      <c r="Q49">
        <v>1</v>
      </c>
      <c r="X49">
        <v>272.7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1</v>
      </c>
      <c r="AF49" t="s">
        <v>128</v>
      </c>
      <c r="AG49">
        <v>327.23999999999995</v>
      </c>
      <c r="AH49">
        <v>2</v>
      </c>
      <c r="AI49">
        <v>50990854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ROW(Source!A88)</f>
        <v>88</v>
      </c>
      <c r="B50">
        <v>50990855</v>
      </c>
      <c r="C50">
        <v>50990853</v>
      </c>
      <c r="D50">
        <v>40404405</v>
      </c>
      <c r="E50">
        <v>30570983</v>
      </c>
      <c r="F50">
        <v>1</v>
      </c>
      <c r="G50">
        <v>30570983</v>
      </c>
      <c r="H50">
        <v>1</v>
      </c>
      <c r="I50" t="s">
        <v>862</v>
      </c>
      <c r="J50" t="s">
        <v>3</v>
      </c>
      <c r="K50" t="s">
        <v>863</v>
      </c>
      <c r="L50">
        <v>1191</v>
      </c>
      <c r="N50">
        <v>1013</v>
      </c>
      <c r="O50" t="s">
        <v>864</v>
      </c>
      <c r="P50" t="s">
        <v>864</v>
      </c>
      <c r="Q50">
        <v>1</v>
      </c>
      <c r="X50">
        <v>272.7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1</v>
      </c>
      <c r="AF50" t="s">
        <v>128</v>
      </c>
      <c r="AG50">
        <v>327.23999999999995</v>
      </c>
      <c r="AH50">
        <v>2</v>
      </c>
      <c r="AI50">
        <v>50990854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ROW(Source!A89)</f>
        <v>89</v>
      </c>
      <c r="B51">
        <v>50991993</v>
      </c>
      <c r="C51">
        <v>50991992</v>
      </c>
      <c r="D51">
        <v>40404405</v>
      </c>
      <c r="E51">
        <v>30570983</v>
      </c>
      <c r="F51">
        <v>1</v>
      </c>
      <c r="G51">
        <v>30570983</v>
      </c>
      <c r="H51">
        <v>1</v>
      </c>
      <c r="I51" t="s">
        <v>862</v>
      </c>
      <c r="J51" t="s">
        <v>3</v>
      </c>
      <c r="K51" t="s">
        <v>863</v>
      </c>
      <c r="L51">
        <v>1191</v>
      </c>
      <c r="N51">
        <v>1013</v>
      </c>
      <c r="O51" t="s">
        <v>864</v>
      </c>
      <c r="P51" t="s">
        <v>864</v>
      </c>
      <c r="Q51">
        <v>1</v>
      </c>
      <c r="X51">
        <v>83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 t="s">
        <v>3</v>
      </c>
      <c r="AG51">
        <v>83</v>
      </c>
      <c r="AH51">
        <v>2</v>
      </c>
      <c r="AI51">
        <v>50991993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ROW(Source!A90)</f>
        <v>90</v>
      </c>
      <c r="B52">
        <v>50991993</v>
      </c>
      <c r="C52">
        <v>50991992</v>
      </c>
      <c r="D52">
        <v>40404405</v>
      </c>
      <c r="E52">
        <v>30570983</v>
      </c>
      <c r="F52">
        <v>1</v>
      </c>
      <c r="G52">
        <v>30570983</v>
      </c>
      <c r="H52">
        <v>1</v>
      </c>
      <c r="I52" t="s">
        <v>862</v>
      </c>
      <c r="J52" t="s">
        <v>3</v>
      </c>
      <c r="K52" t="s">
        <v>863</v>
      </c>
      <c r="L52">
        <v>1191</v>
      </c>
      <c r="N52">
        <v>1013</v>
      </c>
      <c r="O52" t="s">
        <v>864</v>
      </c>
      <c r="P52" t="s">
        <v>864</v>
      </c>
      <c r="Q52">
        <v>1</v>
      </c>
      <c r="X52">
        <v>83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1</v>
      </c>
      <c r="AF52" t="s">
        <v>3</v>
      </c>
      <c r="AG52">
        <v>83</v>
      </c>
      <c r="AH52">
        <v>2</v>
      </c>
      <c r="AI52">
        <v>50991993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ROW(Source!A91)</f>
        <v>91</v>
      </c>
      <c r="B53">
        <v>50990858</v>
      </c>
      <c r="C53">
        <v>50990856</v>
      </c>
      <c r="D53">
        <v>40406154</v>
      </c>
      <c r="E53">
        <v>30570983</v>
      </c>
      <c r="F53">
        <v>1</v>
      </c>
      <c r="G53">
        <v>30570983</v>
      </c>
      <c r="H53">
        <v>2</v>
      </c>
      <c r="I53" t="s">
        <v>875</v>
      </c>
      <c r="J53" t="s">
        <v>3</v>
      </c>
      <c r="K53" t="s">
        <v>876</v>
      </c>
      <c r="L53">
        <v>1344</v>
      </c>
      <c r="N53">
        <v>1008</v>
      </c>
      <c r="O53" t="s">
        <v>877</v>
      </c>
      <c r="P53" t="s">
        <v>877</v>
      </c>
      <c r="Q53">
        <v>1</v>
      </c>
      <c r="X53">
        <v>49.19</v>
      </c>
      <c r="Y53">
        <v>0</v>
      </c>
      <c r="Z53">
        <v>1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49.19</v>
      </c>
      <c r="AH53">
        <v>2</v>
      </c>
      <c r="AI53">
        <v>50990857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ROW(Source!A92)</f>
        <v>92</v>
      </c>
      <c r="B54">
        <v>50990858</v>
      </c>
      <c r="C54">
        <v>50990856</v>
      </c>
      <c r="D54">
        <v>40406154</v>
      </c>
      <c r="E54">
        <v>30570983</v>
      </c>
      <c r="F54">
        <v>1</v>
      </c>
      <c r="G54">
        <v>30570983</v>
      </c>
      <c r="H54">
        <v>2</v>
      </c>
      <c r="I54" t="s">
        <v>875</v>
      </c>
      <c r="J54" t="s">
        <v>3</v>
      </c>
      <c r="K54" t="s">
        <v>876</v>
      </c>
      <c r="L54">
        <v>1344</v>
      </c>
      <c r="N54">
        <v>1008</v>
      </c>
      <c r="O54" t="s">
        <v>877</v>
      </c>
      <c r="P54" t="s">
        <v>877</v>
      </c>
      <c r="Q54">
        <v>1</v>
      </c>
      <c r="X54">
        <v>49.19</v>
      </c>
      <c r="Y54">
        <v>0</v>
      </c>
      <c r="Z54">
        <v>1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49.19</v>
      </c>
      <c r="AH54">
        <v>2</v>
      </c>
      <c r="AI54">
        <v>50990857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ROW(Source!A93)</f>
        <v>93</v>
      </c>
      <c r="B55">
        <v>50990861</v>
      </c>
      <c r="C55">
        <v>50990859</v>
      </c>
      <c r="D55">
        <v>40406154</v>
      </c>
      <c r="E55">
        <v>30570983</v>
      </c>
      <c r="F55">
        <v>1</v>
      </c>
      <c r="G55">
        <v>30570983</v>
      </c>
      <c r="H55">
        <v>2</v>
      </c>
      <c r="I55" t="s">
        <v>875</v>
      </c>
      <c r="J55" t="s">
        <v>3</v>
      </c>
      <c r="K55" t="s">
        <v>876</v>
      </c>
      <c r="L55">
        <v>1344</v>
      </c>
      <c r="N55">
        <v>1008</v>
      </c>
      <c r="O55" t="s">
        <v>877</v>
      </c>
      <c r="P55" t="s">
        <v>877</v>
      </c>
      <c r="Q55">
        <v>1</v>
      </c>
      <c r="X55">
        <v>21.13</v>
      </c>
      <c r="Y55">
        <v>0</v>
      </c>
      <c r="Z55">
        <v>1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21.13</v>
      </c>
      <c r="AH55">
        <v>2</v>
      </c>
      <c r="AI55">
        <v>50990860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ROW(Source!A94)</f>
        <v>94</v>
      </c>
      <c r="B56">
        <v>50990861</v>
      </c>
      <c r="C56">
        <v>50990859</v>
      </c>
      <c r="D56">
        <v>40406154</v>
      </c>
      <c r="E56">
        <v>30570983</v>
      </c>
      <c r="F56">
        <v>1</v>
      </c>
      <c r="G56">
        <v>30570983</v>
      </c>
      <c r="H56">
        <v>2</v>
      </c>
      <c r="I56" t="s">
        <v>875</v>
      </c>
      <c r="J56" t="s">
        <v>3</v>
      </c>
      <c r="K56" t="s">
        <v>876</v>
      </c>
      <c r="L56">
        <v>1344</v>
      </c>
      <c r="N56">
        <v>1008</v>
      </c>
      <c r="O56" t="s">
        <v>877</v>
      </c>
      <c r="P56" t="s">
        <v>877</v>
      </c>
      <c r="Q56">
        <v>1</v>
      </c>
      <c r="X56">
        <v>21.13</v>
      </c>
      <c r="Y56">
        <v>0</v>
      </c>
      <c r="Z56">
        <v>1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21.13</v>
      </c>
      <c r="AH56">
        <v>2</v>
      </c>
      <c r="AI56">
        <v>50990860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ROW(Source!A148)</f>
        <v>148</v>
      </c>
      <c r="B57">
        <v>50990923</v>
      </c>
      <c r="C57">
        <v>50990915</v>
      </c>
      <c r="D57">
        <v>40404405</v>
      </c>
      <c r="E57">
        <v>30570983</v>
      </c>
      <c r="F57">
        <v>1</v>
      </c>
      <c r="G57">
        <v>30570983</v>
      </c>
      <c r="H57">
        <v>1</v>
      </c>
      <c r="I57" t="s">
        <v>862</v>
      </c>
      <c r="J57" t="s">
        <v>3</v>
      </c>
      <c r="K57" t="s">
        <v>863</v>
      </c>
      <c r="L57">
        <v>1191</v>
      </c>
      <c r="N57">
        <v>1013</v>
      </c>
      <c r="O57" t="s">
        <v>864</v>
      </c>
      <c r="P57" t="s">
        <v>864</v>
      </c>
      <c r="Q57">
        <v>1</v>
      </c>
      <c r="X57">
        <v>0.85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1</v>
      </c>
      <c r="AF57" t="s">
        <v>3</v>
      </c>
      <c r="AG57">
        <v>0.85</v>
      </c>
      <c r="AH57">
        <v>2</v>
      </c>
      <c r="AI57">
        <v>50990916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ROW(Source!A148)</f>
        <v>148</v>
      </c>
      <c r="B58">
        <v>50990924</v>
      </c>
      <c r="C58">
        <v>50990915</v>
      </c>
      <c r="D58">
        <v>46170532</v>
      </c>
      <c r="E58">
        <v>1</v>
      </c>
      <c r="F58">
        <v>1</v>
      </c>
      <c r="G58">
        <v>30570983</v>
      </c>
      <c r="H58">
        <v>2</v>
      </c>
      <c r="I58" t="s">
        <v>893</v>
      </c>
      <c r="J58" t="s">
        <v>894</v>
      </c>
      <c r="K58" t="s">
        <v>895</v>
      </c>
      <c r="L58">
        <v>1368</v>
      </c>
      <c r="N58">
        <v>1011</v>
      </c>
      <c r="O58" t="s">
        <v>868</v>
      </c>
      <c r="P58" t="s">
        <v>868</v>
      </c>
      <c r="Q58">
        <v>1</v>
      </c>
      <c r="X58">
        <v>0.2</v>
      </c>
      <c r="Y58">
        <v>0</v>
      </c>
      <c r="Z58">
        <v>34.479999999999997</v>
      </c>
      <c r="AA58">
        <v>12.62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0.2</v>
      </c>
      <c r="AH58">
        <v>2</v>
      </c>
      <c r="AI58">
        <v>50990917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ROW(Source!A148)</f>
        <v>148</v>
      </c>
      <c r="B59">
        <v>50990925</v>
      </c>
      <c r="C59">
        <v>50990915</v>
      </c>
      <c r="D59">
        <v>46170907</v>
      </c>
      <c r="E59">
        <v>1</v>
      </c>
      <c r="F59">
        <v>1</v>
      </c>
      <c r="G59">
        <v>30570983</v>
      </c>
      <c r="H59">
        <v>2</v>
      </c>
      <c r="I59" t="s">
        <v>896</v>
      </c>
      <c r="J59" t="s">
        <v>897</v>
      </c>
      <c r="K59" t="s">
        <v>898</v>
      </c>
      <c r="L59">
        <v>1368</v>
      </c>
      <c r="N59">
        <v>1011</v>
      </c>
      <c r="O59" t="s">
        <v>868</v>
      </c>
      <c r="P59" t="s">
        <v>868</v>
      </c>
      <c r="Q59">
        <v>1</v>
      </c>
      <c r="X59">
        <v>0.4</v>
      </c>
      <c r="Y59">
        <v>0</v>
      </c>
      <c r="Z59">
        <v>0.2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0.4</v>
      </c>
      <c r="AH59">
        <v>2</v>
      </c>
      <c r="AI59">
        <v>50990918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ROW(Source!A148)</f>
        <v>148</v>
      </c>
      <c r="B60">
        <v>50990926</v>
      </c>
      <c r="C60">
        <v>50990915</v>
      </c>
      <c r="D60">
        <v>46170279</v>
      </c>
      <c r="E60">
        <v>1</v>
      </c>
      <c r="F60">
        <v>1</v>
      </c>
      <c r="G60">
        <v>30570983</v>
      </c>
      <c r="H60">
        <v>2</v>
      </c>
      <c r="I60" t="s">
        <v>899</v>
      </c>
      <c r="J60" t="s">
        <v>900</v>
      </c>
      <c r="K60" t="s">
        <v>901</v>
      </c>
      <c r="L60">
        <v>1368</v>
      </c>
      <c r="N60">
        <v>1011</v>
      </c>
      <c r="O60" t="s">
        <v>868</v>
      </c>
      <c r="P60" t="s">
        <v>868</v>
      </c>
      <c r="Q60">
        <v>1</v>
      </c>
      <c r="X60">
        <v>7.0000000000000007E-2</v>
      </c>
      <c r="Y60">
        <v>0</v>
      </c>
      <c r="Z60">
        <v>153.94999999999999</v>
      </c>
      <c r="AA60">
        <v>14.54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7.0000000000000007E-2</v>
      </c>
      <c r="AH60">
        <v>2</v>
      </c>
      <c r="AI60">
        <v>50990919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ROW(Source!A148)</f>
        <v>148</v>
      </c>
      <c r="B61">
        <v>50990927</v>
      </c>
      <c r="C61">
        <v>50990915</v>
      </c>
      <c r="D61">
        <v>40406154</v>
      </c>
      <c r="E61">
        <v>30570983</v>
      </c>
      <c r="F61">
        <v>1</v>
      </c>
      <c r="G61">
        <v>30570983</v>
      </c>
      <c r="H61">
        <v>2</v>
      </c>
      <c r="I61" t="s">
        <v>875</v>
      </c>
      <c r="J61" t="s">
        <v>3</v>
      </c>
      <c r="K61" t="s">
        <v>876</v>
      </c>
      <c r="L61">
        <v>1344</v>
      </c>
      <c r="N61">
        <v>1008</v>
      </c>
      <c r="O61" t="s">
        <v>877</v>
      </c>
      <c r="P61" t="s">
        <v>877</v>
      </c>
      <c r="Q61">
        <v>1</v>
      </c>
      <c r="X61">
        <v>0.02</v>
      </c>
      <c r="Y61">
        <v>0</v>
      </c>
      <c r="Z61">
        <v>1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0.02</v>
      </c>
      <c r="AH61">
        <v>2</v>
      </c>
      <c r="AI61">
        <v>50990920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ROW(Source!A148)</f>
        <v>148</v>
      </c>
      <c r="B62">
        <v>50990928</v>
      </c>
      <c r="C62">
        <v>50990915</v>
      </c>
      <c r="D62">
        <v>31110605</v>
      </c>
      <c r="E62">
        <v>1</v>
      </c>
      <c r="F62">
        <v>1</v>
      </c>
      <c r="G62">
        <v>30570983</v>
      </c>
      <c r="H62">
        <v>3</v>
      </c>
      <c r="I62" t="s">
        <v>902</v>
      </c>
      <c r="J62" t="s">
        <v>903</v>
      </c>
      <c r="K62" t="s">
        <v>904</v>
      </c>
      <c r="L62">
        <v>1339</v>
      </c>
      <c r="N62">
        <v>1007</v>
      </c>
      <c r="O62" t="s">
        <v>171</v>
      </c>
      <c r="P62" t="s">
        <v>171</v>
      </c>
      <c r="Q62">
        <v>1</v>
      </c>
      <c r="X62">
        <v>0.15</v>
      </c>
      <c r="Y62">
        <v>7.07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0.15</v>
      </c>
      <c r="AH62">
        <v>2</v>
      </c>
      <c r="AI62">
        <v>50990921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ROW(Source!A148)</f>
        <v>148</v>
      </c>
      <c r="B63">
        <v>50990929</v>
      </c>
      <c r="C63">
        <v>50990915</v>
      </c>
      <c r="D63">
        <v>40426167</v>
      </c>
      <c r="E63">
        <v>30570983</v>
      </c>
      <c r="F63">
        <v>1</v>
      </c>
      <c r="G63">
        <v>30570983</v>
      </c>
      <c r="H63">
        <v>3</v>
      </c>
      <c r="I63" t="s">
        <v>1170</v>
      </c>
      <c r="J63" t="s">
        <v>3</v>
      </c>
      <c r="K63" t="s">
        <v>1171</v>
      </c>
      <c r="L63">
        <v>1339</v>
      </c>
      <c r="N63">
        <v>1007</v>
      </c>
      <c r="O63" t="s">
        <v>171</v>
      </c>
      <c r="P63" t="s">
        <v>171</v>
      </c>
      <c r="Q63">
        <v>1</v>
      </c>
      <c r="X63">
        <v>1.1499999999999999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 t="s">
        <v>3</v>
      </c>
      <c r="AG63">
        <v>1.1499999999999999</v>
      </c>
      <c r="AH63">
        <v>3</v>
      </c>
      <c r="AI63">
        <v>-1</v>
      </c>
      <c r="AJ63" t="s">
        <v>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ROW(Source!A149)</f>
        <v>149</v>
      </c>
      <c r="B64">
        <v>50990923</v>
      </c>
      <c r="C64">
        <v>50990915</v>
      </c>
      <c r="D64">
        <v>40404405</v>
      </c>
      <c r="E64">
        <v>30570983</v>
      </c>
      <c r="F64">
        <v>1</v>
      </c>
      <c r="G64">
        <v>30570983</v>
      </c>
      <c r="H64">
        <v>1</v>
      </c>
      <c r="I64" t="s">
        <v>862</v>
      </c>
      <c r="J64" t="s">
        <v>3</v>
      </c>
      <c r="K64" t="s">
        <v>863</v>
      </c>
      <c r="L64">
        <v>1191</v>
      </c>
      <c r="N64">
        <v>1013</v>
      </c>
      <c r="O64" t="s">
        <v>864</v>
      </c>
      <c r="P64" t="s">
        <v>864</v>
      </c>
      <c r="Q64">
        <v>1</v>
      </c>
      <c r="X64">
        <v>0.85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1</v>
      </c>
      <c r="AF64" t="s">
        <v>3</v>
      </c>
      <c r="AG64">
        <v>0.85</v>
      </c>
      <c r="AH64">
        <v>2</v>
      </c>
      <c r="AI64">
        <v>50990916</v>
      </c>
      <c r="AJ64">
        <v>65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ROW(Source!A149)</f>
        <v>149</v>
      </c>
      <c r="B65">
        <v>50990924</v>
      </c>
      <c r="C65">
        <v>50990915</v>
      </c>
      <c r="D65">
        <v>46170532</v>
      </c>
      <c r="E65">
        <v>1</v>
      </c>
      <c r="F65">
        <v>1</v>
      </c>
      <c r="G65">
        <v>30570983</v>
      </c>
      <c r="H65">
        <v>2</v>
      </c>
      <c r="I65" t="s">
        <v>893</v>
      </c>
      <c r="J65" t="s">
        <v>894</v>
      </c>
      <c r="K65" t="s">
        <v>895</v>
      </c>
      <c r="L65">
        <v>1368</v>
      </c>
      <c r="N65">
        <v>1011</v>
      </c>
      <c r="O65" t="s">
        <v>868</v>
      </c>
      <c r="P65" t="s">
        <v>868</v>
      </c>
      <c r="Q65">
        <v>1</v>
      </c>
      <c r="X65">
        <v>0.2</v>
      </c>
      <c r="Y65">
        <v>0</v>
      </c>
      <c r="Z65">
        <v>34.479999999999997</v>
      </c>
      <c r="AA65">
        <v>12.62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0.2</v>
      </c>
      <c r="AH65">
        <v>2</v>
      </c>
      <c r="AI65">
        <v>50990917</v>
      </c>
      <c r="AJ65">
        <v>66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ROW(Source!A149)</f>
        <v>149</v>
      </c>
      <c r="B66">
        <v>50990925</v>
      </c>
      <c r="C66">
        <v>50990915</v>
      </c>
      <c r="D66">
        <v>46170907</v>
      </c>
      <c r="E66">
        <v>1</v>
      </c>
      <c r="F66">
        <v>1</v>
      </c>
      <c r="G66">
        <v>30570983</v>
      </c>
      <c r="H66">
        <v>2</v>
      </c>
      <c r="I66" t="s">
        <v>896</v>
      </c>
      <c r="J66" t="s">
        <v>897</v>
      </c>
      <c r="K66" t="s">
        <v>898</v>
      </c>
      <c r="L66">
        <v>1368</v>
      </c>
      <c r="N66">
        <v>1011</v>
      </c>
      <c r="O66" t="s">
        <v>868</v>
      </c>
      <c r="P66" t="s">
        <v>868</v>
      </c>
      <c r="Q66">
        <v>1</v>
      </c>
      <c r="X66">
        <v>0.4</v>
      </c>
      <c r="Y66">
        <v>0</v>
      </c>
      <c r="Z66">
        <v>0.2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0.4</v>
      </c>
      <c r="AH66">
        <v>2</v>
      </c>
      <c r="AI66">
        <v>50990918</v>
      </c>
      <c r="AJ66">
        <v>67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ROW(Source!A149)</f>
        <v>149</v>
      </c>
      <c r="B67">
        <v>50990926</v>
      </c>
      <c r="C67">
        <v>50990915</v>
      </c>
      <c r="D67">
        <v>46170279</v>
      </c>
      <c r="E67">
        <v>1</v>
      </c>
      <c r="F67">
        <v>1</v>
      </c>
      <c r="G67">
        <v>30570983</v>
      </c>
      <c r="H67">
        <v>2</v>
      </c>
      <c r="I67" t="s">
        <v>899</v>
      </c>
      <c r="J67" t="s">
        <v>900</v>
      </c>
      <c r="K67" t="s">
        <v>901</v>
      </c>
      <c r="L67">
        <v>1368</v>
      </c>
      <c r="N67">
        <v>1011</v>
      </c>
      <c r="O67" t="s">
        <v>868</v>
      </c>
      <c r="P67" t="s">
        <v>868</v>
      </c>
      <c r="Q67">
        <v>1</v>
      </c>
      <c r="X67">
        <v>7.0000000000000007E-2</v>
      </c>
      <c r="Y67">
        <v>0</v>
      </c>
      <c r="Z67">
        <v>153.94999999999999</v>
      </c>
      <c r="AA67">
        <v>14.54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7.0000000000000007E-2</v>
      </c>
      <c r="AH67">
        <v>2</v>
      </c>
      <c r="AI67">
        <v>50990919</v>
      </c>
      <c r="AJ67">
        <v>68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ROW(Source!A149)</f>
        <v>149</v>
      </c>
      <c r="B68">
        <v>50990927</v>
      </c>
      <c r="C68">
        <v>50990915</v>
      </c>
      <c r="D68">
        <v>40406154</v>
      </c>
      <c r="E68">
        <v>30570983</v>
      </c>
      <c r="F68">
        <v>1</v>
      </c>
      <c r="G68">
        <v>30570983</v>
      </c>
      <c r="H68">
        <v>2</v>
      </c>
      <c r="I68" t="s">
        <v>875</v>
      </c>
      <c r="J68" t="s">
        <v>3</v>
      </c>
      <c r="K68" t="s">
        <v>876</v>
      </c>
      <c r="L68">
        <v>1344</v>
      </c>
      <c r="N68">
        <v>1008</v>
      </c>
      <c r="O68" t="s">
        <v>877</v>
      </c>
      <c r="P68" t="s">
        <v>877</v>
      </c>
      <c r="Q68">
        <v>1</v>
      </c>
      <c r="X68">
        <v>0.02</v>
      </c>
      <c r="Y68">
        <v>0</v>
      </c>
      <c r="Z68">
        <v>1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0.02</v>
      </c>
      <c r="AH68">
        <v>2</v>
      </c>
      <c r="AI68">
        <v>50990920</v>
      </c>
      <c r="AJ68">
        <v>69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ROW(Source!A149)</f>
        <v>149</v>
      </c>
      <c r="B69">
        <v>50990928</v>
      </c>
      <c r="C69">
        <v>50990915</v>
      </c>
      <c r="D69">
        <v>31110605</v>
      </c>
      <c r="E69">
        <v>1</v>
      </c>
      <c r="F69">
        <v>1</v>
      </c>
      <c r="G69">
        <v>30570983</v>
      </c>
      <c r="H69">
        <v>3</v>
      </c>
      <c r="I69" t="s">
        <v>902</v>
      </c>
      <c r="J69" t="s">
        <v>903</v>
      </c>
      <c r="K69" t="s">
        <v>904</v>
      </c>
      <c r="L69">
        <v>1339</v>
      </c>
      <c r="N69">
        <v>1007</v>
      </c>
      <c r="O69" t="s">
        <v>171</v>
      </c>
      <c r="P69" t="s">
        <v>171</v>
      </c>
      <c r="Q69">
        <v>1</v>
      </c>
      <c r="X69">
        <v>0.15</v>
      </c>
      <c r="Y69">
        <v>7.07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0.15</v>
      </c>
      <c r="AH69">
        <v>2</v>
      </c>
      <c r="AI69">
        <v>50990921</v>
      </c>
      <c r="AJ69">
        <v>70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ROW(Source!A149)</f>
        <v>149</v>
      </c>
      <c r="B70">
        <v>50990929</v>
      </c>
      <c r="C70">
        <v>50990915</v>
      </c>
      <c r="D70">
        <v>40426167</v>
      </c>
      <c r="E70">
        <v>30570983</v>
      </c>
      <c r="F70">
        <v>1</v>
      </c>
      <c r="G70">
        <v>30570983</v>
      </c>
      <c r="H70">
        <v>3</v>
      </c>
      <c r="I70" t="s">
        <v>1170</v>
      </c>
      <c r="J70" t="s">
        <v>3</v>
      </c>
      <c r="K70" t="s">
        <v>1171</v>
      </c>
      <c r="L70">
        <v>1339</v>
      </c>
      <c r="N70">
        <v>1007</v>
      </c>
      <c r="O70" t="s">
        <v>171</v>
      </c>
      <c r="P70" t="s">
        <v>171</v>
      </c>
      <c r="Q70">
        <v>1</v>
      </c>
      <c r="X70">
        <v>1.1499999999999999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 t="s">
        <v>3</v>
      </c>
      <c r="AG70">
        <v>1.1499999999999999</v>
      </c>
      <c r="AH70">
        <v>3</v>
      </c>
      <c r="AI70">
        <v>-1</v>
      </c>
      <c r="AJ70" t="s">
        <v>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ROW(Source!A178)</f>
        <v>178</v>
      </c>
      <c r="B71">
        <v>50991995</v>
      </c>
      <c r="C71">
        <v>50991994</v>
      </c>
      <c r="D71">
        <v>30515951</v>
      </c>
      <c r="E71">
        <v>30515945</v>
      </c>
      <c r="F71">
        <v>1</v>
      </c>
      <c r="G71">
        <v>30570983</v>
      </c>
      <c r="H71">
        <v>1</v>
      </c>
      <c r="I71" t="s">
        <v>862</v>
      </c>
      <c r="J71" t="s">
        <v>3</v>
      </c>
      <c r="K71" t="s">
        <v>863</v>
      </c>
      <c r="L71">
        <v>1191</v>
      </c>
      <c r="N71">
        <v>1013</v>
      </c>
      <c r="O71" t="s">
        <v>864</v>
      </c>
      <c r="P71" t="s">
        <v>864</v>
      </c>
      <c r="Q71">
        <v>1</v>
      </c>
      <c r="X71">
        <v>289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1</v>
      </c>
      <c r="AF71" t="s">
        <v>3</v>
      </c>
      <c r="AG71">
        <v>289</v>
      </c>
      <c r="AH71">
        <v>2</v>
      </c>
      <c r="AI71">
        <v>50991995</v>
      </c>
      <c r="AJ71">
        <v>79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ROW(Source!A178)</f>
        <v>178</v>
      </c>
      <c r="B72">
        <v>50991996</v>
      </c>
      <c r="C72">
        <v>50991994</v>
      </c>
      <c r="D72">
        <v>30596074</v>
      </c>
      <c r="E72">
        <v>1</v>
      </c>
      <c r="F72">
        <v>1</v>
      </c>
      <c r="G72">
        <v>30570983</v>
      </c>
      <c r="H72">
        <v>2</v>
      </c>
      <c r="I72" t="s">
        <v>905</v>
      </c>
      <c r="J72" t="s">
        <v>906</v>
      </c>
      <c r="K72" t="s">
        <v>907</v>
      </c>
      <c r="L72">
        <v>1368</v>
      </c>
      <c r="N72">
        <v>1011</v>
      </c>
      <c r="O72" t="s">
        <v>868</v>
      </c>
      <c r="P72" t="s">
        <v>868</v>
      </c>
      <c r="Q72">
        <v>1</v>
      </c>
      <c r="X72">
        <v>0.34</v>
      </c>
      <c r="Y72">
        <v>0</v>
      </c>
      <c r="Z72">
        <v>83.1</v>
      </c>
      <c r="AA72">
        <v>12.62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0.34</v>
      </c>
      <c r="AH72">
        <v>2</v>
      </c>
      <c r="AI72">
        <v>50991996</v>
      </c>
      <c r="AJ72">
        <v>80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ROW(Source!A178)</f>
        <v>178</v>
      </c>
      <c r="B73">
        <v>50991997</v>
      </c>
      <c r="C73">
        <v>50991994</v>
      </c>
      <c r="D73">
        <v>30595321</v>
      </c>
      <c r="E73">
        <v>1</v>
      </c>
      <c r="F73">
        <v>1</v>
      </c>
      <c r="G73">
        <v>30570983</v>
      </c>
      <c r="H73">
        <v>2</v>
      </c>
      <c r="I73" t="s">
        <v>908</v>
      </c>
      <c r="J73" t="s">
        <v>909</v>
      </c>
      <c r="K73" t="s">
        <v>910</v>
      </c>
      <c r="L73">
        <v>1368</v>
      </c>
      <c r="N73">
        <v>1011</v>
      </c>
      <c r="O73" t="s">
        <v>868</v>
      </c>
      <c r="P73" t="s">
        <v>868</v>
      </c>
      <c r="Q73">
        <v>1</v>
      </c>
      <c r="X73">
        <v>0.12</v>
      </c>
      <c r="Y73">
        <v>0</v>
      </c>
      <c r="Z73">
        <v>179.17</v>
      </c>
      <c r="AA73">
        <v>16.93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0.12</v>
      </c>
      <c r="AH73">
        <v>2</v>
      </c>
      <c r="AI73">
        <v>50991997</v>
      </c>
      <c r="AJ73">
        <v>81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ROW(Source!A178)</f>
        <v>178</v>
      </c>
      <c r="B74">
        <v>50991998</v>
      </c>
      <c r="C74">
        <v>50991994</v>
      </c>
      <c r="D74">
        <v>30532785</v>
      </c>
      <c r="E74">
        <v>30515945</v>
      </c>
      <c r="F74">
        <v>1</v>
      </c>
      <c r="G74">
        <v>30570983</v>
      </c>
      <c r="H74">
        <v>3</v>
      </c>
      <c r="I74" t="s">
        <v>1172</v>
      </c>
      <c r="J74" t="s">
        <v>3</v>
      </c>
      <c r="K74" t="s">
        <v>1173</v>
      </c>
      <c r="L74">
        <v>1348</v>
      </c>
      <c r="N74">
        <v>1009</v>
      </c>
      <c r="O74" t="s">
        <v>48</v>
      </c>
      <c r="P74" t="s">
        <v>48</v>
      </c>
      <c r="Q74">
        <v>1000</v>
      </c>
      <c r="X74">
        <v>1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 t="s">
        <v>3</v>
      </c>
      <c r="AG74">
        <v>1</v>
      </c>
      <c r="AH74">
        <v>3</v>
      </c>
      <c r="AI74">
        <v>-1</v>
      </c>
      <c r="AJ74" t="s">
        <v>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ROW(Source!A178)</f>
        <v>178</v>
      </c>
      <c r="B75">
        <v>50991999</v>
      </c>
      <c r="C75">
        <v>50991994</v>
      </c>
      <c r="D75">
        <v>45879805</v>
      </c>
      <c r="E75">
        <v>30515945</v>
      </c>
      <c r="F75">
        <v>1</v>
      </c>
      <c r="G75">
        <v>30570983</v>
      </c>
      <c r="H75">
        <v>3</v>
      </c>
      <c r="I75" t="s">
        <v>1174</v>
      </c>
      <c r="J75" t="s">
        <v>3</v>
      </c>
      <c r="K75" t="s">
        <v>1175</v>
      </c>
      <c r="L75">
        <v>1354</v>
      </c>
      <c r="N75">
        <v>1010</v>
      </c>
      <c r="O75" t="s">
        <v>573</v>
      </c>
      <c r="P75" t="s">
        <v>573</v>
      </c>
      <c r="Q75">
        <v>1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 t="s">
        <v>3</v>
      </c>
      <c r="AG75">
        <v>0</v>
      </c>
      <c r="AH75">
        <v>3</v>
      </c>
      <c r="AI75">
        <v>-1</v>
      </c>
      <c r="AJ75" t="s">
        <v>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ROW(Source!A179)</f>
        <v>179</v>
      </c>
      <c r="B76">
        <v>50991995</v>
      </c>
      <c r="C76">
        <v>50991994</v>
      </c>
      <c r="D76">
        <v>30515951</v>
      </c>
      <c r="E76">
        <v>30515945</v>
      </c>
      <c r="F76">
        <v>1</v>
      </c>
      <c r="G76">
        <v>30570983</v>
      </c>
      <c r="H76">
        <v>1</v>
      </c>
      <c r="I76" t="s">
        <v>862</v>
      </c>
      <c r="J76" t="s">
        <v>3</v>
      </c>
      <c r="K76" t="s">
        <v>863</v>
      </c>
      <c r="L76">
        <v>1191</v>
      </c>
      <c r="N76">
        <v>1013</v>
      </c>
      <c r="O76" t="s">
        <v>864</v>
      </c>
      <c r="P76" t="s">
        <v>864</v>
      </c>
      <c r="Q76">
        <v>1</v>
      </c>
      <c r="X76">
        <v>289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1</v>
      </c>
      <c r="AF76" t="s">
        <v>3</v>
      </c>
      <c r="AG76">
        <v>289</v>
      </c>
      <c r="AH76">
        <v>2</v>
      </c>
      <c r="AI76">
        <v>50991995</v>
      </c>
      <c r="AJ76">
        <v>83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ROW(Source!A179)</f>
        <v>179</v>
      </c>
      <c r="B77">
        <v>50991996</v>
      </c>
      <c r="C77">
        <v>50991994</v>
      </c>
      <c r="D77">
        <v>30596074</v>
      </c>
      <c r="E77">
        <v>1</v>
      </c>
      <c r="F77">
        <v>1</v>
      </c>
      <c r="G77">
        <v>30570983</v>
      </c>
      <c r="H77">
        <v>2</v>
      </c>
      <c r="I77" t="s">
        <v>905</v>
      </c>
      <c r="J77" t="s">
        <v>906</v>
      </c>
      <c r="K77" t="s">
        <v>907</v>
      </c>
      <c r="L77">
        <v>1368</v>
      </c>
      <c r="N77">
        <v>1011</v>
      </c>
      <c r="O77" t="s">
        <v>868</v>
      </c>
      <c r="P77" t="s">
        <v>868</v>
      </c>
      <c r="Q77">
        <v>1</v>
      </c>
      <c r="X77">
        <v>0.34</v>
      </c>
      <c r="Y77">
        <v>0</v>
      </c>
      <c r="Z77">
        <v>83.1</v>
      </c>
      <c r="AA77">
        <v>12.62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0.34</v>
      </c>
      <c r="AH77">
        <v>2</v>
      </c>
      <c r="AI77">
        <v>50991996</v>
      </c>
      <c r="AJ77">
        <v>84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ROW(Source!A179)</f>
        <v>179</v>
      </c>
      <c r="B78">
        <v>50991997</v>
      </c>
      <c r="C78">
        <v>50991994</v>
      </c>
      <c r="D78">
        <v>30595321</v>
      </c>
      <c r="E78">
        <v>1</v>
      </c>
      <c r="F78">
        <v>1</v>
      </c>
      <c r="G78">
        <v>30570983</v>
      </c>
      <c r="H78">
        <v>2</v>
      </c>
      <c r="I78" t="s">
        <v>908</v>
      </c>
      <c r="J78" t="s">
        <v>909</v>
      </c>
      <c r="K78" t="s">
        <v>910</v>
      </c>
      <c r="L78">
        <v>1368</v>
      </c>
      <c r="N78">
        <v>1011</v>
      </c>
      <c r="O78" t="s">
        <v>868</v>
      </c>
      <c r="P78" t="s">
        <v>868</v>
      </c>
      <c r="Q78">
        <v>1</v>
      </c>
      <c r="X78">
        <v>0.12</v>
      </c>
      <c r="Y78">
        <v>0</v>
      </c>
      <c r="Z78">
        <v>179.17</v>
      </c>
      <c r="AA78">
        <v>16.93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0.12</v>
      </c>
      <c r="AH78">
        <v>2</v>
      </c>
      <c r="AI78">
        <v>50991997</v>
      </c>
      <c r="AJ78">
        <v>85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ROW(Source!A179)</f>
        <v>179</v>
      </c>
      <c r="B79">
        <v>50991998</v>
      </c>
      <c r="C79">
        <v>50991994</v>
      </c>
      <c r="D79">
        <v>30532785</v>
      </c>
      <c r="E79">
        <v>30515945</v>
      </c>
      <c r="F79">
        <v>1</v>
      </c>
      <c r="G79">
        <v>30570983</v>
      </c>
      <c r="H79">
        <v>3</v>
      </c>
      <c r="I79" t="s">
        <v>1172</v>
      </c>
      <c r="J79" t="s">
        <v>3</v>
      </c>
      <c r="K79" t="s">
        <v>1173</v>
      </c>
      <c r="L79">
        <v>1348</v>
      </c>
      <c r="N79">
        <v>1009</v>
      </c>
      <c r="O79" t="s">
        <v>48</v>
      </c>
      <c r="P79" t="s">
        <v>48</v>
      </c>
      <c r="Q79">
        <v>1000</v>
      </c>
      <c r="X79">
        <v>1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 t="s">
        <v>3</v>
      </c>
      <c r="AG79">
        <v>1</v>
      </c>
      <c r="AH79">
        <v>3</v>
      </c>
      <c r="AI79">
        <v>-1</v>
      </c>
      <c r="AJ79" t="s">
        <v>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ROW(Source!A179)</f>
        <v>179</v>
      </c>
      <c r="B80">
        <v>50991999</v>
      </c>
      <c r="C80">
        <v>50991994</v>
      </c>
      <c r="D80">
        <v>45879805</v>
      </c>
      <c r="E80">
        <v>30515945</v>
      </c>
      <c r="F80">
        <v>1</v>
      </c>
      <c r="G80">
        <v>30570983</v>
      </c>
      <c r="H80">
        <v>3</v>
      </c>
      <c r="I80" t="s">
        <v>1174</v>
      </c>
      <c r="J80" t="s">
        <v>3</v>
      </c>
      <c r="K80" t="s">
        <v>1175</v>
      </c>
      <c r="L80">
        <v>1354</v>
      </c>
      <c r="N80">
        <v>1010</v>
      </c>
      <c r="O80" t="s">
        <v>573</v>
      </c>
      <c r="P80" t="s">
        <v>573</v>
      </c>
      <c r="Q80">
        <v>1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 t="s">
        <v>3</v>
      </c>
      <c r="AG80">
        <v>0</v>
      </c>
      <c r="AH80">
        <v>3</v>
      </c>
      <c r="AI80">
        <v>-1</v>
      </c>
      <c r="AJ80" t="s">
        <v>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ROW(Source!A182)</f>
        <v>182</v>
      </c>
      <c r="B81">
        <v>50992003</v>
      </c>
      <c r="C81">
        <v>50992002</v>
      </c>
      <c r="D81">
        <v>45909883</v>
      </c>
      <c r="E81">
        <v>30570983</v>
      </c>
      <c r="F81">
        <v>1</v>
      </c>
      <c r="G81">
        <v>30570983</v>
      </c>
      <c r="H81">
        <v>1</v>
      </c>
      <c r="I81" t="s">
        <v>862</v>
      </c>
      <c r="J81" t="s">
        <v>3</v>
      </c>
      <c r="K81" t="s">
        <v>863</v>
      </c>
      <c r="L81">
        <v>1191</v>
      </c>
      <c r="N81">
        <v>1013</v>
      </c>
      <c r="O81" t="s">
        <v>864</v>
      </c>
      <c r="P81" t="s">
        <v>864</v>
      </c>
      <c r="Q81">
        <v>1</v>
      </c>
      <c r="X81">
        <v>21.2</v>
      </c>
      <c r="Y81">
        <v>0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1</v>
      </c>
      <c r="AF81" t="s">
        <v>3</v>
      </c>
      <c r="AG81">
        <v>21.2</v>
      </c>
      <c r="AH81">
        <v>2</v>
      </c>
      <c r="AI81">
        <v>50992003</v>
      </c>
      <c r="AJ81">
        <v>87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ROW(Source!A182)</f>
        <v>182</v>
      </c>
      <c r="B82">
        <v>50992004</v>
      </c>
      <c r="C82">
        <v>50992002</v>
      </c>
      <c r="D82">
        <v>46170867</v>
      </c>
      <c r="E82">
        <v>1</v>
      </c>
      <c r="F82">
        <v>1</v>
      </c>
      <c r="G82">
        <v>30570983</v>
      </c>
      <c r="H82">
        <v>2</v>
      </c>
      <c r="I82" t="s">
        <v>905</v>
      </c>
      <c r="J82" t="s">
        <v>906</v>
      </c>
      <c r="K82" t="s">
        <v>907</v>
      </c>
      <c r="L82">
        <v>1368</v>
      </c>
      <c r="N82">
        <v>1011</v>
      </c>
      <c r="O82" t="s">
        <v>868</v>
      </c>
      <c r="P82" t="s">
        <v>868</v>
      </c>
      <c r="Q82">
        <v>1</v>
      </c>
      <c r="X82">
        <v>0.2</v>
      </c>
      <c r="Y82">
        <v>0</v>
      </c>
      <c r="Z82">
        <v>83.1</v>
      </c>
      <c r="AA82">
        <v>12.62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0.2</v>
      </c>
      <c r="AH82">
        <v>2</v>
      </c>
      <c r="AI82">
        <v>50992004</v>
      </c>
      <c r="AJ82">
        <v>88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ROW(Source!A182)</f>
        <v>182</v>
      </c>
      <c r="B83">
        <v>50992005</v>
      </c>
      <c r="C83">
        <v>50992002</v>
      </c>
      <c r="D83">
        <v>46170387</v>
      </c>
      <c r="E83">
        <v>1</v>
      </c>
      <c r="F83">
        <v>1</v>
      </c>
      <c r="G83">
        <v>30570983</v>
      </c>
      <c r="H83">
        <v>2</v>
      </c>
      <c r="I83" t="s">
        <v>911</v>
      </c>
      <c r="J83" t="s">
        <v>912</v>
      </c>
      <c r="K83" t="s">
        <v>913</v>
      </c>
      <c r="L83">
        <v>1368</v>
      </c>
      <c r="N83">
        <v>1011</v>
      </c>
      <c r="O83" t="s">
        <v>868</v>
      </c>
      <c r="P83" t="s">
        <v>868</v>
      </c>
      <c r="Q83">
        <v>1</v>
      </c>
      <c r="X83">
        <v>1.95</v>
      </c>
      <c r="Y83">
        <v>0</v>
      </c>
      <c r="Z83">
        <v>12.32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1.95</v>
      </c>
      <c r="AH83">
        <v>2</v>
      </c>
      <c r="AI83">
        <v>50992005</v>
      </c>
      <c r="AJ83">
        <v>89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ROW(Source!A182)</f>
        <v>182</v>
      </c>
      <c r="B84">
        <v>50992006</v>
      </c>
      <c r="C84">
        <v>50992002</v>
      </c>
      <c r="D84">
        <v>31110602</v>
      </c>
      <c r="E84">
        <v>1</v>
      </c>
      <c r="F84">
        <v>1</v>
      </c>
      <c r="G84">
        <v>30570983</v>
      </c>
      <c r="H84">
        <v>3</v>
      </c>
      <c r="I84" t="s">
        <v>914</v>
      </c>
      <c r="J84" t="s">
        <v>915</v>
      </c>
      <c r="K84" t="s">
        <v>916</v>
      </c>
      <c r="L84">
        <v>1346</v>
      </c>
      <c r="N84">
        <v>1009</v>
      </c>
      <c r="O84" t="s">
        <v>327</v>
      </c>
      <c r="P84" t="s">
        <v>327</v>
      </c>
      <c r="Q84">
        <v>1</v>
      </c>
      <c r="X84">
        <v>0.1</v>
      </c>
      <c r="Y84">
        <v>1.61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0.1</v>
      </c>
      <c r="AH84">
        <v>2</v>
      </c>
      <c r="AI84">
        <v>50992006</v>
      </c>
      <c r="AJ84">
        <v>90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ROW(Source!A182)</f>
        <v>182</v>
      </c>
      <c r="B85">
        <v>50992007</v>
      </c>
      <c r="C85">
        <v>50992002</v>
      </c>
      <c r="D85">
        <v>31110826</v>
      </c>
      <c r="E85">
        <v>1</v>
      </c>
      <c r="F85">
        <v>1</v>
      </c>
      <c r="G85">
        <v>30570983</v>
      </c>
      <c r="H85">
        <v>3</v>
      </c>
      <c r="I85" t="s">
        <v>917</v>
      </c>
      <c r="J85" t="s">
        <v>918</v>
      </c>
      <c r="K85" t="s">
        <v>919</v>
      </c>
      <c r="L85">
        <v>1348</v>
      </c>
      <c r="N85">
        <v>1009</v>
      </c>
      <c r="O85" t="s">
        <v>48</v>
      </c>
      <c r="P85" t="s">
        <v>48</v>
      </c>
      <c r="Q85">
        <v>1000</v>
      </c>
      <c r="X85">
        <v>2.4E-2</v>
      </c>
      <c r="Y85">
        <v>7359.71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2.4E-2</v>
      </c>
      <c r="AH85">
        <v>2</v>
      </c>
      <c r="AI85">
        <v>50992007</v>
      </c>
      <c r="AJ85">
        <v>91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ROW(Source!A182)</f>
        <v>182</v>
      </c>
      <c r="B86">
        <v>50992008</v>
      </c>
      <c r="C86">
        <v>50992002</v>
      </c>
      <c r="D86">
        <v>46231008</v>
      </c>
      <c r="E86">
        <v>1</v>
      </c>
      <c r="F86">
        <v>1</v>
      </c>
      <c r="G86">
        <v>30570983</v>
      </c>
      <c r="H86">
        <v>3</v>
      </c>
      <c r="I86" t="s">
        <v>920</v>
      </c>
      <c r="J86" t="s">
        <v>921</v>
      </c>
      <c r="K86" t="s">
        <v>922</v>
      </c>
      <c r="L86">
        <v>1348</v>
      </c>
      <c r="N86">
        <v>1009</v>
      </c>
      <c r="O86" t="s">
        <v>48</v>
      </c>
      <c r="P86" t="s">
        <v>48</v>
      </c>
      <c r="Q86">
        <v>1000</v>
      </c>
      <c r="X86">
        <v>1.6E-2</v>
      </c>
      <c r="Y86">
        <v>3806.03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1.6E-2</v>
      </c>
      <c r="AH86">
        <v>2</v>
      </c>
      <c r="AI86">
        <v>50992008</v>
      </c>
      <c r="AJ86">
        <v>92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ROW(Source!A182)</f>
        <v>182</v>
      </c>
      <c r="B87">
        <v>50992009</v>
      </c>
      <c r="C87">
        <v>50992002</v>
      </c>
      <c r="D87">
        <v>40428603</v>
      </c>
      <c r="E87">
        <v>30570983</v>
      </c>
      <c r="F87">
        <v>1</v>
      </c>
      <c r="G87">
        <v>30570983</v>
      </c>
      <c r="H87">
        <v>3</v>
      </c>
      <c r="I87" t="s">
        <v>1176</v>
      </c>
      <c r="J87" t="s">
        <v>3</v>
      </c>
      <c r="K87" t="s">
        <v>1177</v>
      </c>
      <c r="L87">
        <v>1348</v>
      </c>
      <c r="N87">
        <v>1009</v>
      </c>
      <c r="O87" t="s">
        <v>48</v>
      </c>
      <c r="P87" t="s">
        <v>48</v>
      </c>
      <c r="Q87">
        <v>1000</v>
      </c>
      <c r="X87">
        <v>0.24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 t="s">
        <v>3</v>
      </c>
      <c r="AG87">
        <v>0.24</v>
      </c>
      <c r="AH87">
        <v>3</v>
      </c>
      <c r="AI87">
        <v>-1</v>
      </c>
      <c r="AJ87" t="s">
        <v>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ROW(Source!A183)</f>
        <v>183</v>
      </c>
      <c r="B88">
        <v>50992003</v>
      </c>
      <c r="C88">
        <v>50992002</v>
      </c>
      <c r="D88">
        <v>45909883</v>
      </c>
      <c r="E88">
        <v>30570983</v>
      </c>
      <c r="F88">
        <v>1</v>
      </c>
      <c r="G88">
        <v>30570983</v>
      </c>
      <c r="H88">
        <v>1</v>
      </c>
      <c r="I88" t="s">
        <v>862</v>
      </c>
      <c r="J88" t="s">
        <v>3</v>
      </c>
      <c r="K88" t="s">
        <v>863</v>
      </c>
      <c r="L88">
        <v>1191</v>
      </c>
      <c r="N88">
        <v>1013</v>
      </c>
      <c r="O88" t="s">
        <v>864</v>
      </c>
      <c r="P88" t="s">
        <v>864</v>
      </c>
      <c r="Q88">
        <v>1</v>
      </c>
      <c r="X88">
        <v>21.2</v>
      </c>
      <c r="Y88">
        <v>0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1</v>
      </c>
      <c r="AF88" t="s">
        <v>3</v>
      </c>
      <c r="AG88">
        <v>21.2</v>
      </c>
      <c r="AH88">
        <v>2</v>
      </c>
      <c r="AI88">
        <v>50992003</v>
      </c>
      <c r="AJ88">
        <v>94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ROW(Source!A183)</f>
        <v>183</v>
      </c>
      <c r="B89">
        <v>50992004</v>
      </c>
      <c r="C89">
        <v>50992002</v>
      </c>
      <c r="D89">
        <v>46170867</v>
      </c>
      <c r="E89">
        <v>1</v>
      </c>
      <c r="F89">
        <v>1</v>
      </c>
      <c r="G89">
        <v>30570983</v>
      </c>
      <c r="H89">
        <v>2</v>
      </c>
      <c r="I89" t="s">
        <v>905</v>
      </c>
      <c r="J89" t="s">
        <v>906</v>
      </c>
      <c r="K89" t="s">
        <v>907</v>
      </c>
      <c r="L89">
        <v>1368</v>
      </c>
      <c r="N89">
        <v>1011</v>
      </c>
      <c r="O89" t="s">
        <v>868</v>
      </c>
      <c r="P89" t="s">
        <v>868</v>
      </c>
      <c r="Q89">
        <v>1</v>
      </c>
      <c r="X89">
        <v>0.2</v>
      </c>
      <c r="Y89">
        <v>0</v>
      </c>
      <c r="Z89">
        <v>83.1</v>
      </c>
      <c r="AA89">
        <v>12.62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0.2</v>
      </c>
      <c r="AH89">
        <v>2</v>
      </c>
      <c r="AI89">
        <v>50992004</v>
      </c>
      <c r="AJ89">
        <v>95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ROW(Source!A183)</f>
        <v>183</v>
      </c>
      <c r="B90">
        <v>50992005</v>
      </c>
      <c r="C90">
        <v>50992002</v>
      </c>
      <c r="D90">
        <v>46170387</v>
      </c>
      <c r="E90">
        <v>1</v>
      </c>
      <c r="F90">
        <v>1</v>
      </c>
      <c r="G90">
        <v>30570983</v>
      </c>
      <c r="H90">
        <v>2</v>
      </c>
      <c r="I90" t="s">
        <v>911</v>
      </c>
      <c r="J90" t="s">
        <v>912</v>
      </c>
      <c r="K90" t="s">
        <v>913</v>
      </c>
      <c r="L90">
        <v>1368</v>
      </c>
      <c r="N90">
        <v>1011</v>
      </c>
      <c r="O90" t="s">
        <v>868</v>
      </c>
      <c r="P90" t="s">
        <v>868</v>
      </c>
      <c r="Q90">
        <v>1</v>
      </c>
      <c r="X90">
        <v>1.95</v>
      </c>
      <c r="Y90">
        <v>0</v>
      </c>
      <c r="Z90">
        <v>12.32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1.95</v>
      </c>
      <c r="AH90">
        <v>2</v>
      </c>
      <c r="AI90">
        <v>50992005</v>
      </c>
      <c r="AJ90">
        <v>96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ROW(Source!A183)</f>
        <v>183</v>
      </c>
      <c r="B91">
        <v>50992006</v>
      </c>
      <c r="C91">
        <v>50992002</v>
      </c>
      <c r="D91">
        <v>31110602</v>
      </c>
      <c r="E91">
        <v>1</v>
      </c>
      <c r="F91">
        <v>1</v>
      </c>
      <c r="G91">
        <v>30570983</v>
      </c>
      <c r="H91">
        <v>3</v>
      </c>
      <c r="I91" t="s">
        <v>914</v>
      </c>
      <c r="J91" t="s">
        <v>915</v>
      </c>
      <c r="K91" t="s">
        <v>916</v>
      </c>
      <c r="L91">
        <v>1346</v>
      </c>
      <c r="N91">
        <v>1009</v>
      </c>
      <c r="O91" t="s">
        <v>327</v>
      </c>
      <c r="P91" t="s">
        <v>327</v>
      </c>
      <c r="Q91">
        <v>1</v>
      </c>
      <c r="X91">
        <v>0.1</v>
      </c>
      <c r="Y91">
        <v>1.61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0.1</v>
      </c>
      <c r="AH91">
        <v>2</v>
      </c>
      <c r="AI91">
        <v>50992006</v>
      </c>
      <c r="AJ91">
        <v>97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ROW(Source!A183)</f>
        <v>183</v>
      </c>
      <c r="B92">
        <v>50992007</v>
      </c>
      <c r="C92">
        <v>50992002</v>
      </c>
      <c r="D92">
        <v>31110826</v>
      </c>
      <c r="E92">
        <v>1</v>
      </c>
      <c r="F92">
        <v>1</v>
      </c>
      <c r="G92">
        <v>30570983</v>
      </c>
      <c r="H92">
        <v>3</v>
      </c>
      <c r="I92" t="s">
        <v>917</v>
      </c>
      <c r="J92" t="s">
        <v>918</v>
      </c>
      <c r="K92" t="s">
        <v>919</v>
      </c>
      <c r="L92">
        <v>1348</v>
      </c>
      <c r="N92">
        <v>1009</v>
      </c>
      <c r="O92" t="s">
        <v>48</v>
      </c>
      <c r="P92" t="s">
        <v>48</v>
      </c>
      <c r="Q92">
        <v>1000</v>
      </c>
      <c r="X92">
        <v>2.4E-2</v>
      </c>
      <c r="Y92">
        <v>7359.71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2.4E-2</v>
      </c>
      <c r="AH92">
        <v>2</v>
      </c>
      <c r="AI92">
        <v>50992007</v>
      </c>
      <c r="AJ92">
        <v>98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ROW(Source!A183)</f>
        <v>183</v>
      </c>
      <c r="B93">
        <v>50992008</v>
      </c>
      <c r="C93">
        <v>50992002</v>
      </c>
      <c r="D93">
        <v>46231008</v>
      </c>
      <c r="E93">
        <v>1</v>
      </c>
      <c r="F93">
        <v>1</v>
      </c>
      <c r="G93">
        <v>30570983</v>
      </c>
      <c r="H93">
        <v>3</v>
      </c>
      <c r="I93" t="s">
        <v>920</v>
      </c>
      <c r="J93" t="s">
        <v>921</v>
      </c>
      <c r="K93" t="s">
        <v>922</v>
      </c>
      <c r="L93">
        <v>1348</v>
      </c>
      <c r="N93">
        <v>1009</v>
      </c>
      <c r="O93" t="s">
        <v>48</v>
      </c>
      <c r="P93" t="s">
        <v>48</v>
      </c>
      <c r="Q93">
        <v>1000</v>
      </c>
      <c r="X93">
        <v>1.6E-2</v>
      </c>
      <c r="Y93">
        <v>3806.03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1.6E-2</v>
      </c>
      <c r="AH93">
        <v>2</v>
      </c>
      <c r="AI93">
        <v>50992008</v>
      </c>
      <c r="AJ93">
        <v>99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ROW(Source!A183)</f>
        <v>183</v>
      </c>
      <c r="B94">
        <v>50992009</v>
      </c>
      <c r="C94">
        <v>50992002</v>
      </c>
      <c r="D94">
        <v>40428603</v>
      </c>
      <c r="E94">
        <v>30570983</v>
      </c>
      <c r="F94">
        <v>1</v>
      </c>
      <c r="G94">
        <v>30570983</v>
      </c>
      <c r="H94">
        <v>3</v>
      </c>
      <c r="I94" t="s">
        <v>1176</v>
      </c>
      <c r="J94" t="s">
        <v>3</v>
      </c>
      <c r="K94" t="s">
        <v>1177</v>
      </c>
      <c r="L94">
        <v>1348</v>
      </c>
      <c r="N94">
        <v>1009</v>
      </c>
      <c r="O94" t="s">
        <v>48</v>
      </c>
      <c r="P94" t="s">
        <v>48</v>
      </c>
      <c r="Q94">
        <v>1000</v>
      </c>
      <c r="X94">
        <v>0.24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 t="s">
        <v>3</v>
      </c>
      <c r="AG94">
        <v>0.24</v>
      </c>
      <c r="AH94">
        <v>3</v>
      </c>
      <c r="AI94">
        <v>-1</v>
      </c>
      <c r="AJ94" t="s">
        <v>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ROW(Source!A241)</f>
        <v>241</v>
      </c>
      <c r="B95">
        <v>50992012</v>
      </c>
      <c r="C95">
        <v>50992011</v>
      </c>
      <c r="D95">
        <v>45897171</v>
      </c>
      <c r="E95">
        <v>30570983</v>
      </c>
      <c r="F95">
        <v>1</v>
      </c>
      <c r="G95">
        <v>30570983</v>
      </c>
      <c r="H95">
        <v>1</v>
      </c>
      <c r="I95" t="s">
        <v>862</v>
      </c>
      <c r="J95" t="s">
        <v>3</v>
      </c>
      <c r="K95" t="s">
        <v>863</v>
      </c>
      <c r="L95">
        <v>1191</v>
      </c>
      <c r="N95">
        <v>1013</v>
      </c>
      <c r="O95" t="s">
        <v>864</v>
      </c>
      <c r="P95" t="s">
        <v>864</v>
      </c>
      <c r="Q95">
        <v>1</v>
      </c>
      <c r="X95">
        <v>91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1</v>
      </c>
      <c r="AF95" t="s">
        <v>3</v>
      </c>
      <c r="AG95">
        <v>91</v>
      </c>
      <c r="AH95">
        <v>2</v>
      </c>
      <c r="AI95">
        <v>50992012</v>
      </c>
      <c r="AJ95">
        <v>105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ROW(Source!A241)</f>
        <v>241</v>
      </c>
      <c r="B96">
        <v>50992013</v>
      </c>
      <c r="C96">
        <v>50992011</v>
      </c>
      <c r="D96">
        <v>46170623</v>
      </c>
      <c r="E96">
        <v>1</v>
      </c>
      <c r="F96">
        <v>1</v>
      </c>
      <c r="G96">
        <v>30570983</v>
      </c>
      <c r="H96">
        <v>2</v>
      </c>
      <c r="I96" t="s">
        <v>923</v>
      </c>
      <c r="J96" t="s">
        <v>924</v>
      </c>
      <c r="K96" t="s">
        <v>925</v>
      </c>
      <c r="L96">
        <v>1368</v>
      </c>
      <c r="N96">
        <v>1011</v>
      </c>
      <c r="O96" t="s">
        <v>868</v>
      </c>
      <c r="P96" t="s">
        <v>868</v>
      </c>
      <c r="Q96">
        <v>1</v>
      </c>
      <c r="X96">
        <v>27.3</v>
      </c>
      <c r="Y96">
        <v>0</v>
      </c>
      <c r="Z96">
        <v>7.11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27.3</v>
      </c>
      <c r="AH96">
        <v>2</v>
      </c>
      <c r="AI96">
        <v>50992013</v>
      </c>
      <c r="AJ96">
        <v>106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ROW(Source!A241)</f>
        <v>241</v>
      </c>
      <c r="B97">
        <v>50992014</v>
      </c>
      <c r="C97">
        <v>50992011</v>
      </c>
      <c r="D97">
        <v>46170624</v>
      </c>
      <c r="E97">
        <v>1</v>
      </c>
      <c r="F97">
        <v>1</v>
      </c>
      <c r="G97">
        <v>30570983</v>
      </c>
      <c r="H97">
        <v>2</v>
      </c>
      <c r="I97" t="s">
        <v>926</v>
      </c>
      <c r="J97" t="s">
        <v>927</v>
      </c>
      <c r="K97" t="s">
        <v>928</v>
      </c>
      <c r="L97">
        <v>1368</v>
      </c>
      <c r="N97">
        <v>1011</v>
      </c>
      <c r="O97" t="s">
        <v>868</v>
      </c>
      <c r="P97" t="s">
        <v>868</v>
      </c>
      <c r="Q97">
        <v>1</v>
      </c>
      <c r="X97">
        <v>1</v>
      </c>
      <c r="Y97">
        <v>0</v>
      </c>
      <c r="Z97">
        <v>0.28000000000000003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1</v>
      </c>
      <c r="AH97">
        <v>2</v>
      </c>
      <c r="AI97">
        <v>50992014</v>
      </c>
      <c r="AJ97">
        <v>107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ROW(Source!A241)</f>
        <v>241</v>
      </c>
      <c r="B98">
        <v>50992015</v>
      </c>
      <c r="C98">
        <v>50992011</v>
      </c>
      <c r="D98">
        <v>46170977</v>
      </c>
      <c r="E98">
        <v>1</v>
      </c>
      <c r="F98">
        <v>1</v>
      </c>
      <c r="G98">
        <v>30570983</v>
      </c>
      <c r="H98">
        <v>2</v>
      </c>
      <c r="I98" t="s">
        <v>929</v>
      </c>
      <c r="J98" t="s">
        <v>930</v>
      </c>
      <c r="K98" t="s">
        <v>931</v>
      </c>
      <c r="L98">
        <v>1368</v>
      </c>
      <c r="N98">
        <v>1011</v>
      </c>
      <c r="O98" t="s">
        <v>868</v>
      </c>
      <c r="P98" t="s">
        <v>868</v>
      </c>
      <c r="Q98">
        <v>1</v>
      </c>
      <c r="X98">
        <v>0.3</v>
      </c>
      <c r="Y98">
        <v>0</v>
      </c>
      <c r="Z98">
        <v>0.8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0.3</v>
      </c>
      <c r="AH98">
        <v>2</v>
      </c>
      <c r="AI98">
        <v>50992015</v>
      </c>
      <c r="AJ98">
        <v>108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ROW(Source!A241)</f>
        <v>241</v>
      </c>
      <c r="B99">
        <v>50992016</v>
      </c>
      <c r="C99">
        <v>50992011</v>
      </c>
      <c r="D99">
        <v>46170920</v>
      </c>
      <c r="E99">
        <v>1</v>
      </c>
      <c r="F99">
        <v>1</v>
      </c>
      <c r="G99">
        <v>30570983</v>
      </c>
      <c r="H99">
        <v>2</v>
      </c>
      <c r="I99" t="s">
        <v>932</v>
      </c>
      <c r="J99" t="s">
        <v>933</v>
      </c>
      <c r="K99" t="s">
        <v>934</v>
      </c>
      <c r="L99">
        <v>1368</v>
      </c>
      <c r="N99">
        <v>1011</v>
      </c>
      <c r="O99" t="s">
        <v>868</v>
      </c>
      <c r="P99" t="s">
        <v>868</v>
      </c>
      <c r="Q99">
        <v>1</v>
      </c>
      <c r="X99">
        <v>1.1000000000000001</v>
      </c>
      <c r="Y99">
        <v>0</v>
      </c>
      <c r="Z99">
        <v>0.42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1.1000000000000001</v>
      </c>
      <c r="AH99">
        <v>2</v>
      </c>
      <c r="AI99">
        <v>50992016</v>
      </c>
      <c r="AJ99">
        <v>109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ROW(Source!A241)</f>
        <v>241</v>
      </c>
      <c r="B100">
        <v>50992017</v>
      </c>
      <c r="C100">
        <v>50992011</v>
      </c>
      <c r="D100">
        <v>46170950</v>
      </c>
      <c r="E100">
        <v>1</v>
      </c>
      <c r="F100">
        <v>1</v>
      </c>
      <c r="G100">
        <v>30570983</v>
      </c>
      <c r="H100">
        <v>2</v>
      </c>
      <c r="I100" t="s">
        <v>935</v>
      </c>
      <c r="J100" t="s">
        <v>936</v>
      </c>
      <c r="K100" t="s">
        <v>937</v>
      </c>
      <c r="L100">
        <v>1368</v>
      </c>
      <c r="N100">
        <v>1011</v>
      </c>
      <c r="O100" t="s">
        <v>868</v>
      </c>
      <c r="P100" t="s">
        <v>868</v>
      </c>
      <c r="Q100">
        <v>1</v>
      </c>
      <c r="X100">
        <v>0.84</v>
      </c>
      <c r="Y100">
        <v>0</v>
      </c>
      <c r="Z100">
        <v>22.7</v>
      </c>
      <c r="AA100">
        <v>11.18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0.84</v>
      </c>
      <c r="AH100">
        <v>2</v>
      </c>
      <c r="AI100">
        <v>50992017</v>
      </c>
      <c r="AJ100">
        <v>110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ROW(Source!A241)</f>
        <v>241</v>
      </c>
      <c r="B101">
        <v>50992018</v>
      </c>
      <c r="C101">
        <v>50992011</v>
      </c>
      <c r="D101">
        <v>45898358</v>
      </c>
      <c r="E101">
        <v>30570983</v>
      </c>
      <c r="F101">
        <v>1</v>
      </c>
      <c r="G101">
        <v>30570983</v>
      </c>
      <c r="H101">
        <v>2</v>
      </c>
      <c r="I101" t="s">
        <v>875</v>
      </c>
      <c r="J101" t="s">
        <v>3</v>
      </c>
      <c r="K101" t="s">
        <v>876</v>
      </c>
      <c r="L101">
        <v>1344</v>
      </c>
      <c r="N101">
        <v>1008</v>
      </c>
      <c r="O101" t="s">
        <v>877</v>
      </c>
      <c r="P101" t="s">
        <v>877</v>
      </c>
      <c r="Q101">
        <v>1</v>
      </c>
      <c r="X101">
        <v>37.229999999999997</v>
      </c>
      <c r="Y101">
        <v>0</v>
      </c>
      <c r="Z101">
        <v>1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37.229999999999997</v>
      </c>
      <c r="AH101">
        <v>2</v>
      </c>
      <c r="AI101">
        <v>50992018</v>
      </c>
      <c r="AJ101">
        <v>111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ROW(Source!A241)</f>
        <v>241</v>
      </c>
      <c r="B102">
        <v>50992019</v>
      </c>
      <c r="C102">
        <v>50992011</v>
      </c>
      <c r="D102">
        <v>45897191</v>
      </c>
      <c r="E102">
        <v>30570983</v>
      </c>
      <c r="F102">
        <v>1</v>
      </c>
      <c r="G102">
        <v>30570983</v>
      </c>
      <c r="H102">
        <v>3</v>
      </c>
      <c r="I102" t="s">
        <v>1178</v>
      </c>
      <c r="J102" t="s">
        <v>3</v>
      </c>
      <c r="K102" t="s">
        <v>1179</v>
      </c>
      <c r="L102">
        <v>1339</v>
      </c>
      <c r="N102">
        <v>1007</v>
      </c>
      <c r="O102" t="s">
        <v>171</v>
      </c>
      <c r="P102" t="s">
        <v>171</v>
      </c>
      <c r="Q102">
        <v>1</v>
      </c>
      <c r="X102">
        <v>0.5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 t="s">
        <v>3</v>
      </c>
      <c r="AG102">
        <v>0.5</v>
      </c>
      <c r="AH102">
        <v>3</v>
      </c>
      <c r="AI102">
        <v>-1</v>
      </c>
      <c r="AJ102" t="s">
        <v>3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ROW(Source!A241)</f>
        <v>241</v>
      </c>
      <c r="B103">
        <v>50992020</v>
      </c>
      <c r="C103">
        <v>50992011</v>
      </c>
      <c r="D103">
        <v>45898304</v>
      </c>
      <c r="E103">
        <v>30570983</v>
      </c>
      <c r="F103">
        <v>1</v>
      </c>
      <c r="G103">
        <v>30570983</v>
      </c>
      <c r="H103">
        <v>3</v>
      </c>
      <c r="I103" t="s">
        <v>1180</v>
      </c>
      <c r="J103" t="s">
        <v>3</v>
      </c>
      <c r="K103" t="s">
        <v>1181</v>
      </c>
      <c r="L103">
        <v>1348</v>
      </c>
      <c r="N103">
        <v>1009</v>
      </c>
      <c r="O103" t="s">
        <v>48</v>
      </c>
      <c r="P103" t="s">
        <v>48</v>
      </c>
      <c r="Q103">
        <v>1000</v>
      </c>
      <c r="X103">
        <v>1.032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 t="s">
        <v>3</v>
      </c>
      <c r="AG103">
        <v>1.032</v>
      </c>
      <c r="AH103">
        <v>3</v>
      </c>
      <c r="AI103">
        <v>-1</v>
      </c>
      <c r="AJ103" t="s">
        <v>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ROW(Source!A241)</f>
        <v>241</v>
      </c>
      <c r="B104">
        <v>50992021</v>
      </c>
      <c r="C104">
        <v>50992011</v>
      </c>
      <c r="D104">
        <v>46136783</v>
      </c>
      <c r="E104">
        <v>1</v>
      </c>
      <c r="F104">
        <v>1</v>
      </c>
      <c r="G104">
        <v>30570983</v>
      </c>
      <c r="H104">
        <v>3</v>
      </c>
      <c r="I104" t="s">
        <v>938</v>
      </c>
      <c r="J104" t="s">
        <v>939</v>
      </c>
      <c r="K104" t="s">
        <v>940</v>
      </c>
      <c r="L104">
        <v>1348</v>
      </c>
      <c r="N104">
        <v>1009</v>
      </c>
      <c r="O104" t="s">
        <v>48</v>
      </c>
      <c r="P104" t="s">
        <v>48</v>
      </c>
      <c r="Q104">
        <v>1000</v>
      </c>
      <c r="X104">
        <v>2.1499999999999998E-2</v>
      </c>
      <c r="Y104">
        <v>7191.81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2.1499999999999998E-2</v>
      </c>
      <c r="AH104">
        <v>2</v>
      </c>
      <c r="AI104">
        <v>50992021</v>
      </c>
      <c r="AJ104">
        <v>114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ROW(Source!A241)</f>
        <v>241</v>
      </c>
      <c r="B105">
        <v>50992022</v>
      </c>
      <c r="C105">
        <v>50992011</v>
      </c>
      <c r="D105">
        <v>40408825</v>
      </c>
      <c r="E105">
        <v>30570983</v>
      </c>
      <c r="F105">
        <v>1</v>
      </c>
      <c r="G105">
        <v>30570983</v>
      </c>
      <c r="H105">
        <v>3</v>
      </c>
      <c r="I105" t="s">
        <v>1182</v>
      </c>
      <c r="J105" t="s">
        <v>3</v>
      </c>
      <c r="K105" t="s">
        <v>1183</v>
      </c>
      <c r="L105">
        <v>1339</v>
      </c>
      <c r="N105">
        <v>1007</v>
      </c>
      <c r="O105" t="s">
        <v>171</v>
      </c>
      <c r="P105" t="s">
        <v>171</v>
      </c>
      <c r="Q105">
        <v>1</v>
      </c>
      <c r="X105">
        <v>2.6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 t="s">
        <v>3</v>
      </c>
      <c r="AG105">
        <v>2.6</v>
      </c>
      <c r="AH105">
        <v>3</v>
      </c>
      <c r="AI105">
        <v>-1</v>
      </c>
      <c r="AJ105" t="s">
        <v>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ROW(Source!A242)</f>
        <v>242</v>
      </c>
      <c r="B106">
        <v>50992012</v>
      </c>
      <c r="C106">
        <v>50992011</v>
      </c>
      <c r="D106">
        <v>45897171</v>
      </c>
      <c r="E106">
        <v>30570983</v>
      </c>
      <c r="F106">
        <v>1</v>
      </c>
      <c r="G106">
        <v>30570983</v>
      </c>
      <c r="H106">
        <v>1</v>
      </c>
      <c r="I106" t="s">
        <v>862</v>
      </c>
      <c r="J106" t="s">
        <v>3</v>
      </c>
      <c r="K106" t="s">
        <v>863</v>
      </c>
      <c r="L106">
        <v>1191</v>
      </c>
      <c r="N106">
        <v>1013</v>
      </c>
      <c r="O106" t="s">
        <v>864</v>
      </c>
      <c r="P106" t="s">
        <v>864</v>
      </c>
      <c r="Q106">
        <v>1</v>
      </c>
      <c r="X106">
        <v>91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1</v>
      </c>
      <c r="AF106" t="s">
        <v>3</v>
      </c>
      <c r="AG106">
        <v>91</v>
      </c>
      <c r="AH106">
        <v>2</v>
      </c>
      <c r="AI106">
        <v>50992012</v>
      </c>
      <c r="AJ106">
        <v>118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ROW(Source!A242)</f>
        <v>242</v>
      </c>
      <c r="B107">
        <v>50992013</v>
      </c>
      <c r="C107">
        <v>50992011</v>
      </c>
      <c r="D107">
        <v>46170623</v>
      </c>
      <c r="E107">
        <v>1</v>
      </c>
      <c r="F107">
        <v>1</v>
      </c>
      <c r="G107">
        <v>30570983</v>
      </c>
      <c r="H107">
        <v>2</v>
      </c>
      <c r="I107" t="s">
        <v>923</v>
      </c>
      <c r="J107" t="s">
        <v>924</v>
      </c>
      <c r="K107" t="s">
        <v>925</v>
      </c>
      <c r="L107">
        <v>1368</v>
      </c>
      <c r="N107">
        <v>1011</v>
      </c>
      <c r="O107" t="s">
        <v>868</v>
      </c>
      <c r="P107" t="s">
        <v>868</v>
      </c>
      <c r="Q107">
        <v>1</v>
      </c>
      <c r="X107">
        <v>27.3</v>
      </c>
      <c r="Y107">
        <v>0</v>
      </c>
      <c r="Z107">
        <v>7.11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27.3</v>
      </c>
      <c r="AH107">
        <v>2</v>
      </c>
      <c r="AI107">
        <v>50992013</v>
      </c>
      <c r="AJ107">
        <v>119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ROW(Source!A242)</f>
        <v>242</v>
      </c>
      <c r="B108">
        <v>50992014</v>
      </c>
      <c r="C108">
        <v>50992011</v>
      </c>
      <c r="D108">
        <v>46170624</v>
      </c>
      <c r="E108">
        <v>1</v>
      </c>
      <c r="F108">
        <v>1</v>
      </c>
      <c r="G108">
        <v>30570983</v>
      </c>
      <c r="H108">
        <v>2</v>
      </c>
      <c r="I108" t="s">
        <v>926</v>
      </c>
      <c r="J108" t="s">
        <v>927</v>
      </c>
      <c r="K108" t="s">
        <v>928</v>
      </c>
      <c r="L108">
        <v>1368</v>
      </c>
      <c r="N108">
        <v>1011</v>
      </c>
      <c r="O108" t="s">
        <v>868</v>
      </c>
      <c r="P108" t="s">
        <v>868</v>
      </c>
      <c r="Q108">
        <v>1</v>
      </c>
      <c r="X108">
        <v>1</v>
      </c>
      <c r="Y108">
        <v>0</v>
      </c>
      <c r="Z108">
        <v>0.28000000000000003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1</v>
      </c>
      <c r="AH108">
        <v>2</v>
      </c>
      <c r="AI108">
        <v>50992014</v>
      </c>
      <c r="AJ108">
        <v>120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ROW(Source!A242)</f>
        <v>242</v>
      </c>
      <c r="B109">
        <v>50992015</v>
      </c>
      <c r="C109">
        <v>50992011</v>
      </c>
      <c r="D109">
        <v>46170977</v>
      </c>
      <c r="E109">
        <v>1</v>
      </c>
      <c r="F109">
        <v>1</v>
      </c>
      <c r="G109">
        <v>30570983</v>
      </c>
      <c r="H109">
        <v>2</v>
      </c>
      <c r="I109" t="s">
        <v>929</v>
      </c>
      <c r="J109" t="s">
        <v>930</v>
      </c>
      <c r="K109" t="s">
        <v>931</v>
      </c>
      <c r="L109">
        <v>1368</v>
      </c>
      <c r="N109">
        <v>1011</v>
      </c>
      <c r="O109" t="s">
        <v>868</v>
      </c>
      <c r="P109" t="s">
        <v>868</v>
      </c>
      <c r="Q109">
        <v>1</v>
      </c>
      <c r="X109">
        <v>0.3</v>
      </c>
      <c r="Y109">
        <v>0</v>
      </c>
      <c r="Z109">
        <v>0.8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0.3</v>
      </c>
      <c r="AH109">
        <v>2</v>
      </c>
      <c r="AI109">
        <v>50992015</v>
      </c>
      <c r="AJ109">
        <v>121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ROW(Source!A242)</f>
        <v>242</v>
      </c>
      <c r="B110">
        <v>50992016</v>
      </c>
      <c r="C110">
        <v>50992011</v>
      </c>
      <c r="D110">
        <v>46170920</v>
      </c>
      <c r="E110">
        <v>1</v>
      </c>
      <c r="F110">
        <v>1</v>
      </c>
      <c r="G110">
        <v>30570983</v>
      </c>
      <c r="H110">
        <v>2</v>
      </c>
      <c r="I110" t="s">
        <v>932</v>
      </c>
      <c r="J110" t="s">
        <v>933</v>
      </c>
      <c r="K110" t="s">
        <v>934</v>
      </c>
      <c r="L110">
        <v>1368</v>
      </c>
      <c r="N110">
        <v>1011</v>
      </c>
      <c r="O110" t="s">
        <v>868</v>
      </c>
      <c r="P110" t="s">
        <v>868</v>
      </c>
      <c r="Q110">
        <v>1</v>
      </c>
      <c r="X110">
        <v>1.1000000000000001</v>
      </c>
      <c r="Y110">
        <v>0</v>
      </c>
      <c r="Z110">
        <v>0.42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1.1000000000000001</v>
      </c>
      <c r="AH110">
        <v>2</v>
      </c>
      <c r="AI110">
        <v>50992016</v>
      </c>
      <c r="AJ110">
        <v>122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ROW(Source!A242)</f>
        <v>242</v>
      </c>
      <c r="B111">
        <v>50992017</v>
      </c>
      <c r="C111">
        <v>50992011</v>
      </c>
      <c r="D111">
        <v>46170950</v>
      </c>
      <c r="E111">
        <v>1</v>
      </c>
      <c r="F111">
        <v>1</v>
      </c>
      <c r="G111">
        <v>30570983</v>
      </c>
      <c r="H111">
        <v>2</v>
      </c>
      <c r="I111" t="s">
        <v>935</v>
      </c>
      <c r="J111" t="s">
        <v>936</v>
      </c>
      <c r="K111" t="s">
        <v>937</v>
      </c>
      <c r="L111">
        <v>1368</v>
      </c>
      <c r="N111">
        <v>1011</v>
      </c>
      <c r="O111" t="s">
        <v>868</v>
      </c>
      <c r="P111" t="s">
        <v>868</v>
      </c>
      <c r="Q111">
        <v>1</v>
      </c>
      <c r="X111">
        <v>0.84</v>
      </c>
      <c r="Y111">
        <v>0</v>
      </c>
      <c r="Z111">
        <v>22.7</v>
      </c>
      <c r="AA111">
        <v>11.18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0.84</v>
      </c>
      <c r="AH111">
        <v>2</v>
      </c>
      <c r="AI111">
        <v>50992017</v>
      </c>
      <c r="AJ111">
        <v>123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ROW(Source!A242)</f>
        <v>242</v>
      </c>
      <c r="B112">
        <v>50992018</v>
      </c>
      <c r="C112">
        <v>50992011</v>
      </c>
      <c r="D112">
        <v>45898358</v>
      </c>
      <c r="E112">
        <v>30570983</v>
      </c>
      <c r="F112">
        <v>1</v>
      </c>
      <c r="G112">
        <v>30570983</v>
      </c>
      <c r="H112">
        <v>2</v>
      </c>
      <c r="I112" t="s">
        <v>875</v>
      </c>
      <c r="J112" t="s">
        <v>3</v>
      </c>
      <c r="K112" t="s">
        <v>876</v>
      </c>
      <c r="L112">
        <v>1344</v>
      </c>
      <c r="N112">
        <v>1008</v>
      </c>
      <c r="O112" t="s">
        <v>877</v>
      </c>
      <c r="P112" t="s">
        <v>877</v>
      </c>
      <c r="Q112">
        <v>1</v>
      </c>
      <c r="X112">
        <v>37.229999999999997</v>
      </c>
      <c r="Y112">
        <v>0</v>
      </c>
      <c r="Z112">
        <v>1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37.229999999999997</v>
      </c>
      <c r="AH112">
        <v>2</v>
      </c>
      <c r="AI112">
        <v>50992018</v>
      </c>
      <c r="AJ112">
        <v>124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ROW(Source!A242)</f>
        <v>242</v>
      </c>
      <c r="B113">
        <v>50992019</v>
      </c>
      <c r="C113">
        <v>50992011</v>
      </c>
      <c r="D113">
        <v>45897191</v>
      </c>
      <c r="E113">
        <v>30570983</v>
      </c>
      <c r="F113">
        <v>1</v>
      </c>
      <c r="G113">
        <v>30570983</v>
      </c>
      <c r="H113">
        <v>3</v>
      </c>
      <c r="I113" t="s">
        <v>1178</v>
      </c>
      <c r="J113" t="s">
        <v>3</v>
      </c>
      <c r="K113" t="s">
        <v>1179</v>
      </c>
      <c r="L113">
        <v>1339</v>
      </c>
      <c r="N113">
        <v>1007</v>
      </c>
      <c r="O113" t="s">
        <v>171</v>
      </c>
      <c r="P113" t="s">
        <v>171</v>
      </c>
      <c r="Q113">
        <v>1</v>
      </c>
      <c r="X113">
        <v>0.5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 t="s">
        <v>3</v>
      </c>
      <c r="AG113">
        <v>0.5</v>
      </c>
      <c r="AH113">
        <v>3</v>
      </c>
      <c r="AI113">
        <v>-1</v>
      </c>
      <c r="AJ113" t="s">
        <v>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ROW(Source!A242)</f>
        <v>242</v>
      </c>
      <c r="B114">
        <v>50992020</v>
      </c>
      <c r="C114">
        <v>50992011</v>
      </c>
      <c r="D114">
        <v>45898304</v>
      </c>
      <c r="E114">
        <v>30570983</v>
      </c>
      <c r="F114">
        <v>1</v>
      </c>
      <c r="G114">
        <v>30570983</v>
      </c>
      <c r="H114">
        <v>3</v>
      </c>
      <c r="I114" t="s">
        <v>1180</v>
      </c>
      <c r="J114" t="s">
        <v>3</v>
      </c>
      <c r="K114" t="s">
        <v>1181</v>
      </c>
      <c r="L114">
        <v>1348</v>
      </c>
      <c r="N114">
        <v>1009</v>
      </c>
      <c r="O114" t="s">
        <v>48</v>
      </c>
      <c r="P114" t="s">
        <v>48</v>
      </c>
      <c r="Q114">
        <v>1000</v>
      </c>
      <c r="X114">
        <v>1.032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 t="s">
        <v>3</v>
      </c>
      <c r="AG114">
        <v>1.032</v>
      </c>
      <c r="AH114">
        <v>3</v>
      </c>
      <c r="AI114">
        <v>-1</v>
      </c>
      <c r="AJ114" t="s">
        <v>3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ROW(Source!A242)</f>
        <v>242</v>
      </c>
      <c r="B115">
        <v>50992021</v>
      </c>
      <c r="C115">
        <v>50992011</v>
      </c>
      <c r="D115">
        <v>46136783</v>
      </c>
      <c r="E115">
        <v>1</v>
      </c>
      <c r="F115">
        <v>1</v>
      </c>
      <c r="G115">
        <v>30570983</v>
      </c>
      <c r="H115">
        <v>3</v>
      </c>
      <c r="I115" t="s">
        <v>938</v>
      </c>
      <c r="J115" t="s">
        <v>939</v>
      </c>
      <c r="K115" t="s">
        <v>940</v>
      </c>
      <c r="L115">
        <v>1348</v>
      </c>
      <c r="N115">
        <v>1009</v>
      </c>
      <c r="O115" t="s">
        <v>48</v>
      </c>
      <c r="P115" t="s">
        <v>48</v>
      </c>
      <c r="Q115">
        <v>1000</v>
      </c>
      <c r="X115">
        <v>2.1499999999999998E-2</v>
      </c>
      <c r="Y115">
        <v>7191.81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2.1499999999999998E-2</v>
      </c>
      <c r="AH115">
        <v>2</v>
      </c>
      <c r="AI115">
        <v>50992021</v>
      </c>
      <c r="AJ115">
        <v>127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ROW(Source!A242)</f>
        <v>242</v>
      </c>
      <c r="B116">
        <v>50992022</v>
      </c>
      <c r="C116">
        <v>50992011</v>
      </c>
      <c r="D116">
        <v>40408825</v>
      </c>
      <c r="E116">
        <v>30570983</v>
      </c>
      <c r="F116">
        <v>1</v>
      </c>
      <c r="G116">
        <v>30570983</v>
      </c>
      <c r="H116">
        <v>3</v>
      </c>
      <c r="I116" t="s">
        <v>1182</v>
      </c>
      <c r="J116" t="s">
        <v>3</v>
      </c>
      <c r="K116" t="s">
        <v>1183</v>
      </c>
      <c r="L116">
        <v>1339</v>
      </c>
      <c r="N116">
        <v>1007</v>
      </c>
      <c r="O116" t="s">
        <v>171</v>
      </c>
      <c r="P116" t="s">
        <v>171</v>
      </c>
      <c r="Q116">
        <v>1</v>
      </c>
      <c r="X116">
        <v>2.6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 t="s">
        <v>3</v>
      </c>
      <c r="AG116">
        <v>2.6</v>
      </c>
      <c r="AH116">
        <v>3</v>
      </c>
      <c r="AI116">
        <v>-1</v>
      </c>
      <c r="AJ116" t="s">
        <v>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ROW(Source!A253)</f>
        <v>253</v>
      </c>
      <c r="B117">
        <v>50992031</v>
      </c>
      <c r="C117">
        <v>50992030</v>
      </c>
      <c r="D117">
        <v>45895822</v>
      </c>
      <c r="E117">
        <v>30570983</v>
      </c>
      <c r="F117">
        <v>1</v>
      </c>
      <c r="G117">
        <v>30570983</v>
      </c>
      <c r="H117">
        <v>1</v>
      </c>
      <c r="I117" t="s">
        <v>862</v>
      </c>
      <c r="J117" t="s">
        <v>3</v>
      </c>
      <c r="K117" t="s">
        <v>863</v>
      </c>
      <c r="L117">
        <v>1191</v>
      </c>
      <c r="N117">
        <v>1013</v>
      </c>
      <c r="O117" t="s">
        <v>864</v>
      </c>
      <c r="P117" t="s">
        <v>864</v>
      </c>
      <c r="Q117">
        <v>1</v>
      </c>
      <c r="X117">
        <v>28.6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1</v>
      </c>
      <c r="AF117" t="s">
        <v>3</v>
      </c>
      <c r="AG117">
        <v>28.6</v>
      </c>
      <c r="AH117">
        <v>2</v>
      </c>
      <c r="AI117">
        <v>50992031</v>
      </c>
      <c r="AJ117">
        <v>131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ROW(Source!A253)</f>
        <v>253</v>
      </c>
      <c r="B118">
        <v>50992032</v>
      </c>
      <c r="C118">
        <v>50992030</v>
      </c>
      <c r="D118">
        <v>46170180</v>
      </c>
      <c r="E118">
        <v>1</v>
      </c>
      <c r="F118">
        <v>1</v>
      </c>
      <c r="G118">
        <v>30570983</v>
      </c>
      <c r="H118">
        <v>2</v>
      </c>
      <c r="I118" t="s">
        <v>884</v>
      </c>
      <c r="J118" t="s">
        <v>885</v>
      </c>
      <c r="K118" t="s">
        <v>886</v>
      </c>
      <c r="L118">
        <v>1368</v>
      </c>
      <c r="N118">
        <v>1011</v>
      </c>
      <c r="O118" t="s">
        <v>868</v>
      </c>
      <c r="P118" t="s">
        <v>868</v>
      </c>
      <c r="Q118">
        <v>1</v>
      </c>
      <c r="X118">
        <v>0.18</v>
      </c>
      <c r="Y118">
        <v>0</v>
      </c>
      <c r="Z118">
        <v>120.32</v>
      </c>
      <c r="AA118">
        <v>12.62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0.18</v>
      </c>
      <c r="AH118">
        <v>2</v>
      </c>
      <c r="AI118">
        <v>50992032</v>
      </c>
      <c r="AJ118">
        <v>132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ROW(Source!A253)</f>
        <v>253</v>
      </c>
      <c r="B119">
        <v>50992033</v>
      </c>
      <c r="C119">
        <v>50992030</v>
      </c>
      <c r="D119">
        <v>46170181</v>
      </c>
      <c r="E119">
        <v>1</v>
      </c>
      <c r="F119">
        <v>1</v>
      </c>
      <c r="G119">
        <v>30570983</v>
      </c>
      <c r="H119">
        <v>2</v>
      </c>
      <c r="I119" t="s">
        <v>941</v>
      </c>
      <c r="J119" t="s">
        <v>942</v>
      </c>
      <c r="K119" t="s">
        <v>943</v>
      </c>
      <c r="L119">
        <v>1368</v>
      </c>
      <c r="N119">
        <v>1011</v>
      </c>
      <c r="O119" t="s">
        <v>868</v>
      </c>
      <c r="P119" t="s">
        <v>868</v>
      </c>
      <c r="Q119">
        <v>1</v>
      </c>
      <c r="X119">
        <v>0.12</v>
      </c>
      <c r="Y119">
        <v>0</v>
      </c>
      <c r="Z119">
        <v>124.7</v>
      </c>
      <c r="AA119">
        <v>12.62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0.12</v>
      </c>
      <c r="AH119">
        <v>2</v>
      </c>
      <c r="AI119">
        <v>50992033</v>
      </c>
      <c r="AJ119">
        <v>133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ROW(Source!A253)</f>
        <v>253</v>
      </c>
      <c r="B120">
        <v>50992035</v>
      </c>
      <c r="C120">
        <v>50992030</v>
      </c>
      <c r="D120">
        <v>31135548</v>
      </c>
      <c r="E120">
        <v>1</v>
      </c>
      <c r="F120">
        <v>1</v>
      </c>
      <c r="G120">
        <v>30570983</v>
      </c>
      <c r="H120">
        <v>2</v>
      </c>
      <c r="I120" t="s">
        <v>944</v>
      </c>
      <c r="J120" t="s">
        <v>945</v>
      </c>
      <c r="K120" t="s">
        <v>946</v>
      </c>
      <c r="L120">
        <v>1367</v>
      </c>
      <c r="N120">
        <v>1011</v>
      </c>
      <c r="O120" t="s">
        <v>947</v>
      </c>
      <c r="P120" t="s">
        <v>947</v>
      </c>
      <c r="Q120">
        <v>1</v>
      </c>
      <c r="X120">
        <v>1.78</v>
      </c>
      <c r="Y120">
        <v>0</v>
      </c>
      <c r="Z120">
        <v>2.58</v>
      </c>
      <c r="AA120">
        <v>0.04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1.78</v>
      </c>
      <c r="AH120">
        <v>2</v>
      </c>
      <c r="AI120">
        <v>50992035</v>
      </c>
      <c r="AJ120">
        <v>134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ROW(Source!A253)</f>
        <v>253</v>
      </c>
      <c r="B121">
        <v>50992034</v>
      </c>
      <c r="C121">
        <v>50992030</v>
      </c>
      <c r="D121">
        <v>46170215</v>
      </c>
      <c r="E121">
        <v>1</v>
      </c>
      <c r="F121">
        <v>1</v>
      </c>
      <c r="G121">
        <v>30570983</v>
      </c>
      <c r="H121">
        <v>2</v>
      </c>
      <c r="I121" t="s">
        <v>908</v>
      </c>
      <c r="J121" t="s">
        <v>909</v>
      </c>
      <c r="K121" t="s">
        <v>910</v>
      </c>
      <c r="L121">
        <v>1368</v>
      </c>
      <c r="N121">
        <v>1011</v>
      </c>
      <c r="O121" t="s">
        <v>868</v>
      </c>
      <c r="P121" t="s">
        <v>868</v>
      </c>
      <c r="Q121">
        <v>1</v>
      </c>
      <c r="X121">
        <v>4.45</v>
      </c>
      <c r="Y121">
        <v>0</v>
      </c>
      <c r="Z121">
        <v>179.17</v>
      </c>
      <c r="AA121">
        <v>16.93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4.45</v>
      </c>
      <c r="AH121">
        <v>2</v>
      </c>
      <c r="AI121">
        <v>50992034</v>
      </c>
      <c r="AJ121">
        <v>135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ROW(Source!A253)</f>
        <v>253</v>
      </c>
      <c r="B122">
        <v>50992036</v>
      </c>
      <c r="C122">
        <v>50992030</v>
      </c>
      <c r="D122">
        <v>45896649</v>
      </c>
      <c r="E122">
        <v>30570983</v>
      </c>
      <c r="F122">
        <v>1</v>
      </c>
      <c r="G122">
        <v>30570983</v>
      </c>
      <c r="H122">
        <v>2</v>
      </c>
      <c r="I122" t="s">
        <v>875</v>
      </c>
      <c r="J122" t="s">
        <v>3</v>
      </c>
      <c r="K122" t="s">
        <v>876</v>
      </c>
      <c r="L122">
        <v>1344</v>
      </c>
      <c r="N122">
        <v>1008</v>
      </c>
      <c r="O122" t="s">
        <v>877</v>
      </c>
      <c r="P122" t="s">
        <v>877</v>
      </c>
      <c r="Q122">
        <v>1</v>
      </c>
      <c r="X122">
        <v>80.75</v>
      </c>
      <c r="Y122">
        <v>0</v>
      </c>
      <c r="Z122">
        <v>1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80.75</v>
      </c>
      <c r="AH122">
        <v>2</v>
      </c>
      <c r="AI122">
        <v>50992036</v>
      </c>
      <c r="AJ122">
        <v>136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ROW(Source!A253)</f>
        <v>253</v>
      </c>
      <c r="B123">
        <v>50992037</v>
      </c>
      <c r="C123">
        <v>50992030</v>
      </c>
      <c r="D123">
        <v>46136783</v>
      </c>
      <c r="E123">
        <v>1</v>
      </c>
      <c r="F123">
        <v>1</v>
      </c>
      <c r="G123">
        <v>30570983</v>
      </c>
      <c r="H123">
        <v>3</v>
      </c>
      <c r="I123" t="s">
        <v>938</v>
      </c>
      <c r="J123" t="s">
        <v>939</v>
      </c>
      <c r="K123" t="s">
        <v>940</v>
      </c>
      <c r="L123">
        <v>1348</v>
      </c>
      <c r="N123">
        <v>1009</v>
      </c>
      <c r="O123" t="s">
        <v>48</v>
      </c>
      <c r="P123" t="s">
        <v>48</v>
      </c>
      <c r="Q123">
        <v>1000</v>
      </c>
      <c r="X123">
        <v>2E-3</v>
      </c>
      <c r="Y123">
        <v>7191.81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2E-3</v>
      </c>
      <c r="AH123">
        <v>2</v>
      </c>
      <c r="AI123">
        <v>50992037</v>
      </c>
      <c r="AJ123">
        <v>137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ROW(Source!A253)</f>
        <v>253</v>
      </c>
      <c r="B124">
        <v>50992038</v>
      </c>
      <c r="C124">
        <v>50992030</v>
      </c>
      <c r="D124">
        <v>46135994</v>
      </c>
      <c r="E124">
        <v>1</v>
      </c>
      <c r="F124">
        <v>1</v>
      </c>
      <c r="G124">
        <v>30570983</v>
      </c>
      <c r="H124">
        <v>3</v>
      </c>
      <c r="I124" t="s">
        <v>948</v>
      </c>
      <c r="J124" t="s">
        <v>949</v>
      </c>
      <c r="K124" t="s">
        <v>950</v>
      </c>
      <c r="L124">
        <v>1348</v>
      </c>
      <c r="N124">
        <v>1009</v>
      </c>
      <c r="O124" t="s">
        <v>48</v>
      </c>
      <c r="P124" t="s">
        <v>48</v>
      </c>
      <c r="Q124">
        <v>1000</v>
      </c>
      <c r="X124">
        <v>3.0000000000000001E-3</v>
      </c>
      <c r="Y124">
        <v>17876.91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3.0000000000000001E-3</v>
      </c>
      <c r="AH124">
        <v>2</v>
      </c>
      <c r="AI124">
        <v>50992038</v>
      </c>
      <c r="AJ124">
        <v>138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ROW(Source!A253)</f>
        <v>253</v>
      </c>
      <c r="B125">
        <v>50992039</v>
      </c>
      <c r="C125">
        <v>50992030</v>
      </c>
      <c r="D125">
        <v>46139584</v>
      </c>
      <c r="E125">
        <v>1</v>
      </c>
      <c r="F125">
        <v>1</v>
      </c>
      <c r="G125">
        <v>30570983</v>
      </c>
      <c r="H125">
        <v>3</v>
      </c>
      <c r="I125" t="s">
        <v>951</v>
      </c>
      <c r="J125" t="s">
        <v>952</v>
      </c>
      <c r="K125" t="s">
        <v>953</v>
      </c>
      <c r="L125">
        <v>1348</v>
      </c>
      <c r="N125">
        <v>1009</v>
      </c>
      <c r="O125" t="s">
        <v>48</v>
      </c>
      <c r="P125" t="s">
        <v>48</v>
      </c>
      <c r="Q125">
        <v>1000</v>
      </c>
      <c r="X125">
        <v>1.6E-2</v>
      </c>
      <c r="Y125">
        <v>12654.07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1.6E-2</v>
      </c>
      <c r="AH125">
        <v>2</v>
      </c>
      <c r="AI125">
        <v>50992039</v>
      </c>
      <c r="AJ125">
        <v>139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ROW(Source!A253)</f>
        <v>253</v>
      </c>
      <c r="B126">
        <v>50992040</v>
      </c>
      <c r="C126">
        <v>50992030</v>
      </c>
      <c r="D126">
        <v>40423733</v>
      </c>
      <c r="E126">
        <v>30570983</v>
      </c>
      <c r="F126">
        <v>1</v>
      </c>
      <c r="G126">
        <v>30570983</v>
      </c>
      <c r="H126">
        <v>3</v>
      </c>
      <c r="I126" t="s">
        <v>1184</v>
      </c>
      <c r="J126" t="s">
        <v>3</v>
      </c>
      <c r="K126" t="s">
        <v>1185</v>
      </c>
      <c r="L126">
        <v>1348</v>
      </c>
      <c r="N126">
        <v>1009</v>
      </c>
      <c r="O126" t="s">
        <v>48</v>
      </c>
      <c r="P126" t="s">
        <v>48</v>
      </c>
      <c r="Q126">
        <v>1000</v>
      </c>
      <c r="X126">
        <v>1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 t="s">
        <v>3</v>
      </c>
      <c r="AG126">
        <v>1</v>
      </c>
      <c r="AH126">
        <v>3</v>
      </c>
      <c r="AI126">
        <v>-1</v>
      </c>
      <c r="AJ126" t="s">
        <v>3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ROW(Source!A254)</f>
        <v>254</v>
      </c>
      <c r="B127">
        <v>50992031</v>
      </c>
      <c r="C127">
        <v>50992030</v>
      </c>
      <c r="D127">
        <v>45895822</v>
      </c>
      <c r="E127">
        <v>30570983</v>
      </c>
      <c r="F127">
        <v>1</v>
      </c>
      <c r="G127">
        <v>30570983</v>
      </c>
      <c r="H127">
        <v>1</v>
      </c>
      <c r="I127" t="s">
        <v>862</v>
      </c>
      <c r="J127" t="s">
        <v>3</v>
      </c>
      <c r="K127" t="s">
        <v>863</v>
      </c>
      <c r="L127">
        <v>1191</v>
      </c>
      <c r="N127">
        <v>1013</v>
      </c>
      <c r="O127" t="s">
        <v>864</v>
      </c>
      <c r="P127" t="s">
        <v>864</v>
      </c>
      <c r="Q127">
        <v>1</v>
      </c>
      <c r="X127">
        <v>28.6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1</v>
      </c>
      <c r="AF127" t="s">
        <v>3</v>
      </c>
      <c r="AG127">
        <v>28.6</v>
      </c>
      <c r="AH127">
        <v>2</v>
      </c>
      <c r="AI127">
        <v>50992031</v>
      </c>
      <c r="AJ127">
        <v>140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ROW(Source!A254)</f>
        <v>254</v>
      </c>
      <c r="B128">
        <v>50992032</v>
      </c>
      <c r="C128">
        <v>50992030</v>
      </c>
      <c r="D128">
        <v>46170180</v>
      </c>
      <c r="E128">
        <v>1</v>
      </c>
      <c r="F128">
        <v>1</v>
      </c>
      <c r="G128">
        <v>30570983</v>
      </c>
      <c r="H128">
        <v>2</v>
      </c>
      <c r="I128" t="s">
        <v>884</v>
      </c>
      <c r="J128" t="s">
        <v>885</v>
      </c>
      <c r="K128" t="s">
        <v>886</v>
      </c>
      <c r="L128">
        <v>1368</v>
      </c>
      <c r="N128">
        <v>1011</v>
      </c>
      <c r="O128" t="s">
        <v>868</v>
      </c>
      <c r="P128" t="s">
        <v>868</v>
      </c>
      <c r="Q128">
        <v>1</v>
      </c>
      <c r="X128">
        <v>0.18</v>
      </c>
      <c r="Y128">
        <v>0</v>
      </c>
      <c r="Z128">
        <v>120.32</v>
      </c>
      <c r="AA128">
        <v>12.62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0.18</v>
      </c>
      <c r="AH128">
        <v>2</v>
      </c>
      <c r="AI128">
        <v>50992032</v>
      </c>
      <c r="AJ128">
        <v>141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ROW(Source!A254)</f>
        <v>254</v>
      </c>
      <c r="B129">
        <v>50992033</v>
      </c>
      <c r="C129">
        <v>50992030</v>
      </c>
      <c r="D129">
        <v>46170181</v>
      </c>
      <c r="E129">
        <v>1</v>
      </c>
      <c r="F129">
        <v>1</v>
      </c>
      <c r="G129">
        <v>30570983</v>
      </c>
      <c r="H129">
        <v>2</v>
      </c>
      <c r="I129" t="s">
        <v>941</v>
      </c>
      <c r="J129" t="s">
        <v>942</v>
      </c>
      <c r="K129" t="s">
        <v>943</v>
      </c>
      <c r="L129">
        <v>1368</v>
      </c>
      <c r="N129">
        <v>1011</v>
      </c>
      <c r="O129" t="s">
        <v>868</v>
      </c>
      <c r="P129" t="s">
        <v>868</v>
      </c>
      <c r="Q129">
        <v>1</v>
      </c>
      <c r="X129">
        <v>0.12</v>
      </c>
      <c r="Y129">
        <v>0</v>
      </c>
      <c r="Z129">
        <v>124.7</v>
      </c>
      <c r="AA129">
        <v>12.62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0.12</v>
      </c>
      <c r="AH129">
        <v>2</v>
      </c>
      <c r="AI129">
        <v>50992033</v>
      </c>
      <c r="AJ129">
        <v>142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ROW(Source!A254)</f>
        <v>254</v>
      </c>
      <c r="B130">
        <v>50992035</v>
      </c>
      <c r="C130">
        <v>50992030</v>
      </c>
      <c r="D130">
        <v>31135548</v>
      </c>
      <c r="E130">
        <v>1</v>
      </c>
      <c r="F130">
        <v>1</v>
      </c>
      <c r="G130">
        <v>30570983</v>
      </c>
      <c r="H130">
        <v>2</v>
      </c>
      <c r="I130" t="s">
        <v>944</v>
      </c>
      <c r="J130" t="s">
        <v>945</v>
      </c>
      <c r="K130" t="s">
        <v>946</v>
      </c>
      <c r="L130">
        <v>1367</v>
      </c>
      <c r="N130">
        <v>1011</v>
      </c>
      <c r="O130" t="s">
        <v>947</v>
      </c>
      <c r="P130" t="s">
        <v>947</v>
      </c>
      <c r="Q130">
        <v>1</v>
      </c>
      <c r="X130">
        <v>1.78</v>
      </c>
      <c r="Y130">
        <v>0</v>
      </c>
      <c r="Z130">
        <v>2.58</v>
      </c>
      <c r="AA130">
        <v>0.04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1.78</v>
      </c>
      <c r="AH130">
        <v>2</v>
      </c>
      <c r="AI130">
        <v>50992035</v>
      </c>
      <c r="AJ130">
        <v>143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ROW(Source!A254)</f>
        <v>254</v>
      </c>
      <c r="B131">
        <v>50992034</v>
      </c>
      <c r="C131">
        <v>50992030</v>
      </c>
      <c r="D131">
        <v>46170215</v>
      </c>
      <c r="E131">
        <v>1</v>
      </c>
      <c r="F131">
        <v>1</v>
      </c>
      <c r="G131">
        <v>30570983</v>
      </c>
      <c r="H131">
        <v>2</v>
      </c>
      <c r="I131" t="s">
        <v>908</v>
      </c>
      <c r="J131" t="s">
        <v>909</v>
      </c>
      <c r="K131" t="s">
        <v>910</v>
      </c>
      <c r="L131">
        <v>1368</v>
      </c>
      <c r="N131">
        <v>1011</v>
      </c>
      <c r="O131" t="s">
        <v>868</v>
      </c>
      <c r="P131" t="s">
        <v>868</v>
      </c>
      <c r="Q131">
        <v>1</v>
      </c>
      <c r="X131">
        <v>4.45</v>
      </c>
      <c r="Y131">
        <v>0</v>
      </c>
      <c r="Z131">
        <v>179.17</v>
      </c>
      <c r="AA131">
        <v>16.93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4.45</v>
      </c>
      <c r="AH131">
        <v>2</v>
      </c>
      <c r="AI131">
        <v>50992034</v>
      </c>
      <c r="AJ131">
        <v>144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ROW(Source!A254)</f>
        <v>254</v>
      </c>
      <c r="B132">
        <v>50992036</v>
      </c>
      <c r="C132">
        <v>50992030</v>
      </c>
      <c r="D132">
        <v>45896649</v>
      </c>
      <c r="E132">
        <v>30570983</v>
      </c>
      <c r="F132">
        <v>1</v>
      </c>
      <c r="G132">
        <v>30570983</v>
      </c>
      <c r="H132">
        <v>2</v>
      </c>
      <c r="I132" t="s">
        <v>875</v>
      </c>
      <c r="J132" t="s">
        <v>3</v>
      </c>
      <c r="K132" t="s">
        <v>876</v>
      </c>
      <c r="L132">
        <v>1344</v>
      </c>
      <c r="N132">
        <v>1008</v>
      </c>
      <c r="O132" t="s">
        <v>877</v>
      </c>
      <c r="P132" t="s">
        <v>877</v>
      </c>
      <c r="Q132">
        <v>1</v>
      </c>
      <c r="X132">
        <v>80.75</v>
      </c>
      <c r="Y132">
        <v>0</v>
      </c>
      <c r="Z132">
        <v>1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80.75</v>
      </c>
      <c r="AH132">
        <v>2</v>
      </c>
      <c r="AI132">
        <v>50992036</v>
      </c>
      <c r="AJ132">
        <v>145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ROW(Source!A254)</f>
        <v>254</v>
      </c>
      <c r="B133">
        <v>50992037</v>
      </c>
      <c r="C133">
        <v>50992030</v>
      </c>
      <c r="D133">
        <v>46136783</v>
      </c>
      <c r="E133">
        <v>1</v>
      </c>
      <c r="F133">
        <v>1</v>
      </c>
      <c r="G133">
        <v>30570983</v>
      </c>
      <c r="H133">
        <v>3</v>
      </c>
      <c r="I133" t="s">
        <v>938</v>
      </c>
      <c r="J133" t="s">
        <v>939</v>
      </c>
      <c r="K133" t="s">
        <v>940</v>
      </c>
      <c r="L133">
        <v>1348</v>
      </c>
      <c r="N133">
        <v>1009</v>
      </c>
      <c r="O133" t="s">
        <v>48</v>
      </c>
      <c r="P133" t="s">
        <v>48</v>
      </c>
      <c r="Q133">
        <v>1000</v>
      </c>
      <c r="X133">
        <v>2E-3</v>
      </c>
      <c r="Y133">
        <v>7191.81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2E-3</v>
      </c>
      <c r="AH133">
        <v>2</v>
      </c>
      <c r="AI133">
        <v>50992037</v>
      </c>
      <c r="AJ133">
        <v>146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ROW(Source!A254)</f>
        <v>254</v>
      </c>
      <c r="B134">
        <v>50992038</v>
      </c>
      <c r="C134">
        <v>50992030</v>
      </c>
      <c r="D134">
        <v>46135994</v>
      </c>
      <c r="E134">
        <v>1</v>
      </c>
      <c r="F134">
        <v>1</v>
      </c>
      <c r="G134">
        <v>30570983</v>
      </c>
      <c r="H134">
        <v>3</v>
      </c>
      <c r="I134" t="s">
        <v>948</v>
      </c>
      <c r="J134" t="s">
        <v>949</v>
      </c>
      <c r="K134" t="s">
        <v>950</v>
      </c>
      <c r="L134">
        <v>1348</v>
      </c>
      <c r="N134">
        <v>1009</v>
      </c>
      <c r="O134" t="s">
        <v>48</v>
      </c>
      <c r="P134" t="s">
        <v>48</v>
      </c>
      <c r="Q134">
        <v>1000</v>
      </c>
      <c r="X134">
        <v>3.0000000000000001E-3</v>
      </c>
      <c r="Y134">
        <v>17876.91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3.0000000000000001E-3</v>
      </c>
      <c r="AH134">
        <v>2</v>
      </c>
      <c r="AI134">
        <v>50992038</v>
      </c>
      <c r="AJ134">
        <v>147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ROW(Source!A254)</f>
        <v>254</v>
      </c>
      <c r="B135">
        <v>50992039</v>
      </c>
      <c r="C135">
        <v>50992030</v>
      </c>
      <c r="D135">
        <v>46139584</v>
      </c>
      <c r="E135">
        <v>1</v>
      </c>
      <c r="F135">
        <v>1</v>
      </c>
      <c r="G135">
        <v>30570983</v>
      </c>
      <c r="H135">
        <v>3</v>
      </c>
      <c r="I135" t="s">
        <v>951</v>
      </c>
      <c r="J135" t="s">
        <v>952</v>
      </c>
      <c r="K135" t="s">
        <v>953</v>
      </c>
      <c r="L135">
        <v>1348</v>
      </c>
      <c r="N135">
        <v>1009</v>
      </c>
      <c r="O135" t="s">
        <v>48</v>
      </c>
      <c r="P135" t="s">
        <v>48</v>
      </c>
      <c r="Q135">
        <v>1000</v>
      </c>
      <c r="X135">
        <v>1.6E-2</v>
      </c>
      <c r="Y135">
        <v>12654.07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1.6E-2</v>
      </c>
      <c r="AH135">
        <v>2</v>
      </c>
      <c r="AI135">
        <v>50992039</v>
      </c>
      <c r="AJ135">
        <v>148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ROW(Source!A254)</f>
        <v>254</v>
      </c>
      <c r="B136">
        <v>50992040</v>
      </c>
      <c r="C136">
        <v>50992030</v>
      </c>
      <c r="D136">
        <v>40423733</v>
      </c>
      <c r="E136">
        <v>30570983</v>
      </c>
      <c r="F136">
        <v>1</v>
      </c>
      <c r="G136">
        <v>30570983</v>
      </c>
      <c r="H136">
        <v>3</v>
      </c>
      <c r="I136" t="s">
        <v>1184</v>
      </c>
      <c r="J136" t="s">
        <v>3</v>
      </c>
      <c r="K136" t="s">
        <v>1185</v>
      </c>
      <c r="L136">
        <v>1348</v>
      </c>
      <c r="N136">
        <v>1009</v>
      </c>
      <c r="O136" t="s">
        <v>48</v>
      </c>
      <c r="P136" t="s">
        <v>48</v>
      </c>
      <c r="Q136">
        <v>1000</v>
      </c>
      <c r="X136">
        <v>1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3</v>
      </c>
      <c r="AG136">
        <v>1</v>
      </c>
      <c r="AH136">
        <v>3</v>
      </c>
      <c r="AI136">
        <v>-1</v>
      </c>
      <c r="AJ136" t="s">
        <v>3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ROW(Source!A255)</f>
        <v>255</v>
      </c>
      <c r="B137">
        <v>50992042</v>
      </c>
      <c r="C137">
        <v>50991031</v>
      </c>
      <c r="D137">
        <v>45897171</v>
      </c>
      <c r="E137">
        <v>30570983</v>
      </c>
      <c r="F137">
        <v>1</v>
      </c>
      <c r="G137">
        <v>30570983</v>
      </c>
      <c r="H137">
        <v>1</v>
      </c>
      <c r="I137" t="s">
        <v>862</v>
      </c>
      <c r="J137" t="s">
        <v>3</v>
      </c>
      <c r="K137" t="s">
        <v>863</v>
      </c>
      <c r="L137">
        <v>1191</v>
      </c>
      <c r="N137">
        <v>1013</v>
      </c>
      <c r="O137" t="s">
        <v>864</v>
      </c>
      <c r="P137" t="s">
        <v>864</v>
      </c>
      <c r="Q137">
        <v>1</v>
      </c>
      <c r="X137">
        <v>14.48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1</v>
      </c>
      <c r="AF137" t="s">
        <v>3</v>
      </c>
      <c r="AG137">
        <v>14.48</v>
      </c>
      <c r="AH137">
        <v>2</v>
      </c>
      <c r="AI137">
        <v>50992042</v>
      </c>
      <c r="AJ137">
        <v>149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ROW(Source!A255)</f>
        <v>255</v>
      </c>
      <c r="B138">
        <v>50992043</v>
      </c>
      <c r="C138">
        <v>50991031</v>
      </c>
      <c r="D138">
        <v>46170867</v>
      </c>
      <c r="E138">
        <v>1</v>
      </c>
      <c r="F138">
        <v>1</v>
      </c>
      <c r="G138">
        <v>30570983</v>
      </c>
      <c r="H138">
        <v>2</v>
      </c>
      <c r="I138" t="s">
        <v>905</v>
      </c>
      <c r="J138" t="s">
        <v>906</v>
      </c>
      <c r="K138" t="s">
        <v>907</v>
      </c>
      <c r="L138">
        <v>1368</v>
      </c>
      <c r="N138">
        <v>1011</v>
      </c>
      <c r="O138" t="s">
        <v>868</v>
      </c>
      <c r="P138" t="s">
        <v>868</v>
      </c>
      <c r="Q138">
        <v>1</v>
      </c>
      <c r="X138">
        <v>0.01</v>
      </c>
      <c r="Y138">
        <v>0</v>
      </c>
      <c r="Z138">
        <v>83.1</v>
      </c>
      <c r="AA138">
        <v>12.62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0.01</v>
      </c>
      <c r="AH138">
        <v>2</v>
      </c>
      <c r="AI138">
        <v>50992043</v>
      </c>
      <c r="AJ138">
        <v>150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ROW(Source!A255)</f>
        <v>255</v>
      </c>
      <c r="B139">
        <v>50992044</v>
      </c>
      <c r="C139">
        <v>50991031</v>
      </c>
      <c r="D139">
        <v>40411121</v>
      </c>
      <c r="E139">
        <v>30570983</v>
      </c>
      <c r="F139">
        <v>1</v>
      </c>
      <c r="G139">
        <v>30570983</v>
      </c>
      <c r="H139">
        <v>3</v>
      </c>
      <c r="I139" t="s">
        <v>1186</v>
      </c>
      <c r="J139" t="s">
        <v>3</v>
      </c>
      <c r="K139" t="s">
        <v>1187</v>
      </c>
      <c r="L139">
        <v>1348</v>
      </c>
      <c r="N139">
        <v>1009</v>
      </c>
      <c r="O139" t="s">
        <v>48</v>
      </c>
      <c r="P139" t="s">
        <v>48</v>
      </c>
      <c r="Q139">
        <v>1000</v>
      </c>
      <c r="X139">
        <v>1.3899999999999999E-2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 t="s">
        <v>3</v>
      </c>
      <c r="AG139">
        <v>1.3899999999999999E-2</v>
      </c>
      <c r="AH139">
        <v>3</v>
      </c>
      <c r="AI139">
        <v>-1</v>
      </c>
      <c r="AJ139" t="s">
        <v>3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ROW(Source!A256)</f>
        <v>256</v>
      </c>
      <c r="B140">
        <v>50992042</v>
      </c>
      <c r="C140">
        <v>50991031</v>
      </c>
      <c r="D140">
        <v>45897171</v>
      </c>
      <c r="E140">
        <v>30570983</v>
      </c>
      <c r="F140">
        <v>1</v>
      </c>
      <c r="G140">
        <v>30570983</v>
      </c>
      <c r="H140">
        <v>1</v>
      </c>
      <c r="I140" t="s">
        <v>862</v>
      </c>
      <c r="J140" t="s">
        <v>3</v>
      </c>
      <c r="K140" t="s">
        <v>863</v>
      </c>
      <c r="L140">
        <v>1191</v>
      </c>
      <c r="N140">
        <v>1013</v>
      </c>
      <c r="O140" t="s">
        <v>864</v>
      </c>
      <c r="P140" t="s">
        <v>864</v>
      </c>
      <c r="Q140">
        <v>1</v>
      </c>
      <c r="X140">
        <v>14.48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1</v>
      </c>
      <c r="AF140" t="s">
        <v>3</v>
      </c>
      <c r="AG140">
        <v>14.48</v>
      </c>
      <c r="AH140">
        <v>2</v>
      </c>
      <c r="AI140">
        <v>50992042</v>
      </c>
      <c r="AJ140">
        <v>152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ROW(Source!A256)</f>
        <v>256</v>
      </c>
      <c r="B141">
        <v>50992043</v>
      </c>
      <c r="C141">
        <v>50991031</v>
      </c>
      <c r="D141">
        <v>46170867</v>
      </c>
      <c r="E141">
        <v>1</v>
      </c>
      <c r="F141">
        <v>1</v>
      </c>
      <c r="G141">
        <v>30570983</v>
      </c>
      <c r="H141">
        <v>2</v>
      </c>
      <c r="I141" t="s">
        <v>905</v>
      </c>
      <c r="J141" t="s">
        <v>906</v>
      </c>
      <c r="K141" t="s">
        <v>907</v>
      </c>
      <c r="L141">
        <v>1368</v>
      </c>
      <c r="N141">
        <v>1011</v>
      </c>
      <c r="O141" t="s">
        <v>868</v>
      </c>
      <c r="P141" t="s">
        <v>868</v>
      </c>
      <c r="Q141">
        <v>1</v>
      </c>
      <c r="X141">
        <v>0.01</v>
      </c>
      <c r="Y141">
        <v>0</v>
      </c>
      <c r="Z141">
        <v>83.1</v>
      </c>
      <c r="AA141">
        <v>12.62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0.01</v>
      </c>
      <c r="AH141">
        <v>2</v>
      </c>
      <c r="AI141">
        <v>50992043</v>
      </c>
      <c r="AJ141">
        <v>153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ROW(Source!A256)</f>
        <v>256</v>
      </c>
      <c r="B142">
        <v>50992044</v>
      </c>
      <c r="C142">
        <v>50991031</v>
      </c>
      <c r="D142">
        <v>40411121</v>
      </c>
      <c r="E142">
        <v>30570983</v>
      </c>
      <c r="F142">
        <v>1</v>
      </c>
      <c r="G142">
        <v>30570983</v>
      </c>
      <c r="H142">
        <v>3</v>
      </c>
      <c r="I142" t="s">
        <v>1186</v>
      </c>
      <c r="J142" t="s">
        <v>3</v>
      </c>
      <c r="K142" t="s">
        <v>1187</v>
      </c>
      <c r="L142">
        <v>1348</v>
      </c>
      <c r="N142">
        <v>1009</v>
      </c>
      <c r="O142" t="s">
        <v>48</v>
      </c>
      <c r="P142" t="s">
        <v>48</v>
      </c>
      <c r="Q142">
        <v>1000</v>
      </c>
      <c r="X142">
        <v>1.3899999999999999E-2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 t="s">
        <v>3</v>
      </c>
      <c r="AG142">
        <v>1.3899999999999999E-2</v>
      </c>
      <c r="AH142">
        <v>3</v>
      </c>
      <c r="AI142">
        <v>-1</v>
      </c>
      <c r="AJ142" t="s">
        <v>3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ROW(Source!A259)</f>
        <v>259</v>
      </c>
      <c r="B143">
        <v>50992046</v>
      </c>
      <c r="C143">
        <v>50991048</v>
      </c>
      <c r="D143">
        <v>45909883</v>
      </c>
      <c r="E143">
        <v>30570983</v>
      </c>
      <c r="F143">
        <v>1</v>
      </c>
      <c r="G143">
        <v>30570983</v>
      </c>
      <c r="H143">
        <v>1</v>
      </c>
      <c r="I143" t="s">
        <v>862</v>
      </c>
      <c r="J143" t="s">
        <v>3</v>
      </c>
      <c r="K143" t="s">
        <v>863</v>
      </c>
      <c r="L143">
        <v>1191</v>
      </c>
      <c r="N143">
        <v>1013</v>
      </c>
      <c r="O143" t="s">
        <v>864</v>
      </c>
      <c r="P143" t="s">
        <v>864</v>
      </c>
      <c r="Q143">
        <v>1</v>
      </c>
      <c r="X143">
        <v>36.9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1</v>
      </c>
      <c r="AF143" t="s">
        <v>3</v>
      </c>
      <c r="AG143">
        <v>36.9</v>
      </c>
      <c r="AH143">
        <v>2</v>
      </c>
      <c r="AI143">
        <v>50992046</v>
      </c>
      <c r="AJ143">
        <v>155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ROW(Source!A259)</f>
        <v>259</v>
      </c>
      <c r="B144">
        <v>50992047</v>
      </c>
      <c r="C144">
        <v>50991048</v>
      </c>
      <c r="D144">
        <v>46170867</v>
      </c>
      <c r="E144">
        <v>1</v>
      </c>
      <c r="F144">
        <v>1</v>
      </c>
      <c r="G144">
        <v>30570983</v>
      </c>
      <c r="H144">
        <v>2</v>
      </c>
      <c r="I144" t="s">
        <v>905</v>
      </c>
      <c r="J144" t="s">
        <v>906</v>
      </c>
      <c r="K144" t="s">
        <v>907</v>
      </c>
      <c r="L144">
        <v>1368</v>
      </c>
      <c r="N144">
        <v>1011</v>
      </c>
      <c r="O144" t="s">
        <v>868</v>
      </c>
      <c r="P144" t="s">
        <v>868</v>
      </c>
      <c r="Q144">
        <v>1</v>
      </c>
      <c r="X144">
        <v>0.03</v>
      </c>
      <c r="Y144">
        <v>0</v>
      </c>
      <c r="Z144">
        <v>83.1</v>
      </c>
      <c r="AA144">
        <v>12.62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0.03</v>
      </c>
      <c r="AH144">
        <v>2</v>
      </c>
      <c r="AI144">
        <v>50992047</v>
      </c>
      <c r="AJ144">
        <v>156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ROW(Source!A259)</f>
        <v>259</v>
      </c>
      <c r="B145">
        <v>50992048</v>
      </c>
      <c r="C145">
        <v>50991048</v>
      </c>
      <c r="D145">
        <v>31110602</v>
      </c>
      <c r="E145">
        <v>1</v>
      </c>
      <c r="F145">
        <v>1</v>
      </c>
      <c r="G145">
        <v>30570983</v>
      </c>
      <c r="H145">
        <v>3</v>
      </c>
      <c r="I145" t="s">
        <v>914</v>
      </c>
      <c r="J145" t="s">
        <v>915</v>
      </c>
      <c r="K145" t="s">
        <v>916</v>
      </c>
      <c r="L145">
        <v>1346</v>
      </c>
      <c r="N145">
        <v>1009</v>
      </c>
      <c r="O145" t="s">
        <v>327</v>
      </c>
      <c r="P145" t="s">
        <v>327</v>
      </c>
      <c r="Q145">
        <v>1</v>
      </c>
      <c r="X145">
        <v>0.3</v>
      </c>
      <c r="Y145">
        <v>1.61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0.3</v>
      </c>
      <c r="AH145">
        <v>2</v>
      </c>
      <c r="AI145">
        <v>50992048</v>
      </c>
      <c r="AJ145">
        <v>157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ROW(Source!A259)</f>
        <v>259</v>
      </c>
      <c r="B146">
        <v>50992049</v>
      </c>
      <c r="C146">
        <v>50991048</v>
      </c>
      <c r="D146">
        <v>40411140</v>
      </c>
      <c r="E146">
        <v>30570983</v>
      </c>
      <c r="F146">
        <v>1</v>
      </c>
      <c r="G146">
        <v>30570983</v>
      </c>
      <c r="H146">
        <v>3</v>
      </c>
      <c r="I146" t="s">
        <v>1188</v>
      </c>
      <c r="J146" t="s">
        <v>3</v>
      </c>
      <c r="K146" t="s">
        <v>1189</v>
      </c>
      <c r="L146">
        <v>1348</v>
      </c>
      <c r="N146">
        <v>1009</v>
      </c>
      <c r="O146" t="s">
        <v>48</v>
      </c>
      <c r="P146" t="s">
        <v>48</v>
      </c>
      <c r="Q146">
        <v>1000</v>
      </c>
      <c r="X146">
        <v>2.53E-2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 t="s">
        <v>3</v>
      </c>
      <c r="AG146">
        <v>2.53E-2</v>
      </c>
      <c r="AH146">
        <v>3</v>
      </c>
      <c r="AI146">
        <v>-1</v>
      </c>
      <c r="AJ146" t="s">
        <v>3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ROW(Source!A259)</f>
        <v>259</v>
      </c>
      <c r="B147">
        <v>50992050</v>
      </c>
      <c r="C147">
        <v>50991048</v>
      </c>
      <c r="D147">
        <v>40411164</v>
      </c>
      <c r="E147">
        <v>30570983</v>
      </c>
      <c r="F147">
        <v>1</v>
      </c>
      <c r="G147">
        <v>30570983</v>
      </c>
      <c r="H147">
        <v>3</v>
      </c>
      <c r="I147" t="s">
        <v>1190</v>
      </c>
      <c r="J147" t="s">
        <v>3</v>
      </c>
      <c r="K147" t="s">
        <v>1191</v>
      </c>
      <c r="L147">
        <v>1346</v>
      </c>
      <c r="N147">
        <v>1009</v>
      </c>
      <c r="O147" t="s">
        <v>327</v>
      </c>
      <c r="P147" t="s">
        <v>327</v>
      </c>
      <c r="Q147">
        <v>1</v>
      </c>
      <c r="X147">
        <v>2.7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 t="s">
        <v>3</v>
      </c>
      <c r="AG147">
        <v>2.7</v>
      </c>
      <c r="AH147">
        <v>3</v>
      </c>
      <c r="AI147">
        <v>-1</v>
      </c>
      <c r="AJ147" t="s">
        <v>3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ROW(Source!A260)</f>
        <v>260</v>
      </c>
      <c r="B148">
        <v>50992046</v>
      </c>
      <c r="C148">
        <v>50991048</v>
      </c>
      <c r="D148">
        <v>45909883</v>
      </c>
      <c r="E148">
        <v>30570983</v>
      </c>
      <c r="F148">
        <v>1</v>
      </c>
      <c r="G148">
        <v>30570983</v>
      </c>
      <c r="H148">
        <v>1</v>
      </c>
      <c r="I148" t="s">
        <v>862</v>
      </c>
      <c r="J148" t="s">
        <v>3</v>
      </c>
      <c r="K148" t="s">
        <v>863</v>
      </c>
      <c r="L148">
        <v>1191</v>
      </c>
      <c r="N148">
        <v>1013</v>
      </c>
      <c r="O148" t="s">
        <v>864</v>
      </c>
      <c r="P148" t="s">
        <v>864</v>
      </c>
      <c r="Q148">
        <v>1</v>
      </c>
      <c r="X148">
        <v>36.9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1</v>
      </c>
      <c r="AF148" t="s">
        <v>3</v>
      </c>
      <c r="AG148">
        <v>36.9</v>
      </c>
      <c r="AH148">
        <v>2</v>
      </c>
      <c r="AI148">
        <v>50992046</v>
      </c>
      <c r="AJ148">
        <v>160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ROW(Source!A260)</f>
        <v>260</v>
      </c>
      <c r="B149">
        <v>50992047</v>
      </c>
      <c r="C149">
        <v>50991048</v>
      </c>
      <c r="D149">
        <v>46170867</v>
      </c>
      <c r="E149">
        <v>1</v>
      </c>
      <c r="F149">
        <v>1</v>
      </c>
      <c r="G149">
        <v>30570983</v>
      </c>
      <c r="H149">
        <v>2</v>
      </c>
      <c r="I149" t="s">
        <v>905</v>
      </c>
      <c r="J149" t="s">
        <v>906</v>
      </c>
      <c r="K149" t="s">
        <v>907</v>
      </c>
      <c r="L149">
        <v>1368</v>
      </c>
      <c r="N149">
        <v>1011</v>
      </c>
      <c r="O149" t="s">
        <v>868</v>
      </c>
      <c r="P149" t="s">
        <v>868</v>
      </c>
      <c r="Q149">
        <v>1</v>
      </c>
      <c r="X149">
        <v>0.03</v>
      </c>
      <c r="Y149">
        <v>0</v>
      </c>
      <c r="Z149">
        <v>83.1</v>
      </c>
      <c r="AA149">
        <v>12.62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0.03</v>
      </c>
      <c r="AH149">
        <v>2</v>
      </c>
      <c r="AI149">
        <v>50992047</v>
      </c>
      <c r="AJ149">
        <v>161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ROW(Source!A260)</f>
        <v>260</v>
      </c>
      <c r="B150">
        <v>50992048</v>
      </c>
      <c r="C150">
        <v>50991048</v>
      </c>
      <c r="D150">
        <v>31110602</v>
      </c>
      <c r="E150">
        <v>1</v>
      </c>
      <c r="F150">
        <v>1</v>
      </c>
      <c r="G150">
        <v>30570983</v>
      </c>
      <c r="H150">
        <v>3</v>
      </c>
      <c r="I150" t="s">
        <v>914</v>
      </c>
      <c r="J150" t="s">
        <v>915</v>
      </c>
      <c r="K150" t="s">
        <v>916</v>
      </c>
      <c r="L150">
        <v>1346</v>
      </c>
      <c r="N150">
        <v>1009</v>
      </c>
      <c r="O150" t="s">
        <v>327</v>
      </c>
      <c r="P150" t="s">
        <v>327</v>
      </c>
      <c r="Q150">
        <v>1</v>
      </c>
      <c r="X150">
        <v>0.3</v>
      </c>
      <c r="Y150">
        <v>1.61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0.3</v>
      </c>
      <c r="AH150">
        <v>2</v>
      </c>
      <c r="AI150">
        <v>50992048</v>
      </c>
      <c r="AJ150">
        <v>162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ROW(Source!A260)</f>
        <v>260</v>
      </c>
      <c r="B151">
        <v>50992049</v>
      </c>
      <c r="C151">
        <v>50991048</v>
      </c>
      <c r="D151">
        <v>40411140</v>
      </c>
      <c r="E151">
        <v>30570983</v>
      </c>
      <c r="F151">
        <v>1</v>
      </c>
      <c r="G151">
        <v>30570983</v>
      </c>
      <c r="H151">
        <v>3</v>
      </c>
      <c r="I151" t="s">
        <v>1188</v>
      </c>
      <c r="J151" t="s">
        <v>3</v>
      </c>
      <c r="K151" t="s">
        <v>1189</v>
      </c>
      <c r="L151">
        <v>1348</v>
      </c>
      <c r="N151">
        <v>1009</v>
      </c>
      <c r="O151" t="s">
        <v>48</v>
      </c>
      <c r="P151" t="s">
        <v>48</v>
      </c>
      <c r="Q151">
        <v>1000</v>
      </c>
      <c r="X151">
        <v>2.53E-2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 t="s">
        <v>3</v>
      </c>
      <c r="AG151">
        <v>2.53E-2</v>
      </c>
      <c r="AH151">
        <v>3</v>
      </c>
      <c r="AI151">
        <v>-1</v>
      </c>
      <c r="AJ151" t="s">
        <v>3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ROW(Source!A260)</f>
        <v>260</v>
      </c>
      <c r="B152">
        <v>50992050</v>
      </c>
      <c r="C152">
        <v>50991048</v>
      </c>
      <c r="D152">
        <v>40411164</v>
      </c>
      <c r="E152">
        <v>30570983</v>
      </c>
      <c r="F152">
        <v>1</v>
      </c>
      <c r="G152">
        <v>30570983</v>
      </c>
      <c r="H152">
        <v>3</v>
      </c>
      <c r="I152" t="s">
        <v>1190</v>
      </c>
      <c r="J152" t="s">
        <v>3</v>
      </c>
      <c r="K152" t="s">
        <v>1191</v>
      </c>
      <c r="L152">
        <v>1346</v>
      </c>
      <c r="N152">
        <v>1009</v>
      </c>
      <c r="O152" t="s">
        <v>327</v>
      </c>
      <c r="P152" t="s">
        <v>327</v>
      </c>
      <c r="Q152">
        <v>1</v>
      </c>
      <c r="X152">
        <v>2.7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 t="s">
        <v>3</v>
      </c>
      <c r="AG152">
        <v>2.7</v>
      </c>
      <c r="AH152">
        <v>3</v>
      </c>
      <c r="AI152">
        <v>-1</v>
      </c>
      <c r="AJ152" t="s">
        <v>3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ROW(Source!A300)</f>
        <v>300</v>
      </c>
      <c r="B153">
        <v>50992112</v>
      </c>
      <c r="C153">
        <v>50992111</v>
      </c>
      <c r="D153">
        <v>45897171</v>
      </c>
      <c r="E153">
        <v>30570983</v>
      </c>
      <c r="F153">
        <v>1</v>
      </c>
      <c r="G153">
        <v>30570983</v>
      </c>
      <c r="H153">
        <v>1</v>
      </c>
      <c r="I153" t="s">
        <v>862</v>
      </c>
      <c r="J153" t="s">
        <v>3</v>
      </c>
      <c r="K153" t="s">
        <v>863</v>
      </c>
      <c r="L153">
        <v>1191</v>
      </c>
      <c r="N153">
        <v>1013</v>
      </c>
      <c r="O153" t="s">
        <v>864</v>
      </c>
      <c r="P153" t="s">
        <v>864</v>
      </c>
      <c r="Q153">
        <v>1</v>
      </c>
      <c r="X153">
        <v>35.9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1</v>
      </c>
      <c r="AF153" t="s">
        <v>3</v>
      </c>
      <c r="AG153">
        <v>35.9</v>
      </c>
      <c r="AH153">
        <v>2</v>
      </c>
      <c r="AI153">
        <v>50992112</v>
      </c>
      <c r="AJ153">
        <v>165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ROW(Source!A300)</f>
        <v>300</v>
      </c>
      <c r="B154">
        <v>50992113</v>
      </c>
      <c r="C154">
        <v>50992111</v>
      </c>
      <c r="D154">
        <v>46170627</v>
      </c>
      <c r="E154">
        <v>1</v>
      </c>
      <c r="F154">
        <v>1</v>
      </c>
      <c r="G154">
        <v>30570983</v>
      </c>
      <c r="H154">
        <v>2</v>
      </c>
      <c r="I154" t="s">
        <v>954</v>
      </c>
      <c r="J154" t="s">
        <v>955</v>
      </c>
      <c r="K154" t="s">
        <v>956</v>
      </c>
      <c r="L154">
        <v>1368</v>
      </c>
      <c r="N154">
        <v>1011</v>
      </c>
      <c r="O154" t="s">
        <v>868</v>
      </c>
      <c r="P154" t="s">
        <v>868</v>
      </c>
      <c r="Q154">
        <v>1</v>
      </c>
      <c r="X154">
        <v>0.34</v>
      </c>
      <c r="Y154">
        <v>0</v>
      </c>
      <c r="Z154">
        <v>1.29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0.34</v>
      </c>
      <c r="AH154">
        <v>2</v>
      </c>
      <c r="AI154">
        <v>50992113</v>
      </c>
      <c r="AJ154">
        <v>166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ROW(Source!A300)</f>
        <v>300</v>
      </c>
      <c r="B155">
        <v>50992115</v>
      </c>
      <c r="C155">
        <v>50992111</v>
      </c>
      <c r="D155">
        <v>31135548</v>
      </c>
      <c r="E155">
        <v>1</v>
      </c>
      <c r="F155">
        <v>1</v>
      </c>
      <c r="G155">
        <v>30570983</v>
      </c>
      <c r="H155">
        <v>2</v>
      </c>
      <c r="I155" t="s">
        <v>944</v>
      </c>
      <c r="J155" t="s">
        <v>945</v>
      </c>
      <c r="K155" t="s">
        <v>946</v>
      </c>
      <c r="L155">
        <v>1367</v>
      </c>
      <c r="N155">
        <v>1011</v>
      </c>
      <c r="O155" t="s">
        <v>947</v>
      </c>
      <c r="P155" t="s">
        <v>947</v>
      </c>
      <c r="Q155">
        <v>1</v>
      </c>
      <c r="X155">
        <v>6.16</v>
      </c>
      <c r="Y155">
        <v>0</v>
      </c>
      <c r="Z155">
        <v>2.58</v>
      </c>
      <c r="AA155">
        <v>0.04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6.16</v>
      </c>
      <c r="AH155">
        <v>2</v>
      </c>
      <c r="AI155">
        <v>50992115</v>
      </c>
      <c r="AJ155">
        <v>167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ROW(Source!A300)</f>
        <v>300</v>
      </c>
      <c r="B156">
        <v>50992114</v>
      </c>
      <c r="C156">
        <v>50992111</v>
      </c>
      <c r="D156">
        <v>46170215</v>
      </c>
      <c r="E156">
        <v>1</v>
      </c>
      <c r="F156">
        <v>1</v>
      </c>
      <c r="G156">
        <v>30570983</v>
      </c>
      <c r="H156">
        <v>2</v>
      </c>
      <c r="I156" t="s">
        <v>908</v>
      </c>
      <c r="J156" t="s">
        <v>909</v>
      </c>
      <c r="K156" t="s">
        <v>910</v>
      </c>
      <c r="L156">
        <v>1368</v>
      </c>
      <c r="N156">
        <v>1011</v>
      </c>
      <c r="O156" t="s">
        <v>868</v>
      </c>
      <c r="P156" t="s">
        <v>868</v>
      </c>
      <c r="Q156">
        <v>1</v>
      </c>
      <c r="X156">
        <v>4.13</v>
      </c>
      <c r="Y156">
        <v>0</v>
      </c>
      <c r="Z156">
        <v>179.17</v>
      </c>
      <c r="AA156">
        <v>16.93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4.13</v>
      </c>
      <c r="AH156">
        <v>2</v>
      </c>
      <c r="AI156">
        <v>50992114</v>
      </c>
      <c r="AJ156">
        <v>168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ROW(Source!A300)</f>
        <v>300</v>
      </c>
      <c r="B157">
        <v>50992116</v>
      </c>
      <c r="C157">
        <v>50992111</v>
      </c>
      <c r="D157">
        <v>46170306</v>
      </c>
      <c r="E157">
        <v>1</v>
      </c>
      <c r="F157">
        <v>1</v>
      </c>
      <c r="G157">
        <v>30570983</v>
      </c>
      <c r="H157">
        <v>2</v>
      </c>
      <c r="I157" t="s">
        <v>957</v>
      </c>
      <c r="J157" t="s">
        <v>958</v>
      </c>
      <c r="K157" t="s">
        <v>959</v>
      </c>
      <c r="L157">
        <v>1368</v>
      </c>
      <c r="N157">
        <v>1011</v>
      </c>
      <c r="O157" t="s">
        <v>868</v>
      </c>
      <c r="P157" t="s">
        <v>868</v>
      </c>
      <c r="Q157">
        <v>1</v>
      </c>
      <c r="X157">
        <v>3.17</v>
      </c>
      <c r="Y157">
        <v>0</v>
      </c>
      <c r="Z157">
        <v>0.73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3.17</v>
      </c>
      <c r="AH157">
        <v>2</v>
      </c>
      <c r="AI157">
        <v>50992116</v>
      </c>
      <c r="AJ157">
        <v>169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ROW(Source!A300)</f>
        <v>300</v>
      </c>
      <c r="B158">
        <v>50992117</v>
      </c>
      <c r="C158">
        <v>50992111</v>
      </c>
      <c r="D158">
        <v>45898358</v>
      </c>
      <c r="E158">
        <v>30570983</v>
      </c>
      <c r="F158">
        <v>1</v>
      </c>
      <c r="G158">
        <v>30570983</v>
      </c>
      <c r="H158">
        <v>2</v>
      </c>
      <c r="I158" t="s">
        <v>875</v>
      </c>
      <c r="J158" t="s">
        <v>3</v>
      </c>
      <c r="K158" t="s">
        <v>876</v>
      </c>
      <c r="L158">
        <v>1344</v>
      </c>
      <c r="N158">
        <v>1008</v>
      </c>
      <c r="O158" t="s">
        <v>877</v>
      </c>
      <c r="P158" t="s">
        <v>877</v>
      </c>
      <c r="Q158">
        <v>1</v>
      </c>
      <c r="X158">
        <v>37.409999999999997</v>
      </c>
      <c r="Y158">
        <v>0</v>
      </c>
      <c r="Z158">
        <v>1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37.409999999999997</v>
      </c>
      <c r="AH158">
        <v>2</v>
      </c>
      <c r="AI158">
        <v>50992117</v>
      </c>
      <c r="AJ158">
        <v>170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ROW(Source!A300)</f>
        <v>300</v>
      </c>
      <c r="B159">
        <v>50992118</v>
      </c>
      <c r="C159">
        <v>50992111</v>
      </c>
      <c r="D159">
        <v>46136783</v>
      </c>
      <c r="E159">
        <v>1</v>
      </c>
      <c r="F159">
        <v>1</v>
      </c>
      <c r="G159">
        <v>30570983</v>
      </c>
      <c r="H159">
        <v>3</v>
      </c>
      <c r="I159" t="s">
        <v>938</v>
      </c>
      <c r="J159" t="s">
        <v>939</v>
      </c>
      <c r="K159" t="s">
        <v>940</v>
      </c>
      <c r="L159">
        <v>1348</v>
      </c>
      <c r="N159">
        <v>1009</v>
      </c>
      <c r="O159" t="s">
        <v>48</v>
      </c>
      <c r="P159" t="s">
        <v>48</v>
      </c>
      <c r="Q159">
        <v>1000</v>
      </c>
      <c r="X159">
        <v>4.0000000000000001E-3</v>
      </c>
      <c r="Y159">
        <v>7191.81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4.0000000000000001E-3</v>
      </c>
      <c r="AH159">
        <v>2</v>
      </c>
      <c r="AI159">
        <v>50992118</v>
      </c>
      <c r="AJ159">
        <v>171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ROW(Source!A300)</f>
        <v>300</v>
      </c>
      <c r="B160">
        <v>50992119</v>
      </c>
      <c r="C160">
        <v>50992111</v>
      </c>
      <c r="D160">
        <v>46139585</v>
      </c>
      <c r="E160">
        <v>1</v>
      </c>
      <c r="F160">
        <v>1</v>
      </c>
      <c r="G160">
        <v>30570983</v>
      </c>
      <c r="H160">
        <v>3</v>
      </c>
      <c r="I160" t="s">
        <v>960</v>
      </c>
      <c r="J160" t="s">
        <v>961</v>
      </c>
      <c r="K160" t="s">
        <v>962</v>
      </c>
      <c r="L160">
        <v>1348</v>
      </c>
      <c r="N160">
        <v>1009</v>
      </c>
      <c r="O160" t="s">
        <v>48</v>
      </c>
      <c r="P160" t="s">
        <v>48</v>
      </c>
      <c r="Q160">
        <v>1000</v>
      </c>
      <c r="X160">
        <v>1E-3</v>
      </c>
      <c r="Y160">
        <v>12654.07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1E-3</v>
      </c>
      <c r="AH160">
        <v>2</v>
      </c>
      <c r="AI160">
        <v>50992119</v>
      </c>
      <c r="AJ160">
        <v>174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ROW(Source!A300)</f>
        <v>300</v>
      </c>
      <c r="B161">
        <v>50992120</v>
      </c>
      <c r="C161">
        <v>50992111</v>
      </c>
      <c r="D161">
        <v>40406112</v>
      </c>
      <c r="E161">
        <v>30570983</v>
      </c>
      <c r="F161">
        <v>1</v>
      </c>
      <c r="G161">
        <v>30570983</v>
      </c>
      <c r="H161">
        <v>3</v>
      </c>
      <c r="I161" t="s">
        <v>1172</v>
      </c>
      <c r="J161" t="s">
        <v>3</v>
      </c>
      <c r="K161" t="s">
        <v>1192</v>
      </c>
      <c r="L161">
        <v>1348</v>
      </c>
      <c r="N161">
        <v>1009</v>
      </c>
      <c r="O161" t="s">
        <v>48</v>
      </c>
      <c r="P161" t="s">
        <v>48</v>
      </c>
      <c r="Q161">
        <v>1000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 t="s">
        <v>3</v>
      </c>
      <c r="AG161">
        <v>0</v>
      </c>
      <c r="AH161">
        <v>3</v>
      </c>
      <c r="AI161">
        <v>-1</v>
      </c>
      <c r="AJ161" t="s">
        <v>3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ROW(Source!A300)</f>
        <v>300</v>
      </c>
      <c r="B162">
        <v>50992121</v>
      </c>
      <c r="C162">
        <v>50992111</v>
      </c>
      <c r="D162">
        <v>40423567</v>
      </c>
      <c r="E162">
        <v>30570983</v>
      </c>
      <c r="F162">
        <v>1</v>
      </c>
      <c r="G162">
        <v>30570983</v>
      </c>
      <c r="H162">
        <v>3</v>
      </c>
      <c r="I162" t="s">
        <v>1193</v>
      </c>
      <c r="J162" t="s">
        <v>3</v>
      </c>
      <c r="K162" t="s">
        <v>1194</v>
      </c>
      <c r="L162">
        <v>1348</v>
      </c>
      <c r="N162">
        <v>1009</v>
      </c>
      <c r="O162" t="s">
        <v>48</v>
      </c>
      <c r="P162" t="s">
        <v>48</v>
      </c>
      <c r="Q162">
        <v>1000</v>
      </c>
      <c r="X162">
        <v>1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 t="s">
        <v>3</v>
      </c>
      <c r="AG162">
        <v>1</v>
      </c>
      <c r="AH162">
        <v>3</v>
      </c>
      <c r="AI162">
        <v>-1</v>
      </c>
      <c r="AJ162" t="s">
        <v>3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ROW(Source!A301)</f>
        <v>301</v>
      </c>
      <c r="B163">
        <v>50992112</v>
      </c>
      <c r="C163">
        <v>50992111</v>
      </c>
      <c r="D163">
        <v>45897171</v>
      </c>
      <c r="E163">
        <v>30570983</v>
      </c>
      <c r="F163">
        <v>1</v>
      </c>
      <c r="G163">
        <v>30570983</v>
      </c>
      <c r="H163">
        <v>1</v>
      </c>
      <c r="I163" t="s">
        <v>862</v>
      </c>
      <c r="J163" t="s">
        <v>3</v>
      </c>
      <c r="K163" t="s">
        <v>863</v>
      </c>
      <c r="L163">
        <v>1191</v>
      </c>
      <c r="N163">
        <v>1013</v>
      </c>
      <c r="O163" t="s">
        <v>864</v>
      </c>
      <c r="P163" t="s">
        <v>864</v>
      </c>
      <c r="Q163">
        <v>1</v>
      </c>
      <c r="X163">
        <v>35.9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1</v>
      </c>
      <c r="AF163" t="s">
        <v>3</v>
      </c>
      <c r="AG163">
        <v>35.9</v>
      </c>
      <c r="AH163">
        <v>2</v>
      </c>
      <c r="AI163">
        <v>50992112</v>
      </c>
      <c r="AJ163">
        <v>176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ROW(Source!A301)</f>
        <v>301</v>
      </c>
      <c r="B164">
        <v>50992113</v>
      </c>
      <c r="C164">
        <v>50992111</v>
      </c>
      <c r="D164">
        <v>46170627</v>
      </c>
      <c r="E164">
        <v>1</v>
      </c>
      <c r="F164">
        <v>1</v>
      </c>
      <c r="G164">
        <v>30570983</v>
      </c>
      <c r="H164">
        <v>2</v>
      </c>
      <c r="I164" t="s">
        <v>954</v>
      </c>
      <c r="J164" t="s">
        <v>955</v>
      </c>
      <c r="K164" t="s">
        <v>956</v>
      </c>
      <c r="L164">
        <v>1368</v>
      </c>
      <c r="N164">
        <v>1011</v>
      </c>
      <c r="O164" t="s">
        <v>868</v>
      </c>
      <c r="P164" t="s">
        <v>868</v>
      </c>
      <c r="Q164">
        <v>1</v>
      </c>
      <c r="X164">
        <v>0.34</v>
      </c>
      <c r="Y164">
        <v>0</v>
      </c>
      <c r="Z164">
        <v>1.29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0.34</v>
      </c>
      <c r="AH164">
        <v>2</v>
      </c>
      <c r="AI164">
        <v>50992113</v>
      </c>
      <c r="AJ164">
        <v>177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ROW(Source!A301)</f>
        <v>301</v>
      </c>
      <c r="B165">
        <v>50992115</v>
      </c>
      <c r="C165">
        <v>50992111</v>
      </c>
      <c r="D165">
        <v>31135548</v>
      </c>
      <c r="E165">
        <v>1</v>
      </c>
      <c r="F165">
        <v>1</v>
      </c>
      <c r="G165">
        <v>30570983</v>
      </c>
      <c r="H165">
        <v>2</v>
      </c>
      <c r="I165" t="s">
        <v>944</v>
      </c>
      <c r="J165" t="s">
        <v>945</v>
      </c>
      <c r="K165" t="s">
        <v>946</v>
      </c>
      <c r="L165">
        <v>1367</v>
      </c>
      <c r="N165">
        <v>1011</v>
      </c>
      <c r="O165" t="s">
        <v>947</v>
      </c>
      <c r="P165" t="s">
        <v>947</v>
      </c>
      <c r="Q165">
        <v>1</v>
      </c>
      <c r="X165">
        <v>6.16</v>
      </c>
      <c r="Y165">
        <v>0</v>
      </c>
      <c r="Z165">
        <v>2.58</v>
      </c>
      <c r="AA165">
        <v>0.04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6.16</v>
      </c>
      <c r="AH165">
        <v>2</v>
      </c>
      <c r="AI165">
        <v>50992115</v>
      </c>
      <c r="AJ165">
        <v>178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ROW(Source!A301)</f>
        <v>301</v>
      </c>
      <c r="B166">
        <v>50992114</v>
      </c>
      <c r="C166">
        <v>50992111</v>
      </c>
      <c r="D166">
        <v>46170215</v>
      </c>
      <c r="E166">
        <v>1</v>
      </c>
      <c r="F166">
        <v>1</v>
      </c>
      <c r="G166">
        <v>30570983</v>
      </c>
      <c r="H166">
        <v>2</v>
      </c>
      <c r="I166" t="s">
        <v>908</v>
      </c>
      <c r="J166" t="s">
        <v>909</v>
      </c>
      <c r="K166" t="s">
        <v>910</v>
      </c>
      <c r="L166">
        <v>1368</v>
      </c>
      <c r="N166">
        <v>1011</v>
      </c>
      <c r="O166" t="s">
        <v>868</v>
      </c>
      <c r="P166" t="s">
        <v>868</v>
      </c>
      <c r="Q166">
        <v>1</v>
      </c>
      <c r="X166">
        <v>4.13</v>
      </c>
      <c r="Y166">
        <v>0</v>
      </c>
      <c r="Z166">
        <v>179.17</v>
      </c>
      <c r="AA166">
        <v>16.93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4.13</v>
      </c>
      <c r="AH166">
        <v>2</v>
      </c>
      <c r="AI166">
        <v>50992114</v>
      </c>
      <c r="AJ166">
        <v>179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ROW(Source!A301)</f>
        <v>301</v>
      </c>
      <c r="B167">
        <v>50992116</v>
      </c>
      <c r="C167">
        <v>50992111</v>
      </c>
      <c r="D167">
        <v>46170306</v>
      </c>
      <c r="E167">
        <v>1</v>
      </c>
      <c r="F167">
        <v>1</v>
      </c>
      <c r="G167">
        <v>30570983</v>
      </c>
      <c r="H167">
        <v>2</v>
      </c>
      <c r="I167" t="s">
        <v>957</v>
      </c>
      <c r="J167" t="s">
        <v>958</v>
      </c>
      <c r="K167" t="s">
        <v>959</v>
      </c>
      <c r="L167">
        <v>1368</v>
      </c>
      <c r="N167">
        <v>1011</v>
      </c>
      <c r="O167" t="s">
        <v>868</v>
      </c>
      <c r="P167" t="s">
        <v>868</v>
      </c>
      <c r="Q167">
        <v>1</v>
      </c>
      <c r="X167">
        <v>3.17</v>
      </c>
      <c r="Y167">
        <v>0</v>
      </c>
      <c r="Z167">
        <v>0.73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3.17</v>
      </c>
      <c r="AH167">
        <v>2</v>
      </c>
      <c r="AI167">
        <v>50992116</v>
      </c>
      <c r="AJ167">
        <v>180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ROW(Source!A301)</f>
        <v>301</v>
      </c>
      <c r="B168">
        <v>50992117</v>
      </c>
      <c r="C168">
        <v>50992111</v>
      </c>
      <c r="D168">
        <v>45898358</v>
      </c>
      <c r="E168">
        <v>30570983</v>
      </c>
      <c r="F168">
        <v>1</v>
      </c>
      <c r="G168">
        <v>30570983</v>
      </c>
      <c r="H168">
        <v>2</v>
      </c>
      <c r="I168" t="s">
        <v>875</v>
      </c>
      <c r="J168" t="s">
        <v>3</v>
      </c>
      <c r="K168" t="s">
        <v>876</v>
      </c>
      <c r="L168">
        <v>1344</v>
      </c>
      <c r="N168">
        <v>1008</v>
      </c>
      <c r="O168" t="s">
        <v>877</v>
      </c>
      <c r="P168" t="s">
        <v>877</v>
      </c>
      <c r="Q168">
        <v>1</v>
      </c>
      <c r="X168">
        <v>37.409999999999997</v>
      </c>
      <c r="Y168">
        <v>0</v>
      </c>
      <c r="Z168">
        <v>1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37.409999999999997</v>
      </c>
      <c r="AH168">
        <v>2</v>
      </c>
      <c r="AI168">
        <v>50992117</v>
      </c>
      <c r="AJ168">
        <v>181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ROW(Source!A301)</f>
        <v>301</v>
      </c>
      <c r="B169">
        <v>50992118</v>
      </c>
      <c r="C169">
        <v>50992111</v>
      </c>
      <c r="D169">
        <v>46136783</v>
      </c>
      <c r="E169">
        <v>1</v>
      </c>
      <c r="F169">
        <v>1</v>
      </c>
      <c r="G169">
        <v>30570983</v>
      </c>
      <c r="H169">
        <v>3</v>
      </c>
      <c r="I169" t="s">
        <v>938</v>
      </c>
      <c r="J169" t="s">
        <v>939</v>
      </c>
      <c r="K169" t="s">
        <v>940</v>
      </c>
      <c r="L169">
        <v>1348</v>
      </c>
      <c r="N169">
        <v>1009</v>
      </c>
      <c r="O169" t="s">
        <v>48</v>
      </c>
      <c r="P169" t="s">
        <v>48</v>
      </c>
      <c r="Q169">
        <v>1000</v>
      </c>
      <c r="X169">
        <v>4.0000000000000001E-3</v>
      </c>
      <c r="Y169">
        <v>7191.81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4.0000000000000001E-3</v>
      </c>
      <c r="AH169">
        <v>2</v>
      </c>
      <c r="AI169">
        <v>50992118</v>
      </c>
      <c r="AJ169">
        <v>182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ROW(Source!A301)</f>
        <v>301</v>
      </c>
      <c r="B170">
        <v>50992119</v>
      </c>
      <c r="C170">
        <v>50992111</v>
      </c>
      <c r="D170">
        <v>46139585</v>
      </c>
      <c r="E170">
        <v>1</v>
      </c>
      <c r="F170">
        <v>1</v>
      </c>
      <c r="G170">
        <v>30570983</v>
      </c>
      <c r="H170">
        <v>3</v>
      </c>
      <c r="I170" t="s">
        <v>960</v>
      </c>
      <c r="J170" t="s">
        <v>961</v>
      </c>
      <c r="K170" t="s">
        <v>962</v>
      </c>
      <c r="L170">
        <v>1348</v>
      </c>
      <c r="N170">
        <v>1009</v>
      </c>
      <c r="O170" t="s">
        <v>48</v>
      </c>
      <c r="P170" t="s">
        <v>48</v>
      </c>
      <c r="Q170">
        <v>1000</v>
      </c>
      <c r="X170">
        <v>1E-3</v>
      </c>
      <c r="Y170">
        <v>12654.07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1E-3</v>
      </c>
      <c r="AH170">
        <v>2</v>
      </c>
      <c r="AI170">
        <v>50992119</v>
      </c>
      <c r="AJ170">
        <v>185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ROW(Source!A301)</f>
        <v>301</v>
      </c>
      <c r="B171">
        <v>50992120</v>
      </c>
      <c r="C171">
        <v>50992111</v>
      </c>
      <c r="D171">
        <v>40406112</v>
      </c>
      <c r="E171">
        <v>30570983</v>
      </c>
      <c r="F171">
        <v>1</v>
      </c>
      <c r="G171">
        <v>30570983</v>
      </c>
      <c r="H171">
        <v>3</v>
      </c>
      <c r="I171" t="s">
        <v>1172</v>
      </c>
      <c r="J171" t="s">
        <v>3</v>
      </c>
      <c r="K171" t="s">
        <v>1192</v>
      </c>
      <c r="L171">
        <v>1348</v>
      </c>
      <c r="N171">
        <v>1009</v>
      </c>
      <c r="O171" t="s">
        <v>48</v>
      </c>
      <c r="P171" t="s">
        <v>48</v>
      </c>
      <c r="Q171">
        <v>1000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 t="s">
        <v>3</v>
      </c>
      <c r="AG171">
        <v>0</v>
      </c>
      <c r="AH171">
        <v>3</v>
      </c>
      <c r="AI171">
        <v>-1</v>
      </c>
      <c r="AJ171" t="s">
        <v>3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ROW(Source!A301)</f>
        <v>301</v>
      </c>
      <c r="B172">
        <v>50992121</v>
      </c>
      <c r="C172">
        <v>50992111</v>
      </c>
      <c r="D172">
        <v>40423567</v>
      </c>
      <c r="E172">
        <v>30570983</v>
      </c>
      <c r="F172">
        <v>1</v>
      </c>
      <c r="G172">
        <v>30570983</v>
      </c>
      <c r="H172">
        <v>3</v>
      </c>
      <c r="I172" t="s">
        <v>1193</v>
      </c>
      <c r="J172" t="s">
        <v>3</v>
      </c>
      <c r="K172" t="s">
        <v>1194</v>
      </c>
      <c r="L172">
        <v>1348</v>
      </c>
      <c r="N172">
        <v>1009</v>
      </c>
      <c r="O172" t="s">
        <v>48</v>
      </c>
      <c r="P172" t="s">
        <v>48</v>
      </c>
      <c r="Q172">
        <v>1000</v>
      </c>
      <c r="X172">
        <v>1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 t="s">
        <v>3</v>
      </c>
      <c r="AG172">
        <v>1</v>
      </c>
      <c r="AH172">
        <v>3</v>
      </c>
      <c r="AI172">
        <v>-1</v>
      </c>
      <c r="AJ172" t="s">
        <v>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ROW(Source!A308)</f>
        <v>308</v>
      </c>
      <c r="B173">
        <v>50992127</v>
      </c>
      <c r="C173">
        <v>50992126</v>
      </c>
      <c r="D173">
        <v>45909883</v>
      </c>
      <c r="E173">
        <v>30570983</v>
      </c>
      <c r="F173">
        <v>1</v>
      </c>
      <c r="G173">
        <v>30570983</v>
      </c>
      <c r="H173">
        <v>1</v>
      </c>
      <c r="I173" t="s">
        <v>862</v>
      </c>
      <c r="J173" t="s">
        <v>3</v>
      </c>
      <c r="K173" t="s">
        <v>863</v>
      </c>
      <c r="L173">
        <v>1191</v>
      </c>
      <c r="N173">
        <v>1013</v>
      </c>
      <c r="O173" t="s">
        <v>864</v>
      </c>
      <c r="P173" t="s">
        <v>864</v>
      </c>
      <c r="Q173">
        <v>1</v>
      </c>
      <c r="X173">
        <v>4.6399999999999997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1</v>
      </c>
      <c r="AF173" t="s">
        <v>3</v>
      </c>
      <c r="AG173">
        <v>4.6399999999999997</v>
      </c>
      <c r="AH173">
        <v>2</v>
      </c>
      <c r="AI173">
        <v>50992127</v>
      </c>
      <c r="AJ173">
        <v>187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ROW(Source!A308)</f>
        <v>308</v>
      </c>
      <c r="B174">
        <v>50992128</v>
      </c>
      <c r="C174">
        <v>50992126</v>
      </c>
      <c r="D174">
        <v>46170535</v>
      </c>
      <c r="E174">
        <v>1</v>
      </c>
      <c r="F174">
        <v>1</v>
      </c>
      <c r="G174">
        <v>30570983</v>
      </c>
      <c r="H174">
        <v>2</v>
      </c>
      <c r="I174" t="s">
        <v>963</v>
      </c>
      <c r="J174" t="s">
        <v>964</v>
      </c>
      <c r="K174" t="s">
        <v>965</v>
      </c>
      <c r="L174">
        <v>1368</v>
      </c>
      <c r="N174">
        <v>1011</v>
      </c>
      <c r="O174" t="s">
        <v>868</v>
      </c>
      <c r="P174" t="s">
        <v>868</v>
      </c>
      <c r="Q174">
        <v>1</v>
      </c>
      <c r="X174">
        <v>1.1200000000000001</v>
      </c>
      <c r="Y174">
        <v>0</v>
      </c>
      <c r="Z174">
        <v>10.4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1.1200000000000001</v>
      </c>
      <c r="AH174">
        <v>2</v>
      </c>
      <c r="AI174">
        <v>50992128</v>
      </c>
      <c r="AJ174">
        <v>188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ROW(Source!A308)</f>
        <v>308</v>
      </c>
      <c r="B175">
        <v>50992129</v>
      </c>
      <c r="C175">
        <v>50992126</v>
      </c>
      <c r="D175">
        <v>46170867</v>
      </c>
      <c r="E175">
        <v>1</v>
      </c>
      <c r="F175">
        <v>1</v>
      </c>
      <c r="G175">
        <v>30570983</v>
      </c>
      <c r="H175">
        <v>2</v>
      </c>
      <c r="I175" t="s">
        <v>905</v>
      </c>
      <c r="J175" t="s">
        <v>906</v>
      </c>
      <c r="K175" t="s">
        <v>907</v>
      </c>
      <c r="L175">
        <v>1368</v>
      </c>
      <c r="N175">
        <v>1011</v>
      </c>
      <c r="O175" t="s">
        <v>868</v>
      </c>
      <c r="P175" t="s">
        <v>868</v>
      </c>
      <c r="Q175">
        <v>1</v>
      </c>
      <c r="X175">
        <v>0.01</v>
      </c>
      <c r="Y175">
        <v>0</v>
      </c>
      <c r="Z175">
        <v>83.1</v>
      </c>
      <c r="AA175">
        <v>12.62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0.01</v>
      </c>
      <c r="AH175">
        <v>2</v>
      </c>
      <c r="AI175">
        <v>50992129</v>
      </c>
      <c r="AJ175">
        <v>189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ROW(Source!A308)</f>
        <v>308</v>
      </c>
      <c r="B176">
        <v>50992130</v>
      </c>
      <c r="C176">
        <v>50992126</v>
      </c>
      <c r="D176">
        <v>46170283</v>
      </c>
      <c r="E176">
        <v>1</v>
      </c>
      <c r="F176">
        <v>1</v>
      </c>
      <c r="G176">
        <v>30570983</v>
      </c>
      <c r="H176">
        <v>2</v>
      </c>
      <c r="I176" t="s">
        <v>966</v>
      </c>
      <c r="J176" t="s">
        <v>967</v>
      </c>
      <c r="K176" t="s">
        <v>968</v>
      </c>
      <c r="L176">
        <v>1368</v>
      </c>
      <c r="N176">
        <v>1011</v>
      </c>
      <c r="O176" t="s">
        <v>868</v>
      </c>
      <c r="P176" t="s">
        <v>868</v>
      </c>
      <c r="Q176">
        <v>1</v>
      </c>
      <c r="X176">
        <v>0.01</v>
      </c>
      <c r="Y176">
        <v>0</v>
      </c>
      <c r="Z176">
        <v>114.83</v>
      </c>
      <c r="AA176">
        <v>12.62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0.01</v>
      </c>
      <c r="AH176">
        <v>2</v>
      </c>
      <c r="AI176">
        <v>50992130</v>
      </c>
      <c r="AJ176">
        <v>190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ROW(Source!A308)</f>
        <v>308</v>
      </c>
      <c r="B177">
        <v>50992131</v>
      </c>
      <c r="C177">
        <v>50992126</v>
      </c>
      <c r="D177">
        <v>46170295</v>
      </c>
      <c r="E177">
        <v>1</v>
      </c>
      <c r="F177">
        <v>1</v>
      </c>
      <c r="G177">
        <v>30570983</v>
      </c>
      <c r="H177">
        <v>2</v>
      </c>
      <c r="I177" t="s">
        <v>969</v>
      </c>
      <c r="J177" t="s">
        <v>970</v>
      </c>
      <c r="K177" t="s">
        <v>971</v>
      </c>
      <c r="L177">
        <v>1368</v>
      </c>
      <c r="N177">
        <v>1011</v>
      </c>
      <c r="O177" t="s">
        <v>868</v>
      </c>
      <c r="P177" t="s">
        <v>868</v>
      </c>
      <c r="Q177">
        <v>1</v>
      </c>
      <c r="X177">
        <v>0.01</v>
      </c>
      <c r="Y177">
        <v>0</v>
      </c>
      <c r="Z177">
        <v>0.77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0.01</v>
      </c>
      <c r="AH177">
        <v>2</v>
      </c>
      <c r="AI177">
        <v>50992131</v>
      </c>
      <c r="AJ177">
        <v>191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ROW(Source!A308)</f>
        <v>308</v>
      </c>
      <c r="B178">
        <v>50992132</v>
      </c>
      <c r="C178">
        <v>50992126</v>
      </c>
      <c r="D178">
        <v>46136328</v>
      </c>
      <c r="E178">
        <v>1</v>
      </c>
      <c r="F178">
        <v>1</v>
      </c>
      <c r="G178">
        <v>30570983</v>
      </c>
      <c r="H178">
        <v>3</v>
      </c>
      <c r="I178" t="s">
        <v>972</v>
      </c>
      <c r="J178" t="s">
        <v>973</v>
      </c>
      <c r="K178" t="s">
        <v>974</v>
      </c>
      <c r="L178">
        <v>1346</v>
      </c>
      <c r="N178">
        <v>1009</v>
      </c>
      <c r="O178" t="s">
        <v>327</v>
      </c>
      <c r="P178" t="s">
        <v>327</v>
      </c>
      <c r="Q178">
        <v>1</v>
      </c>
      <c r="X178">
        <v>1</v>
      </c>
      <c r="Y178">
        <v>61.49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1</v>
      </c>
      <c r="AH178">
        <v>2</v>
      </c>
      <c r="AI178">
        <v>50992132</v>
      </c>
      <c r="AJ178">
        <v>193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ROW(Source!A308)</f>
        <v>308</v>
      </c>
      <c r="B179">
        <v>50992133</v>
      </c>
      <c r="C179">
        <v>50992126</v>
      </c>
      <c r="D179">
        <v>46136426</v>
      </c>
      <c r="E179">
        <v>1</v>
      </c>
      <c r="F179">
        <v>1</v>
      </c>
      <c r="G179">
        <v>30570983</v>
      </c>
      <c r="H179">
        <v>3</v>
      </c>
      <c r="I179" t="s">
        <v>975</v>
      </c>
      <c r="J179" t="s">
        <v>976</v>
      </c>
      <c r="K179" t="s">
        <v>977</v>
      </c>
      <c r="L179">
        <v>1348</v>
      </c>
      <c r="N179">
        <v>1009</v>
      </c>
      <c r="O179" t="s">
        <v>48</v>
      </c>
      <c r="P179" t="s">
        <v>48</v>
      </c>
      <c r="Q179">
        <v>1000</v>
      </c>
      <c r="X179">
        <v>2.3E-3</v>
      </c>
      <c r="Y179">
        <v>8595.42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3</v>
      </c>
      <c r="AG179">
        <v>2.3E-3</v>
      </c>
      <c r="AH179">
        <v>2</v>
      </c>
      <c r="AI179">
        <v>50992133</v>
      </c>
      <c r="AJ179">
        <v>194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ROW(Source!A308)</f>
        <v>308</v>
      </c>
      <c r="B180">
        <v>50992134</v>
      </c>
      <c r="C180">
        <v>50992126</v>
      </c>
      <c r="D180">
        <v>40410947</v>
      </c>
      <c r="E180">
        <v>30570983</v>
      </c>
      <c r="F180">
        <v>1</v>
      </c>
      <c r="G180">
        <v>30570983</v>
      </c>
      <c r="H180">
        <v>3</v>
      </c>
      <c r="I180" t="s">
        <v>1195</v>
      </c>
      <c r="J180" t="s">
        <v>3</v>
      </c>
      <c r="K180" t="s">
        <v>1196</v>
      </c>
      <c r="L180">
        <v>1346</v>
      </c>
      <c r="N180">
        <v>1009</v>
      </c>
      <c r="O180" t="s">
        <v>327</v>
      </c>
      <c r="P180" t="s">
        <v>327</v>
      </c>
      <c r="Q180">
        <v>1</v>
      </c>
      <c r="X180">
        <v>11.3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 t="s">
        <v>3</v>
      </c>
      <c r="AG180">
        <v>11.3</v>
      </c>
      <c r="AH180">
        <v>3</v>
      </c>
      <c r="AI180">
        <v>-1</v>
      </c>
      <c r="AJ180" t="s">
        <v>3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ROW(Source!A309)</f>
        <v>309</v>
      </c>
      <c r="B181">
        <v>50992127</v>
      </c>
      <c r="C181">
        <v>50992126</v>
      </c>
      <c r="D181">
        <v>45909883</v>
      </c>
      <c r="E181">
        <v>30570983</v>
      </c>
      <c r="F181">
        <v>1</v>
      </c>
      <c r="G181">
        <v>30570983</v>
      </c>
      <c r="H181">
        <v>1</v>
      </c>
      <c r="I181" t="s">
        <v>862</v>
      </c>
      <c r="J181" t="s">
        <v>3</v>
      </c>
      <c r="K181" t="s">
        <v>863</v>
      </c>
      <c r="L181">
        <v>1191</v>
      </c>
      <c r="N181">
        <v>1013</v>
      </c>
      <c r="O181" t="s">
        <v>864</v>
      </c>
      <c r="P181" t="s">
        <v>864</v>
      </c>
      <c r="Q181">
        <v>1</v>
      </c>
      <c r="X181">
        <v>4.6399999999999997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1</v>
      </c>
      <c r="AF181" t="s">
        <v>3</v>
      </c>
      <c r="AG181">
        <v>4.6399999999999997</v>
      </c>
      <c r="AH181">
        <v>2</v>
      </c>
      <c r="AI181">
        <v>50992127</v>
      </c>
      <c r="AJ181">
        <v>195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ROW(Source!A309)</f>
        <v>309</v>
      </c>
      <c r="B182">
        <v>50992128</v>
      </c>
      <c r="C182">
        <v>50992126</v>
      </c>
      <c r="D182">
        <v>46170535</v>
      </c>
      <c r="E182">
        <v>1</v>
      </c>
      <c r="F182">
        <v>1</v>
      </c>
      <c r="G182">
        <v>30570983</v>
      </c>
      <c r="H182">
        <v>2</v>
      </c>
      <c r="I182" t="s">
        <v>963</v>
      </c>
      <c r="J182" t="s">
        <v>964</v>
      </c>
      <c r="K182" t="s">
        <v>965</v>
      </c>
      <c r="L182">
        <v>1368</v>
      </c>
      <c r="N182">
        <v>1011</v>
      </c>
      <c r="O182" t="s">
        <v>868</v>
      </c>
      <c r="P182" t="s">
        <v>868</v>
      </c>
      <c r="Q182">
        <v>1</v>
      </c>
      <c r="X182">
        <v>1.1200000000000001</v>
      </c>
      <c r="Y182">
        <v>0</v>
      </c>
      <c r="Z182">
        <v>10.4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1.1200000000000001</v>
      </c>
      <c r="AH182">
        <v>2</v>
      </c>
      <c r="AI182">
        <v>50992128</v>
      </c>
      <c r="AJ182">
        <v>196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ROW(Source!A309)</f>
        <v>309</v>
      </c>
      <c r="B183">
        <v>50992129</v>
      </c>
      <c r="C183">
        <v>50992126</v>
      </c>
      <c r="D183">
        <v>46170867</v>
      </c>
      <c r="E183">
        <v>1</v>
      </c>
      <c r="F183">
        <v>1</v>
      </c>
      <c r="G183">
        <v>30570983</v>
      </c>
      <c r="H183">
        <v>2</v>
      </c>
      <c r="I183" t="s">
        <v>905</v>
      </c>
      <c r="J183" t="s">
        <v>906</v>
      </c>
      <c r="K183" t="s">
        <v>907</v>
      </c>
      <c r="L183">
        <v>1368</v>
      </c>
      <c r="N183">
        <v>1011</v>
      </c>
      <c r="O183" t="s">
        <v>868</v>
      </c>
      <c r="P183" t="s">
        <v>868</v>
      </c>
      <c r="Q183">
        <v>1</v>
      </c>
      <c r="X183">
        <v>0.01</v>
      </c>
      <c r="Y183">
        <v>0</v>
      </c>
      <c r="Z183">
        <v>83.1</v>
      </c>
      <c r="AA183">
        <v>12.62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0.01</v>
      </c>
      <c r="AH183">
        <v>2</v>
      </c>
      <c r="AI183">
        <v>50992129</v>
      </c>
      <c r="AJ183">
        <v>197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ROW(Source!A309)</f>
        <v>309</v>
      </c>
      <c r="B184">
        <v>50992130</v>
      </c>
      <c r="C184">
        <v>50992126</v>
      </c>
      <c r="D184">
        <v>46170283</v>
      </c>
      <c r="E184">
        <v>1</v>
      </c>
      <c r="F184">
        <v>1</v>
      </c>
      <c r="G184">
        <v>30570983</v>
      </c>
      <c r="H184">
        <v>2</v>
      </c>
      <c r="I184" t="s">
        <v>966</v>
      </c>
      <c r="J184" t="s">
        <v>967</v>
      </c>
      <c r="K184" t="s">
        <v>968</v>
      </c>
      <c r="L184">
        <v>1368</v>
      </c>
      <c r="N184">
        <v>1011</v>
      </c>
      <c r="O184" t="s">
        <v>868</v>
      </c>
      <c r="P184" t="s">
        <v>868</v>
      </c>
      <c r="Q184">
        <v>1</v>
      </c>
      <c r="X184">
        <v>0.01</v>
      </c>
      <c r="Y184">
        <v>0</v>
      </c>
      <c r="Z184">
        <v>114.83</v>
      </c>
      <c r="AA184">
        <v>12.62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0.01</v>
      </c>
      <c r="AH184">
        <v>2</v>
      </c>
      <c r="AI184">
        <v>50992130</v>
      </c>
      <c r="AJ184">
        <v>198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ROW(Source!A309)</f>
        <v>309</v>
      </c>
      <c r="B185">
        <v>50992131</v>
      </c>
      <c r="C185">
        <v>50992126</v>
      </c>
      <c r="D185">
        <v>46170295</v>
      </c>
      <c r="E185">
        <v>1</v>
      </c>
      <c r="F185">
        <v>1</v>
      </c>
      <c r="G185">
        <v>30570983</v>
      </c>
      <c r="H185">
        <v>2</v>
      </c>
      <c r="I185" t="s">
        <v>969</v>
      </c>
      <c r="J185" t="s">
        <v>970</v>
      </c>
      <c r="K185" t="s">
        <v>971</v>
      </c>
      <c r="L185">
        <v>1368</v>
      </c>
      <c r="N185">
        <v>1011</v>
      </c>
      <c r="O185" t="s">
        <v>868</v>
      </c>
      <c r="P185" t="s">
        <v>868</v>
      </c>
      <c r="Q185">
        <v>1</v>
      </c>
      <c r="X185">
        <v>0.01</v>
      </c>
      <c r="Y185">
        <v>0</v>
      </c>
      <c r="Z185">
        <v>0.77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0.01</v>
      </c>
      <c r="AH185">
        <v>2</v>
      </c>
      <c r="AI185">
        <v>50992131</v>
      </c>
      <c r="AJ185">
        <v>199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ROW(Source!A309)</f>
        <v>309</v>
      </c>
      <c r="B186">
        <v>50992132</v>
      </c>
      <c r="C186">
        <v>50992126</v>
      </c>
      <c r="D186">
        <v>46136328</v>
      </c>
      <c r="E186">
        <v>1</v>
      </c>
      <c r="F186">
        <v>1</v>
      </c>
      <c r="G186">
        <v>30570983</v>
      </c>
      <c r="H186">
        <v>3</v>
      </c>
      <c r="I186" t="s">
        <v>972</v>
      </c>
      <c r="J186" t="s">
        <v>973</v>
      </c>
      <c r="K186" t="s">
        <v>974</v>
      </c>
      <c r="L186">
        <v>1346</v>
      </c>
      <c r="N186">
        <v>1009</v>
      </c>
      <c r="O186" t="s">
        <v>327</v>
      </c>
      <c r="P186" t="s">
        <v>327</v>
      </c>
      <c r="Q186">
        <v>1</v>
      </c>
      <c r="X186">
        <v>1</v>
      </c>
      <c r="Y186">
        <v>61.49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1</v>
      </c>
      <c r="AH186">
        <v>2</v>
      </c>
      <c r="AI186">
        <v>50992132</v>
      </c>
      <c r="AJ186">
        <v>201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ROW(Source!A309)</f>
        <v>309</v>
      </c>
      <c r="B187">
        <v>50992133</v>
      </c>
      <c r="C187">
        <v>50992126</v>
      </c>
      <c r="D187">
        <v>46136426</v>
      </c>
      <c r="E187">
        <v>1</v>
      </c>
      <c r="F187">
        <v>1</v>
      </c>
      <c r="G187">
        <v>30570983</v>
      </c>
      <c r="H187">
        <v>3</v>
      </c>
      <c r="I187" t="s">
        <v>975</v>
      </c>
      <c r="J187" t="s">
        <v>976</v>
      </c>
      <c r="K187" t="s">
        <v>977</v>
      </c>
      <c r="L187">
        <v>1348</v>
      </c>
      <c r="N187">
        <v>1009</v>
      </c>
      <c r="O187" t="s">
        <v>48</v>
      </c>
      <c r="P187" t="s">
        <v>48</v>
      </c>
      <c r="Q187">
        <v>1000</v>
      </c>
      <c r="X187">
        <v>2.3E-3</v>
      </c>
      <c r="Y187">
        <v>8595.42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2.3E-3</v>
      </c>
      <c r="AH187">
        <v>2</v>
      </c>
      <c r="AI187">
        <v>50992133</v>
      </c>
      <c r="AJ187">
        <v>202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ROW(Source!A309)</f>
        <v>309</v>
      </c>
      <c r="B188">
        <v>50992134</v>
      </c>
      <c r="C188">
        <v>50992126</v>
      </c>
      <c r="D188">
        <v>40410947</v>
      </c>
      <c r="E188">
        <v>30570983</v>
      </c>
      <c r="F188">
        <v>1</v>
      </c>
      <c r="G188">
        <v>30570983</v>
      </c>
      <c r="H188">
        <v>3</v>
      </c>
      <c r="I188" t="s">
        <v>1195</v>
      </c>
      <c r="J188" t="s">
        <v>3</v>
      </c>
      <c r="K188" t="s">
        <v>1196</v>
      </c>
      <c r="L188">
        <v>1346</v>
      </c>
      <c r="N188">
        <v>1009</v>
      </c>
      <c r="O188" t="s">
        <v>327</v>
      </c>
      <c r="P188" t="s">
        <v>327</v>
      </c>
      <c r="Q188">
        <v>1</v>
      </c>
      <c r="X188">
        <v>11.3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 t="s">
        <v>3</v>
      </c>
      <c r="AG188">
        <v>11.3</v>
      </c>
      <c r="AH188">
        <v>3</v>
      </c>
      <c r="AI188">
        <v>-1</v>
      </c>
      <c r="AJ188" t="s">
        <v>3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ROW(Source!A312)</f>
        <v>312</v>
      </c>
      <c r="B189">
        <v>50992137</v>
      </c>
      <c r="C189">
        <v>50992136</v>
      </c>
      <c r="D189">
        <v>45909883</v>
      </c>
      <c r="E189">
        <v>30570983</v>
      </c>
      <c r="F189">
        <v>1</v>
      </c>
      <c r="G189">
        <v>30570983</v>
      </c>
      <c r="H189">
        <v>1</v>
      </c>
      <c r="I189" t="s">
        <v>862</v>
      </c>
      <c r="J189" t="s">
        <v>3</v>
      </c>
      <c r="K189" t="s">
        <v>863</v>
      </c>
      <c r="L189">
        <v>1191</v>
      </c>
      <c r="N189">
        <v>1013</v>
      </c>
      <c r="O189" t="s">
        <v>864</v>
      </c>
      <c r="P189" t="s">
        <v>864</v>
      </c>
      <c r="Q189">
        <v>1</v>
      </c>
      <c r="X189">
        <v>2.48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1</v>
      </c>
      <c r="AF189" t="s">
        <v>3</v>
      </c>
      <c r="AG189">
        <v>2.48</v>
      </c>
      <c r="AH189">
        <v>2</v>
      </c>
      <c r="AI189">
        <v>50992137</v>
      </c>
      <c r="AJ189">
        <v>203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ROW(Source!A312)</f>
        <v>312</v>
      </c>
      <c r="B190">
        <v>50992138</v>
      </c>
      <c r="C190">
        <v>50992136</v>
      </c>
      <c r="D190">
        <v>46170535</v>
      </c>
      <c r="E190">
        <v>1</v>
      </c>
      <c r="F190">
        <v>1</v>
      </c>
      <c r="G190">
        <v>30570983</v>
      </c>
      <c r="H190">
        <v>2</v>
      </c>
      <c r="I190" t="s">
        <v>963</v>
      </c>
      <c r="J190" t="s">
        <v>964</v>
      </c>
      <c r="K190" t="s">
        <v>965</v>
      </c>
      <c r="L190">
        <v>1368</v>
      </c>
      <c r="N190">
        <v>1011</v>
      </c>
      <c r="O190" t="s">
        <v>868</v>
      </c>
      <c r="P190" t="s">
        <v>868</v>
      </c>
      <c r="Q190">
        <v>1</v>
      </c>
      <c r="X190">
        <v>1.1200000000000001</v>
      </c>
      <c r="Y190">
        <v>0</v>
      </c>
      <c r="Z190">
        <v>10.4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1.1200000000000001</v>
      </c>
      <c r="AH190">
        <v>2</v>
      </c>
      <c r="AI190">
        <v>50992138</v>
      </c>
      <c r="AJ190">
        <v>204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ROW(Source!A312)</f>
        <v>312</v>
      </c>
      <c r="B191">
        <v>50992139</v>
      </c>
      <c r="C191">
        <v>50992136</v>
      </c>
      <c r="D191">
        <v>46170867</v>
      </c>
      <c r="E191">
        <v>1</v>
      </c>
      <c r="F191">
        <v>1</v>
      </c>
      <c r="G191">
        <v>30570983</v>
      </c>
      <c r="H191">
        <v>2</v>
      </c>
      <c r="I191" t="s">
        <v>905</v>
      </c>
      <c r="J191" t="s">
        <v>906</v>
      </c>
      <c r="K191" t="s">
        <v>907</v>
      </c>
      <c r="L191">
        <v>1368</v>
      </c>
      <c r="N191">
        <v>1011</v>
      </c>
      <c r="O191" t="s">
        <v>868</v>
      </c>
      <c r="P191" t="s">
        <v>868</v>
      </c>
      <c r="Q191">
        <v>1</v>
      </c>
      <c r="X191">
        <v>0.01</v>
      </c>
      <c r="Y191">
        <v>0</v>
      </c>
      <c r="Z191">
        <v>83.1</v>
      </c>
      <c r="AA191">
        <v>12.62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0.01</v>
      </c>
      <c r="AH191">
        <v>2</v>
      </c>
      <c r="AI191">
        <v>50992139</v>
      </c>
      <c r="AJ191">
        <v>205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ROW(Source!A312)</f>
        <v>312</v>
      </c>
      <c r="B192">
        <v>50992140</v>
      </c>
      <c r="C192">
        <v>50992136</v>
      </c>
      <c r="D192">
        <v>46170283</v>
      </c>
      <c r="E192">
        <v>1</v>
      </c>
      <c r="F192">
        <v>1</v>
      </c>
      <c r="G192">
        <v>30570983</v>
      </c>
      <c r="H192">
        <v>2</v>
      </c>
      <c r="I192" t="s">
        <v>966</v>
      </c>
      <c r="J192" t="s">
        <v>967</v>
      </c>
      <c r="K192" t="s">
        <v>968</v>
      </c>
      <c r="L192">
        <v>1368</v>
      </c>
      <c r="N192">
        <v>1011</v>
      </c>
      <c r="O192" t="s">
        <v>868</v>
      </c>
      <c r="P192" t="s">
        <v>868</v>
      </c>
      <c r="Q192">
        <v>1</v>
      </c>
      <c r="X192">
        <v>0.01</v>
      </c>
      <c r="Y192">
        <v>0</v>
      </c>
      <c r="Z192">
        <v>114.83</v>
      </c>
      <c r="AA192">
        <v>12.62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0.01</v>
      </c>
      <c r="AH192">
        <v>2</v>
      </c>
      <c r="AI192">
        <v>50992140</v>
      </c>
      <c r="AJ192">
        <v>206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ROW(Source!A312)</f>
        <v>312</v>
      </c>
      <c r="B193">
        <v>50992141</v>
      </c>
      <c r="C193">
        <v>50992136</v>
      </c>
      <c r="D193">
        <v>46170295</v>
      </c>
      <c r="E193">
        <v>1</v>
      </c>
      <c r="F193">
        <v>1</v>
      </c>
      <c r="G193">
        <v>30570983</v>
      </c>
      <c r="H193">
        <v>2</v>
      </c>
      <c r="I193" t="s">
        <v>969</v>
      </c>
      <c r="J193" t="s">
        <v>970</v>
      </c>
      <c r="K193" t="s">
        <v>971</v>
      </c>
      <c r="L193">
        <v>1368</v>
      </c>
      <c r="N193">
        <v>1011</v>
      </c>
      <c r="O193" t="s">
        <v>868</v>
      </c>
      <c r="P193" t="s">
        <v>868</v>
      </c>
      <c r="Q193">
        <v>1</v>
      </c>
      <c r="X193">
        <v>0.01</v>
      </c>
      <c r="Y193">
        <v>0</v>
      </c>
      <c r="Z193">
        <v>0.77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0.01</v>
      </c>
      <c r="AH193">
        <v>2</v>
      </c>
      <c r="AI193">
        <v>50992141</v>
      </c>
      <c r="AJ193">
        <v>207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ROW(Source!A312)</f>
        <v>312</v>
      </c>
      <c r="B194">
        <v>50992142</v>
      </c>
      <c r="C194">
        <v>50992136</v>
      </c>
      <c r="D194">
        <v>46136427</v>
      </c>
      <c r="E194">
        <v>1</v>
      </c>
      <c r="F194">
        <v>1</v>
      </c>
      <c r="G194">
        <v>30570983</v>
      </c>
      <c r="H194">
        <v>3</v>
      </c>
      <c r="I194" t="s">
        <v>978</v>
      </c>
      <c r="J194" t="s">
        <v>979</v>
      </c>
      <c r="K194" t="s">
        <v>980</v>
      </c>
      <c r="L194">
        <v>1348</v>
      </c>
      <c r="N194">
        <v>1009</v>
      </c>
      <c r="O194" t="s">
        <v>48</v>
      </c>
      <c r="P194" t="s">
        <v>48</v>
      </c>
      <c r="Q194">
        <v>1000</v>
      </c>
      <c r="X194">
        <v>2E-3</v>
      </c>
      <c r="Y194">
        <v>14325.7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2E-3</v>
      </c>
      <c r="AH194">
        <v>2</v>
      </c>
      <c r="AI194">
        <v>50992142</v>
      </c>
      <c r="AJ194">
        <v>209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ROW(Source!A312)</f>
        <v>312</v>
      </c>
      <c r="B195">
        <v>50992143</v>
      </c>
      <c r="C195">
        <v>50992136</v>
      </c>
      <c r="D195">
        <v>31114102</v>
      </c>
      <c r="E195">
        <v>1</v>
      </c>
      <c r="F195">
        <v>1</v>
      </c>
      <c r="G195">
        <v>30570983</v>
      </c>
      <c r="H195">
        <v>3</v>
      </c>
      <c r="I195" t="s">
        <v>981</v>
      </c>
      <c r="J195" t="s">
        <v>982</v>
      </c>
      <c r="K195" t="s">
        <v>983</v>
      </c>
      <c r="L195">
        <v>1346</v>
      </c>
      <c r="N195">
        <v>1009</v>
      </c>
      <c r="O195" t="s">
        <v>327</v>
      </c>
      <c r="P195" t="s">
        <v>327</v>
      </c>
      <c r="Q195">
        <v>1</v>
      </c>
      <c r="X195">
        <v>4.33</v>
      </c>
      <c r="Y195">
        <v>93.3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4.33</v>
      </c>
      <c r="AH195">
        <v>2</v>
      </c>
      <c r="AI195">
        <v>50992143</v>
      </c>
      <c r="AJ195">
        <v>210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ROW(Source!A312)</f>
        <v>312</v>
      </c>
      <c r="B196">
        <v>50992144</v>
      </c>
      <c r="C196">
        <v>50992136</v>
      </c>
      <c r="D196">
        <v>40410926</v>
      </c>
      <c r="E196">
        <v>30570983</v>
      </c>
      <c r="F196">
        <v>1</v>
      </c>
      <c r="G196">
        <v>30570983</v>
      </c>
      <c r="H196">
        <v>3</v>
      </c>
      <c r="I196" t="s">
        <v>1197</v>
      </c>
      <c r="J196" t="s">
        <v>3</v>
      </c>
      <c r="K196" t="s">
        <v>1198</v>
      </c>
      <c r="L196">
        <v>1346</v>
      </c>
      <c r="N196">
        <v>1009</v>
      </c>
      <c r="O196" t="s">
        <v>327</v>
      </c>
      <c r="P196" t="s">
        <v>327</v>
      </c>
      <c r="Q196">
        <v>1</v>
      </c>
      <c r="X196">
        <v>13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 t="s">
        <v>3</v>
      </c>
      <c r="AG196">
        <v>13</v>
      </c>
      <c r="AH196">
        <v>3</v>
      </c>
      <c r="AI196">
        <v>-1</v>
      </c>
      <c r="AJ196" t="s">
        <v>3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ROW(Source!A313)</f>
        <v>313</v>
      </c>
      <c r="B197">
        <v>50992137</v>
      </c>
      <c r="C197">
        <v>50992136</v>
      </c>
      <c r="D197">
        <v>45909883</v>
      </c>
      <c r="E197">
        <v>30570983</v>
      </c>
      <c r="F197">
        <v>1</v>
      </c>
      <c r="G197">
        <v>30570983</v>
      </c>
      <c r="H197">
        <v>1</v>
      </c>
      <c r="I197" t="s">
        <v>862</v>
      </c>
      <c r="J197" t="s">
        <v>3</v>
      </c>
      <c r="K197" t="s">
        <v>863</v>
      </c>
      <c r="L197">
        <v>1191</v>
      </c>
      <c r="N197">
        <v>1013</v>
      </c>
      <c r="O197" t="s">
        <v>864</v>
      </c>
      <c r="P197" t="s">
        <v>864</v>
      </c>
      <c r="Q197">
        <v>1</v>
      </c>
      <c r="X197">
        <v>2.48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1</v>
      </c>
      <c r="AF197" t="s">
        <v>3</v>
      </c>
      <c r="AG197">
        <v>2.48</v>
      </c>
      <c r="AH197">
        <v>2</v>
      </c>
      <c r="AI197">
        <v>50992137</v>
      </c>
      <c r="AJ197">
        <v>211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ROW(Source!A313)</f>
        <v>313</v>
      </c>
      <c r="B198">
        <v>50992138</v>
      </c>
      <c r="C198">
        <v>50992136</v>
      </c>
      <c r="D198">
        <v>46170535</v>
      </c>
      <c r="E198">
        <v>1</v>
      </c>
      <c r="F198">
        <v>1</v>
      </c>
      <c r="G198">
        <v>30570983</v>
      </c>
      <c r="H198">
        <v>2</v>
      </c>
      <c r="I198" t="s">
        <v>963</v>
      </c>
      <c r="J198" t="s">
        <v>964</v>
      </c>
      <c r="K198" t="s">
        <v>965</v>
      </c>
      <c r="L198">
        <v>1368</v>
      </c>
      <c r="N198">
        <v>1011</v>
      </c>
      <c r="O198" t="s">
        <v>868</v>
      </c>
      <c r="P198" t="s">
        <v>868</v>
      </c>
      <c r="Q198">
        <v>1</v>
      </c>
      <c r="X198">
        <v>1.1200000000000001</v>
      </c>
      <c r="Y198">
        <v>0</v>
      </c>
      <c r="Z198">
        <v>10.4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1.1200000000000001</v>
      </c>
      <c r="AH198">
        <v>2</v>
      </c>
      <c r="AI198">
        <v>50992138</v>
      </c>
      <c r="AJ198">
        <v>212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ROW(Source!A313)</f>
        <v>313</v>
      </c>
      <c r="B199">
        <v>50992139</v>
      </c>
      <c r="C199">
        <v>50992136</v>
      </c>
      <c r="D199">
        <v>46170867</v>
      </c>
      <c r="E199">
        <v>1</v>
      </c>
      <c r="F199">
        <v>1</v>
      </c>
      <c r="G199">
        <v>30570983</v>
      </c>
      <c r="H199">
        <v>2</v>
      </c>
      <c r="I199" t="s">
        <v>905</v>
      </c>
      <c r="J199" t="s">
        <v>906</v>
      </c>
      <c r="K199" t="s">
        <v>907</v>
      </c>
      <c r="L199">
        <v>1368</v>
      </c>
      <c r="N199">
        <v>1011</v>
      </c>
      <c r="O199" t="s">
        <v>868</v>
      </c>
      <c r="P199" t="s">
        <v>868</v>
      </c>
      <c r="Q199">
        <v>1</v>
      </c>
      <c r="X199">
        <v>0.01</v>
      </c>
      <c r="Y199">
        <v>0</v>
      </c>
      <c r="Z199">
        <v>83.1</v>
      </c>
      <c r="AA199">
        <v>12.62</v>
      </c>
      <c r="AB199">
        <v>0</v>
      </c>
      <c r="AC199">
        <v>0</v>
      </c>
      <c r="AD199">
        <v>1</v>
      </c>
      <c r="AE199">
        <v>0</v>
      </c>
      <c r="AF199" t="s">
        <v>3</v>
      </c>
      <c r="AG199">
        <v>0.01</v>
      </c>
      <c r="AH199">
        <v>2</v>
      </c>
      <c r="AI199">
        <v>50992139</v>
      </c>
      <c r="AJ199">
        <v>213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ROW(Source!A313)</f>
        <v>313</v>
      </c>
      <c r="B200">
        <v>50992140</v>
      </c>
      <c r="C200">
        <v>50992136</v>
      </c>
      <c r="D200">
        <v>46170283</v>
      </c>
      <c r="E200">
        <v>1</v>
      </c>
      <c r="F200">
        <v>1</v>
      </c>
      <c r="G200">
        <v>30570983</v>
      </c>
      <c r="H200">
        <v>2</v>
      </c>
      <c r="I200" t="s">
        <v>966</v>
      </c>
      <c r="J200" t="s">
        <v>967</v>
      </c>
      <c r="K200" t="s">
        <v>968</v>
      </c>
      <c r="L200">
        <v>1368</v>
      </c>
      <c r="N200">
        <v>1011</v>
      </c>
      <c r="O200" t="s">
        <v>868</v>
      </c>
      <c r="P200" t="s">
        <v>868</v>
      </c>
      <c r="Q200">
        <v>1</v>
      </c>
      <c r="X200">
        <v>0.01</v>
      </c>
      <c r="Y200">
        <v>0</v>
      </c>
      <c r="Z200">
        <v>114.83</v>
      </c>
      <c r="AA200">
        <v>12.62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0.01</v>
      </c>
      <c r="AH200">
        <v>2</v>
      </c>
      <c r="AI200">
        <v>50992140</v>
      </c>
      <c r="AJ200">
        <v>214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ROW(Source!A313)</f>
        <v>313</v>
      </c>
      <c r="B201">
        <v>50992141</v>
      </c>
      <c r="C201">
        <v>50992136</v>
      </c>
      <c r="D201">
        <v>46170295</v>
      </c>
      <c r="E201">
        <v>1</v>
      </c>
      <c r="F201">
        <v>1</v>
      </c>
      <c r="G201">
        <v>30570983</v>
      </c>
      <c r="H201">
        <v>2</v>
      </c>
      <c r="I201" t="s">
        <v>969</v>
      </c>
      <c r="J201" t="s">
        <v>970</v>
      </c>
      <c r="K201" t="s">
        <v>971</v>
      </c>
      <c r="L201">
        <v>1368</v>
      </c>
      <c r="N201">
        <v>1011</v>
      </c>
      <c r="O201" t="s">
        <v>868</v>
      </c>
      <c r="P201" t="s">
        <v>868</v>
      </c>
      <c r="Q201">
        <v>1</v>
      </c>
      <c r="X201">
        <v>0.01</v>
      </c>
      <c r="Y201">
        <v>0</v>
      </c>
      <c r="Z201">
        <v>0.77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0.01</v>
      </c>
      <c r="AH201">
        <v>2</v>
      </c>
      <c r="AI201">
        <v>50992141</v>
      </c>
      <c r="AJ201">
        <v>215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ROW(Source!A313)</f>
        <v>313</v>
      </c>
      <c r="B202">
        <v>50992142</v>
      </c>
      <c r="C202">
        <v>50992136</v>
      </c>
      <c r="D202">
        <v>46136427</v>
      </c>
      <c r="E202">
        <v>1</v>
      </c>
      <c r="F202">
        <v>1</v>
      </c>
      <c r="G202">
        <v>30570983</v>
      </c>
      <c r="H202">
        <v>3</v>
      </c>
      <c r="I202" t="s">
        <v>978</v>
      </c>
      <c r="J202" t="s">
        <v>979</v>
      </c>
      <c r="K202" t="s">
        <v>980</v>
      </c>
      <c r="L202">
        <v>1348</v>
      </c>
      <c r="N202">
        <v>1009</v>
      </c>
      <c r="O202" t="s">
        <v>48</v>
      </c>
      <c r="P202" t="s">
        <v>48</v>
      </c>
      <c r="Q202">
        <v>1000</v>
      </c>
      <c r="X202">
        <v>2E-3</v>
      </c>
      <c r="Y202">
        <v>14325.7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2E-3</v>
      </c>
      <c r="AH202">
        <v>2</v>
      </c>
      <c r="AI202">
        <v>50992142</v>
      </c>
      <c r="AJ202">
        <v>217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ROW(Source!A313)</f>
        <v>313</v>
      </c>
      <c r="B203">
        <v>50992143</v>
      </c>
      <c r="C203">
        <v>50992136</v>
      </c>
      <c r="D203">
        <v>31114102</v>
      </c>
      <c r="E203">
        <v>1</v>
      </c>
      <c r="F203">
        <v>1</v>
      </c>
      <c r="G203">
        <v>30570983</v>
      </c>
      <c r="H203">
        <v>3</v>
      </c>
      <c r="I203" t="s">
        <v>981</v>
      </c>
      <c r="J203" t="s">
        <v>982</v>
      </c>
      <c r="K203" t="s">
        <v>983</v>
      </c>
      <c r="L203">
        <v>1346</v>
      </c>
      <c r="N203">
        <v>1009</v>
      </c>
      <c r="O203" t="s">
        <v>327</v>
      </c>
      <c r="P203" t="s">
        <v>327</v>
      </c>
      <c r="Q203">
        <v>1</v>
      </c>
      <c r="X203">
        <v>4.33</v>
      </c>
      <c r="Y203">
        <v>93.3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3</v>
      </c>
      <c r="AG203">
        <v>4.33</v>
      </c>
      <c r="AH203">
        <v>2</v>
      </c>
      <c r="AI203">
        <v>50992143</v>
      </c>
      <c r="AJ203">
        <v>218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ROW(Source!A313)</f>
        <v>313</v>
      </c>
      <c r="B204">
        <v>50992144</v>
      </c>
      <c r="C204">
        <v>50992136</v>
      </c>
      <c r="D204">
        <v>40410926</v>
      </c>
      <c r="E204">
        <v>30570983</v>
      </c>
      <c r="F204">
        <v>1</v>
      </c>
      <c r="G204">
        <v>30570983</v>
      </c>
      <c r="H204">
        <v>3</v>
      </c>
      <c r="I204" t="s">
        <v>1197</v>
      </c>
      <c r="J204" t="s">
        <v>3</v>
      </c>
      <c r="K204" t="s">
        <v>1198</v>
      </c>
      <c r="L204">
        <v>1346</v>
      </c>
      <c r="N204">
        <v>1009</v>
      </c>
      <c r="O204" t="s">
        <v>327</v>
      </c>
      <c r="P204" t="s">
        <v>327</v>
      </c>
      <c r="Q204">
        <v>1</v>
      </c>
      <c r="X204">
        <v>13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 t="s">
        <v>3</v>
      </c>
      <c r="AG204">
        <v>13</v>
      </c>
      <c r="AH204">
        <v>3</v>
      </c>
      <c r="AI204">
        <v>-1</v>
      </c>
      <c r="AJ204" t="s">
        <v>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ROW(Source!A316)</f>
        <v>316</v>
      </c>
      <c r="B205">
        <v>50992147</v>
      </c>
      <c r="C205">
        <v>50992146</v>
      </c>
      <c r="D205">
        <v>45897171</v>
      </c>
      <c r="E205">
        <v>30570983</v>
      </c>
      <c r="F205">
        <v>1</v>
      </c>
      <c r="G205">
        <v>30570983</v>
      </c>
      <c r="H205">
        <v>1</v>
      </c>
      <c r="I205" t="s">
        <v>862</v>
      </c>
      <c r="J205" t="s">
        <v>3</v>
      </c>
      <c r="K205" t="s">
        <v>863</v>
      </c>
      <c r="L205">
        <v>1191</v>
      </c>
      <c r="N205">
        <v>1013</v>
      </c>
      <c r="O205" t="s">
        <v>864</v>
      </c>
      <c r="P205" t="s">
        <v>864</v>
      </c>
      <c r="Q205">
        <v>1</v>
      </c>
      <c r="X205">
        <v>11.6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1</v>
      </c>
      <c r="AF205" t="s">
        <v>3</v>
      </c>
      <c r="AG205">
        <v>11.6</v>
      </c>
      <c r="AH205">
        <v>2</v>
      </c>
      <c r="AI205">
        <v>50992147</v>
      </c>
      <c r="AJ205">
        <v>219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ROW(Source!A316)</f>
        <v>316</v>
      </c>
      <c r="B206">
        <v>50992148</v>
      </c>
      <c r="C206">
        <v>50992146</v>
      </c>
      <c r="D206">
        <v>46170867</v>
      </c>
      <c r="E206">
        <v>1</v>
      </c>
      <c r="F206">
        <v>1</v>
      </c>
      <c r="G206">
        <v>30570983</v>
      </c>
      <c r="H206">
        <v>2</v>
      </c>
      <c r="I206" t="s">
        <v>905</v>
      </c>
      <c r="J206" t="s">
        <v>906</v>
      </c>
      <c r="K206" t="s">
        <v>907</v>
      </c>
      <c r="L206">
        <v>1368</v>
      </c>
      <c r="N206">
        <v>1011</v>
      </c>
      <c r="O206" t="s">
        <v>868</v>
      </c>
      <c r="P206" t="s">
        <v>868</v>
      </c>
      <c r="Q206">
        <v>1</v>
      </c>
      <c r="X206">
        <v>0.2</v>
      </c>
      <c r="Y206">
        <v>0</v>
      </c>
      <c r="Z206">
        <v>83.1</v>
      </c>
      <c r="AA206">
        <v>12.62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0.2</v>
      </c>
      <c r="AH206">
        <v>2</v>
      </c>
      <c r="AI206">
        <v>50992148</v>
      </c>
      <c r="AJ206">
        <v>220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ROW(Source!A316)</f>
        <v>316</v>
      </c>
      <c r="B207">
        <v>50992149</v>
      </c>
      <c r="C207">
        <v>50992146</v>
      </c>
      <c r="D207">
        <v>46170215</v>
      </c>
      <c r="E207">
        <v>1</v>
      </c>
      <c r="F207">
        <v>1</v>
      </c>
      <c r="G207">
        <v>30570983</v>
      </c>
      <c r="H207">
        <v>2</v>
      </c>
      <c r="I207" t="s">
        <v>908</v>
      </c>
      <c r="J207" t="s">
        <v>909</v>
      </c>
      <c r="K207" t="s">
        <v>910</v>
      </c>
      <c r="L207">
        <v>1368</v>
      </c>
      <c r="N207">
        <v>1011</v>
      </c>
      <c r="O207" t="s">
        <v>868</v>
      </c>
      <c r="P207" t="s">
        <v>868</v>
      </c>
      <c r="Q207">
        <v>1</v>
      </c>
      <c r="X207">
        <v>0.15</v>
      </c>
      <c r="Y207">
        <v>0</v>
      </c>
      <c r="Z207">
        <v>179.17</v>
      </c>
      <c r="AA207">
        <v>16.93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0.15</v>
      </c>
      <c r="AH207">
        <v>2</v>
      </c>
      <c r="AI207">
        <v>50992149</v>
      </c>
      <c r="AJ207">
        <v>221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ROW(Source!A316)</f>
        <v>316</v>
      </c>
      <c r="B208">
        <v>50992150</v>
      </c>
      <c r="C208">
        <v>50992146</v>
      </c>
      <c r="D208">
        <v>45898254</v>
      </c>
      <c r="E208">
        <v>30570983</v>
      </c>
      <c r="F208">
        <v>1</v>
      </c>
      <c r="G208">
        <v>30570983</v>
      </c>
      <c r="H208">
        <v>3</v>
      </c>
      <c r="I208" t="s">
        <v>1180</v>
      </c>
      <c r="J208" t="s">
        <v>3</v>
      </c>
      <c r="K208" t="s">
        <v>1199</v>
      </c>
      <c r="L208">
        <v>1348</v>
      </c>
      <c r="N208">
        <v>1009</v>
      </c>
      <c r="O208" t="s">
        <v>48</v>
      </c>
      <c r="P208" t="s">
        <v>48</v>
      </c>
      <c r="Q208">
        <v>1000</v>
      </c>
      <c r="X208">
        <v>1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 t="s">
        <v>3</v>
      </c>
      <c r="AG208">
        <v>1</v>
      </c>
      <c r="AH208">
        <v>3</v>
      </c>
      <c r="AI208">
        <v>-1</v>
      </c>
      <c r="AJ208" t="s">
        <v>3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ROW(Source!A316)</f>
        <v>316</v>
      </c>
      <c r="B209">
        <v>50992151</v>
      </c>
      <c r="C209">
        <v>50992146</v>
      </c>
      <c r="D209">
        <v>31111339</v>
      </c>
      <c r="E209">
        <v>1</v>
      </c>
      <c r="F209">
        <v>1</v>
      </c>
      <c r="G209">
        <v>30570983</v>
      </c>
      <c r="H209">
        <v>3</v>
      </c>
      <c r="I209" t="s">
        <v>984</v>
      </c>
      <c r="J209" t="s">
        <v>985</v>
      </c>
      <c r="K209" t="s">
        <v>986</v>
      </c>
      <c r="L209">
        <v>1348</v>
      </c>
      <c r="N209">
        <v>1009</v>
      </c>
      <c r="O209" t="s">
        <v>48</v>
      </c>
      <c r="P209" t="s">
        <v>48</v>
      </c>
      <c r="Q209">
        <v>1000</v>
      </c>
      <c r="X209">
        <v>2.8000000000000001E-2</v>
      </c>
      <c r="Y209">
        <v>9246.9599999999991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2.8000000000000001E-2</v>
      </c>
      <c r="AH209">
        <v>2</v>
      </c>
      <c r="AI209">
        <v>50992151</v>
      </c>
      <c r="AJ209">
        <v>222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ROW(Source!A317)</f>
        <v>317</v>
      </c>
      <c r="B210">
        <v>50992147</v>
      </c>
      <c r="C210">
        <v>50992146</v>
      </c>
      <c r="D210">
        <v>45897171</v>
      </c>
      <c r="E210">
        <v>30570983</v>
      </c>
      <c r="F210">
        <v>1</v>
      </c>
      <c r="G210">
        <v>30570983</v>
      </c>
      <c r="H210">
        <v>1</v>
      </c>
      <c r="I210" t="s">
        <v>862</v>
      </c>
      <c r="J210" t="s">
        <v>3</v>
      </c>
      <c r="K210" t="s">
        <v>863</v>
      </c>
      <c r="L210">
        <v>1191</v>
      </c>
      <c r="N210">
        <v>1013</v>
      </c>
      <c r="O210" t="s">
        <v>864</v>
      </c>
      <c r="P210" t="s">
        <v>864</v>
      </c>
      <c r="Q210">
        <v>1</v>
      </c>
      <c r="X210">
        <v>11.6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1</v>
      </c>
      <c r="AF210" t="s">
        <v>3</v>
      </c>
      <c r="AG210">
        <v>11.6</v>
      </c>
      <c r="AH210">
        <v>2</v>
      </c>
      <c r="AI210">
        <v>50992147</v>
      </c>
      <c r="AJ210">
        <v>224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ROW(Source!A317)</f>
        <v>317</v>
      </c>
      <c r="B211">
        <v>50992148</v>
      </c>
      <c r="C211">
        <v>50992146</v>
      </c>
      <c r="D211">
        <v>46170867</v>
      </c>
      <c r="E211">
        <v>1</v>
      </c>
      <c r="F211">
        <v>1</v>
      </c>
      <c r="G211">
        <v>30570983</v>
      </c>
      <c r="H211">
        <v>2</v>
      </c>
      <c r="I211" t="s">
        <v>905</v>
      </c>
      <c r="J211" t="s">
        <v>906</v>
      </c>
      <c r="K211" t="s">
        <v>907</v>
      </c>
      <c r="L211">
        <v>1368</v>
      </c>
      <c r="N211">
        <v>1011</v>
      </c>
      <c r="O211" t="s">
        <v>868</v>
      </c>
      <c r="P211" t="s">
        <v>868</v>
      </c>
      <c r="Q211">
        <v>1</v>
      </c>
      <c r="X211">
        <v>0.2</v>
      </c>
      <c r="Y211">
        <v>0</v>
      </c>
      <c r="Z211">
        <v>83.1</v>
      </c>
      <c r="AA211">
        <v>12.62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0.2</v>
      </c>
      <c r="AH211">
        <v>2</v>
      </c>
      <c r="AI211">
        <v>50992148</v>
      </c>
      <c r="AJ211">
        <v>225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ROW(Source!A317)</f>
        <v>317</v>
      </c>
      <c r="B212">
        <v>50992149</v>
      </c>
      <c r="C212">
        <v>50992146</v>
      </c>
      <c r="D212">
        <v>46170215</v>
      </c>
      <c r="E212">
        <v>1</v>
      </c>
      <c r="F212">
        <v>1</v>
      </c>
      <c r="G212">
        <v>30570983</v>
      </c>
      <c r="H212">
        <v>2</v>
      </c>
      <c r="I212" t="s">
        <v>908</v>
      </c>
      <c r="J212" t="s">
        <v>909</v>
      </c>
      <c r="K212" t="s">
        <v>910</v>
      </c>
      <c r="L212">
        <v>1368</v>
      </c>
      <c r="N212">
        <v>1011</v>
      </c>
      <c r="O212" t="s">
        <v>868</v>
      </c>
      <c r="P212" t="s">
        <v>868</v>
      </c>
      <c r="Q212">
        <v>1</v>
      </c>
      <c r="X212">
        <v>0.15</v>
      </c>
      <c r="Y212">
        <v>0</v>
      </c>
      <c r="Z212">
        <v>179.17</v>
      </c>
      <c r="AA212">
        <v>16.93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0.15</v>
      </c>
      <c r="AH212">
        <v>2</v>
      </c>
      <c r="AI212">
        <v>50992149</v>
      </c>
      <c r="AJ212">
        <v>226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ROW(Source!A317)</f>
        <v>317</v>
      </c>
      <c r="B213">
        <v>50992150</v>
      </c>
      <c r="C213">
        <v>50992146</v>
      </c>
      <c r="D213">
        <v>45898254</v>
      </c>
      <c r="E213">
        <v>30570983</v>
      </c>
      <c r="F213">
        <v>1</v>
      </c>
      <c r="G213">
        <v>30570983</v>
      </c>
      <c r="H213">
        <v>3</v>
      </c>
      <c r="I213" t="s">
        <v>1180</v>
      </c>
      <c r="J213" t="s">
        <v>3</v>
      </c>
      <c r="K213" t="s">
        <v>1199</v>
      </c>
      <c r="L213">
        <v>1348</v>
      </c>
      <c r="N213">
        <v>1009</v>
      </c>
      <c r="O213" t="s">
        <v>48</v>
      </c>
      <c r="P213" t="s">
        <v>48</v>
      </c>
      <c r="Q213">
        <v>1000</v>
      </c>
      <c r="X213">
        <v>1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 t="s">
        <v>3</v>
      </c>
      <c r="AG213">
        <v>1</v>
      </c>
      <c r="AH213">
        <v>3</v>
      </c>
      <c r="AI213">
        <v>-1</v>
      </c>
      <c r="AJ213" t="s">
        <v>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ROW(Source!A317)</f>
        <v>317</v>
      </c>
      <c r="B214">
        <v>50992151</v>
      </c>
      <c r="C214">
        <v>50992146</v>
      </c>
      <c r="D214">
        <v>31111339</v>
      </c>
      <c r="E214">
        <v>1</v>
      </c>
      <c r="F214">
        <v>1</v>
      </c>
      <c r="G214">
        <v>30570983</v>
      </c>
      <c r="H214">
        <v>3</v>
      </c>
      <c r="I214" t="s">
        <v>984</v>
      </c>
      <c r="J214" t="s">
        <v>985</v>
      </c>
      <c r="K214" t="s">
        <v>986</v>
      </c>
      <c r="L214">
        <v>1348</v>
      </c>
      <c r="N214">
        <v>1009</v>
      </c>
      <c r="O214" t="s">
        <v>48</v>
      </c>
      <c r="P214" t="s">
        <v>48</v>
      </c>
      <c r="Q214">
        <v>1000</v>
      </c>
      <c r="X214">
        <v>2.8000000000000001E-2</v>
      </c>
      <c r="Y214">
        <v>9246.9599999999991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2.8000000000000001E-2</v>
      </c>
      <c r="AH214">
        <v>2</v>
      </c>
      <c r="AI214">
        <v>50992151</v>
      </c>
      <c r="AJ214">
        <v>227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ROW(Source!A320)</f>
        <v>320</v>
      </c>
      <c r="B215">
        <v>50992154</v>
      </c>
      <c r="C215">
        <v>50992153</v>
      </c>
      <c r="D215">
        <v>45897171</v>
      </c>
      <c r="E215">
        <v>30570983</v>
      </c>
      <c r="F215">
        <v>1</v>
      </c>
      <c r="G215">
        <v>30570983</v>
      </c>
      <c r="H215">
        <v>1</v>
      </c>
      <c r="I215" t="s">
        <v>862</v>
      </c>
      <c r="J215" t="s">
        <v>3</v>
      </c>
      <c r="K215" t="s">
        <v>863</v>
      </c>
      <c r="L215">
        <v>1191</v>
      </c>
      <c r="N215">
        <v>1013</v>
      </c>
      <c r="O215" t="s">
        <v>864</v>
      </c>
      <c r="P215" t="s">
        <v>864</v>
      </c>
      <c r="Q215">
        <v>1</v>
      </c>
      <c r="X215">
        <v>20.2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1</v>
      </c>
      <c r="AF215" t="s">
        <v>3</v>
      </c>
      <c r="AG215">
        <v>20.2</v>
      </c>
      <c r="AH215">
        <v>2</v>
      </c>
      <c r="AI215">
        <v>50992154</v>
      </c>
      <c r="AJ215">
        <v>229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ROW(Source!A320)</f>
        <v>320</v>
      </c>
      <c r="B216">
        <v>50992155</v>
      </c>
      <c r="C216">
        <v>50992153</v>
      </c>
      <c r="D216">
        <v>46170867</v>
      </c>
      <c r="E216">
        <v>1</v>
      </c>
      <c r="F216">
        <v>1</v>
      </c>
      <c r="G216">
        <v>30570983</v>
      </c>
      <c r="H216">
        <v>2</v>
      </c>
      <c r="I216" t="s">
        <v>905</v>
      </c>
      <c r="J216" t="s">
        <v>906</v>
      </c>
      <c r="K216" t="s">
        <v>907</v>
      </c>
      <c r="L216">
        <v>1368</v>
      </c>
      <c r="N216">
        <v>1011</v>
      </c>
      <c r="O216" t="s">
        <v>868</v>
      </c>
      <c r="P216" t="s">
        <v>868</v>
      </c>
      <c r="Q216">
        <v>1</v>
      </c>
      <c r="X216">
        <v>0.27</v>
      </c>
      <c r="Y216">
        <v>0</v>
      </c>
      <c r="Z216">
        <v>83.1</v>
      </c>
      <c r="AA216">
        <v>12.62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0.27</v>
      </c>
      <c r="AH216">
        <v>2</v>
      </c>
      <c r="AI216">
        <v>50992155</v>
      </c>
      <c r="AJ216">
        <v>230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ROW(Source!A320)</f>
        <v>320</v>
      </c>
      <c r="B217">
        <v>50992156</v>
      </c>
      <c r="C217">
        <v>50992153</v>
      </c>
      <c r="D217">
        <v>46170448</v>
      </c>
      <c r="E217">
        <v>1</v>
      </c>
      <c r="F217">
        <v>1</v>
      </c>
      <c r="G217">
        <v>30570983</v>
      </c>
      <c r="H217">
        <v>2</v>
      </c>
      <c r="I217" t="s">
        <v>987</v>
      </c>
      <c r="J217" t="s">
        <v>988</v>
      </c>
      <c r="K217" t="s">
        <v>989</v>
      </c>
      <c r="L217">
        <v>1368</v>
      </c>
      <c r="N217">
        <v>1011</v>
      </c>
      <c r="O217" t="s">
        <v>868</v>
      </c>
      <c r="P217" t="s">
        <v>868</v>
      </c>
      <c r="Q217">
        <v>1</v>
      </c>
      <c r="X217">
        <v>1</v>
      </c>
      <c r="Y217">
        <v>0</v>
      </c>
      <c r="Z217">
        <v>0.23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1</v>
      </c>
      <c r="AH217">
        <v>2</v>
      </c>
      <c r="AI217">
        <v>50992156</v>
      </c>
      <c r="AJ217">
        <v>231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ROW(Source!A320)</f>
        <v>320</v>
      </c>
      <c r="B218">
        <v>50992157</v>
      </c>
      <c r="C218">
        <v>50992153</v>
      </c>
      <c r="D218">
        <v>31110618</v>
      </c>
      <c r="E218">
        <v>1</v>
      </c>
      <c r="F218">
        <v>1</v>
      </c>
      <c r="G218">
        <v>30570983</v>
      </c>
      <c r="H218">
        <v>3</v>
      </c>
      <c r="I218" t="s">
        <v>990</v>
      </c>
      <c r="J218" t="s">
        <v>991</v>
      </c>
      <c r="K218" t="s">
        <v>992</v>
      </c>
      <c r="L218">
        <v>1348</v>
      </c>
      <c r="N218">
        <v>1009</v>
      </c>
      <c r="O218" t="s">
        <v>48</v>
      </c>
      <c r="P218" t="s">
        <v>48</v>
      </c>
      <c r="Q218">
        <v>1000</v>
      </c>
      <c r="X218">
        <v>1.1999999999999999E-3</v>
      </c>
      <c r="Y218">
        <v>6521.42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1.1999999999999999E-3</v>
      </c>
      <c r="AH218">
        <v>2</v>
      </c>
      <c r="AI218">
        <v>50992157</v>
      </c>
      <c r="AJ218">
        <v>232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ROW(Source!A320)</f>
        <v>320</v>
      </c>
      <c r="B219">
        <v>50992158</v>
      </c>
      <c r="C219">
        <v>50992153</v>
      </c>
      <c r="D219">
        <v>46136081</v>
      </c>
      <c r="E219">
        <v>1</v>
      </c>
      <c r="F219">
        <v>1</v>
      </c>
      <c r="G219">
        <v>30570983</v>
      </c>
      <c r="H219">
        <v>3</v>
      </c>
      <c r="I219" t="s">
        <v>993</v>
      </c>
      <c r="J219" t="s">
        <v>994</v>
      </c>
      <c r="K219" t="s">
        <v>995</v>
      </c>
      <c r="L219">
        <v>1339</v>
      </c>
      <c r="N219">
        <v>1007</v>
      </c>
      <c r="O219" t="s">
        <v>171</v>
      </c>
      <c r="P219" t="s">
        <v>171</v>
      </c>
      <c r="Q219">
        <v>1</v>
      </c>
      <c r="X219">
        <v>8.1000000000000003E-2</v>
      </c>
      <c r="Y219">
        <v>1828.56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3</v>
      </c>
      <c r="AG219">
        <v>8.1000000000000003E-2</v>
      </c>
      <c r="AH219">
        <v>2</v>
      </c>
      <c r="AI219">
        <v>50992158</v>
      </c>
      <c r="AJ219">
        <v>233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ROW(Source!A320)</f>
        <v>320</v>
      </c>
      <c r="B220">
        <v>50992159</v>
      </c>
      <c r="C220">
        <v>50992153</v>
      </c>
      <c r="D220">
        <v>40427091</v>
      </c>
      <c r="E220">
        <v>30570983</v>
      </c>
      <c r="F220">
        <v>1</v>
      </c>
      <c r="G220">
        <v>30570983</v>
      </c>
      <c r="H220">
        <v>3</v>
      </c>
      <c r="I220" t="s">
        <v>1200</v>
      </c>
      <c r="J220" t="s">
        <v>3</v>
      </c>
      <c r="K220" t="s">
        <v>1201</v>
      </c>
      <c r="L220">
        <v>1339</v>
      </c>
      <c r="N220">
        <v>1007</v>
      </c>
      <c r="O220" t="s">
        <v>171</v>
      </c>
      <c r="P220" t="s">
        <v>171</v>
      </c>
      <c r="Q220">
        <v>1</v>
      </c>
      <c r="X220">
        <v>10.199999999999999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 t="s">
        <v>3</v>
      </c>
      <c r="AG220">
        <v>10.199999999999999</v>
      </c>
      <c r="AH220">
        <v>3</v>
      </c>
      <c r="AI220">
        <v>-1</v>
      </c>
      <c r="AJ220" t="s">
        <v>3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ROW(Source!A321)</f>
        <v>321</v>
      </c>
      <c r="B221">
        <v>50992154</v>
      </c>
      <c r="C221">
        <v>50992153</v>
      </c>
      <c r="D221">
        <v>45897171</v>
      </c>
      <c r="E221">
        <v>30570983</v>
      </c>
      <c r="F221">
        <v>1</v>
      </c>
      <c r="G221">
        <v>30570983</v>
      </c>
      <c r="H221">
        <v>1</v>
      </c>
      <c r="I221" t="s">
        <v>862</v>
      </c>
      <c r="J221" t="s">
        <v>3</v>
      </c>
      <c r="K221" t="s">
        <v>863</v>
      </c>
      <c r="L221">
        <v>1191</v>
      </c>
      <c r="N221">
        <v>1013</v>
      </c>
      <c r="O221" t="s">
        <v>864</v>
      </c>
      <c r="P221" t="s">
        <v>864</v>
      </c>
      <c r="Q221">
        <v>1</v>
      </c>
      <c r="X221">
        <v>20.2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1</v>
      </c>
      <c r="AF221" t="s">
        <v>3</v>
      </c>
      <c r="AG221">
        <v>20.2</v>
      </c>
      <c r="AH221">
        <v>2</v>
      </c>
      <c r="AI221">
        <v>50992154</v>
      </c>
      <c r="AJ221">
        <v>235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ROW(Source!A321)</f>
        <v>321</v>
      </c>
      <c r="B222">
        <v>50992155</v>
      </c>
      <c r="C222">
        <v>50992153</v>
      </c>
      <c r="D222">
        <v>46170867</v>
      </c>
      <c r="E222">
        <v>1</v>
      </c>
      <c r="F222">
        <v>1</v>
      </c>
      <c r="G222">
        <v>30570983</v>
      </c>
      <c r="H222">
        <v>2</v>
      </c>
      <c r="I222" t="s">
        <v>905</v>
      </c>
      <c r="J222" t="s">
        <v>906</v>
      </c>
      <c r="K222" t="s">
        <v>907</v>
      </c>
      <c r="L222">
        <v>1368</v>
      </c>
      <c r="N222">
        <v>1011</v>
      </c>
      <c r="O222" t="s">
        <v>868</v>
      </c>
      <c r="P222" t="s">
        <v>868</v>
      </c>
      <c r="Q222">
        <v>1</v>
      </c>
      <c r="X222">
        <v>0.27</v>
      </c>
      <c r="Y222">
        <v>0</v>
      </c>
      <c r="Z222">
        <v>83.1</v>
      </c>
      <c r="AA222">
        <v>12.62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0.27</v>
      </c>
      <c r="AH222">
        <v>2</v>
      </c>
      <c r="AI222">
        <v>50992155</v>
      </c>
      <c r="AJ222">
        <v>236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ROW(Source!A321)</f>
        <v>321</v>
      </c>
      <c r="B223">
        <v>50992156</v>
      </c>
      <c r="C223">
        <v>50992153</v>
      </c>
      <c r="D223">
        <v>46170448</v>
      </c>
      <c r="E223">
        <v>1</v>
      </c>
      <c r="F223">
        <v>1</v>
      </c>
      <c r="G223">
        <v>30570983</v>
      </c>
      <c r="H223">
        <v>2</v>
      </c>
      <c r="I223" t="s">
        <v>987</v>
      </c>
      <c r="J223" t="s">
        <v>988</v>
      </c>
      <c r="K223" t="s">
        <v>989</v>
      </c>
      <c r="L223">
        <v>1368</v>
      </c>
      <c r="N223">
        <v>1011</v>
      </c>
      <c r="O223" t="s">
        <v>868</v>
      </c>
      <c r="P223" t="s">
        <v>868</v>
      </c>
      <c r="Q223">
        <v>1</v>
      </c>
      <c r="X223">
        <v>1</v>
      </c>
      <c r="Y223">
        <v>0</v>
      </c>
      <c r="Z223">
        <v>0.23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1</v>
      </c>
      <c r="AH223">
        <v>2</v>
      </c>
      <c r="AI223">
        <v>50992156</v>
      </c>
      <c r="AJ223">
        <v>237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ROW(Source!A321)</f>
        <v>321</v>
      </c>
      <c r="B224">
        <v>50992157</v>
      </c>
      <c r="C224">
        <v>50992153</v>
      </c>
      <c r="D224">
        <v>31110618</v>
      </c>
      <c r="E224">
        <v>1</v>
      </c>
      <c r="F224">
        <v>1</v>
      </c>
      <c r="G224">
        <v>30570983</v>
      </c>
      <c r="H224">
        <v>3</v>
      </c>
      <c r="I224" t="s">
        <v>990</v>
      </c>
      <c r="J224" t="s">
        <v>991</v>
      </c>
      <c r="K224" t="s">
        <v>992</v>
      </c>
      <c r="L224">
        <v>1348</v>
      </c>
      <c r="N224">
        <v>1009</v>
      </c>
      <c r="O224" t="s">
        <v>48</v>
      </c>
      <c r="P224" t="s">
        <v>48</v>
      </c>
      <c r="Q224">
        <v>1000</v>
      </c>
      <c r="X224">
        <v>1.1999999999999999E-3</v>
      </c>
      <c r="Y224">
        <v>6521.42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1.1999999999999999E-3</v>
      </c>
      <c r="AH224">
        <v>2</v>
      </c>
      <c r="AI224">
        <v>50992157</v>
      </c>
      <c r="AJ224">
        <v>238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ROW(Source!A321)</f>
        <v>321</v>
      </c>
      <c r="B225">
        <v>50992158</v>
      </c>
      <c r="C225">
        <v>50992153</v>
      </c>
      <c r="D225">
        <v>46136081</v>
      </c>
      <c r="E225">
        <v>1</v>
      </c>
      <c r="F225">
        <v>1</v>
      </c>
      <c r="G225">
        <v>30570983</v>
      </c>
      <c r="H225">
        <v>3</v>
      </c>
      <c r="I225" t="s">
        <v>993</v>
      </c>
      <c r="J225" t="s">
        <v>994</v>
      </c>
      <c r="K225" t="s">
        <v>995</v>
      </c>
      <c r="L225">
        <v>1339</v>
      </c>
      <c r="N225">
        <v>1007</v>
      </c>
      <c r="O225" t="s">
        <v>171</v>
      </c>
      <c r="P225" t="s">
        <v>171</v>
      </c>
      <c r="Q225">
        <v>1</v>
      </c>
      <c r="X225">
        <v>8.1000000000000003E-2</v>
      </c>
      <c r="Y225">
        <v>1828.56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8.1000000000000003E-2</v>
      </c>
      <c r="AH225">
        <v>2</v>
      </c>
      <c r="AI225">
        <v>50992158</v>
      </c>
      <c r="AJ225">
        <v>239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ROW(Source!A321)</f>
        <v>321</v>
      </c>
      <c r="B226">
        <v>50992159</v>
      </c>
      <c r="C226">
        <v>50992153</v>
      </c>
      <c r="D226">
        <v>40427091</v>
      </c>
      <c r="E226">
        <v>30570983</v>
      </c>
      <c r="F226">
        <v>1</v>
      </c>
      <c r="G226">
        <v>30570983</v>
      </c>
      <c r="H226">
        <v>3</v>
      </c>
      <c r="I226" t="s">
        <v>1200</v>
      </c>
      <c r="J226" t="s">
        <v>3</v>
      </c>
      <c r="K226" t="s">
        <v>1201</v>
      </c>
      <c r="L226">
        <v>1339</v>
      </c>
      <c r="N226">
        <v>1007</v>
      </c>
      <c r="O226" t="s">
        <v>171</v>
      </c>
      <c r="P226" t="s">
        <v>171</v>
      </c>
      <c r="Q226">
        <v>1</v>
      </c>
      <c r="X226">
        <v>10.199999999999999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 t="s">
        <v>3</v>
      </c>
      <c r="AG226">
        <v>10.199999999999999</v>
      </c>
      <c r="AH226">
        <v>3</v>
      </c>
      <c r="AI226">
        <v>-1</v>
      </c>
      <c r="AJ226" t="s">
        <v>3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ROW(Source!A359)</f>
        <v>359</v>
      </c>
      <c r="B227">
        <v>50992220</v>
      </c>
      <c r="C227">
        <v>50992219</v>
      </c>
      <c r="D227">
        <v>45909883</v>
      </c>
      <c r="E227">
        <v>30570983</v>
      </c>
      <c r="F227">
        <v>1</v>
      </c>
      <c r="G227">
        <v>30570983</v>
      </c>
      <c r="H227">
        <v>1</v>
      </c>
      <c r="I227" t="s">
        <v>862</v>
      </c>
      <c r="J227" t="s">
        <v>3</v>
      </c>
      <c r="K227" t="s">
        <v>863</v>
      </c>
      <c r="L227">
        <v>1191</v>
      </c>
      <c r="N227">
        <v>1013</v>
      </c>
      <c r="O227" t="s">
        <v>864</v>
      </c>
      <c r="P227" t="s">
        <v>864</v>
      </c>
      <c r="Q227">
        <v>1</v>
      </c>
      <c r="X227">
        <v>90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1</v>
      </c>
      <c r="AF227" t="s">
        <v>3</v>
      </c>
      <c r="AG227">
        <v>90</v>
      </c>
      <c r="AH227">
        <v>2</v>
      </c>
      <c r="AI227">
        <v>50992220</v>
      </c>
      <c r="AJ227">
        <v>241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ROW(Source!A359)</f>
        <v>359</v>
      </c>
      <c r="B228">
        <v>50992221</v>
      </c>
      <c r="C228">
        <v>50992219</v>
      </c>
      <c r="D228">
        <v>46170867</v>
      </c>
      <c r="E228">
        <v>1</v>
      </c>
      <c r="F228">
        <v>1</v>
      </c>
      <c r="G228">
        <v>30570983</v>
      </c>
      <c r="H228">
        <v>2</v>
      </c>
      <c r="I228" t="s">
        <v>905</v>
      </c>
      <c r="J228" t="s">
        <v>906</v>
      </c>
      <c r="K228" t="s">
        <v>907</v>
      </c>
      <c r="L228">
        <v>1368</v>
      </c>
      <c r="N228">
        <v>1011</v>
      </c>
      <c r="O228" t="s">
        <v>868</v>
      </c>
      <c r="P228" t="s">
        <v>868</v>
      </c>
      <c r="Q228">
        <v>1</v>
      </c>
      <c r="X228">
        <v>0.04</v>
      </c>
      <c r="Y228">
        <v>0</v>
      </c>
      <c r="Z228">
        <v>83.1</v>
      </c>
      <c r="AA228">
        <v>12.62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0.04</v>
      </c>
      <c r="AH228">
        <v>2</v>
      </c>
      <c r="AI228">
        <v>50992221</v>
      </c>
      <c r="AJ228">
        <v>242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ROW(Source!A359)</f>
        <v>359</v>
      </c>
      <c r="B229">
        <v>50992222</v>
      </c>
      <c r="C229">
        <v>50992219</v>
      </c>
      <c r="D229">
        <v>46170283</v>
      </c>
      <c r="E229">
        <v>1</v>
      </c>
      <c r="F229">
        <v>1</v>
      </c>
      <c r="G229">
        <v>30570983</v>
      </c>
      <c r="H229">
        <v>2</v>
      </c>
      <c r="I229" t="s">
        <v>966</v>
      </c>
      <c r="J229" t="s">
        <v>967</v>
      </c>
      <c r="K229" t="s">
        <v>968</v>
      </c>
      <c r="L229">
        <v>1368</v>
      </c>
      <c r="N229">
        <v>1011</v>
      </c>
      <c r="O229" t="s">
        <v>868</v>
      </c>
      <c r="P229" t="s">
        <v>868</v>
      </c>
      <c r="Q229">
        <v>1</v>
      </c>
      <c r="X229">
        <v>0.12</v>
      </c>
      <c r="Y229">
        <v>0</v>
      </c>
      <c r="Z229">
        <v>114.83</v>
      </c>
      <c r="AA229">
        <v>12.62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0.12</v>
      </c>
      <c r="AH229">
        <v>2</v>
      </c>
      <c r="AI229">
        <v>50992222</v>
      </c>
      <c r="AJ229">
        <v>243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ROW(Source!A359)</f>
        <v>359</v>
      </c>
      <c r="B230">
        <v>50992223</v>
      </c>
      <c r="C230">
        <v>50992219</v>
      </c>
      <c r="D230">
        <v>46170434</v>
      </c>
      <c r="E230">
        <v>1</v>
      </c>
      <c r="F230">
        <v>1</v>
      </c>
      <c r="G230">
        <v>30570983</v>
      </c>
      <c r="H230">
        <v>2</v>
      </c>
      <c r="I230" t="s">
        <v>996</v>
      </c>
      <c r="J230" t="s">
        <v>997</v>
      </c>
      <c r="K230" t="s">
        <v>998</v>
      </c>
      <c r="L230">
        <v>1368</v>
      </c>
      <c r="N230">
        <v>1011</v>
      </c>
      <c r="O230" t="s">
        <v>868</v>
      </c>
      <c r="P230" t="s">
        <v>868</v>
      </c>
      <c r="Q230">
        <v>1</v>
      </c>
      <c r="X230">
        <v>2.25</v>
      </c>
      <c r="Y230">
        <v>0</v>
      </c>
      <c r="Z230">
        <v>13.71</v>
      </c>
      <c r="AA230">
        <v>11.18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2.25</v>
      </c>
      <c r="AH230">
        <v>2</v>
      </c>
      <c r="AI230">
        <v>50992223</v>
      </c>
      <c r="AJ230">
        <v>244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ROW(Source!A359)</f>
        <v>359</v>
      </c>
      <c r="B231">
        <v>50992224</v>
      </c>
      <c r="C231">
        <v>50992219</v>
      </c>
      <c r="D231">
        <v>46170448</v>
      </c>
      <c r="E231">
        <v>1</v>
      </c>
      <c r="F231">
        <v>1</v>
      </c>
      <c r="G231">
        <v>30570983</v>
      </c>
      <c r="H231">
        <v>2</v>
      </c>
      <c r="I231" t="s">
        <v>987</v>
      </c>
      <c r="J231" t="s">
        <v>988</v>
      </c>
      <c r="K231" t="s">
        <v>989</v>
      </c>
      <c r="L231">
        <v>1368</v>
      </c>
      <c r="N231">
        <v>1011</v>
      </c>
      <c r="O231" t="s">
        <v>868</v>
      </c>
      <c r="P231" t="s">
        <v>868</v>
      </c>
      <c r="Q231">
        <v>1</v>
      </c>
      <c r="X231">
        <v>7.5</v>
      </c>
      <c r="Y231">
        <v>0</v>
      </c>
      <c r="Z231">
        <v>0.23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7.5</v>
      </c>
      <c r="AH231">
        <v>2</v>
      </c>
      <c r="AI231">
        <v>50992224</v>
      </c>
      <c r="AJ231">
        <v>245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ROW(Source!A359)</f>
        <v>359</v>
      </c>
      <c r="B232">
        <v>50992225</v>
      </c>
      <c r="C232">
        <v>50992219</v>
      </c>
      <c r="D232">
        <v>31110602</v>
      </c>
      <c r="E232">
        <v>1</v>
      </c>
      <c r="F232">
        <v>1</v>
      </c>
      <c r="G232">
        <v>30570983</v>
      </c>
      <c r="H232">
        <v>3</v>
      </c>
      <c r="I232" t="s">
        <v>914</v>
      </c>
      <c r="J232" t="s">
        <v>915</v>
      </c>
      <c r="K232" t="s">
        <v>916</v>
      </c>
      <c r="L232">
        <v>1346</v>
      </c>
      <c r="N232">
        <v>1009</v>
      </c>
      <c r="O232" t="s">
        <v>327</v>
      </c>
      <c r="P232" t="s">
        <v>327</v>
      </c>
      <c r="Q232">
        <v>1</v>
      </c>
      <c r="X232">
        <v>0.5</v>
      </c>
      <c r="Y232">
        <v>1.61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0.5</v>
      </c>
      <c r="AH232">
        <v>2</v>
      </c>
      <c r="AI232">
        <v>50992225</v>
      </c>
      <c r="AJ232">
        <v>246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ROW(Source!A359)</f>
        <v>359</v>
      </c>
      <c r="B233">
        <v>50992226</v>
      </c>
      <c r="C233">
        <v>50992219</v>
      </c>
      <c r="D233">
        <v>31110605</v>
      </c>
      <c r="E233">
        <v>1</v>
      </c>
      <c r="F233">
        <v>1</v>
      </c>
      <c r="G233">
        <v>30570983</v>
      </c>
      <c r="H233">
        <v>3</v>
      </c>
      <c r="I233" t="s">
        <v>902</v>
      </c>
      <c r="J233" t="s">
        <v>903</v>
      </c>
      <c r="K233" t="s">
        <v>904</v>
      </c>
      <c r="L233">
        <v>1339</v>
      </c>
      <c r="N233">
        <v>1007</v>
      </c>
      <c r="O233" t="s">
        <v>171</v>
      </c>
      <c r="P233" t="s">
        <v>171</v>
      </c>
      <c r="Q233">
        <v>1</v>
      </c>
      <c r="X233">
        <v>0.45200000000000001</v>
      </c>
      <c r="Y233">
        <v>7.07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0.45200000000000001</v>
      </c>
      <c r="AH233">
        <v>2</v>
      </c>
      <c r="AI233">
        <v>50992226</v>
      </c>
      <c r="AJ233">
        <v>247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ROW(Source!A359)</f>
        <v>359</v>
      </c>
      <c r="B234">
        <v>50992227</v>
      </c>
      <c r="C234">
        <v>50992219</v>
      </c>
      <c r="D234">
        <v>46136057</v>
      </c>
      <c r="E234">
        <v>1</v>
      </c>
      <c r="F234">
        <v>1</v>
      </c>
      <c r="G234">
        <v>30570983</v>
      </c>
      <c r="H234">
        <v>3</v>
      </c>
      <c r="I234" t="s">
        <v>999</v>
      </c>
      <c r="J234" t="s">
        <v>1000</v>
      </c>
      <c r="K234" t="s">
        <v>1001</v>
      </c>
      <c r="L234">
        <v>1348</v>
      </c>
      <c r="N234">
        <v>1009</v>
      </c>
      <c r="O234" t="s">
        <v>48</v>
      </c>
      <c r="P234" t="s">
        <v>48</v>
      </c>
      <c r="Q234">
        <v>1000</v>
      </c>
      <c r="X234">
        <v>1.38E-2</v>
      </c>
      <c r="Y234">
        <v>39052.85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1.38E-2</v>
      </c>
      <c r="AH234">
        <v>2</v>
      </c>
      <c r="AI234">
        <v>50992227</v>
      </c>
      <c r="AJ234">
        <v>248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ROW(Source!A359)</f>
        <v>359</v>
      </c>
      <c r="B235">
        <v>50992228</v>
      </c>
      <c r="C235">
        <v>50992219</v>
      </c>
      <c r="D235">
        <v>40427276</v>
      </c>
      <c r="E235">
        <v>30570983</v>
      </c>
      <c r="F235">
        <v>1</v>
      </c>
      <c r="G235">
        <v>30570983</v>
      </c>
      <c r="H235">
        <v>3</v>
      </c>
      <c r="I235" t="s">
        <v>1202</v>
      </c>
      <c r="J235" t="s">
        <v>3</v>
      </c>
      <c r="K235" t="s">
        <v>1203</v>
      </c>
      <c r="L235">
        <v>1348</v>
      </c>
      <c r="N235">
        <v>1009</v>
      </c>
      <c r="O235" t="s">
        <v>48</v>
      </c>
      <c r="P235" t="s">
        <v>48</v>
      </c>
      <c r="Q235">
        <v>1000</v>
      </c>
      <c r="X235">
        <v>2.1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 t="s">
        <v>3</v>
      </c>
      <c r="AG235">
        <v>2.1</v>
      </c>
      <c r="AH235">
        <v>3</v>
      </c>
      <c r="AI235">
        <v>-1</v>
      </c>
      <c r="AJ235" t="s">
        <v>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ROW(Source!A360)</f>
        <v>360</v>
      </c>
      <c r="B236">
        <v>50992220</v>
      </c>
      <c r="C236">
        <v>50992219</v>
      </c>
      <c r="D236">
        <v>45909883</v>
      </c>
      <c r="E236">
        <v>30570983</v>
      </c>
      <c r="F236">
        <v>1</v>
      </c>
      <c r="G236">
        <v>30570983</v>
      </c>
      <c r="H236">
        <v>1</v>
      </c>
      <c r="I236" t="s">
        <v>862</v>
      </c>
      <c r="J236" t="s">
        <v>3</v>
      </c>
      <c r="K236" t="s">
        <v>863</v>
      </c>
      <c r="L236">
        <v>1191</v>
      </c>
      <c r="N236">
        <v>1013</v>
      </c>
      <c r="O236" t="s">
        <v>864</v>
      </c>
      <c r="P236" t="s">
        <v>864</v>
      </c>
      <c r="Q236">
        <v>1</v>
      </c>
      <c r="X236">
        <v>90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1</v>
      </c>
      <c r="AF236" t="s">
        <v>3</v>
      </c>
      <c r="AG236">
        <v>90</v>
      </c>
      <c r="AH236">
        <v>2</v>
      </c>
      <c r="AI236">
        <v>50992220</v>
      </c>
      <c r="AJ236">
        <v>250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ROW(Source!A360)</f>
        <v>360</v>
      </c>
      <c r="B237">
        <v>50992221</v>
      </c>
      <c r="C237">
        <v>50992219</v>
      </c>
      <c r="D237">
        <v>46170867</v>
      </c>
      <c r="E237">
        <v>1</v>
      </c>
      <c r="F237">
        <v>1</v>
      </c>
      <c r="G237">
        <v>30570983</v>
      </c>
      <c r="H237">
        <v>2</v>
      </c>
      <c r="I237" t="s">
        <v>905</v>
      </c>
      <c r="J237" t="s">
        <v>906</v>
      </c>
      <c r="K237" t="s">
        <v>907</v>
      </c>
      <c r="L237">
        <v>1368</v>
      </c>
      <c r="N237">
        <v>1011</v>
      </c>
      <c r="O237" t="s">
        <v>868</v>
      </c>
      <c r="P237" t="s">
        <v>868</v>
      </c>
      <c r="Q237">
        <v>1</v>
      </c>
      <c r="X237">
        <v>0.04</v>
      </c>
      <c r="Y237">
        <v>0</v>
      </c>
      <c r="Z237">
        <v>83.1</v>
      </c>
      <c r="AA237">
        <v>12.62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0.04</v>
      </c>
      <c r="AH237">
        <v>2</v>
      </c>
      <c r="AI237">
        <v>50992221</v>
      </c>
      <c r="AJ237">
        <v>251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ROW(Source!A360)</f>
        <v>360</v>
      </c>
      <c r="B238">
        <v>50992222</v>
      </c>
      <c r="C238">
        <v>50992219</v>
      </c>
      <c r="D238">
        <v>46170283</v>
      </c>
      <c r="E238">
        <v>1</v>
      </c>
      <c r="F238">
        <v>1</v>
      </c>
      <c r="G238">
        <v>30570983</v>
      </c>
      <c r="H238">
        <v>2</v>
      </c>
      <c r="I238" t="s">
        <v>966</v>
      </c>
      <c r="J238" t="s">
        <v>967</v>
      </c>
      <c r="K238" t="s">
        <v>968</v>
      </c>
      <c r="L238">
        <v>1368</v>
      </c>
      <c r="N238">
        <v>1011</v>
      </c>
      <c r="O238" t="s">
        <v>868</v>
      </c>
      <c r="P238" t="s">
        <v>868</v>
      </c>
      <c r="Q238">
        <v>1</v>
      </c>
      <c r="X238">
        <v>0.12</v>
      </c>
      <c r="Y238">
        <v>0</v>
      </c>
      <c r="Z238">
        <v>114.83</v>
      </c>
      <c r="AA238">
        <v>12.62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0.12</v>
      </c>
      <c r="AH238">
        <v>2</v>
      </c>
      <c r="AI238">
        <v>50992222</v>
      </c>
      <c r="AJ238">
        <v>252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ROW(Source!A360)</f>
        <v>360</v>
      </c>
      <c r="B239">
        <v>50992223</v>
      </c>
      <c r="C239">
        <v>50992219</v>
      </c>
      <c r="D239">
        <v>46170434</v>
      </c>
      <c r="E239">
        <v>1</v>
      </c>
      <c r="F239">
        <v>1</v>
      </c>
      <c r="G239">
        <v>30570983</v>
      </c>
      <c r="H239">
        <v>2</v>
      </c>
      <c r="I239" t="s">
        <v>996</v>
      </c>
      <c r="J239" t="s">
        <v>997</v>
      </c>
      <c r="K239" t="s">
        <v>998</v>
      </c>
      <c r="L239">
        <v>1368</v>
      </c>
      <c r="N239">
        <v>1011</v>
      </c>
      <c r="O239" t="s">
        <v>868</v>
      </c>
      <c r="P239" t="s">
        <v>868</v>
      </c>
      <c r="Q239">
        <v>1</v>
      </c>
      <c r="X239">
        <v>2.25</v>
      </c>
      <c r="Y239">
        <v>0</v>
      </c>
      <c r="Z239">
        <v>13.71</v>
      </c>
      <c r="AA239">
        <v>11.18</v>
      </c>
      <c r="AB239">
        <v>0</v>
      </c>
      <c r="AC239">
        <v>0</v>
      </c>
      <c r="AD239">
        <v>1</v>
      </c>
      <c r="AE239">
        <v>0</v>
      </c>
      <c r="AF239" t="s">
        <v>3</v>
      </c>
      <c r="AG239">
        <v>2.25</v>
      </c>
      <c r="AH239">
        <v>2</v>
      </c>
      <c r="AI239">
        <v>50992223</v>
      </c>
      <c r="AJ239">
        <v>253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ROW(Source!A360)</f>
        <v>360</v>
      </c>
      <c r="B240">
        <v>50992224</v>
      </c>
      <c r="C240">
        <v>50992219</v>
      </c>
      <c r="D240">
        <v>46170448</v>
      </c>
      <c r="E240">
        <v>1</v>
      </c>
      <c r="F240">
        <v>1</v>
      </c>
      <c r="G240">
        <v>30570983</v>
      </c>
      <c r="H240">
        <v>2</v>
      </c>
      <c r="I240" t="s">
        <v>987</v>
      </c>
      <c r="J240" t="s">
        <v>988</v>
      </c>
      <c r="K240" t="s">
        <v>989</v>
      </c>
      <c r="L240">
        <v>1368</v>
      </c>
      <c r="N240">
        <v>1011</v>
      </c>
      <c r="O240" t="s">
        <v>868</v>
      </c>
      <c r="P240" t="s">
        <v>868</v>
      </c>
      <c r="Q240">
        <v>1</v>
      </c>
      <c r="X240">
        <v>7.5</v>
      </c>
      <c r="Y240">
        <v>0</v>
      </c>
      <c r="Z240">
        <v>0.23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3</v>
      </c>
      <c r="AG240">
        <v>7.5</v>
      </c>
      <c r="AH240">
        <v>2</v>
      </c>
      <c r="AI240">
        <v>50992224</v>
      </c>
      <c r="AJ240">
        <v>254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ROW(Source!A360)</f>
        <v>360</v>
      </c>
      <c r="B241">
        <v>50992225</v>
      </c>
      <c r="C241">
        <v>50992219</v>
      </c>
      <c r="D241">
        <v>31110602</v>
      </c>
      <c r="E241">
        <v>1</v>
      </c>
      <c r="F241">
        <v>1</v>
      </c>
      <c r="G241">
        <v>30570983</v>
      </c>
      <c r="H241">
        <v>3</v>
      </c>
      <c r="I241" t="s">
        <v>914</v>
      </c>
      <c r="J241" t="s">
        <v>915</v>
      </c>
      <c r="K241" t="s">
        <v>916</v>
      </c>
      <c r="L241">
        <v>1346</v>
      </c>
      <c r="N241">
        <v>1009</v>
      </c>
      <c r="O241" t="s">
        <v>327</v>
      </c>
      <c r="P241" t="s">
        <v>327</v>
      </c>
      <c r="Q241">
        <v>1</v>
      </c>
      <c r="X241">
        <v>0.5</v>
      </c>
      <c r="Y241">
        <v>1.61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3</v>
      </c>
      <c r="AG241">
        <v>0.5</v>
      </c>
      <c r="AH241">
        <v>2</v>
      </c>
      <c r="AI241">
        <v>50992225</v>
      </c>
      <c r="AJ241">
        <v>255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ROW(Source!A360)</f>
        <v>360</v>
      </c>
      <c r="B242">
        <v>50992226</v>
      </c>
      <c r="C242">
        <v>50992219</v>
      </c>
      <c r="D242">
        <v>31110605</v>
      </c>
      <c r="E242">
        <v>1</v>
      </c>
      <c r="F242">
        <v>1</v>
      </c>
      <c r="G242">
        <v>30570983</v>
      </c>
      <c r="H242">
        <v>3</v>
      </c>
      <c r="I242" t="s">
        <v>902</v>
      </c>
      <c r="J242" t="s">
        <v>903</v>
      </c>
      <c r="K242" t="s">
        <v>904</v>
      </c>
      <c r="L242">
        <v>1339</v>
      </c>
      <c r="N242">
        <v>1007</v>
      </c>
      <c r="O242" t="s">
        <v>171</v>
      </c>
      <c r="P242" t="s">
        <v>171</v>
      </c>
      <c r="Q242">
        <v>1</v>
      </c>
      <c r="X242">
        <v>0.45200000000000001</v>
      </c>
      <c r="Y242">
        <v>7.07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0.45200000000000001</v>
      </c>
      <c r="AH242">
        <v>2</v>
      </c>
      <c r="AI242">
        <v>50992226</v>
      </c>
      <c r="AJ242">
        <v>256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ROW(Source!A360)</f>
        <v>360</v>
      </c>
      <c r="B243">
        <v>50992227</v>
      </c>
      <c r="C243">
        <v>50992219</v>
      </c>
      <c r="D243">
        <v>46136057</v>
      </c>
      <c r="E243">
        <v>1</v>
      </c>
      <c r="F243">
        <v>1</v>
      </c>
      <c r="G243">
        <v>30570983</v>
      </c>
      <c r="H243">
        <v>3</v>
      </c>
      <c r="I243" t="s">
        <v>999</v>
      </c>
      <c r="J243" t="s">
        <v>1000</v>
      </c>
      <c r="K243" t="s">
        <v>1001</v>
      </c>
      <c r="L243">
        <v>1348</v>
      </c>
      <c r="N243">
        <v>1009</v>
      </c>
      <c r="O243" t="s">
        <v>48</v>
      </c>
      <c r="P243" t="s">
        <v>48</v>
      </c>
      <c r="Q243">
        <v>1000</v>
      </c>
      <c r="X243">
        <v>1.38E-2</v>
      </c>
      <c r="Y243">
        <v>39052.85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1.38E-2</v>
      </c>
      <c r="AH243">
        <v>2</v>
      </c>
      <c r="AI243">
        <v>50992227</v>
      </c>
      <c r="AJ243">
        <v>257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ROW(Source!A360)</f>
        <v>360</v>
      </c>
      <c r="B244">
        <v>50992228</v>
      </c>
      <c r="C244">
        <v>50992219</v>
      </c>
      <c r="D244">
        <v>40427276</v>
      </c>
      <c r="E244">
        <v>30570983</v>
      </c>
      <c r="F244">
        <v>1</v>
      </c>
      <c r="G244">
        <v>30570983</v>
      </c>
      <c r="H244">
        <v>3</v>
      </c>
      <c r="I244" t="s">
        <v>1202</v>
      </c>
      <c r="J244" t="s">
        <v>3</v>
      </c>
      <c r="K244" t="s">
        <v>1203</v>
      </c>
      <c r="L244">
        <v>1348</v>
      </c>
      <c r="N244">
        <v>1009</v>
      </c>
      <c r="O244" t="s">
        <v>48</v>
      </c>
      <c r="P244" t="s">
        <v>48</v>
      </c>
      <c r="Q244">
        <v>1000</v>
      </c>
      <c r="X244">
        <v>2.1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 t="s">
        <v>3</v>
      </c>
      <c r="AG244">
        <v>2.1</v>
      </c>
      <c r="AH244">
        <v>3</v>
      </c>
      <c r="AI244">
        <v>-1</v>
      </c>
      <c r="AJ244" t="s">
        <v>3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ROW(Source!A363)</f>
        <v>363</v>
      </c>
      <c r="B245">
        <v>50992231</v>
      </c>
      <c r="C245">
        <v>50992230</v>
      </c>
      <c r="D245">
        <v>45909883</v>
      </c>
      <c r="E245">
        <v>30570983</v>
      </c>
      <c r="F245">
        <v>1</v>
      </c>
      <c r="G245">
        <v>30570983</v>
      </c>
      <c r="H245">
        <v>1</v>
      </c>
      <c r="I245" t="s">
        <v>862</v>
      </c>
      <c r="J245" t="s">
        <v>3</v>
      </c>
      <c r="K245" t="s">
        <v>863</v>
      </c>
      <c r="L245">
        <v>1191</v>
      </c>
      <c r="N245">
        <v>1013</v>
      </c>
      <c r="O245" t="s">
        <v>864</v>
      </c>
      <c r="P245" t="s">
        <v>864</v>
      </c>
      <c r="Q245">
        <v>1</v>
      </c>
      <c r="X245">
        <v>3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1</v>
      </c>
      <c r="AF245" t="s">
        <v>398</v>
      </c>
      <c r="AG245">
        <v>45</v>
      </c>
      <c r="AH245">
        <v>2</v>
      </c>
      <c r="AI245">
        <v>50992231</v>
      </c>
      <c r="AJ245">
        <v>259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ROW(Source!A363)</f>
        <v>363</v>
      </c>
      <c r="B246">
        <v>50992232</v>
      </c>
      <c r="C246">
        <v>50992230</v>
      </c>
      <c r="D246">
        <v>46170283</v>
      </c>
      <c r="E246">
        <v>1</v>
      </c>
      <c r="F246">
        <v>1</v>
      </c>
      <c r="G246">
        <v>30570983</v>
      </c>
      <c r="H246">
        <v>2</v>
      </c>
      <c r="I246" t="s">
        <v>966</v>
      </c>
      <c r="J246" t="s">
        <v>967</v>
      </c>
      <c r="K246" t="s">
        <v>968</v>
      </c>
      <c r="L246">
        <v>1368</v>
      </c>
      <c r="N246">
        <v>1011</v>
      </c>
      <c r="O246" t="s">
        <v>868</v>
      </c>
      <c r="P246" t="s">
        <v>868</v>
      </c>
      <c r="Q246">
        <v>1</v>
      </c>
      <c r="X246">
        <v>0.01</v>
      </c>
      <c r="Y246">
        <v>0</v>
      </c>
      <c r="Z246">
        <v>114.83</v>
      </c>
      <c r="AA246">
        <v>12.62</v>
      </c>
      <c r="AB246">
        <v>0</v>
      </c>
      <c r="AC246">
        <v>0</v>
      </c>
      <c r="AD246">
        <v>1</v>
      </c>
      <c r="AE246">
        <v>0</v>
      </c>
      <c r="AF246" t="s">
        <v>398</v>
      </c>
      <c r="AG246">
        <v>0.15</v>
      </c>
      <c r="AH246">
        <v>2</v>
      </c>
      <c r="AI246">
        <v>50992232</v>
      </c>
      <c r="AJ246">
        <v>260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ROW(Source!A363)</f>
        <v>363</v>
      </c>
      <c r="B247">
        <v>50992233</v>
      </c>
      <c r="C247">
        <v>50992230</v>
      </c>
      <c r="D247">
        <v>46170434</v>
      </c>
      <c r="E247">
        <v>1</v>
      </c>
      <c r="F247">
        <v>1</v>
      </c>
      <c r="G247">
        <v>30570983</v>
      </c>
      <c r="H247">
        <v>2</v>
      </c>
      <c r="I247" t="s">
        <v>996</v>
      </c>
      <c r="J247" t="s">
        <v>997</v>
      </c>
      <c r="K247" t="s">
        <v>998</v>
      </c>
      <c r="L247">
        <v>1368</v>
      </c>
      <c r="N247">
        <v>1011</v>
      </c>
      <c r="O247" t="s">
        <v>868</v>
      </c>
      <c r="P247" t="s">
        <v>868</v>
      </c>
      <c r="Q247">
        <v>1</v>
      </c>
      <c r="X247">
        <v>0.15</v>
      </c>
      <c r="Y247">
        <v>0</v>
      </c>
      <c r="Z247">
        <v>13.71</v>
      </c>
      <c r="AA247">
        <v>11.18</v>
      </c>
      <c r="AB247">
        <v>0</v>
      </c>
      <c r="AC247">
        <v>0</v>
      </c>
      <c r="AD247">
        <v>1</v>
      </c>
      <c r="AE247">
        <v>0</v>
      </c>
      <c r="AF247" t="s">
        <v>398</v>
      </c>
      <c r="AG247">
        <v>2.25</v>
      </c>
      <c r="AH247">
        <v>2</v>
      </c>
      <c r="AI247">
        <v>50992233</v>
      </c>
      <c r="AJ247">
        <v>261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ROW(Source!A363)</f>
        <v>363</v>
      </c>
      <c r="B248">
        <v>50992234</v>
      </c>
      <c r="C248">
        <v>50992230</v>
      </c>
      <c r="D248">
        <v>46170448</v>
      </c>
      <c r="E248">
        <v>1</v>
      </c>
      <c r="F248">
        <v>1</v>
      </c>
      <c r="G248">
        <v>30570983</v>
      </c>
      <c r="H248">
        <v>2</v>
      </c>
      <c r="I248" t="s">
        <v>987</v>
      </c>
      <c r="J248" t="s">
        <v>988</v>
      </c>
      <c r="K248" t="s">
        <v>989</v>
      </c>
      <c r="L248">
        <v>1368</v>
      </c>
      <c r="N248">
        <v>1011</v>
      </c>
      <c r="O248" t="s">
        <v>868</v>
      </c>
      <c r="P248" t="s">
        <v>868</v>
      </c>
      <c r="Q248">
        <v>1</v>
      </c>
      <c r="X248">
        <v>0.4</v>
      </c>
      <c r="Y248">
        <v>0</v>
      </c>
      <c r="Z248">
        <v>0.23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398</v>
      </c>
      <c r="AG248">
        <v>6</v>
      </c>
      <c r="AH248">
        <v>2</v>
      </c>
      <c r="AI248">
        <v>50992234</v>
      </c>
      <c r="AJ248">
        <v>262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ROW(Source!A363)</f>
        <v>363</v>
      </c>
      <c r="B249">
        <v>50992235</v>
      </c>
      <c r="C249">
        <v>50992230</v>
      </c>
      <c r="D249">
        <v>31110605</v>
      </c>
      <c r="E249">
        <v>1</v>
      </c>
      <c r="F249">
        <v>1</v>
      </c>
      <c r="G249">
        <v>30570983</v>
      </c>
      <c r="H249">
        <v>3</v>
      </c>
      <c r="I249" t="s">
        <v>902</v>
      </c>
      <c r="J249" t="s">
        <v>903</v>
      </c>
      <c r="K249" t="s">
        <v>904</v>
      </c>
      <c r="L249">
        <v>1339</v>
      </c>
      <c r="N249">
        <v>1007</v>
      </c>
      <c r="O249" t="s">
        <v>171</v>
      </c>
      <c r="P249" t="s">
        <v>171</v>
      </c>
      <c r="Q249">
        <v>1</v>
      </c>
      <c r="X249">
        <v>0.03</v>
      </c>
      <c r="Y249">
        <v>7.07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398</v>
      </c>
      <c r="AG249">
        <v>0.44999999999999996</v>
      </c>
      <c r="AH249">
        <v>2</v>
      </c>
      <c r="AI249">
        <v>50992235</v>
      </c>
      <c r="AJ249">
        <v>263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ROW(Source!A363)</f>
        <v>363</v>
      </c>
      <c r="B250">
        <v>50992236</v>
      </c>
      <c r="C250">
        <v>50992230</v>
      </c>
      <c r="D250">
        <v>46136057</v>
      </c>
      <c r="E250">
        <v>1</v>
      </c>
      <c r="F250">
        <v>1</v>
      </c>
      <c r="G250">
        <v>30570983</v>
      </c>
      <c r="H250">
        <v>3</v>
      </c>
      <c r="I250" t="s">
        <v>999</v>
      </c>
      <c r="J250" t="s">
        <v>1000</v>
      </c>
      <c r="K250" t="s">
        <v>1001</v>
      </c>
      <c r="L250">
        <v>1348</v>
      </c>
      <c r="N250">
        <v>1009</v>
      </c>
      <c r="O250" t="s">
        <v>48</v>
      </c>
      <c r="P250" t="s">
        <v>48</v>
      </c>
      <c r="Q250">
        <v>1000</v>
      </c>
      <c r="X250">
        <v>9.2000000000000003E-4</v>
      </c>
      <c r="Y250">
        <v>39052.85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398</v>
      </c>
      <c r="AG250">
        <v>1.38E-2</v>
      </c>
      <c r="AH250">
        <v>2</v>
      </c>
      <c r="AI250">
        <v>50992236</v>
      </c>
      <c r="AJ250">
        <v>264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ROW(Source!A363)</f>
        <v>363</v>
      </c>
      <c r="B251">
        <v>50992237</v>
      </c>
      <c r="C251">
        <v>50992230</v>
      </c>
      <c r="D251">
        <v>40427276</v>
      </c>
      <c r="E251">
        <v>30570983</v>
      </c>
      <c r="F251">
        <v>1</v>
      </c>
      <c r="G251">
        <v>30570983</v>
      </c>
      <c r="H251">
        <v>3</v>
      </c>
      <c r="I251" t="s">
        <v>1202</v>
      </c>
      <c r="J251" t="s">
        <v>3</v>
      </c>
      <c r="K251" t="s">
        <v>1203</v>
      </c>
      <c r="L251">
        <v>1348</v>
      </c>
      <c r="N251">
        <v>1009</v>
      </c>
      <c r="O251" t="s">
        <v>48</v>
      </c>
      <c r="P251" t="s">
        <v>48</v>
      </c>
      <c r="Q251">
        <v>1000</v>
      </c>
      <c r="X251">
        <v>0.14000000000000001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 t="s">
        <v>398</v>
      </c>
      <c r="AG251">
        <v>2.1</v>
      </c>
      <c r="AH251">
        <v>3</v>
      </c>
      <c r="AI251">
        <v>-1</v>
      </c>
      <c r="AJ251" t="s">
        <v>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ROW(Source!A364)</f>
        <v>364</v>
      </c>
      <c r="B252">
        <v>50992231</v>
      </c>
      <c r="C252">
        <v>50992230</v>
      </c>
      <c r="D252">
        <v>45909883</v>
      </c>
      <c r="E252">
        <v>30570983</v>
      </c>
      <c r="F252">
        <v>1</v>
      </c>
      <c r="G252">
        <v>30570983</v>
      </c>
      <c r="H252">
        <v>1</v>
      </c>
      <c r="I252" t="s">
        <v>862</v>
      </c>
      <c r="J252" t="s">
        <v>3</v>
      </c>
      <c r="K252" t="s">
        <v>863</v>
      </c>
      <c r="L252">
        <v>1191</v>
      </c>
      <c r="N252">
        <v>1013</v>
      </c>
      <c r="O252" t="s">
        <v>864</v>
      </c>
      <c r="P252" t="s">
        <v>864</v>
      </c>
      <c r="Q252">
        <v>1</v>
      </c>
      <c r="X252">
        <v>3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1</v>
      </c>
      <c r="AF252" t="s">
        <v>398</v>
      </c>
      <c r="AG252">
        <v>45</v>
      </c>
      <c r="AH252">
        <v>2</v>
      </c>
      <c r="AI252">
        <v>50992231</v>
      </c>
      <c r="AJ252">
        <v>266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ROW(Source!A364)</f>
        <v>364</v>
      </c>
      <c r="B253">
        <v>50992232</v>
      </c>
      <c r="C253">
        <v>50992230</v>
      </c>
      <c r="D253">
        <v>46170283</v>
      </c>
      <c r="E253">
        <v>1</v>
      </c>
      <c r="F253">
        <v>1</v>
      </c>
      <c r="G253">
        <v>30570983</v>
      </c>
      <c r="H253">
        <v>2</v>
      </c>
      <c r="I253" t="s">
        <v>966</v>
      </c>
      <c r="J253" t="s">
        <v>967</v>
      </c>
      <c r="K253" t="s">
        <v>968</v>
      </c>
      <c r="L253">
        <v>1368</v>
      </c>
      <c r="N253">
        <v>1011</v>
      </c>
      <c r="O253" t="s">
        <v>868</v>
      </c>
      <c r="P253" t="s">
        <v>868</v>
      </c>
      <c r="Q253">
        <v>1</v>
      </c>
      <c r="X253">
        <v>0.01</v>
      </c>
      <c r="Y253">
        <v>0</v>
      </c>
      <c r="Z253">
        <v>114.83</v>
      </c>
      <c r="AA253">
        <v>12.62</v>
      </c>
      <c r="AB253">
        <v>0</v>
      </c>
      <c r="AC253">
        <v>0</v>
      </c>
      <c r="AD253">
        <v>1</v>
      </c>
      <c r="AE253">
        <v>0</v>
      </c>
      <c r="AF253" t="s">
        <v>398</v>
      </c>
      <c r="AG253">
        <v>0.15</v>
      </c>
      <c r="AH253">
        <v>2</v>
      </c>
      <c r="AI253">
        <v>50992232</v>
      </c>
      <c r="AJ253">
        <v>267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ROW(Source!A364)</f>
        <v>364</v>
      </c>
      <c r="B254">
        <v>50992233</v>
      </c>
      <c r="C254">
        <v>50992230</v>
      </c>
      <c r="D254">
        <v>46170434</v>
      </c>
      <c r="E254">
        <v>1</v>
      </c>
      <c r="F254">
        <v>1</v>
      </c>
      <c r="G254">
        <v>30570983</v>
      </c>
      <c r="H254">
        <v>2</v>
      </c>
      <c r="I254" t="s">
        <v>996</v>
      </c>
      <c r="J254" t="s">
        <v>997</v>
      </c>
      <c r="K254" t="s">
        <v>998</v>
      </c>
      <c r="L254">
        <v>1368</v>
      </c>
      <c r="N254">
        <v>1011</v>
      </c>
      <c r="O254" t="s">
        <v>868</v>
      </c>
      <c r="P254" t="s">
        <v>868</v>
      </c>
      <c r="Q254">
        <v>1</v>
      </c>
      <c r="X254">
        <v>0.15</v>
      </c>
      <c r="Y254">
        <v>0</v>
      </c>
      <c r="Z254">
        <v>13.71</v>
      </c>
      <c r="AA254">
        <v>11.18</v>
      </c>
      <c r="AB254">
        <v>0</v>
      </c>
      <c r="AC254">
        <v>0</v>
      </c>
      <c r="AD254">
        <v>1</v>
      </c>
      <c r="AE254">
        <v>0</v>
      </c>
      <c r="AF254" t="s">
        <v>398</v>
      </c>
      <c r="AG254">
        <v>2.25</v>
      </c>
      <c r="AH254">
        <v>2</v>
      </c>
      <c r="AI254">
        <v>50992233</v>
      </c>
      <c r="AJ254">
        <v>268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ROW(Source!A364)</f>
        <v>364</v>
      </c>
      <c r="B255">
        <v>50992234</v>
      </c>
      <c r="C255">
        <v>50992230</v>
      </c>
      <c r="D255">
        <v>46170448</v>
      </c>
      <c r="E255">
        <v>1</v>
      </c>
      <c r="F255">
        <v>1</v>
      </c>
      <c r="G255">
        <v>30570983</v>
      </c>
      <c r="H255">
        <v>2</v>
      </c>
      <c r="I255" t="s">
        <v>987</v>
      </c>
      <c r="J255" t="s">
        <v>988</v>
      </c>
      <c r="K255" t="s">
        <v>989</v>
      </c>
      <c r="L255">
        <v>1368</v>
      </c>
      <c r="N255">
        <v>1011</v>
      </c>
      <c r="O255" t="s">
        <v>868</v>
      </c>
      <c r="P255" t="s">
        <v>868</v>
      </c>
      <c r="Q255">
        <v>1</v>
      </c>
      <c r="X255">
        <v>0.4</v>
      </c>
      <c r="Y255">
        <v>0</v>
      </c>
      <c r="Z255">
        <v>0.23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398</v>
      </c>
      <c r="AG255">
        <v>6</v>
      </c>
      <c r="AH255">
        <v>2</v>
      </c>
      <c r="AI255">
        <v>50992234</v>
      </c>
      <c r="AJ255">
        <v>269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ROW(Source!A364)</f>
        <v>364</v>
      </c>
      <c r="B256">
        <v>50992235</v>
      </c>
      <c r="C256">
        <v>50992230</v>
      </c>
      <c r="D256">
        <v>31110605</v>
      </c>
      <c r="E256">
        <v>1</v>
      </c>
      <c r="F256">
        <v>1</v>
      </c>
      <c r="G256">
        <v>30570983</v>
      </c>
      <c r="H256">
        <v>3</v>
      </c>
      <c r="I256" t="s">
        <v>902</v>
      </c>
      <c r="J256" t="s">
        <v>903</v>
      </c>
      <c r="K256" t="s">
        <v>904</v>
      </c>
      <c r="L256">
        <v>1339</v>
      </c>
      <c r="N256">
        <v>1007</v>
      </c>
      <c r="O256" t="s">
        <v>171</v>
      </c>
      <c r="P256" t="s">
        <v>171</v>
      </c>
      <c r="Q256">
        <v>1</v>
      </c>
      <c r="X256">
        <v>0.03</v>
      </c>
      <c r="Y256">
        <v>7.07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398</v>
      </c>
      <c r="AG256">
        <v>0.44999999999999996</v>
      </c>
      <c r="AH256">
        <v>2</v>
      </c>
      <c r="AI256">
        <v>50992235</v>
      </c>
      <c r="AJ256">
        <v>270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ROW(Source!A364)</f>
        <v>364</v>
      </c>
      <c r="B257">
        <v>50992236</v>
      </c>
      <c r="C257">
        <v>50992230</v>
      </c>
      <c r="D257">
        <v>46136057</v>
      </c>
      <c r="E257">
        <v>1</v>
      </c>
      <c r="F257">
        <v>1</v>
      </c>
      <c r="G257">
        <v>30570983</v>
      </c>
      <c r="H257">
        <v>3</v>
      </c>
      <c r="I257" t="s">
        <v>999</v>
      </c>
      <c r="J257" t="s">
        <v>1000</v>
      </c>
      <c r="K257" t="s">
        <v>1001</v>
      </c>
      <c r="L257">
        <v>1348</v>
      </c>
      <c r="N257">
        <v>1009</v>
      </c>
      <c r="O257" t="s">
        <v>48</v>
      </c>
      <c r="P257" t="s">
        <v>48</v>
      </c>
      <c r="Q257">
        <v>1000</v>
      </c>
      <c r="X257">
        <v>9.2000000000000003E-4</v>
      </c>
      <c r="Y257">
        <v>39052.85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398</v>
      </c>
      <c r="AG257">
        <v>1.38E-2</v>
      </c>
      <c r="AH257">
        <v>2</v>
      </c>
      <c r="AI257">
        <v>50992236</v>
      </c>
      <c r="AJ257">
        <v>271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ROW(Source!A364)</f>
        <v>364</v>
      </c>
      <c r="B258">
        <v>50992237</v>
      </c>
      <c r="C258">
        <v>50992230</v>
      </c>
      <c r="D258">
        <v>40427276</v>
      </c>
      <c r="E258">
        <v>30570983</v>
      </c>
      <c r="F258">
        <v>1</v>
      </c>
      <c r="G258">
        <v>30570983</v>
      </c>
      <c r="H258">
        <v>3</v>
      </c>
      <c r="I258" t="s">
        <v>1202</v>
      </c>
      <c r="J258" t="s">
        <v>3</v>
      </c>
      <c r="K258" t="s">
        <v>1203</v>
      </c>
      <c r="L258">
        <v>1348</v>
      </c>
      <c r="N258">
        <v>1009</v>
      </c>
      <c r="O258" t="s">
        <v>48</v>
      </c>
      <c r="P258" t="s">
        <v>48</v>
      </c>
      <c r="Q258">
        <v>1000</v>
      </c>
      <c r="X258">
        <v>0.14000000000000001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 t="s">
        <v>398</v>
      </c>
      <c r="AG258">
        <v>2.1</v>
      </c>
      <c r="AH258">
        <v>3</v>
      </c>
      <c r="AI258">
        <v>-1</v>
      </c>
      <c r="AJ258" t="s">
        <v>3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ROW(Source!A367)</f>
        <v>367</v>
      </c>
      <c r="B259">
        <v>50992240</v>
      </c>
      <c r="C259">
        <v>50992239</v>
      </c>
      <c r="D259">
        <v>45909883</v>
      </c>
      <c r="E259">
        <v>30570983</v>
      </c>
      <c r="F259">
        <v>1</v>
      </c>
      <c r="G259">
        <v>30570983</v>
      </c>
      <c r="H259">
        <v>1</v>
      </c>
      <c r="I259" t="s">
        <v>862</v>
      </c>
      <c r="J259" t="s">
        <v>3</v>
      </c>
      <c r="K259" t="s">
        <v>863</v>
      </c>
      <c r="L259">
        <v>1191</v>
      </c>
      <c r="N259">
        <v>1013</v>
      </c>
      <c r="O259" t="s">
        <v>864</v>
      </c>
      <c r="P259" t="s">
        <v>864</v>
      </c>
      <c r="Q259">
        <v>1</v>
      </c>
      <c r="X259">
        <v>106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1</v>
      </c>
      <c r="AF259" t="s">
        <v>3</v>
      </c>
      <c r="AG259">
        <v>106</v>
      </c>
      <c r="AH259">
        <v>2</v>
      </c>
      <c r="AI259">
        <v>50992240</v>
      </c>
      <c r="AJ259">
        <v>273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ROW(Source!A367)</f>
        <v>367</v>
      </c>
      <c r="B260">
        <v>50992241</v>
      </c>
      <c r="C260">
        <v>50992239</v>
      </c>
      <c r="D260">
        <v>46170867</v>
      </c>
      <c r="E260">
        <v>1</v>
      </c>
      <c r="F260">
        <v>1</v>
      </c>
      <c r="G260">
        <v>30570983</v>
      </c>
      <c r="H260">
        <v>2</v>
      </c>
      <c r="I260" t="s">
        <v>905</v>
      </c>
      <c r="J260" t="s">
        <v>906</v>
      </c>
      <c r="K260" t="s">
        <v>907</v>
      </c>
      <c r="L260">
        <v>1368</v>
      </c>
      <c r="N260">
        <v>1011</v>
      </c>
      <c r="O260" t="s">
        <v>868</v>
      </c>
      <c r="P260" t="s">
        <v>868</v>
      </c>
      <c r="Q260">
        <v>1</v>
      </c>
      <c r="X260">
        <v>0.28000000000000003</v>
      </c>
      <c r="Y260">
        <v>0</v>
      </c>
      <c r="Z260">
        <v>83.1</v>
      </c>
      <c r="AA260">
        <v>12.62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0.28000000000000003</v>
      </c>
      <c r="AH260">
        <v>2</v>
      </c>
      <c r="AI260">
        <v>50992241</v>
      </c>
      <c r="AJ260">
        <v>274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ROW(Source!A367)</f>
        <v>367</v>
      </c>
      <c r="B261">
        <v>50992242</v>
      </c>
      <c r="C261">
        <v>50992239</v>
      </c>
      <c r="D261">
        <v>46170283</v>
      </c>
      <c r="E261">
        <v>1</v>
      </c>
      <c r="F261">
        <v>1</v>
      </c>
      <c r="G261">
        <v>30570983</v>
      </c>
      <c r="H261">
        <v>2</v>
      </c>
      <c r="I261" t="s">
        <v>966</v>
      </c>
      <c r="J261" t="s">
        <v>967</v>
      </c>
      <c r="K261" t="s">
        <v>968</v>
      </c>
      <c r="L261">
        <v>1368</v>
      </c>
      <c r="N261">
        <v>1011</v>
      </c>
      <c r="O261" t="s">
        <v>868</v>
      </c>
      <c r="P261" t="s">
        <v>868</v>
      </c>
      <c r="Q261">
        <v>1</v>
      </c>
      <c r="X261">
        <v>0.36</v>
      </c>
      <c r="Y261">
        <v>0</v>
      </c>
      <c r="Z261">
        <v>114.83</v>
      </c>
      <c r="AA261">
        <v>12.62</v>
      </c>
      <c r="AB261">
        <v>0</v>
      </c>
      <c r="AC261">
        <v>0</v>
      </c>
      <c r="AD261">
        <v>1</v>
      </c>
      <c r="AE261">
        <v>0</v>
      </c>
      <c r="AF261" t="s">
        <v>3</v>
      </c>
      <c r="AG261">
        <v>0.36</v>
      </c>
      <c r="AH261">
        <v>2</v>
      </c>
      <c r="AI261">
        <v>50992242</v>
      </c>
      <c r="AJ261">
        <v>275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ROW(Source!A367)</f>
        <v>367</v>
      </c>
      <c r="B262">
        <v>50992243</v>
      </c>
      <c r="C262">
        <v>50992239</v>
      </c>
      <c r="D262">
        <v>31110605</v>
      </c>
      <c r="E262">
        <v>1</v>
      </c>
      <c r="F262">
        <v>1</v>
      </c>
      <c r="G262">
        <v>30570983</v>
      </c>
      <c r="H262">
        <v>3</v>
      </c>
      <c r="I262" t="s">
        <v>902</v>
      </c>
      <c r="J262" t="s">
        <v>903</v>
      </c>
      <c r="K262" t="s">
        <v>904</v>
      </c>
      <c r="L262">
        <v>1339</v>
      </c>
      <c r="N262">
        <v>1007</v>
      </c>
      <c r="O262" t="s">
        <v>171</v>
      </c>
      <c r="P262" t="s">
        <v>171</v>
      </c>
      <c r="Q262">
        <v>1</v>
      </c>
      <c r="X262">
        <v>3.85</v>
      </c>
      <c r="Y262">
        <v>7.07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3</v>
      </c>
      <c r="AG262">
        <v>3.85</v>
      </c>
      <c r="AH262">
        <v>2</v>
      </c>
      <c r="AI262">
        <v>50992243</v>
      </c>
      <c r="AJ262">
        <v>276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ROW(Source!A367)</f>
        <v>367</v>
      </c>
      <c r="B263">
        <v>50992244</v>
      </c>
      <c r="C263">
        <v>50992239</v>
      </c>
      <c r="D263">
        <v>31111142</v>
      </c>
      <c r="E263">
        <v>1</v>
      </c>
      <c r="F263">
        <v>1</v>
      </c>
      <c r="G263">
        <v>30570983</v>
      </c>
      <c r="H263">
        <v>3</v>
      </c>
      <c r="I263" t="s">
        <v>1002</v>
      </c>
      <c r="J263" t="s">
        <v>1003</v>
      </c>
      <c r="K263" t="s">
        <v>1004</v>
      </c>
      <c r="L263">
        <v>1339</v>
      </c>
      <c r="N263">
        <v>1007</v>
      </c>
      <c r="O263" t="s">
        <v>171</v>
      </c>
      <c r="P263" t="s">
        <v>171</v>
      </c>
      <c r="Q263">
        <v>1</v>
      </c>
      <c r="X263">
        <v>3.06</v>
      </c>
      <c r="Y263">
        <v>62.77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3</v>
      </c>
      <c r="AG263">
        <v>3.06</v>
      </c>
      <c r="AH263">
        <v>2</v>
      </c>
      <c r="AI263">
        <v>50992244</v>
      </c>
      <c r="AJ263">
        <v>278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ROW(Source!A367)</f>
        <v>367</v>
      </c>
      <c r="B264">
        <v>50992245</v>
      </c>
      <c r="C264">
        <v>50992239</v>
      </c>
      <c r="D264">
        <v>46138573</v>
      </c>
      <c r="E264">
        <v>1</v>
      </c>
      <c r="F264">
        <v>1</v>
      </c>
      <c r="G264">
        <v>30570983</v>
      </c>
      <c r="H264">
        <v>3</v>
      </c>
      <c r="I264" t="s">
        <v>1005</v>
      </c>
      <c r="J264" t="s">
        <v>1006</v>
      </c>
      <c r="K264" t="s">
        <v>1007</v>
      </c>
      <c r="L264">
        <v>1339</v>
      </c>
      <c r="N264">
        <v>1007</v>
      </c>
      <c r="O264" t="s">
        <v>171</v>
      </c>
      <c r="P264" t="s">
        <v>171</v>
      </c>
      <c r="Q264">
        <v>1</v>
      </c>
      <c r="X264">
        <v>2.54</v>
      </c>
      <c r="Y264">
        <v>478.96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3</v>
      </c>
      <c r="AG264">
        <v>2.54</v>
      </c>
      <c r="AH264">
        <v>2</v>
      </c>
      <c r="AI264">
        <v>50992245</v>
      </c>
      <c r="AJ264">
        <v>279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ROW(Source!A367)</f>
        <v>367</v>
      </c>
      <c r="B265">
        <v>50992246</v>
      </c>
      <c r="C265">
        <v>50992239</v>
      </c>
      <c r="D265">
        <v>40427643</v>
      </c>
      <c r="E265">
        <v>30570983</v>
      </c>
      <c r="F265">
        <v>1</v>
      </c>
      <c r="G265">
        <v>30570983</v>
      </c>
      <c r="H265">
        <v>3</v>
      </c>
      <c r="I265" t="s">
        <v>1204</v>
      </c>
      <c r="J265" t="s">
        <v>3</v>
      </c>
      <c r="K265" t="s">
        <v>1205</v>
      </c>
      <c r="L265">
        <v>1327</v>
      </c>
      <c r="N265">
        <v>1005</v>
      </c>
      <c r="O265" t="s">
        <v>216</v>
      </c>
      <c r="P265" t="s">
        <v>216</v>
      </c>
      <c r="Q265">
        <v>1</v>
      </c>
      <c r="X265">
        <v>102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 t="s">
        <v>3</v>
      </c>
      <c r="AG265">
        <v>102</v>
      </c>
      <c r="AH265">
        <v>3</v>
      </c>
      <c r="AI265">
        <v>-1</v>
      </c>
      <c r="AJ265" t="s">
        <v>3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ROW(Source!A368)</f>
        <v>368</v>
      </c>
      <c r="B266">
        <v>50992240</v>
      </c>
      <c r="C266">
        <v>50992239</v>
      </c>
      <c r="D266">
        <v>45909883</v>
      </c>
      <c r="E266">
        <v>30570983</v>
      </c>
      <c r="F266">
        <v>1</v>
      </c>
      <c r="G266">
        <v>30570983</v>
      </c>
      <c r="H266">
        <v>1</v>
      </c>
      <c r="I266" t="s">
        <v>862</v>
      </c>
      <c r="J266" t="s">
        <v>3</v>
      </c>
      <c r="K266" t="s">
        <v>863</v>
      </c>
      <c r="L266">
        <v>1191</v>
      </c>
      <c r="N266">
        <v>1013</v>
      </c>
      <c r="O266" t="s">
        <v>864</v>
      </c>
      <c r="P266" t="s">
        <v>864</v>
      </c>
      <c r="Q266">
        <v>1</v>
      </c>
      <c r="X266">
        <v>106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1</v>
      </c>
      <c r="AF266" t="s">
        <v>3</v>
      </c>
      <c r="AG266">
        <v>106</v>
      </c>
      <c r="AH266">
        <v>2</v>
      </c>
      <c r="AI266">
        <v>50992240</v>
      </c>
      <c r="AJ266">
        <v>280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ROW(Source!A368)</f>
        <v>368</v>
      </c>
      <c r="B267">
        <v>50992241</v>
      </c>
      <c r="C267">
        <v>50992239</v>
      </c>
      <c r="D267">
        <v>46170867</v>
      </c>
      <c r="E267">
        <v>1</v>
      </c>
      <c r="F267">
        <v>1</v>
      </c>
      <c r="G267">
        <v>30570983</v>
      </c>
      <c r="H267">
        <v>2</v>
      </c>
      <c r="I267" t="s">
        <v>905</v>
      </c>
      <c r="J267" t="s">
        <v>906</v>
      </c>
      <c r="K267" t="s">
        <v>907</v>
      </c>
      <c r="L267">
        <v>1368</v>
      </c>
      <c r="N267">
        <v>1011</v>
      </c>
      <c r="O267" t="s">
        <v>868</v>
      </c>
      <c r="P267" t="s">
        <v>868</v>
      </c>
      <c r="Q267">
        <v>1</v>
      </c>
      <c r="X267">
        <v>0.28000000000000003</v>
      </c>
      <c r="Y267">
        <v>0</v>
      </c>
      <c r="Z267">
        <v>83.1</v>
      </c>
      <c r="AA267">
        <v>12.62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0.28000000000000003</v>
      </c>
      <c r="AH267">
        <v>2</v>
      </c>
      <c r="AI267">
        <v>50992241</v>
      </c>
      <c r="AJ267">
        <v>281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ROW(Source!A368)</f>
        <v>368</v>
      </c>
      <c r="B268">
        <v>50992242</v>
      </c>
      <c r="C268">
        <v>50992239</v>
      </c>
      <c r="D268">
        <v>46170283</v>
      </c>
      <c r="E268">
        <v>1</v>
      </c>
      <c r="F268">
        <v>1</v>
      </c>
      <c r="G268">
        <v>30570983</v>
      </c>
      <c r="H268">
        <v>2</v>
      </c>
      <c r="I268" t="s">
        <v>966</v>
      </c>
      <c r="J268" t="s">
        <v>967</v>
      </c>
      <c r="K268" t="s">
        <v>968</v>
      </c>
      <c r="L268">
        <v>1368</v>
      </c>
      <c r="N268">
        <v>1011</v>
      </c>
      <c r="O268" t="s">
        <v>868</v>
      </c>
      <c r="P268" t="s">
        <v>868</v>
      </c>
      <c r="Q268">
        <v>1</v>
      </c>
      <c r="X268">
        <v>0.36</v>
      </c>
      <c r="Y268">
        <v>0</v>
      </c>
      <c r="Z268">
        <v>114.83</v>
      </c>
      <c r="AA268">
        <v>12.62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0.36</v>
      </c>
      <c r="AH268">
        <v>2</v>
      </c>
      <c r="AI268">
        <v>50992242</v>
      </c>
      <c r="AJ268">
        <v>282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ROW(Source!A368)</f>
        <v>368</v>
      </c>
      <c r="B269">
        <v>50992243</v>
      </c>
      <c r="C269">
        <v>50992239</v>
      </c>
      <c r="D269">
        <v>31110605</v>
      </c>
      <c r="E269">
        <v>1</v>
      </c>
      <c r="F269">
        <v>1</v>
      </c>
      <c r="G269">
        <v>30570983</v>
      </c>
      <c r="H269">
        <v>3</v>
      </c>
      <c r="I269" t="s">
        <v>902</v>
      </c>
      <c r="J269" t="s">
        <v>903</v>
      </c>
      <c r="K269" t="s">
        <v>904</v>
      </c>
      <c r="L269">
        <v>1339</v>
      </c>
      <c r="N269">
        <v>1007</v>
      </c>
      <c r="O269" t="s">
        <v>171</v>
      </c>
      <c r="P269" t="s">
        <v>171</v>
      </c>
      <c r="Q269">
        <v>1</v>
      </c>
      <c r="X269">
        <v>3.85</v>
      </c>
      <c r="Y269">
        <v>7.07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3</v>
      </c>
      <c r="AG269">
        <v>3.85</v>
      </c>
      <c r="AH269">
        <v>2</v>
      </c>
      <c r="AI269">
        <v>50992243</v>
      </c>
      <c r="AJ269">
        <v>283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ROW(Source!A368)</f>
        <v>368</v>
      </c>
      <c r="B270">
        <v>50992244</v>
      </c>
      <c r="C270">
        <v>50992239</v>
      </c>
      <c r="D270">
        <v>31111142</v>
      </c>
      <c r="E270">
        <v>1</v>
      </c>
      <c r="F270">
        <v>1</v>
      </c>
      <c r="G270">
        <v>30570983</v>
      </c>
      <c r="H270">
        <v>3</v>
      </c>
      <c r="I270" t="s">
        <v>1002</v>
      </c>
      <c r="J270" t="s">
        <v>1003</v>
      </c>
      <c r="K270" t="s">
        <v>1004</v>
      </c>
      <c r="L270">
        <v>1339</v>
      </c>
      <c r="N270">
        <v>1007</v>
      </c>
      <c r="O270" t="s">
        <v>171</v>
      </c>
      <c r="P270" t="s">
        <v>171</v>
      </c>
      <c r="Q270">
        <v>1</v>
      </c>
      <c r="X270">
        <v>3.06</v>
      </c>
      <c r="Y270">
        <v>62.77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3.06</v>
      </c>
      <c r="AH270">
        <v>2</v>
      </c>
      <c r="AI270">
        <v>50992244</v>
      </c>
      <c r="AJ270">
        <v>285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ROW(Source!A368)</f>
        <v>368</v>
      </c>
      <c r="B271">
        <v>50992245</v>
      </c>
      <c r="C271">
        <v>50992239</v>
      </c>
      <c r="D271">
        <v>46138573</v>
      </c>
      <c r="E271">
        <v>1</v>
      </c>
      <c r="F271">
        <v>1</v>
      </c>
      <c r="G271">
        <v>30570983</v>
      </c>
      <c r="H271">
        <v>3</v>
      </c>
      <c r="I271" t="s">
        <v>1005</v>
      </c>
      <c r="J271" t="s">
        <v>1006</v>
      </c>
      <c r="K271" t="s">
        <v>1007</v>
      </c>
      <c r="L271">
        <v>1339</v>
      </c>
      <c r="N271">
        <v>1007</v>
      </c>
      <c r="O271" t="s">
        <v>171</v>
      </c>
      <c r="P271" t="s">
        <v>171</v>
      </c>
      <c r="Q271">
        <v>1</v>
      </c>
      <c r="X271">
        <v>2.54</v>
      </c>
      <c r="Y271">
        <v>478.96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3</v>
      </c>
      <c r="AG271">
        <v>2.54</v>
      </c>
      <c r="AH271">
        <v>2</v>
      </c>
      <c r="AI271">
        <v>50992245</v>
      </c>
      <c r="AJ271">
        <v>286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ROW(Source!A368)</f>
        <v>368</v>
      </c>
      <c r="B272">
        <v>50992246</v>
      </c>
      <c r="C272">
        <v>50992239</v>
      </c>
      <c r="D272">
        <v>40427643</v>
      </c>
      <c r="E272">
        <v>30570983</v>
      </c>
      <c r="F272">
        <v>1</v>
      </c>
      <c r="G272">
        <v>30570983</v>
      </c>
      <c r="H272">
        <v>3</v>
      </c>
      <c r="I272" t="s">
        <v>1204</v>
      </c>
      <c r="J272" t="s">
        <v>3</v>
      </c>
      <c r="K272" t="s">
        <v>1205</v>
      </c>
      <c r="L272">
        <v>1327</v>
      </c>
      <c r="N272">
        <v>1005</v>
      </c>
      <c r="O272" t="s">
        <v>216</v>
      </c>
      <c r="P272" t="s">
        <v>216</v>
      </c>
      <c r="Q272">
        <v>1</v>
      </c>
      <c r="X272">
        <v>102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 t="s">
        <v>3</v>
      </c>
      <c r="AG272">
        <v>102</v>
      </c>
      <c r="AH272">
        <v>3</v>
      </c>
      <c r="AI272">
        <v>-1</v>
      </c>
      <c r="AJ272" t="s">
        <v>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ROW(Source!A371)</f>
        <v>371</v>
      </c>
      <c r="B273">
        <v>50992249</v>
      </c>
      <c r="C273">
        <v>50992248</v>
      </c>
      <c r="D273">
        <v>45909883</v>
      </c>
      <c r="E273">
        <v>30570983</v>
      </c>
      <c r="F273">
        <v>1</v>
      </c>
      <c r="G273">
        <v>30570983</v>
      </c>
      <c r="H273">
        <v>1</v>
      </c>
      <c r="I273" t="s">
        <v>862</v>
      </c>
      <c r="J273" t="s">
        <v>3</v>
      </c>
      <c r="K273" t="s">
        <v>863</v>
      </c>
      <c r="L273">
        <v>1191</v>
      </c>
      <c r="N273">
        <v>1013</v>
      </c>
      <c r="O273" t="s">
        <v>864</v>
      </c>
      <c r="P273" t="s">
        <v>864</v>
      </c>
      <c r="Q273">
        <v>1</v>
      </c>
      <c r="X273">
        <v>8.99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1</v>
      </c>
      <c r="AF273" t="s">
        <v>3</v>
      </c>
      <c r="AG273">
        <v>8.99</v>
      </c>
      <c r="AH273">
        <v>2</v>
      </c>
      <c r="AI273">
        <v>50992249</v>
      </c>
      <c r="AJ273">
        <v>287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ROW(Source!A371)</f>
        <v>371</v>
      </c>
      <c r="B274">
        <v>50992250</v>
      </c>
      <c r="C274">
        <v>50992248</v>
      </c>
      <c r="D274">
        <v>46170867</v>
      </c>
      <c r="E274">
        <v>1</v>
      </c>
      <c r="F274">
        <v>1</v>
      </c>
      <c r="G274">
        <v>30570983</v>
      </c>
      <c r="H274">
        <v>2</v>
      </c>
      <c r="I274" t="s">
        <v>905</v>
      </c>
      <c r="J274" t="s">
        <v>906</v>
      </c>
      <c r="K274" t="s">
        <v>907</v>
      </c>
      <c r="L274">
        <v>1368</v>
      </c>
      <c r="N274">
        <v>1011</v>
      </c>
      <c r="O274" t="s">
        <v>868</v>
      </c>
      <c r="P274" t="s">
        <v>868</v>
      </c>
      <c r="Q274">
        <v>1</v>
      </c>
      <c r="X274">
        <v>0.03</v>
      </c>
      <c r="Y274">
        <v>0</v>
      </c>
      <c r="Z274">
        <v>83.1</v>
      </c>
      <c r="AA274">
        <v>12.62</v>
      </c>
      <c r="AB274">
        <v>0</v>
      </c>
      <c r="AC274">
        <v>0</v>
      </c>
      <c r="AD274">
        <v>1</v>
      </c>
      <c r="AE274">
        <v>0</v>
      </c>
      <c r="AF274" t="s">
        <v>3</v>
      </c>
      <c r="AG274">
        <v>0.03</v>
      </c>
      <c r="AH274">
        <v>2</v>
      </c>
      <c r="AI274">
        <v>50992250</v>
      </c>
      <c r="AJ274">
        <v>288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ROW(Source!A371)</f>
        <v>371</v>
      </c>
      <c r="B275">
        <v>50992251</v>
      </c>
      <c r="C275">
        <v>50992248</v>
      </c>
      <c r="D275">
        <v>40411515</v>
      </c>
      <c r="E275">
        <v>30570983</v>
      </c>
      <c r="F275">
        <v>1</v>
      </c>
      <c r="G275">
        <v>30570983</v>
      </c>
      <c r="H275">
        <v>3</v>
      </c>
      <c r="I275" t="s">
        <v>1206</v>
      </c>
      <c r="J275" t="s">
        <v>3</v>
      </c>
      <c r="K275" t="s">
        <v>1207</v>
      </c>
      <c r="L275">
        <v>1346</v>
      </c>
      <c r="N275">
        <v>1009</v>
      </c>
      <c r="O275" t="s">
        <v>327</v>
      </c>
      <c r="P275" t="s">
        <v>327</v>
      </c>
      <c r="Q275">
        <v>1</v>
      </c>
      <c r="X275">
        <v>5.15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 t="s">
        <v>3</v>
      </c>
      <c r="AG275">
        <v>5.15</v>
      </c>
      <c r="AH275">
        <v>3</v>
      </c>
      <c r="AI275">
        <v>-1</v>
      </c>
      <c r="AJ275" t="s">
        <v>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ROW(Source!A371)</f>
        <v>371</v>
      </c>
      <c r="B276">
        <v>50992252</v>
      </c>
      <c r="C276">
        <v>50992248</v>
      </c>
      <c r="D276">
        <v>40428185</v>
      </c>
      <c r="E276">
        <v>30570983</v>
      </c>
      <c r="F276">
        <v>1</v>
      </c>
      <c r="G276">
        <v>30570983</v>
      </c>
      <c r="H276">
        <v>3</v>
      </c>
      <c r="I276" t="s">
        <v>1208</v>
      </c>
      <c r="J276" t="s">
        <v>3</v>
      </c>
      <c r="K276" t="s">
        <v>1209</v>
      </c>
      <c r="L276">
        <v>1301</v>
      </c>
      <c r="N276">
        <v>1003</v>
      </c>
      <c r="O276" t="s">
        <v>423</v>
      </c>
      <c r="P276" t="s">
        <v>423</v>
      </c>
      <c r="Q276">
        <v>1</v>
      </c>
      <c r="X276">
        <v>101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 t="s">
        <v>3</v>
      </c>
      <c r="AG276">
        <v>101</v>
      </c>
      <c r="AH276">
        <v>3</v>
      </c>
      <c r="AI276">
        <v>-1</v>
      </c>
      <c r="AJ276" t="s">
        <v>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ROW(Source!A372)</f>
        <v>372</v>
      </c>
      <c r="B277">
        <v>50992249</v>
      </c>
      <c r="C277">
        <v>50992248</v>
      </c>
      <c r="D277">
        <v>45909883</v>
      </c>
      <c r="E277">
        <v>30570983</v>
      </c>
      <c r="F277">
        <v>1</v>
      </c>
      <c r="G277">
        <v>30570983</v>
      </c>
      <c r="H277">
        <v>1</v>
      </c>
      <c r="I277" t="s">
        <v>862</v>
      </c>
      <c r="J277" t="s">
        <v>3</v>
      </c>
      <c r="K277" t="s">
        <v>863</v>
      </c>
      <c r="L277">
        <v>1191</v>
      </c>
      <c r="N277">
        <v>1013</v>
      </c>
      <c r="O277" t="s">
        <v>864</v>
      </c>
      <c r="P277" t="s">
        <v>864</v>
      </c>
      <c r="Q277">
        <v>1</v>
      </c>
      <c r="X277">
        <v>8.99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1</v>
      </c>
      <c r="AF277" t="s">
        <v>3</v>
      </c>
      <c r="AG277">
        <v>8.99</v>
      </c>
      <c r="AH277">
        <v>2</v>
      </c>
      <c r="AI277">
        <v>50992249</v>
      </c>
      <c r="AJ277">
        <v>291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ROW(Source!A372)</f>
        <v>372</v>
      </c>
      <c r="B278">
        <v>50992250</v>
      </c>
      <c r="C278">
        <v>50992248</v>
      </c>
      <c r="D278">
        <v>46170867</v>
      </c>
      <c r="E278">
        <v>1</v>
      </c>
      <c r="F278">
        <v>1</v>
      </c>
      <c r="G278">
        <v>30570983</v>
      </c>
      <c r="H278">
        <v>2</v>
      </c>
      <c r="I278" t="s">
        <v>905</v>
      </c>
      <c r="J278" t="s">
        <v>906</v>
      </c>
      <c r="K278" t="s">
        <v>907</v>
      </c>
      <c r="L278">
        <v>1368</v>
      </c>
      <c r="N278">
        <v>1011</v>
      </c>
      <c r="O278" t="s">
        <v>868</v>
      </c>
      <c r="P278" t="s">
        <v>868</v>
      </c>
      <c r="Q278">
        <v>1</v>
      </c>
      <c r="X278">
        <v>0.03</v>
      </c>
      <c r="Y278">
        <v>0</v>
      </c>
      <c r="Z278">
        <v>83.1</v>
      </c>
      <c r="AA278">
        <v>12.62</v>
      </c>
      <c r="AB278">
        <v>0</v>
      </c>
      <c r="AC278">
        <v>0</v>
      </c>
      <c r="AD278">
        <v>1</v>
      </c>
      <c r="AE278">
        <v>0</v>
      </c>
      <c r="AF278" t="s">
        <v>3</v>
      </c>
      <c r="AG278">
        <v>0.03</v>
      </c>
      <c r="AH278">
        <v>2</v>
      </c>
      <c r="AI278">
        <v>50992250</v>
      </c>
      <c r="AJ278">
        <v>292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ROW(Source!A372)</f>
        <v>372</v>
      </c>
      <c r="B279">
        <v>50992251</v>
      </c>
      <c r="C279">
        <v>50992248</v>
      </c>
      <c r="D279">
        <v>40411515</v>
      </c>
      <c r="E279">
        <v>30570983</v>
      </c>
      <c r="F279">
        <v>1</v>
      </c>
      <c r="G279">
        <v>30570983</v>
      </c>
      <c r="H279">
        <v>3</v>
      </c>
      <c r="I279" t="s">
        <v>1206</v>
      </c>
      <c r="J279" t="s">
        <v>3</v>
      </c>
      <c r="K279" t="s">
        <v>1207</v>
      </c>
      <c r="L279">
        <v>1346</v>
      </c>
      <c r="N279">
        <v>1009</v>
      </c>
      <c r="O279" t="s">
        <v>327</v>
      </c>
      <c r="P279" t="s">
        <v>327</v>
      </c>
      <c r="Q279">
        <v>1</v>
      </c>
      <c r="X279">
        <v>5.15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 t="s">
        <v>3</v>
      </c>
      <c r="AG279">
        <v>5.15</v>
      </c>
      <c r="AH279">
        <v>3</v>
      </c>
      <c r="AI279">
        <v>-1</v>
      </c>
      <c r="AJ279" t="s">
        <v>3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ROW(Source!A372)</f>
        <v>372</v>
      </c>
      <c r="B280">
        <v>50992252</v>
      </c>
      <c r="C280">
        <v>50992248</v>
      </c>
      <c r="D280">
        <v>40428185</v>
      </c>
      <c r="E280">
        <v>30570983</v>
      </c>
      <c r="F280">
        <v>1</v>
      </c>
      <c r="G280">
        <v>30570983</v>
      </c>
      <c r="H280">
        <v>3</v>
      </c>
      <c r="I280" t="s">
        <v>1208</v>
      </c>
      <c r="J280" t="s">
        <v>3</v>
      </c>
      <c r="K280" t="s">
        <v>1209</v>
      </c>
      <c r="L280">
        <v>1301</v>
      </c>
      <c r="N280">
        <v>1003</v>
      </c>
      <c r="O280" t="s">
        <v>423</v>
      </c>
      <c r="P280" t="s">
        <v>423</v>
      </c>
      <c r="Q280">
        <v>1</v>
      </c>
      <c r="X280">
        <v>101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 t="s">
        <v>3</v>
      </c>
      <c r="AG280">
        <v>101</v>
      </c>
      <c r="AH280">
        <v>3</v>
      </c>
      <c r="AI280">
        <v>-1</v>
      </c>
      <c r="AJ280" t="s">
        <v>3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ROW(Source!A412)</f>
        <v>412</v>
      </c>
      <c r="B281">
        <v>50992314</v>
      </c>
      <c r="C281">
        <v>50992313</v>
      </c>
      <c r="D281">
        <v>45909883</v>
      </c>
      <c r="E281">
        <v>30570983</v>
      </c>
      <c r="F281">
        <v>1</v>
      </c>
      <c r="G281">
        <v>30570983</v>
      </c>
      <c r="H281">
        <v>1</v>
      </c>
      <c r="I281" t="s">
        <v>862</v>
      </c>
      <c r="J281" t="s">
        <v>3</v>
      </c>
      <c r="K281" t="s">
        <v>863</v>
      </c>
      <c r="L281">
        <v>1191</v>
      </c>
      <c r="N281">
        <v>1013</v>
      </c>
      <c r="O281" t="s">
        <v>864</v>
      </c>
      <c r="P281" t="s">
        <v>864</v>
      </c>
      <c r="Q281">
        <v>1</v>
      </c>
      <c r="X281">
        <v>33.020000000000003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1</v>
      </c>
      <c r="AF281" t="s">
        <v>3</v>
      </c>
      <c r="AG281">
        <v>33.020000000000003</v>
      </c>
      <c r="AH281">
        <v>2</v>
      </c>
      <c r="AI281">
        <v>50992314</v>
      </c>
      <c r="AJ281">
        <v>295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ROW(Source!A412)</f>
        <v>412</v>
      </c>
      <c r="B282">
        <v>50992315</v>
      </c>
      <c r="C282">
        <v>50992313</v>
      </c>
      <c r="D282">
        <v>46170655</v>
      </c>
      <c r="E282">
        <v>1</v>
      </c>
      <c r="F282">
        <v>1</v>
      </c>
      <c r="G282">
        <v>30570983</v>
      </c>
      <c r="H282">
        <v>2</v>
      </c>
      <c r="I282" t="s">
        <v>1008</v>
      </c>
      <c r="J282" t="s">
        <v>1009</v>
      </c>
      <c r="K282" t="s">
        <v>1010</v>
      </c>
      <c r="L282">
        <v>1368</v>
      </c>
      <c r="N282">
        <v>1011</v>
      </c>
      <c r="O282" t="s">
        <v>868</v>
      </c>
      <c r="P282" t="s">
        <v>868</v>
      </c>
      <c r="Q282">
        <v>1</v>
      </c>
      <c r="X282">
        <v>2.4</v>
      </c>
      <c r="Y282">
        <v>0</v>
      </c>
      <c r="Z282">
        <v>4.6900000000000004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3</v>
      </c>
      <c r="AG282">
        <v>2.4</v>
      </c>
      <c r="AH282">
        <v>2</v>
      </c>
      <c r="AI282">
        <v>50992315</v>
      </c>
      <c r="AJ282">
        <v>296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ROW(Source!A412)</f>
        <v>412</v>
      </c>
      <c r="B283">
        <v>50992316</v>
      </c>
      <c r="C283">
        <v>50992313</v>
      </c>
      <c r="D283">
        <v>46170867</v>
      </c>
      <c r="E283">
        <v>1</v>
      </c>
      <c r="F283">
        <v>1</v>
      </c>
      <c r="G283">
        <v>30570983</v>
      </c>
      <c r="H283">
        <v>2</v>
      </c>
      <c r="I283" t="s">
        <v>905</v>
      </c>
      <c r="J283" t="s">
        <v>906</v>
      </c>
      <c r="K283" t="s">
        <v>907</v>
      </c>
      <c r="L283">
        <v>1368</v>
      </c>
      <c r="N283">
        <v>1011</v>
      </c>
      <c r="O283" t="s">
        <v>868</v>
      </c>
      <c r="P283" t="s">
        <v>868</v>
      </c>
      <c r="Q283">
        <v>1</v>
      </c>
      <c r="X283">
        <v>0.47</v>
      </c>
      <c r="Y283">
        <v>0</v>
      </c>
      <c r="Z283">
        <v>83.1</v>
      </c>
      <c r="AA283">
        <v>12.62</v>
      </c>
      <c r="AB283">
        <v>0</v>
      </c>
      <c r="AC283">
        <v>0</v>
      </c>
      <c r="AD283">
        <v>1</v>
      </c>
      <c r="AE283">
        <v>0</v>
      </c>
      <c r="AF283" t="s">
        <v>3</v>
      </c>
      <c r="AG283">
        <v>0.47</v>
      </c>
      <c r="AH283">
        <v>2</v>
      </c>
      <c r="AI283">
        <v>50992316</v>
      </c>
      <c r="AJ283">
        <v>297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ROW(Source!A412)</f>
        <v>412</v>
      </c>
      <c r="B284">
        <v>50992317</v>
      </c>
      <c r="C284">
        <v>50992313</v>
      </c>
      <c r="D284">
        <v>46170978</v>
      </c>
      <c r="E284">
        <v>1</v>
      </c>
      <c r="F284">
        <v>1</v>
      </c>
      <c r="G284">
        <v>30570983</v>
      </c>
      <c r="H284">
        <v>2</v>
      </c>
      <c r="I284" t="s">
        <v>1011</v>
      </c>
      <c r="J284" t="s">
        <v>1012</v>
      </c>
      <c r="K284" t="s">
        <v>1013</v>
      </c>
      <c r="L284">
        <v>1368</v>
      </c>
      <c r="N284">
        <v>1011</v>
      </c>
      <c r="O284" t="s">
        <v>868</v>
      </c>
      <c r="P284" t="s">
        <v>868</v>
      </c>
      <c r="Q284">
        <v>1</v>
      </c>
      <c r="X284">
        <v>3.32</v>
      </c>
      <c r="Y284">
        <v>0</v>
      </c>
      <c r="Z284">
        <v>1.1100000000000001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3.32</v>
      </c>
      <c r="AH284">
        <v>2</v>
      </c>
      <c r="AI284">
        <v>50992317</v>
      </c>
      <c r="AJ284">
        <v>298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ROW(Source!A412)</f>
        <v>412</v>
      </c>
      <c r="B285">
        <v>50992318</v>
      </c>
      <c r="C285">
        <v>50992313</v>
      </c>
      <c r="D285">
        <v>46170280</v>
      </c>
      <c r="E285">
        <v>1</v>
      </c>
      <c r="F285">
        <v>1</v>
      </c>
      <c r="G285">
        <v>30570983</v>
      </c>
      <c r="H285">
        <v>2</v>
      </c>
      <c r="I285" t="s">
        <v>1014</v>
      </c>
      <c r="J285" t="s">
        <v>1015</v>
      </c>
      <c r="K285" t="s">
        <v>1016</v>
      </c>
      <c r="L285">
        <v>1368</v>
      </c>
      <c r="N285">
        <v>1011</v>
      </c>
      <c r="O285" t="s">
        <v>868</v>
      </c>
      <c r="P285" t="s">
        <v>868</v>
      </c>
      <c r="Q285">
        <v>1</v>
      </c>
      <c r="X285">
        <v>0.02</v>
      </c>
      <c r="Y285">
        <v>0</v>
      </c>
      <c r="Z285">
        <v>53.9</v>
      </c>
      <c r="AA285">
        <v>12.62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0.02</v>
      </c>
      <c r="AH285">
        <v>2</v>
      </c>
      <c r="AI285">
        <v>50992318</v>
      </c>
      <c r="AJ285">
        <v>299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ROW(Source!A412)</f>
        <v>412</v>
      </c>
      <c r="B286">
        <v>50992319</v>
      </c>
      <c r="C286">
        <v>50992313</v>
      </c>
      <c r="D286">
        <v>31110605</v>
      </c>
      <c r="E286">
        <v>1</v>
      </c>
      <c r="F286">
        <v>1</v>
      </c>
      <c r="G286">
        <v>30570983</v>
      </c>
      <c r="H286">
        <v>3</v>
      </c>
      <c r="I286" t="s">
        <v>902</v>
      </c>
      <c r="J286" t="s">
        <v>903</v>
      </c>
      <c r="K286" t="s">
        <v>904</v>
      </c>
      <c r="L286">
        <v>1339</v>
      </c>
      <c r="N286">
        <v>1007</v>
      </c>
      <c r="O286" t="s">
        <v>171</v>
      </c>
      <c r="P286" t="s">
        <v>171</v>
      </c>
      <c r="Q286">
        <v>1</v>
      </c>
      <c r="X286">
        <v>0.30199999999999999</v>
      </c>
      <c r="Y286">
        <v>7.07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0.30199999999999999</v>
      </c>
      <c r="AH286">
        <v>2</v>
      </c>
      <c r="AI286">
        <v>50992319</v>
      </c>
      <c r="AJ286">
        <v>300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ROW(Source!A412)</f>
        <v>412</v>
      </c>
      <c r="B287">
        <v>50992320</v>
      </c>
      <c r="C287">
        <v>50992313</v>
      </c>
      <c r="D287">
        <v>31112729</v>
      </c>
      <c r="E287">
        <v>1</v>
      </c>
      <c r="F287">
        <v>1</v>
      </c>
      <c r="G287">
        <v>30570983</v>
      </c>
      <c r="H287">
        <v>3</v>
      </c>
      <c r="I287" t="s">
        <v>1017</v>
      </c>
      <c r="J287" t="s">
        <v>1018</v>
      </c>
      <c r="K287" t="s">
        <v>1019</v>
      </c>
      <c r="L287">
        <v>1327</v>
      </c>
      <c r="N287">
        <v>1005</v>
      </c>
      <c r="O287" t="s">
        <v>216</v>
      </c>
      <c r="P287" t="s">
        <v>216</v>
      </c>
      <c r="Q287">
        <v>1</v>
      </c>
      <c r="X287">
        <v>10</v>
      </c>
      <c r="Y287">
        <v>2.31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10</v>
      </c>
      <c r="AH287">
        <v>2</v>
      </c>
      <c r="AI287">
        <v>50992320</v>
      </c>
      <c r="AJ287">
        <v>301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ROW(Source!A412)</f>
        <v>412</v>
      </c>
      <c r="B288">
        <v>50992321</v>
      </c>
      <c r="C288">
        <v>50992313</v>
      </c>
      <c r="D288">
        <v>40411058</v>
      </c>
      <c r="E288">
        <v>30570983</v>
      </c>
      <c r="F288">
        <v>1</v>
      </c>
      <c r="G288">
        <v>30570983</v>
      </c>
      <c r="H288">
        <v>3</v>
      </c>
      <c r="I288" t="s">
        <v>1210</v>
      </c>
      <c r="J288" t="s">
        <v>3</v>
      </c>
      <c r="K288" t="s">
        <v>1211</v>
      </c>
      <c r="L288">
        <v>1346</v>
      </c>
      <c r="N288">
        <v>1009</v>
      </c>
      <c r="O288" t="s">
        <v>327</v>
      </c>
      <c r="P288" t="s">
        <v>327</v>
      </c>
      <c r="Q288">
        <v>1</v>
      </c>
      <c r="X288">
        <v>20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 t="s">
        <v>3</v>
      </c>
      <c r="AG288">
        <v>20</v>
      </c>
      <c r="AH288">
        <v>3</v>
      </c>
      <c r="AI288">
        <v>-1</v>
      </c>
      <c r="AJ288" t="s">
        <v>3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ROW(Source!A412)</f>
        <v>412</v>
      </c>
      <c r="B289">
        <v>50992322</v>
      </c>
      <c r="C289">
        <v>50992313</v>
      </c>
      <c r="D289">
        <v>40427378</v>
      </c>
      <c r="E289">
        <v>30570983</v>
      </c>
      <c r="F289">
        <v>1</v>
      </c>
      <c r="G289">
        <v>30570983</v>
      </c>
      <c r="H289">
        <v>3</v>
      </c>
      <c r="I289" t="s">
        <v>1212</v>
      </c>
      <c r="J289" t="s">
        <v>3</v>
      </c>
      <c r="K289" t="s">
        <v>1213</v>
      </c>
      <c r="L289">
        <v>1348</v>
      </c>
      <c r="N289">
        <v>1009</v>
      </c>
      <c r="O289" t="s">
        <v>48</v>
      </c>
      <c r="P289" t="s">
        <v>48</v>
      </c>
      <c r="Q289">
        <v>1000</v>
      </c>
      <c r="X289">
        <v>0.84199999999999997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 t="s">
        <v>3</v>
      </c>
      <c r="AG289">
        <v>0.84199999999999997</v>
      </c>
      <c r="AH289">
        <v>3</v>
      </c>
      <c r="AI289">
        <v>-1</v>
      </c>
      <c r="AJ289" t="s">
        <v>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ROW(Source!A413)</f>
        <v>413</v>
      </c>
      <c r="B290">
        <v>50992314</v>
      </c>
      <c r="C290">
        <v>50992313</v>
      </c>
      <c r="D290">
        <v>45909883</v>
      </c>
      <c r="E290">
        <v>30570983</v>
      </c>
      <c r="F290">
        <v>1</v>
      </c>
      <c r="G290">
        <v>30570983</v>
      </c>
      <c r="H290">
        <v>1</v>
      </c>
      <c r="I290" t="s">
        <v>862</v>
      </c>
      <c r="J290" t="s">
        <v>3</v>
      </c>
      <c r="K290" t="s">
        <v>863</v>
      </c>
      <c r="L290">
        <v>1191</v>
      </c>
      <c r="N290">
        <v>1013</v>
      </c>
      <c r="O290" t="s">
        <v>864</v>
      </c>
      <c r="P290" t="s">
        <v>864</v>
      </c>
      <c r="Q290">
        <v>1</v>
      </c>
      <c r="X290">
        <v>33.020000000000003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1</v>
      </c>
      <c r="AF290" t="s">
        <v>3</v>
      </c>
      <c r="AG290">
        <v>33.020000000000003</v>
      </c>
      <c r="AH290">
        <v>2</v>
      </c>
      <c r="AI290">
        <v>50992314</v>
      </c>
      <c r="AJ290">
        <v>304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ROW(Source!A413)</f>
        <v>413</v>
      </c>
      <c r="B291">
        <v>50992315</v>
      </c>
      <c r="C291">
        <v>50992313</v>
      </c>
      <c r="D291">
        <v>46170655</v>
      </c>
      <c r="E291">
        <v>1</v>
      </c>
      <c r="F291">
        <v>1</v>
      </c>
      <c r="G291">
        <v>30570983</v>
      </c>
      <c r="H291">
        <v>2</v>
      </c>
      <c r="I291" t="s">
        <v>1008</v>
      </c>
      <c r="J291" t="s">
        <v>1009</v>
      </c>
      <c r="K291" t="s">
        <v>1010</v>
      </c>
      <c r="L291">
        <v>1368</v>
      </c>
      <c r="N291">
        <v>1011</v>
      </c>
      <c r="O291" t="s">
        <v>868</v>
      </c>
      <c r="P291" t="s">
        <v>868</v>
      </c>
      <c r="Q291">
        <v>1</v>
      </c>
      <c r="X291">
        <v>2.4</v>
      </c>
      <c r="Y291">
        <v>0</v>
      </c>
      <c r="Z291">
        <v>4.6900000000000004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3</v>
      </c>
      <c r="AG291">
        <v>2.4</v>
      </c>
      <c r="AH291">
        <v>2</v>
      </c>
      <c r="AI291">
        <v>50992315</v>
      </c>
      <c r="AJ291">
        <v>305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ROW(Source!A413)</f>
        <v>413</v>
      </c>
      <c r="B292">
        <v>50992316</v>
      </c>
      <c r="C292">
        <v>50992313</v>
      </c>
      <c r="D292">
        <v>46170867</v>
      </c>
      <c r="E292">
        <v>1</v>
      </c>
      <c r="F292">
        <v>1</v>
      </c>
      <c r="G292">
        <v>30570983</v>
      </c>
      <c r="H292">
        <v>2</v>
      </c>
      <c r="I292" t="s">
        <v>905</v>
      </c>
      <c r="J292" t="s">
        <v>906</v>
      </c>
      <c r="K292" t="s">
        <v>907</v>
      </c>
      <c r="L292">
        <v>1368</v>
      </c>
      <c r="N292">
        <v>1011</v>
      </c>
      <c r="O292" t="s">
        <v>868</v>
      </c>
      <c r="P292" t="s">
        <v>868</v>
      </c>
      <c r="Q292">
        <v>1</v>
      </c>
      <c r="X292">
        <v>0.47</v>
      </c>
      <c r="Y292">
        <v>0</v>
      </c>
      <c r="Z292">
        <v>83.1</v>
      </c>
      <c r="AA292">
        <v>12.62</v>
      </c>
      <c r="AB292">
        <v>0</v>
      </c>
      <c r="AC292">
        <v>0</v>
      </c>
      <c r="AD292">
        <v>1</v>
      </c>
      <c r="AE292">
        <v>0</v>
      </c>
      <c r="AF292" t="s">
        <v>3</v>
      </c>
      <c r="AG292">
        <v>0.47</v>
      </c>
      <c r="AH292">
        <v>2</v>
      </c>
      <c r="AI292">
        <v>50992316</v>
      </c>
      <c r="AJ292">
        <v>306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ROW(Source!A413)</f>
        <v>413</v>
      </c>
      <c r="B293">
        <v>50992317</v>
      </c>
      <c r="C293">
        <v>50992313</v>
      </c>
      <c r="D293">
        <v>46170978</v>
      </c>
      <c r="E293">
        <v>1</v>
      </c>
      <c r="F293">
        <v>1</v>
      </c>
      <c r="G293">
        <v>30570983</v>
      </c>
      <c r="H293">
        <v>2</v>
      </c>
      <c r="I293" t="s">
        <v>1011</v>
      </c>
      <c r="J293" t="s">
        <v>1012</v>
      </c>
      <c r="K293" t="s">
        <v>1013</v>
      </c>
      <c r="L293">
        <v>1368</v>
      </c>
      <c r="N293">
        <v>1011</v>
      </c>
      <c r="O293" t="s">
        <v>868</v>
      </c>
      <c r="P293" t="s">
        <v>868</v>
      </c>
      <c r="Q293">
        <v>1</v>
      </c>
      <c r="X293">
        <v>3.32</v>
      </c>
      <c r="Y293">
        <v>0</v>
      </c>
      <c r="Z293">
        <v>1.1100000000000001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3.32</v>
      </c>
      <c r="AH293">
        <v>2</v>
      </c>
      <c r="AI293">
        <v>50992317</v>
      </c>
      <c r="AJ293">
        <v>307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ROW(Source!A413)</f>
        <v>413</v>
      </c>
      <c r="B294">
        <v>50992318</v>
      </c>
      <c r="C294">
        <v>50992313</v>
      </c>
      <c r="D294">
        <v>46170280</v>
      </c>
      <c r="E294">
        <v>1</v>
      </c>
      <c r="F294">
        <v>1</v>
      </c>
      <c r="G294">
        <v>30570983</v>
      </c>
      <c r="H294">
        <v>2</v>
      </c>
      <c r="I294" t="s">
        <v>1014</v>
      </c>
      <c r="J294" t="s">
        <v>1015</v>
      </c>
      <c r="K294" t="s">
        <v>1016</v>
      </c>
      <c r="L294">
        <v>1368</v>
      </c>
      <c r="N294">
        <v>1011</v>
      </c>
      <c r="O294" t="s">
        <v>868</v>
      </c>
      <c r="P294" t="s">
        <v>868</v>
      </c>
      <c r="Q294">
        <v>1</v>
      </c>
      <c r="X294">
        <v>0.02</v>
      </c>
      <c r="Y294">
        <v>0</v>
      </c>
      <c r="Z294">
        <v>53.9</v>
      </c>
      <c r="AA294">
        <v>12.62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0.02</v>
      </c>
      <c r="AH294">
        <v>2</v>
      </c>
      <c r="AI294">
        <v>50992318</v>
      </c>
      <c r="AJ294">
        <v>308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ROW(Source!A413)</f>
        <v>413</v>
      </c>
      <c r="B295">
        <v>50992319</v>
      </c>
      <c r="C295">
        <v>50992313</v>
      </c>
      <c r="D295">
        <v>31110605</v>
      </c>
      <c r="E295">
        <v>1</v>
      </c>
      <c r="F295">
        <v>1</v>
      </c>
      <c r="G295">
        <v>30570983</v>
      </c>
      <c r="H295">
        <v>3</v>
      </c>
      <c r="I295" t="s">
        <v>902</v>
      </c>
      <c r="J295" t="s">
        <v>903</v>
      </c>
      <c r="K295" t="s">
        <v>904</v>
      </c>
      <c r="L295">
        <v>1339</v>
      </c>
      <c r="N295">
        <v>1007</v>
      </c>
      <c r="O295" t="s">
        <v>171</v>
      </c>
      <c r="P295" t="s">
        <v>171</v>
      </c>
      <c r="Q295">
        <v>1</v>
      </c>
      <c r="X295">
        <v>0.30199999999999999</v>
      </c>
      <c r="Y295">
        <v>7.07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0.30199999999999999</v>
      </c>
      <c r="AH295">
        <v>2</v>
      </c>
      <c r="AI295">
        <v>50992319</v>
      </c>
      <c r="AJ295">
        <v>309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ROW(Source!A413)</f>
        <v>413</v>
      </c>
      <c r="B296">
        <v>50992320</v>
      </c>
      <c r="C296">
        <v>50992313</v>
      </c>
      <c r="D296">
        <v>31112729</v>
      </c>
      <c r="E296">
        <v>1</v>
      </c>
      <c r="F296">
        <v>1</v>
      </c>
      <c r="G296">
        <v>30570983</v>
      </c>
      <c r="H296">
        <v>3</v>
      </c>
      <c r="I296" t="s">
        <v>1017</v>
      </c>
      <c r="J296" t="s">
        <v>1018</v>
      </c>
      <c r="K296" t="s">
        <v>1019</v>
      </c>
      <c r="L296">
        <v>1327</v>
      </c>
      <c r="N296">
        <v>1005</v>
      </c>
      <c r="O296" t="s">
        <v>216</v>
      </c>
      <c r="P296" t="s">
        <v>216</v>
      </c>
      <c r="Q296">
        <v>1</v>
      </c>
      <c r="X296">
        <v>10</v>
      </c>
      <c r="Y296">
        <v>2.31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3</v>
      </c>
      <c r="AG296">
        <v>10</v>
      </c>
      <c r="AH296">
        <v>2</v>
      </c>
      <c r="AI296">
        <v>50992320</v>
      </c>
      <c r="AJ296">
        <v>310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ROW(Source!A413)</f>
        <v>413</v>
      </c>
      <c r="B297">
        <v>50992321</v>
      </c>
      <c r="C297">
        <v>50992313</v>
      </c>
      <c r="D297">
        <v>40411058</v>
      </c>
      <c r="E297">
        <v>30570983</v>
      </c>
      <c r="F297">
        <v>1</v>
      </c>
      <c r="G297">
        <v>30570983</v>
      </c>
      <c r="H297">
        <v>3</v>
      </c>
      <c r="I297" t="s">
        <v>1210</v>
      </c>
      <c r="J297" t="s">
        <v>3</v>
      </c>
      <c r="K297" t="s">
        <v>1211</v>
      </c>
      <c r="L297">
        <v>1346</v>
      </c>
      <c r="N297">
        <v>1009</v>
      </c>
      <c r="O297" t="s">
        <v>327</v>
      </c>
      <c r="P297" t="s">
        <v>327</v>
      </c>
      <c r="Q297">
        <v>1</v>
      </c>
      <c r="X297">
        <v>20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 t="s">
        <v>3</v>
      </c>
      <c r="AG297">
        <v>20</v>
      </c>
      <c r="AH297">
        <v>3</v>
      </c>
      <c r="AI297">
        <v>-1</v>
      </c>
      <c r="AJ297" t="s">
        <v>3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ROW(Source!A413)</f>
        <v>413</v>
      </c>
      <c r="B298">
        <v>50992322</v>
      </c>
      <c r="C298">
        <v>50992313</v>
      </c>
      <c r="D298">
        <v>40427378</v>
      </c>
      <c r="E298">
        <v>30570983</v>
      </c>
      <c r="F298">
        <v>1</v>
      </c>
      <c r="G298">
        <v>30570983</v>
      </c>
      <c r="H298">
        <v>3</v>
      </c>
      <c r="I298" t="s">
        <v>1212</v>
      </c>
      <c r="J298" t="s">
        <v>3</v>
      </c>
      <c r="K298" t="s">
        <v>1213</v>
      </c>
      <c r="L298">
        <v>1348</v>
      </c>
      <c r="N298">
        <v>1009</v>
      </c>
      <c r="O298" t="s">
        <v>48</v>
      </c>
      <c r="P298" t="s">
        <v>48</v>
      </c>
      <c r="Q298">
        <v>1000</v>
      </c>
      <c r="X298">
        <v>0.84199999999999997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 t="s">
        <v>3</v>
      </c>
      <c r="AG298">
        <v>0.84199999999999997</v>
      </c>
      <c r="AH298">
        <v>3</v>
      </c>
      <c r="AI298">
        <v>-1</v>
      </c>
      <c r="AJ298" t="s">
        <v>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ROW(Source!A418)</f>
        <v>418</v>
      </c>
      <c r="B299">
        <v>50992326</v>
      </c>
      <c r="C299">
        <v>50992325</v>
      </c>
      <c r="D299">
        <v>45897171</v>
      </c>
      <c r="E299">
        <v>30570983</v>
      </c>
      <c r="F299">
        <v>1</v>
      </c>
      <c r="G299">
        <v>30570983</v>
      </c>
      <c r="H299">
        <v>1</v>
      </c>
      <c r="I299" t="s">
        <v>862</v>
      </c>
      <c r="J299" t="s">
        <v>3</v>
      </c>
      <c r="K299" t="s">
        <v>863</v>
      </c>
      <c r="L299">
        <v>1191</v>
      </c>
      <c r="N299">
        <v>1013</v>
      </c>
      <c r="O299" t="s">
        <v>864</v>
      </c>
      <c r="P299" t="s">
        <v>864</v>
      </c>
      <c r="Q299">
        <v>1</v>
      </c>
      <c r="X299">
        <v>25.73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1</v>
      </c>
      <c r="AF299" t="s">
        <v>3</v>
      </c>
      <c r="AG299">
        <v>25.73</v>
      </c>
      <c r="AH299">
        <v>2</v>
      </c>
      <c r="AI299">
        <v>50992326</v>
      </c>
      <c r="AJ299">
        <v>313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ROW(Source!A418)</f>
        <v>418</v>
      </c>
      <c r="B300">
        <v>50992327</v>
      </c>
      <c r="C300">
        <v>50992325</v>
      </c>
      <c r="D300">
        <v>46170655</v>
      </c>
      <c r="E300">
        <v>1</v>
      </c>
      <c r="F300">
        <v>1</v>
      </c>
      <c r="G300">
        <v>30570983</v>
      </c>
      <c r="H300">
        <v>2</v>
      </c>
      <c r="I300" t="s">
        <v>1008</v>
      </c>
      <c r="J300" t="s">
        <v>1009</v>
      </c>
      <c r="K300" t="s">
        <v>1010</v>
      </c>
      <c r="L300">
        <v>1368</v>
      </c>
      <c r="N300">
        <v>1011</v>
      </c>
      <c r="O300" t="s">
        <v>868</v>
      </c>
      <c r="P300" t="s">
        <v>868</v>
      </c>
      <c r="Q300">
        <v>1</v>
      </c>
      <c r="X300">
        <v>5.31</v>
      </c>
      <c r="Y300">
        <v>0</v>
      </c>
      <c r="Z300">
        <v>4.6900000000000004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3</v>
      </c>
      <c r="AG300">
        <v>5.31</v>
      </c>
      <c r="AH300">
        <v>2</v>
      </c>
      <c r="AI300">
        <v>50992327</v>
      </c>
      <c r="AJ300">
        <v>314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ROW(Source!A418)</f>
        <v>418</v>
      </c>
      <c r="B301">
        <v>50992328</v>
      </c>
      <c r="C301">
        <v>50992325</v>
      </c>
      <c r="D301">
        <v>46170867</v>
      </c>
      <c r="E301">
        <v>1</v>
      </c>
      <c r="F301">
        <v>1</v>
      </c>
      <c r="G301">
        <v>30570983</v>
      </c>
      <c r="H301">
        <v>2</v>
      </c>
      <c r="I301" t="s">
        <v>905</v>
      </c>
      <c r="J301" t="s">
        <v>906</v>
      </c>
      <c r="K301" t="s">
        <v>907</v>
      </c>
      <c r="L301">
        <v>1368</v>
      </c>
      <c r="N301">
        <v>1011</v>
      </c>
      <c r="O301" t="s">
        <v>868</v>
      </c>
      <c r="P301" t="s">
        <v>868</v>
      </c>
      <c r="Q301">
        <v>1</v>
      </c>
      <c r="X301">
        <v>7.0000000000000007E-2</v>
      </c>
      <c r="Y301">
        <v>0</v>
      </c>
      <c r="Z301">
        <v>83.1</v>
      </c>
      <c r="AA301">
        <v>12.62</v>
      </c>
      <c r="AB301">
        <v>0</v>
      </c>
      <c r="AC301">
        <v>0</v>
      </c>
      <c r="AD301">
        <v>1</v>
      </c>
      <c r="AE301">
        <v>0</v>
      </c>
      <c r="AF301" t="s">
        <v>3</v>
      </c>
      <c r="AG301">
        <v>7.0000000000000007E-2</v>
      </c>
      <c r="AH301">
        <v>2</v>
      </c>
      <c r="AI301">
        <v>50992328</v>
      </c>
      <c r="AJ301">
        <v>315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ROW(Source!A418)</f>
        <v>418</v>
      </c>
      <c r="B302">
        <v>50992329</v>
      </c>
      <c r="C302">
        <v>50992325</v>
      </c>
      <c r="D302">
        <v>45898358</v>
      </c>
      <c r="E302">
        <v>30570983</v>
      </c>
      <c r="F302">
        <v>1</v>
      </c>
      <c r="G302">
        <v>30570983</v>
      </c>
      <c r="H302">
        <v>2</v>
      </c>
      <c r="I302" t="s">
        <v>875</v>
      </c>
      <c r="J302" t="s">
        <v>3</v>
      </c>
      <c r="K302" t="s">
        <v>876</v>
      </c>
      <c r="L302">
        <v>1344</v>
      </c>
      <c r="N302">
        <v>1008</v>
      </c>
      <c r="O302" t="s">
        <v>877</v>
      </c>
      <c r="P302" t="s">
        <v>877</v>
      </c>
      <c r="Q302">
        <v>1</v>
      </c>
      <c r="X302">
        <v>0.01</v>
      </c>
      <c r="Y302">
        <v>0</v>
      </c>
      <c r="Z302">
        <v>1</v>
      </c>
      <c r="AA302">
        <v>0</v>
      </c>
      <c r="AB302">
        <v>0</v>
      </c>
      <c r="AC302">
        <v>0</v>
      </c>
      <c r="AD302">
        <v>1</v>
      </c>
      <c r="AE302">
        <v>0</v>
      </c>
      <c r="AF302" t="s">
        <v>3</v>
      </c>
      <c r="AG302">
        <v>0.01</v>
      </c>
      <c r="AH302">
        <v>2</v>
      </c>
      <c r="AI302">
        <v>50992329</v>
      </c>
      <c r="AJ302">
        <v>316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ROW(Source!A418)</f>
        <v>418</v>
      </c>
      <c r="B303">
        <v>50992330</v>
      </c>
      <c r="C303">
        <v>50992325</v>
      </c>
      <c r="D303">
        <v>31113360</v>
      </c>
      <c r="E303">
        <v>1</v>
      </c>
      <c r="F303">
        <v>1</v>
      </c>
      <c r="G303">
        <v>30570983</v>
      </c>
      <c r="H303">
        <v>3</v>
      </c>
      <c r="I303" t="s">
        <v>1020</v>
      </c>
      <c r="J303" t="s">
        <v>1021</v>
      </c>
      <c r="K303" t="s">
        <v>1022</v>
      </c>
      <c r="L303">
        <v>1346</v>
      </c>
      <c r="N303">
        <v>1009</v>
      </c>
      <c r="O303" t="s">
        <v>327</v>
      </c>
      <c r="P303" t="s">
        <v>327</v>
      </c>
      <c r="Q303">
        <v>1</v>
      </c>
      <c r="X303">
        <v>10.3</v>
      </c>
      <c r="Y303">
        <v>17.309999999999999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10.3</v>
      </c>
      <c r="AH303">
        <v>2</v>
      </c>
      <c r="AI303">
        <v>50992330</v>
      </c>
      <c r="AJ303">
        <v>317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ROW(Source!A418)</f>
        <v>418</v>
      </c>
      <c r="B304">
        <v>50992331</v>
      </c>
      <c r="C304">
        <v>50992325</v>
      </c>
      <c r="D304">
        <v>40409061</v>
      </c>
      <c r="E304">
        <v>30570983</v>
      </c>
      <c r="F304">
        <v>1</v>
      </c>
      <c r="G304">
        <v>30570983</v>
      </c>
      <c r="H304">
        <v>3</v>
      </c>
      <c r="I304" t="s">
        <v>1214</v>
      </c>
      <c r="J304" t="s">
        <v>3</v>
      </c>
      <c r="K304" t="s">
        <v>1215</v>
      </c>
      <c r="L304">
        <v>1346</v>
      </c>
      <c r="N304">
        <v>1009</v>
      </c>
      <c r="O304" t="s">
        <v>327</v>
      </c>
      <c r="P304" t="s">
        <v>327</v>
      </c>
      <c r="Q304">
        <v>1</v>
      </c>
      <c r="X304">
        <v>30.9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 t="s">
        <v>3</v>
      </c>
      <c r="AG304">
        <v>30.9</v>
      </c>
      <c r="AH304">
        <v>3</v>
      </c>
      <c r="AI304">
        <v>-1</v>
      </c>
      <c r="AJ304" t="s">
        <v>3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ROW(Source!A418)</f>
        <v>418</v>
      </c>
      <c r="B305">
        <v>50992332</v>
      </c>
      <c r="C305">
        <v>50992325</v>
      </c>
      <c r="D305">
        <v>40428107</v>
      </c>
      <c r="E305">
        <v>30570983</v>
      </c>
      <c r="F305">
        <v>1</v>
      </c>
      <c r="G305">
        <v>30570983</v>
      </c>
      <c r="H305">
        <v>3</v>
      </c>
      <c r="I305" t="s">
        <v>1216</v>
      </c>
      <c r="J305" t="s">
        <v>3</v>
      </c>
      <c r="K305" t="s">
        <v>1217</v>
      </c>
      <c r="L305">
        <v>1327</v>
      </c>
      <c r="N305">
        <v>1005</v>
      </c>
      <c r="O305" t="s">
        <v>216</v>
      </c>
      <c r="P305" t="s">
        <v>216</v>
      </c>
      <c r="Q305">
        <v>1</v>
      </c>
      <c r="X305">
        <v>103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 t="s">
        <v>3</v>
      </c>
      <c r="AG305">
        <v>103</v>
      </c>
      <c r="AH305">
        <v>3</v>
      </c>
      <c r="AI305">
        <v>-1</v>
      </c>
      <c r="AJ305" t="s">
        <v>3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ROW(Source!A419)</f>
        <v>419</v>
      </c>
      <c r="B306">
        <v>50992326</v>
      </c>
      <c r="C306">
        <v>50992325</v>
      </c>
      <c r="D306">
        <v>45897171</v>
      </c>
      <c r="E306">
        <v>30570983</v>
      </c>
      <c r="F306">
        <v>1</v>
      </c>
      <c r="G306">
        <v>30570983</v>
      </c>
      <c r="H306">
        <v>1</v>
      </c>
      <c r="I306" t="s">
        <v>862</v>
      </c>
      <c r="J306" t="s">
        <v>3</v>
      </c>
      <c r="K306" t="s">
        <v>863</v>
      </c>
      <c r="L306">
        <v>1191</v>
      </c>
      <c r="N306">
        <v>1013</v>
      </c>
      <c r="O306" t="s">
        <v>864</v>
      </c>
      <c r="P306" t="s">
        <v>864</v>
      </c>
      <c r="Q306">
        <v>1</v>
      </c>
      <c r="X306">
        <v>25.73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1</v>
      </c>
      <c r="AF306" t="s">
        <v>3</v>
      </c>
      <c r="AG306">
        <v>25.73</v>
      </c>
      <c r="AH306">
        <v>2</v>
      </c>
      <c r="AI306">
        <v>50992326</v>
      </c>
      <c r="AJ306">
        <v>320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ROW(Source!A419)</f>
        <v>419</v>
      </c>
      <c r="B307">
        <v>50992327</v>
      </c>
      <c r="C307">
        <v>50992325</v>
      </c>
      <c r="D307">
        <v>46170655</v>
      </c>
      <c r="E307">
        <v>1</v>
      </c>
      <c r="F307">
        <v>1</v>
      </c>
      <c r="G307">
        <v>30570983</v>
      </c>
      <c r="H307">
        <v>2</v>
      </c>
      <c r="I307" t="s">
        <v>1008</v>
      </c>
      <c r="J307" t="s">
        <v>1009</v>
      </c>
      <c r="K307" t="s">
        <v>1010</v>
      </c>
      <c r="L307">
        <v>1368</v>
      </c>
      <c r="N307">
        <v>1011</v>
      </c>
      <c r="O307" t="s">
        <v>868</v>
      </c>
      <c r="P307" t="s">
        <v>868</v>
      </c>
      <c r="Q307">
        <v>1</v>
      </c>
      <c r="X307">
        <v>5.31</v>
      </c>
      <c r="Y307">
        <v>0</v>
      </c>
      <c r="Z307">
        <v>4.6900000000000004</v>
      </c>
      <c r="AA307">
        <v>0</v>
      </c>
      <c r="AB307">
        <v>0</v>
      </c>
      <c r="AC307">
        <v>0</v>
      </c>
      <c r="AD307">
        <v>1</v>
      </c>
      <c r="AE307">
        <v>0</v>
      </c>
      <c r="AF307" t="s">
        <v>3</v>
      </c>
      <c r="AG307">
        <v>5.31</v>
      </c>
      <c r="AH307">
        <v>2</v>
      </c>
      <c r="AI307">
        <v>50992327</v>
      </c>
      <c r="AJ307">
        <v>321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ROW(Source!A419)</f>
        <v>419</v>
      </c>
      <c r="B308">
        <v>50992328</v>
      </c>
      <c r="C308">
        <v>50992325</v>
      </c>
      <c r="D308">
        <v>46170867</v>
      </c>
      <c r="E308">
        <v>1</v>
      </c>
      <c r="F308">
        <v>1</v>
      </c>
      <c r="G308">
        <v>30570983</v>
      </c>
      <c r="H308">
        <v>2</v>
      </c>
      <c r="I308" t="s">
        <v>905</v>
      </c>
      <c r="J308" t="s">
        <v>906</v>
      </c>
      <c r="K308" t="s">
        <v>907</v>
      </c>
      <c r="L308">
        <v>1368</v>
      </c>
      <c r="N308">
        <v>1011</v>
      </c>
      <c r="O308" t="s">
        <v>868</v>
      </c>
      <c r="P308" t="s">
        <v>868</v>
      </c>
      <c r="Q308">
        <v>1</v>
      </c>
      <c r="X308">
        <v>7.0000000000000007E-2</v>
      </c>
      <c r="Y308">
        <v>0</v>
      </c>
      <c r="Z308">
        <v>83.1</v>
      </c>
      <c r="AA308">
        <v>12.62</v>
      </c>
      <c r="AB308">
        <v>0</v>
      </c>
      <c r="AC308">
        <v>0</v>
      </c>
      <c r="AD308">
        <v>1</v>
      </c>
      <c r="AE308">
        <v>0</v>
      </c>
      <c r="AF308" t="s">
        <v>3</v>
      </c>
      <c r="AG308">
        <v>7.0000000000000007E-2</v>
      </c>
      <c r="AH308">
        <v>2</v>
      </c>
      <c r="AI308">
        <v>50992328</v>
      </c>
      <c r="AJ308">
        <v>322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ROW(Source!A419)</f>
        <v>419</v>
      </c>
      <c r="B309">
        <v>50992329</v>
      </c>
      <c r="C309">
        <v>50992325</v>
      </c>
      <c r="D309">
        <v>45898358</v>
      </c>
      <c r="E309">
        <v>30570983</v>
      </c>
      <c r="F309">
        <v>1</v>
      </c>
      <c r="G309">
        <v>30570983</v>
      </c>
      <c r="H309">
        <v>2</v>
      </c>
      <c r="I309" t="s">
        <v>875</v>
      </c>
      <c r="J309" t="s">
        <v>3</v>
      </c>
      <c r="K309" t="s">
        <v>876</v>
      </c>
      <c r="L309">
        <v>1344</v>
      </c>
      <c r="N309">
        <v>1008</v>
      </c>
      <c r="O309" t="s">
        <v>877</v>
      </c>
      <c r="P309" t="s">
        <v>877</v>
      </c>
      <c r="Q309">
        <v>1</v>
      </c>
      <c r="X309">
        <v>0.01</v>
      </c>
      <c r="Y309">
        <v>0</v>
      </c>
      <c r="Z309">
        <v>1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3</v>
      </c>
      <c r="AG309">
        <v>0.01</v>
      </c>
      <c r="AH309">
        <v>2</v>
      </c>
      <c r="AI309">
        <v>50992329</v>
      </c>
      <c r="AJ309">
        <v>323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ROW(Source!A419)</f>
        <v>419</v>
      </c>
      <c r="B310">
        <v>50992330</v>
      </c>
      <c r="C310">
        <v>50992325</v>
      </c>
      <c r="D310">
        <v>31113360</v>
      </c>
      <c r="E310">
        <v>1</v>
      </c>
      <c r="F310">
        <v>1</v>
      </c>
      <c r="G310">
        <v>30570983</v>
      </c>
      <c r="H310">
        <v>3</v>
      </c>
      <c r="I310" t="s">
        <v>1020</v>
      </c>
      <c r="J310" t="s">
        <v>1021</v>
      </c>
      <c r="K310" t="s">
        <v>1022</v>
      </c>
      <c r="L310">
        <v>1346</v>
      </c>
      <c r="N310">
        <v>1009</v>
      </c>
      <c r="O310" t="s">
        <v>327</v>
      </c>
      <c r="P310" t="s">
        <v>327</v>
      </c>
      <c r="Q310">
        <v>1</v>
      </c>
      <c r="X310">
        <v>10.3</v>
      </c>
      <c r="Y310">
        <v>17.309999999999999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3</v>
      </c>
      <c r="AG310">
        <v>10.3</v>
      </c>
      <c r="AH310">
        <v>2</v>
      </c>
      <c r="AI310">
        <v>50992330</v>
      </c>
      <c r="AJ310">
        <v>324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ROW(Source!A419)</f>
        <v>419</v>
      </c>
      <c r="B311">
        <v>50992331</v>
      </c>
      <c r="C311">
        <v>50992325</v>
      </c>
      <c r="D311">
        <v>40409061</v>
      </c>
      <c r="E311">
        <v>30570983</v>
      </c>
      <c r="F311">
        <v>1</v>
      </c>
      <c r="G311">
        <v>30570983</v>
      </c>
      <c r="H311">
        <v>3</v>
      </c>
      <c r="I311" t="s">
        <v>1214</v>
      </c>
      <c r="J311" t="s">
        <v>3</v>
      </c>
      <c r="K311" t="s">
        <v>1215</v>
      </c>
      <c r="L311">
        <v>1346</v>
      </c>
      <c r="N311">
        <v>1009</v>
      </c>
      <c r="O311" t="s">
        <v>327</v>
      </c>
      <c r="P311" t="s">
        <v>327</v>
      </c>
      <c r="Q311">
        <v>1</v>
      </c>
      <c r="X311">
        <v>30.9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 t="s">
        <v>3</v>
      </c>
      <c r="AG311">
        <v>30.9</v>
      </c>
      <c r="AH311">
        <v>3</v>
      </c>
      <c r="AI311">
        <v>-1</v>
      </c>
      <c r="AJ311" t="s">
        <v>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ROW(Source!A419)</f>
        <v>419</v>
      </c>
      <c r="B312">
        <v>50992332</v>
      </c>
      <c r="C312">
        <v>50992325</v>
      </c>
      <c r="D312">
        <v>40428107</v>
      </c>
      <c r="E312">
        <v>30570983</v>
      </c>
      <c r="F312">
        <v>1</v>
      </c>
      <c r="G312">
        <v>30570983</v>
      </c>
      <c r="H312">
        <v>3</v>
      </c>
      <c r="I312" t="s">
        <v>1216</v>
      </c>
      <c r="J312" t="s">
        <v>3</v>
      </c>
      <c r="K312" t="s">
        <v>1217</v>
      </c>
      <c r="L312">
        <v>1327</v>
      </c>
      <c r="N312">
        <v>1005</v>
      </c>
      <c r="O312" t="s">
        <v>216</v>
      </c>
      <c r="P312" t="s">
        <v>216</v>
      </c>
      <c r="Q312">
        <v>1</v>
      </c>
      <c r="X312">
        <v>103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 t="s">
        <v>3</v>
      </c>
      <c r="AG312">
        <v>103</v>
      </c>
      <c r="AH312">
        <v>3</v>
      </c>
      <c r="AI312">
        <v>-1</v>
      </c>
      <c r="AJ312" t="s">
        <v>3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ROW(Source!A424)</f>
        <v>424</v>
      </c>
      <c r="B313">
        <v>50992336</v>
      </c>
      <c r="C313">
        <v>50992335</v>
      </c>
      <c r="D313">
        <v>45909883</v>
      </c>
      <c r="E313">
        <v>30570983</v>
      </c>
      <c r="F313">
        <v>1</v>
      </c>
      <c r="G313">
        <v>30570983</v>
      </c>
      <c r="H313">
        <v>1</v>
      </c>
      <c r="I313" t="s">
        <v>862</v>
      </c>
      <c r="J313" t="s">
        <v>3</v>
      </c>
      <c r="K313" t="s">
        <v>863</v>
      </c>
      <c r="L313">
        <v>1191</v>
      </c>
      <c r="N313">
        <v>1013</v>
      </c>
      <c r="O313" t="s">
        <v>864</v>
      </c>
      <c r="P313" t="s">
        <v>864</v>
      </c>
      <c r="Q313">
        <v>1</v>
      </c>
      <c r="X313">
        <v>22.55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1</v>
      </c>
      <c r="AF313" t="s">
        <v>3</v>
      </c>
      <c r="AG313">
        <v>22.55</v>
      </c>
      <c r="AH313">
        <v>2</v>
      </c>
      <c r="AI313">
        <v>50992336</v>
      </c>
      <c r="AJ313">
        <v>327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ROW(Source!A424)</f>
        <v>424</v>
      </c>
      <c r="B314">
        <v>50992337</v>
      </c>
      <c r="C314">
        <v>50992335</v>
      </c>
      <c r="D314">
        <v>46170867</v>
      </c>
      <c r="E314">
        <v>1</v>
      </c>
      <c r="F314">
        <v>1</v>
      </c>
      <c r="G314">
        <v>30570983</v>
      </c>
      <c r="H314">
        <v>2</v>
      </c>
      <c r="I314" t="s">
        <v>905</v>
      </c>
      <c r="J314" t="s">
        <v>906</v>
      </c>
      <c r="K314" t="s">
        <v>907</v>
      </c>
      <c r="L314">
        <v>1368</v>
      </c>
      <c r="N314">
        <v>1011</v>
      </c>
      <c r="O314" t="s">
        <v>868</v>
      </c>
      <c r="P314" t="s">
        <v>868</v>
      </c>
      <c r="Q314">
        <v>1</v>
      </c>
      <c r="X314">
        <v>0.77</v>
      </c>
      <c r="Y314">
        <v>0</v>
      </c>
      <c r="Z314">
        <v>83.1</v>
      </c>
      <c r="AA314">
        <v>12.62</v>
      </c>
      <c r="AB314">
        <v>0</v>
      </c>
      <c r="AC314">
        <v>0</v>
      </c>
      <c r="AD314">
        <v>1</v>
      </c>
      <c r="AE314">
        <v>0</v>
      </c>
      <c r="AF314" t="s">
        <v>3</v>
      </c>
      <c r="AG314">
        <v>0.77</v>
      </c>
      <c r="AH314">
        <v>2</v>
      </c>
      <c r="AI314">
        <v>50992337</v>
      </c>
      <c r="AJ314">
        <v>328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ROW(Source!A424)</f>
        <v>424</v>
      </c>
      <c r="B315">
        <v>50992338</v>
      </c>
      <c r="C315">
        <v>50992335</v>
      </c>
      <c r="D315">
        <v>46170927</v>
      </c>
      <c r="E315">
        <v>1</v>
      </c>
      <c r="F315">
        <v>1</v>
      </c>
      <c r="G315">
        <v>30570983</v>
      </c>
      <c r="H315">
        <v>2</v>
      </c>
      <c r="I315" t="s">
        <v>1023</v>
      </c>
      <c r="J315" t="s">
        <v>1024</v>
      </c>
      <c r="K315" t="s">
        <v>1025</v>
      </c>
      <c r="L315">
        <v>1368</v>
      </c>
      <c r="N315">
        <v>1011</v>
      </c>
      <c r="O315" t="s">
        <v>868</v>
      </c>
      <c r="P315" t="s">
        <v>868</v>
      </c>
      <c r="Q315">
        <v>1</v>
      </c>
      <c r="X315">
        <v>0.83</v>
      </c>
      <c r="Y315">
        <v>0</v>
      </c>
      <c r="Z315">
        <v>0.36</v>
      </c>
      <c r="AA315">
        <v>0</v>
      </c>
      <c r="AB315">
        <v>0</v>
      </c>
      <c r="AC315">
        <v>0</v>
      </c>
      <c r="AD315">
        <v>1</v>
      </c>
      <c r="AE315">
        <v>0</v>
      </c>
      <c r="AF315" t="s">
        <v>3</v>
      </c>
      <c r="AG315">
        <v>0.83</v>
      </c>
      <c r="AH315">
        <v>2</v>
      </c>
      <c r="AI315">
        <v>50992338</v>
      </c>
      <c r="AJ315">
        <v>329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ROW(Source!A424)</f>
        <v>424</v>
      </c>
      <c r="B316">
        <v>50992339</v>
      </c>
      <c r="C316">
        <v>50992335</v>
      </c>
      <c r="D316">
        <v>31110602</v>
      </c>
      <c r="E316">
        <v>1</v>
      </c>
      <c r="F316">
        <v>1</v>
      </c>
      <c r="G316">
        <v>30570983</v>
      </c>
      <c r="H316">
        <v>3</v>
      </c>
      <c r="I316" t="s">
        <v>914</v>
      </c>
      <c r="J316" t="s">
        <v>915</v>
      </c>
      <c r="K316" t="s">
        <v>916</v>
      </c>
      <c r="L316">
        <v>1346</v>
      </c>
      <c r="N316">
        <v>1009</v>
      </c>
      <c r="O316" t="s">
        <v>327</v>
      </c>
      <c r="P316" t="s">
        <v>327</v>
      </c>
      <c r="Q316">
        <v>1</v>
      </c>
      <c r="X316">
        <v>0.5</v>
      </c>
      <c r="Y316">
        <v>1.61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3</v>
      </c>
      <c r="AG316">
        <v>0.5</v>
      </c>
      <c r="AH316">
        <v>2</v>
      </c>
      <c r="AI316">
        <v>50992339</v>
      </c>
      <c r="AJ316">
        <v>330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ROW(Source!A424)</f>
        <v>424</v>
      </c>
      <c r="B317">
        <v>50992340</v>
      </c>
      <c r="C317">
        <v>50992335</v>
      </c>
      <c r="D317">
        <v>46137142</v>
      </c>
      <c r="E317">
        <v>1</v>
      </c>
      <c r="F317">
        <v>1</v>
      </c>
      <c r="G317">
        <v>30570983</v>
      </c>
      <c r="H317">
        <v>3</v>
      </c>
      <c r="I317" t="s">
        <v>1026</v>
      </c>
      <c r="J317" t="s">
        <v>1027</v>
      </c>
      <c r="K317" t="s">
        <v>1028</v>
      </c>
      <c r="L317">
        <v>1327</v>
      </c>
      <c r="N317">
        <v>1005</v>
      </c>
      <c r="O317" t="s">
        <v>216</v>
      </c>
      <c r="P317" t="s">
        <v>216</v>
      </c>
      <c r="Q317">
        <v>1</v>
      </c>
      <c r="X317">
        <v>105</v>
      </c>
      <c r="Y317">
        <v>2.5499999999999998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0</v>
      </c>
      <c r="AF317" t="s">
        <v>3</v>
      </c>
      <c r="AG317">
        <v>105</v>
      </c>
      <c r="AH317">
        <v>2</v>
      </c>
      <c r="AI317">
        <v>50992340</v>
      </c>
      <c r="AJ317">
        <v>331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ROW(Source!A424)</f>
        <v>424</v>
      </c>
      <c r="B318">
        <v>50992341</v>
      </c>
      <c r="C318">
        <v>50992335</v>
      </c>
      <c r="D318">
        <v>40425889</v>
      </c>
      <c r="E318">
        <v>30570983</v>
      </c>
      <c r="F318">
        <v>1</v>
      </c>
      <c r="G318">
        <v>30570983</v>
      </c>
      <c r="H318">
        <v>3</v>
      </c>
      <c r="I318" t="s">
        <v>1218</v>
      </c>
      <c r="J318" t="s">
        <v>3</v>
      </c>
      <c r="K318" t="s">
        <v>1219</v>
      </c>
      <c r="L318">
        <v>1327</v>
      </c>
      <c r="N318">
        <v>1005</v>
      </c>
      <c r="O318" t="s">
        <v>216</v>
      </c>
      <c r="P318" t="s">
        <v>216</v>
      </c>
      <c r="Q318">
        <v>1</v>
      </c>
      <c r="X318">
        <v>102.5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 t="s">
        <v>3</v>
      </c>
      <c r="AG318">
        <v>102.5</v>
      </c>
      <c r="AH318">
        <v>3</v>
      </c>
      <c r="AI318">
        <v>-1</v>
      </c>
      <c r="AJ318" t="s">
        <v>3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ROW(Source!A425)</f>
        <v>425</v>
      </c>
      <c r="B319">
        <v>50992336</v>
      </c>
      <c r="C319">
        <v>50992335</v>
      </c>
      <c r="D319">
        <v>45909883</v>
      </c>
      <c r="E319">
        <v>30570983</v>
      </c>
      <c r="F319">
        <v>1</v>
      </c>
      <c r="G319">
        <v>30570983</v>
      </c>
      <c r="H319">
        <v>1</v>
      </c>
      <c r="I319" t="s">
        <v>862</v>
      </c>
      <c r="J319" t="s">
        <v>3</v>
      </c>
      <c r="K319" t="s">
        <v>863</v>
      </c>
      <c r="L319">
        <v>1191</v>
      </c>
      <c r="N319">
        <v>1013</v>
      </c>
      <c r="O319" t="s">
        <v>864</v>
      </c>
      <c r="P319" t="s">
        <v>864</v>
      </c>
      <c r="Q319">
        <v>1</v>
      </c>
      <c r="X319">
        <v>22.55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1</v>
      </c>
      <c r="AF319" t="s">
        <v>3</v>
      </c>
      <c r="AG319">
        <v>22.55</v>
      </c>
      <c r="AH319">
        <v>2</v>
      </c>
      <c r="AI319">
        <v>50992336</v>
      </c>
      <c r="AJ319">
        <v>333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ROW(Source!A425)</f>
        <v>425</v>
      </c>
      <c r="B320">
        <v>50992337</v>
      </c>
      <c r="C320">
        <v>50992335</v>
      </c>
      <c r="D320">
        <v>46170867</v>
      </c>
      <c r="E320">
        <v>1</v>
      </c>
      <c r="F320">
        <v>1</v>
      </c>
      <c r="G320">
        <v>30570983</v>
      </c>
      <c r="H320">
        <v>2</v>
      </c>
      <c r="I320" t="s">
        <v>905</v>
      </c>
      <c r="J320" t="s">
        <v>906</v>
      </c>
      <c r="K320" t="s">
        <v>907</v>
      </c>
      <c r="L320">
        <v>1368</v>
      </c>
      <c r="N320">
        <v>1011</v>
      </c>
      <c r="O320" t="s">
        <v>868</v>
      </c>
      <c r="P320" t="s">
        <v>868</v>
      </c>
      <c r="Q320">
        <v>1</v>
      </c>
      <c r="X320">
        <v>0.77</v>
      </c>
      <c r="Y320">
        <v>0</v>
      </c>
      <c r="Z320">
        <v>83.1</v>
      </c>
      <c r="AA320">
        <v>12.62</v>
      </c>
      <c r="AB320">
        <v>0</v>
      </c>
      <c r="AC320">
        <v>0</v>
      </c>
      <c r="AD320">
        <v>1</v>
      </c>
      <c r="AE320">
        <v>0</v>
      </c>
      <c r="AF320" t="s">
        <v>3</v>
      </c>
      <c r="AG320">
        <v>0.77</v>
      </c>
      <c r="AH320">
        <v>2</v>
      </c>
      <c r="AI320">
        <v>50992337</v>
      </c>
      <c r="AJ320">
        <v>334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ROW(Source!A425)</f>
        <v>425</v>
      </c>
      <c r="B321">
        <v>50992338</v>
      </c>
      <c r="C321">
        <v>50992335</v>
      </c>
      <c r="D321">
        <v>46170927</v>
      </c>
      <c r="E321">
        <v>1</v>
      </c>
      <c r="F321">
        <v>1</v>
      </c>
      <c r="G321">
        <v>30570983</v>
      </c>
      <c r="H321">
        <v>2</v>
      </c>
      <c r="I321" t="s">
        <v>1023</v>
      </c>
      <c r="J321" t="s">
        <v>1024</v>
      </c>
      <c r="K321" t="s">
        <v>1025</v>
      </c>
      <c r="L321">
        <v>1368</v>
      </c>
      <c r="N321">
        <v>1011</v>
      </c>
      <c r="O321" t="s">
        <v>868</v>
      </c>
      <c r="P321" t="s">
        <v>868</v>
      </c>
      <c r="Q321">
        <v>1</v>
      </c>
      <c r="X321">
        <v>0.83</v>
      </c>
      <c r="Y321">
        <v>0</v>
      </c>
      <c r="Z321">
        <v>0.36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0.83</v>
      </c>
      <c r="AH321">
        <v>2</v>
      </c>
      <c r="AI321">
        <v>50992338</v>
      </c>
      <c r="AJ321">
        <v>335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ROW(Source!A425)</f>
        <v>425</v>
      </c>
      <c r="B322">
        <v>50992339</v>
      </c>
      <c r="C322">
        <v>50992335</v>
      </c>
      <c r="D322">
        <v>31110602</v>
      </c>
      <c r="E322">
        <v>1</v>
      </c>
      <c r="F322">
        <v>1</v>
      </c>
      <c r="G322">
        <v>30570983</v>
      </c>
      <c r="H322">
        <v>3</v>
      </c>
      <c r="I322" t="s">
        <v>914</v>
      </c>
      <c r="J322" t="s">
        <v>915</v>
      </c>
      <c r="K322" t="s">
        <v>916</v>
      </c>
      <c r="L322">
        <v>1346</v>
      </c>
      <c r="N322">
        <v>1009</v>
      </c>
      <c r="O322" t="s">
        <v>327</v>
      </c>
      <c r="P322" t="s">
        <v>327</v>
      </c>
      <c r="Q322">
        <v>1</v>
      </c>
      <c r="X322">
        <v>0.5</v>
      </c>
      <c r="Y322">
        <v>1.61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0.5</v>
      </c>
      <c r="AH322">
        <v>2</v>
      </c>
      <c r="AI322">
        <v>50992339</v>
      </c>
      <c r="AJ322">
        <v>336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ROW(Source!A425)</f>
        <v>425</v>
      </c>
      <c r="B323">
        <v>50992340</v>
      </c>
      <c r="C323">
        <v>50992335</v>
      </c>
      <c r="D323">
        <v>46137142</v>
      </c>
      <c r="E323">
        <v>1</v>
      </c>
      <c r="F323">
        <v>1</v>
      </c>
      <c r="G323">
        <v>30570983</v>
      </c>
      <c r="H323">
        <v>3</v>
      </c>
      <c r="I323" t="s">
        <v>1026</v>
      </c>
      <c r="J323" t="s">
        <v>1027</v>
      </c>
      <c r="K323" t="s">
        <v>1028</v>
      </c>
      <c r="L323">
        <v>1327</v>
      </c>
      <c r="N323">
        <v>1005</v>
      </c>
      <c r="O323" t="s">
        <v>216</v>
      </c>
      <c r="P323" t="s">
        <v>216</v>
      </c>
      <c r="Q323">
        <v>1</v>
      </c>
      <c r="X323">
        <v>105</v>
      </c>
      <c r="Y323">
        <v>2.5499999999999998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0</v>
      </c>
      <c r="AF323" t="s">
        <v>3</v>
      </c>
      <c r="AG323">
        <v>105</v>
      </c>
      <c r="AH323">
        <v>2</v>
      </c>
      <c r="AI323">
        <v>50992340</v>
      </c>
      <c r="AJ323">
        <v>337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ROW(Source!A425)</f>
        <v>425</v>
      </c>
      <c r="B324">
        <v>50992341</v>
      </c>
      <c r="C324">
        <v>50992335</v>
      </c>
      <c r="D324">
        <v>40425889</v>
      </c>
      <c r="E324">
        <v>30570983</v>
      </c>
      <c r="F324">
        <v>1</v>
      </c>
      <c r="G324">
        <v>30570983</v>
      </c>
      <c r="H324">
        <v>3</v>
      </c>
      <c r="I324" t="s">
        <v>1218</v>
      </c>
      <c r="J324" t="s">
        <v>3</v>
      </c>
      <c r="K324" t="s">
        <v>1219</v>
      </c>
      <c r="L324">
        <v>1327</v>
      </c>
      <c r="N324">
        <v>1005</v>
      </c>
      <c r="O324" t="s">
        <v>216</v>
      </c>
      <c r="P324" t="s">
        <v>216</v>
      </c>
      <c r="Q324">
        <v>1</v>
      </c>
      <c r="X324">
        <v>102.5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 t="s">
        <v>3</v>
      </c>
      <c r="AG324">
        <v>102.5</v>
      </c>
      <c r="AH324">
        <v>3</v>
      </c>
      <c r="AI324">
        <v>-1</v>
      </c>
      <c r="AJ324" t="s">
        <v>3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ROW(Source!A428)</f>
        <v>428</v>
      </c>
      <c r="B325">
        <v>50992344</v>
      </c>
      <c r="C325">
        <v>50992343</v>
      </c>
      <c r="D325">
        <v>45909883</v>
      </c>
      <c r="E325">
        <v>30570983</v>
      </c>
      <c r="F325">
        <v>1</v>
      </c>
      <c r="G325">
        <v>30570983</v>
      </c>
      <c r="H325">
        <v>1</v>
      </c>
      <c r="I325" t="s">
        <v>862</v>
      </c>
      <c r="J325" t="s">
        <v>3</v>
      </c>
      <c r="K325" t="s">
        <v>863</v>
      </c>
      <c r="L325">
        <v>1191</v>
      </c>
      <c r="N325">
        <v>1013</v>
      </c>
      <c r="O325" t="s">
        <v>864</v>
      </c>
      <c r="P325" t="s">
        <v>864</v>
      </c>
      <c r="Q325">
        <v>1</v>
      </c>
      <c r="X325">
        <v>8.99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1</v>
      </c>
      <c r="AF325" t="s">
        <v>3</v>
      </c>
      <c r="AG325">
        <v>8.99</v>
      </c>
      <c r="AH325">
        <v>2</v>
      </c>
      <c r="AI325">
        <v>50992344</v>
      </c>
      <c r="AJ325">
        <v>339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ROW(Source!A428)</f>
        <v>428</v>
      </c>
      <c r="B326">
        <v>50992345</v>
      </c>
      <c r="C326">
        <v>50992343</v>
      </c>
      <c r="D326">
        <v>46170867</v>
      </c>
      <c r="E326">
        <v>1</v>
      </c>
      <c r="F326">
        <v>1</v>
      </c>
      <c r="G326">
        <v>30570983</v>
      </c>
      <c r="H326">
        <v>2</v>
      </c>
      <c r="I326" t="s">
        <v>905</v>
      </c>
      <c r="J326" t="s">
        <v>906</v>
      </c>
      <c r="K326" t="s">
        <v>907</v>
      </c>
      <c r="L326">
        <v>1368</v>
      </c>
      <c r="N326">
        <v>1011</v>
      </c>
      <c r="O326" t="s">
        <v>868</v>
      </c>
      <c r="P326" t="s">
        <v>868</v>
      </c>
      <c r="Q326">
        <v>1</v>
      </c>
      <c r="X326">
        <v>0.03</v>
      </c>
      <c r="Y326">
        <v>0</v>
      </c>
      <c r="Z326">
        <v>83.1</v>
      </c>
      <c r="AA326">
        <v>12.62</v>
      </c>
      <c r="AB326">
        <v>0</v>
      </c>
      <c r="AC326">
        <v>0</v>
      </c>
      <c r="AD326">
        <v>1</v>
      </c>
      <c r="AE326">
        <v>0</v>
      </c>
      <c r="AF326" t="s">
        <v>3</v>
      </c>
      <c r="AG326">
        <v>0.03</v>
      </c>
      <c r="AH326">
        <v>2</v>
      </c>
      <c r="AI326">
        <v>50992345</v>
      </c>
      <c r="AJ326">
        <v>340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ROW(Source!A428)</f>
        <v>428</v>
      </c>
      <c r="B327">
        <v>50992346</v>
      </c>
      <c r="C327">
        <v>50992343</v>
      </c>
      <c r="D327">
        <v>40411515</v>
      </c>
      <c r="E327">
        <v>30570983</v>
      </c>
      <c r="F327">
        <v>1</v>
      </c>
      <c r="G327">
        <v>30570983</v>
      </c>
      <c r="H327">
        <v>3</v>
      </c>
      <c r="I327" t="s">
        <v>1206</v>
      </c>
      <c r="J327" t="s">
        <v>3</v>
      </c>
      <c r="K327" t="s">
        <v>1207</v>
      </c>
      <c r="L327">
        <v>1346</v>
      </c>
      <c r="N327">
        <v>1009</v>
      </c>
      <c r="O327" t="s">
        <v>327</v>
      </c>
      <c r="P327" t="s">
        <v>327</v>
      </c>
      <c r="Q327">
        <v>1</v>
      </c>
      <c r="X327">
        <v>5.15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 t="s">
        <v>3</v>
      </c>
      <c r="AG327">
        <v>5.15</v>
      </c>
      <c r="AH327">
        <v>3</v>
      </c>
      <c r="AI327">
        <v>-1</v>
      </c>
      <c r="AJ327" t="s">
        <v>3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ROW(Source!A428)</f>
        <v>428</v>
      </c>
      <c r="B328">
        <v>50992347</v>
      </c>
      <c r="C328">
        <v>50992343</v>
      </c>
      <c r="D328">
        <v>40428185</v>
      </c>
      <c r="E328">
        <v>30570983</v>
      </c>
      <c r="F328">
        <v>1</v>
      </c>
      <c r="G328">
        <v>30570983</v>
      </c>
      <c r="H328">
        <v>3</v>
      </c>
      <c r="I328" t="s">
        <v>1208</v>
      </c>
      <c r="J328" t="s">
        <v>3</v>
      </c>
      <c r="K328" t="s">
        <v>1209</v>
      </c>
      <c r="L328">
        <v>1301</v>
      </c>
      <c r="N328">
        <v>1003</v>
      </c>
      <c r="O328" t="s">
        <v>423</v>
      </c>
      <c r="P328" t="s">
        <v>423</v>
      </c>
      <c r="Q328">
        <v>1</v>
      </c>
      <c r="X328">
        <v>101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 t="s">
        <v>3</v>
      </c>
      <c r="AG328">
        <v>101</v>
      </c>
      <c r="AH328">
        <v>3</v>
      </c>
      <c r="AI328">
        <v>-1</v>
      </c>
      <c r="AJ328" t="s">
        <v>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ROW(Source!A429)</f>
        <v>429</v>
      </c>
      <c r="B329">
        <v>50992344</v>
      </c>
      <c r="C329">
        <v>50992343</v>
      </c>
      <c r="D329">
        <v>45909883</v>
      </c>
      <c r="E329">
        <v>30570983</v>
      </c>
      <c r="F329">
        <v>1</v>
      </c>
      <c r="G329">
        <v>30570983</v>
      </c>
      <c r="H329">
        <v>1</v>
      </c>
      <c r="I329" t="s">
        <v>862</v>
      </c>
      <c r="J329" t="s">
        <v>3</v>
      </c>
      <c r="K329" t="s">
        <v>863</v>
      </c>
      <c r="L329">
        <v>1191</v>
      </c>
      <c r="N329">
        <v>1013</v>
      </c>
      <c r="O329" t="s">
        <v>864</v>
      </c>
      <c r="P329" t="s">
        <v>864</v>
      </c>
      <c r="Q329">
        <v>1</v>
      </c>
      <c r="X329">
        <v>8.99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1</v>
      </c>
      <c r="AF329" t="s">
        <v>3</v>
      </c>
      <c r="AG329">
        <v>8.99</v>
      </c>
      <c r="AH329">
        <v>2</v>
      </c>
      <c r="AI329">
        <v>50992344</v>
      </c>
      <c r="AJ329">
        <v>343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ROW(Source!A429)</f>
        <v>429</v>
      </c>
      <c r="B330">
        <v>50992345</v>
      </c>
      <c r="C330">
        <v>50992343</v>
      </c>
      <c r="D330">
        <v>46170867</v>
      </c>
      <c r="E330">
        <v>1</v>
      </c>
      <c r="F330">
        <v>1</v>
      </c>
      <c r="G330">
        <v>30570983</v>
      </c>
      <c r="H330">
        <v>2</v>
      </c>
      <c r="I330" t="s">
        <v>905</v>
      </c>
      <c r="J330" t="s">
        <v>906</v>
      </c>
      <c r="K330" t="s">
        <v>907</v>
      </c>
      <c r="L330">
        <v>1368</v>
      </c>
      <c r="N330">
        <v>1011</v>
      </c>
      <c r="O330" t="s">
        <v>868</v>
      </c>
      <c r="P330" t="s">
        <v>868</v>
      </c>
      <c r="Q330">
        <v>1</v>
      </c>
      <c r="X330">
        <v>0.03</v>
      </c>
      <c r="Y330">
        <v>0</v>
      </c>
      <c r="Z330">
        <v>83.1</v>
      </c>
      <c r="AA330">
        <v>12.62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0.03</v>
      </c>
      <c r="AH330">
        <v>2</v>
      </c>
      <c r="AI330">
        <v>50992345</v>
      </c>
      <c r="AJ330">
        <v>344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ROW(Source!A429)</f>
        <v>429</v>
      </c>
      <c r="B331">
        <v>50992346</v>
      </c>
      <c r="C331">
        <v>50992343</v>
      </c>
      <c r="D331">
        <v>40411515</v>
      </c>
      <c r="E331">
        <v>30570983</v>
      </c>
      <c r="F331">
        <v>1</v>
      </c>
      <c r="G331">
        <v>30570983</v>
      </c>
      <c r="H331">
        <v>3</v>
      </c>
      <c r="I331" t="s">
        <v>1206</v>
      </c>
      <c r="J331" t="s">
        <v>3</v>
      </c>
      <c r="K331" t="s">
        <v>1207</v>
      </c>
      <c r="L331">
        <v>1346</v>
      </c>
      <c r="N331">
        <v>1009</v>
      </c>
      <c r="O331" t="s">
        <v>327</v>
      </c>
      <c r="P331" t="s">
        <v>327</v>
      </c>
      <c r="Q331">
        <v>1</v>
      </c>
      <c r="X331">
        <v>5.15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 t="s">
        <v>3</v>
      </c>
      <c r="AG331">
        <v>5.15</v>
      </c>
      <c r="AH331">
        <v>3</v>
      </c>
      <c r="AI331">
        <v>-1</v>
      </c>
      <c r="AJ331" t="s">
        <v>3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ROW(Source!A429)</f>
        <v>429</v>
      </c>
      <c r="B332">
        <v>50992347</v>
      </c>
      <c r="C332">
        <v>50992343</v>
      </c>
      <c r="D332">
        <v>40428185</v>
      </c>
      <c r="E332">
        <v>30570983</v>
      </c>
      <c r="F332">
        <v>1</v>
      </c>
      <c r="G332">
        <v>30570983</v>
      </c>
      <c r="H332">
        <v>3</v>
      </c>
      <c r="I332" t="s">
        <v>1208</v>
      </c>
      <c r="J332" t="s">
        <v>3</v>
      </c>
      <c r="K332" t="s">
        <v>1209</v>
      </c>
      <c r="L332">
        <v>1301</v>
      </c>
      <c r="N332">
        <v>1003</v>
      </c>
      <c r="O332" t="s">
        <v>423</v>
      </c>
      <c r="P332" t="s">
        <v>423</v>
      </c>
      <c r="Q332">
        <v>1</v>
      </c>
      <c r="X332">
        <v>101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 t="s">
        <v>3</v>
      </c>
      <c r="AG332">
        <v>101</v>
      </c>
      <c r="AH332">
        <v>3</v>
      </c>
      <c r="AI332">
        <v>-1</v>
      </c>
      <c r="AJ332" t="s">
        <v>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ROW(Source!A434)</f>
        <v>434</v>
      </c>
      <c r="B333">
        <v>50992351</v>
      </c>
      <c r="C333">
        <v>50992350</v>
      </c>
      <c r="D333">
        <v>45909883</v>
      </c>
      <c r="E333">
        <v>30570983</v>
      </c>
      <c r="F333">
        <v>1</v>
      </c>
      <c r="G333">
        <v>30570983</v>
      </c>
      <c r="H333">
        <v>1</v>
      </c>
      <c r="I333" t="s">
        <v>862</v>
      </c>
      <c r="J333" t="s">
        <v>3</v>
      </c>
      <c r="K333" t="s">
        <v>863</v>
      </c>
      <c r="L333">
        <v>1191</v>
      </c>
      <c r="N333">
        <v>1013</v>
      </c>
      <c r="O333" t="s">
        <v>864</v>
      </c>
      <c r="P333" t="s">
        <v>864</v>
      </c>
      <c r="Q333">
        <v>1</v>
      </c>
      <c r="X333">
        <v>16.64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1</v>
      </c>
      <c r="AF333" t="s">
        <v>3</v>
      </c>
      <c r="AG333">
        <v>16.64</v>
      </c>
      <c r="AH333">
        <v>2</v>
      </c>
      <c r="AI333">
        <v>50992351</v>
      </c>
      <c r="AJ333">
        <v>347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ROW(Source!A434)</f>
        <v>434</v>
      </c>
      <c r="B334">
        <v>50992352</v>
      </c>
      <c r="C334">
        <v>50992350</v>
      </c>
      <c r="D334">
        <v>46170867</v>
      </c>
      <c r="E334">
        <v>1</v>
      </c>
      <c r="F334">
        <v>1</v>
      </c>
      <c r="G334">
        <v>30570983</v>
      </c>
      <c r="H334">
        <v>2</v>
      </c>
      <c r="I334" t="s">
        <v>905</v>
      </c>
      <c r="J334" t="s">
        <v>906</v>
      </c>
      <c r="K334" t="s">
        <v>907</v>
      </c>
      <c r="L334">
        <v>1368</v>
      </c>
      <c r="N334">
        <v>1011</v>
      </c>
      <c r="O334" t="s">
        <v>868</v>
      </c>
      <c r="P334" t="s">
        <v>868</v>
      </c>
      <c r="Q334">
        <v>1</v>
      </c>
      <c r="X334">
        <v>0.02</v>
      </c>
      <c r="Y334">
        <v>0</v>
      </c>
      <c r="Z334">
        <v>83.1</v>
      </c>
      <c r="AA334">
        <v>12.62</v>
      </c>
      <c r="AB334">
        <v>0</v>
      </c>
      <c r="AC334">
        <v>0</v>
      </c>
      <c r="AD334">
        <v>1</v>
      </c>
      <c r="AE334">
        <v>0</v>
      </c>
      <c r="AF334" t="s">
        <v>3</v>
      </c>
      <c r="AG334">
        <v>0.02</v>
      </c>
      <c r="AH334">
        <v>2</v>
      </c>
      <c r="AI334">
        <v>50992352</v>
      </c>
      <c r="AJ334">
        <v>348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ROW(Source!A434)</f>
        <v>434</v>
      </c>
      <c r="B335">
        <v>50992353</v>
      </c>
      <c r="C335">
        <v>50992350</v>
      </c>
      <c r="D335">
        <v>46170977</v>
      </c>
      <c r="E335">
        <v>1</v>
      </c>
      <c r="F335">
        <v>1</v>
      </c>
      <c r="G335">
        <v>30570983</v>
      </c>
      <c r="H335">
        <v>2</v>
      </c>
      <c r="I335" t="s">
        <v>929</v>
      </c>
      <c r="J335" t="s">
        <v>930</v>
      </c>
      <c r="K335" t="s">
        <v>931</v>
      </c>
      <c r="L335">
        <v>1368</v>
      </c>
      <c r="N335">
        <v>1011</v>
      </c>
      <c r="O335" t="s">
        <v>868</v>
      </c>
      <c r="P335" t="s">
        <v>868</v>
      </c>
      <c r="Q335">
        <v>1</v>
      </c>
      <c r="X335">
        <v>4.29</v>
      </c>
      <c r="Y335">
        <v>0</v>
      </c>
      <c r="Z335">
        <v>0.8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3</v>
      </c>
      <c r="AG335">
        <v>4.29</v>
      </c>
      <c r="AH335">
        <v>2</v>
      </c>
      <c r="AI335">
        <v>50992353</v>
      </c>
      <c r="AJ335">
        <v>349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ROW(Source!A434)</f>
        <v>434</v>
      </c>
      <c r="B336">
        <v>50992354</v>
      </c>
      <c r="C336">
        <v>50992350</v>
      </c>
      <c r="D336">
        <v>46170927</v>
      </c>
      <c r="E336">
        <v>1</v>
      </c>
      <c r="F336">
        <v>1</v>
      </c>
      <c r="G336">
        <v>30570983</v>
      </c>
      <c r="H336">
        <v>2</v>
      </c>
      <c r="I336" t="s">
        <v>1023</v>
      </c>
      <c r="J336" t="s">
        <v>1024</v>
      </c>
      <c r="K336" t="s">
        <v>1025</v>
      </c>
      <c r="L336">
        <v>1368</v>
      </c>
      <c r="N336">
        <v>1011</v>
      </c>
      <c r="O336" t="s">
        <v>868</v>
      </c>
      <c r="P336" t="s">
        <v>868</v>
      </c>
      <c r="Q336">
        <v>1</v>
      </c>
      <c r="X336">
        <v>0.36</v>
      </c>
      <c r="Y336">
        <v>0</v>
      </c>
      <c r="Z336">
        <v>0.36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3</v>
      </c>
      <c r="AG336">
        <v>0.36</v>
      </c>
      <c r="AH336">
        <v>2</v>
      </c>
      <c r="AI336">
        <v>50992354</v>
      </c>
      <c r="AJ336">
        <v>350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ROW(Source!A434)</f>
        <v>434</v>
      </c>
      <c r="B337">
        <v>50992355</v>
      </c>
      <c r="C337">
        <v>50992350</v>
      </c>
      <c r="D337">
        <v>46170944</v>
      </c>
      <c r="E337">
        <v>1</v>
      </c>
      <c r="F337">
        <v>1</v>
      </c>
      <c r="G337">
        <v>30570983</v>
      </c>
      <c r="H337">
        <v>2</v>
      </c>
      <c r="I337" t="s">
        <v>1029</v>
      </c>
      <c r="J337" t="s">
        <v>1030</v>
      </c>
      <c r="K337" t="s">
        <v>1031</v>
      </c>
      <c r="L337">
        <v>1368</v>
      </c>
      <c r="N337">
        <v>1011</v>
      </c>
      <c r="O337" t="s">
        <v>868</v>
      </c>
      <c r="P337" t="s">
        <v>868</v>
      </c>
      <c r="Q337">
        <v>1</v>
      </c>
      <c r="X337">
        <v>5.84</v>
      </c>
      <c r="Y337">
        <v>0</v>
      </c>
      <c r="Z337">
        <v>0.47</v>
      </c>
      <c r="AA337">
        <v>0</v>
      </c>
      <c r="AB337">
        <v>0</v>
      </c>
      <c r="AC337">
        <v>0</v>
      </c>
      <c r="AD337">
        <v>1</v>
      </c>
      <c r="AE337">
        <v>0</v>
      </c>
      <c r="AF337" t="s">
        <v>3</v>
      </c>
      <c r="AG337">
        <v>5.84</v>
      </c>
      <c r="AH337">
        <v>2</v>
      </c>
      <c r="AI337">
        <v>50992355</v>
      </c>
      <c r="AJ337">
        <v>351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ROW(Source!A434)</f>
        <v>434</v>
      </c>
      <c r="B338">
        <v>50992356</v>
      </c>
      <c r="C338">
        <v>50992350</v>
      </c>
      <c r="D338">
        <v>46231016</v>
      </c>
      <c r="E338">
        <v>1</v>
      </c>
      <c r="F338">
        <v>1</v>
      </c>
      <c r="G338">
        <v>30570983</v>
      </c>
      <c r="H338">
        <v>3</v>
      </c>
      <c r="I338" t="s">
        <v>1032</v>
      </c>
      <c r="J338" t="s">
        <v>1033</v>
      </c>
      <c r="K338" t="s">
        <v>1034</v>
      </c>
      <c r="L338">
        <v>1346</v>
      </c>
      <c r="N338">
        <v>1009</v>
      </c>
      <c r="O338" t="s">
        <v>327</v>
      </c>
      <c r="P338" t="s">
        <v>327</v>
      </c>
      <c r="Q338">
        <v>1</v>
      </c>
      <c r="X338">
        <v>0.94</v>
      </c>
      <c r="Y338">
        <v>48.15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0</v>
      </c>
      <c r="AF338" t="s">
        <v>3</v>
      </c>
      <c r="AG338">
        <v>0.94</v>
      </c>
      <c r="AH338">
        <v>2</v>
      </c>
      <c r="AI338">
        <v>50992356</v>
      </c>
      <c r="AJ338">
        <v>352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ROW(Source!A434)</f>
        <v>434</v>
      </c>
      <c r="B339">
        <v>50992357</v>
      </c>
      <c r="C339">
        <v>50992350</v>
      </c>
      <c r="D339">
        <v>40424303</v>
      </c>
      <c r="E339">
        <v>30570983</v>
      </c>
      <c r="F339">
        <v>1</v>
      </c>
      <c r="G339">
        <v>30570983</v>
      </c>
      <c r="H339">
        <v>3</v>
      </c>
      <c r="I339" t="s">
        <v>1220</v>
      </c>
      <c r="J339" t="s">
        <v>3</v>
      </c>
      <c r="K339" t="s">
        <v>1221</v>
      </c>
      <c r="L339">
        <v>1301</v>
      </c>
      <c r="N339">
        <v>1003</v>
      </c>
      <c r="O339" t="s">
        <v>423</v>
      </c>
      <c r="P339" t="s">
        <v>423</v>
      </c>
      <c r="Q339">
        <v>1</v>
      </c>
      <c r="X339">
        <v>105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 t="s">
        <v>3</v>
      </c>
      <c r="AG339">
        <v>105</v>
      </c>
      <c r="AH339">
        <v>3</v>
      </c>
      <c r="AI339">
        <v>-1</v>
      </c>
      <c r="AJ339" t="s">
        <v>3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ROW(Source!A435)</f>
        <v>435</v>
      </c>
      <c r="B340">
        <v>50992351</v>
      </c>
      <c r="C340">
        <v>50992350</v>
      </c>
      <c r="D340">
        <v>45909883</v>
      </c>
      <c r="E340">
        <v>30570983</v>
      </c>
      <c r="F340">
        <v>1</v>
      </c>
      <c r="G340">
        <v>30570983</v>
      </c>
      <c r="H340">
        <v>1</v>
      </c>
      <c r="I340" t="s">
        <v>862</v>
      </c>
      <c r="J340" t="s">
        <v>3</v>
      </c>
      <c r="K340" t="s">
        <v>863</v>
      </c>
      <c r="L340">
        <v>1191</v>
      </c>
      <c r="N340">
        <v>1013</v>
      </c>
      <c r="O340" t="s">
        <v>864</v>
      </c>
      <c r="P340" t="s">
        <v>864</v>
      </c>
      <c r="Q340">
        <v>1</v>
      </c>
      <c r="X340">
        <v>16.64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1</v>
      </c>
      <c r="AF340" t="s">
        <v>3</v>
      </c>
      <c r="AG340">
        <v>16.64</v>
      </c>
      <c r="AH340">
        <v>2</v>
      </c>
      <c r="AI340">
        <v>50992351</v>
      </c>
      <c r="AJ340">
        <v>354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ROW(Source!A435)</f>
        <v>435</v>
      </c>
      <c r="B341">
        <v>50992352</v>
      </c>
      <c r="C341">
        <v>50992350</v>
      </c>
      <c r="D341">
        <v>46170867</v>
      </c>
      <c r="E341">
        <v>1</v>
      </c>
      <c r="F341">
        <v>1</v>
      </c>
      <c r="G341">
        <v>30570983</v>
      </c>
      <c r="H341">
        <v>2</v>
      </c>
      <c r="I341" t="s">
        <v>905</v>
      </c>
      <c r="J341" t="s">
        <v>906</v>
      </c>
      <c r="K341" t="s">
        <v>907</v>
      </c>
      <c r="L341">
        <v>1368</v>
      </c>
      <c r="N341">
        <v>1011</v>
      </c>
      <c r="O341" t="s">
        <v>868</v>
      </c>
      <c r="P341" t="s">
        <v>868</v>
      </c>
      <c r="Q341">
        <v>1</v>
      </c>
      <c r="X341">
        <v>0.02</v>
      </c>
      <c r="Y341">
        <v>0</v>
      </c>
      <c r="Z341">
        <v>83.1</v>
      </c>
      <c r="AA341">
        <v>12.62</v>
      </c>
      <c r="AB341">
        <v>0</v>
      </c>
      <c r="AC341">
        <v>0</v>
      </c>
      <c r="AD341">
        <v>1</v>
      </c>
      <c r="AE341">
        <v>0</v>
      </c>
      <c r="AF341" t="s">
        <v>3</v>
      </c>
      <c r="AG341">
        <v>0.02</v>
      </c>
      <c r="AH341">
        <v>2</v>
      </c>
      <c r="AI341">
        <v>50992352</v>
      </c>
      <c r="AJ341">
        <v>355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ROW(Source!A435)</f>
        <v>435</v>
      </c>
      <c r="B342">
        <v>50992353</v>
      </c>
      <c r="C342">
        <v>50992350</v>
      </c>
      <c r="D342">
        <v>46170977</v>
      </c>
      <c r="E342">
        <v>1</v>
      </c>
      <c r="F342">
        <v>1</v>
      </c>
      <c r="G342">
        <v>30570983</v>
      </c>
      <c r="H342">
        <v>2</v>
      </c>
      <c r="I342" t="s">
        <v>929</v>
      </c>
      <c r="J342" t="s">
        <v>930</v>
      </c>
      <c r="K342" t="s">
        <v>931</v>
      </c>
      <c r="L342">
        <v>1368</v>
      </c>
      <c r="N342">
        <v>1011</v>
      </c>
      <c r="O342" t="s">
        <v>868</v>
      </c>
      <c r="P342" t="s">
        <v>868</v>
      </c>
      <c r="Q342">
        <v>1</v>
      </c>
      <c r="X342">
        <v>4.29</v>
      </c>
      <c r="Y342">
        <v>0</v>
      </c>
      <c r="Z342">
        <v>0.8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4.29</v>
      </c>
      <c r="AH342">
        <v>2</v>
      </c>
      <c r="AI342">
        <v>50992353</v>
      </c>
      <c r="AJ342">
        <v>356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ROW(Source!A435)</f>
        <v>435</v>
      </c>
      <c r="B343">
        <v>50992354</v>
      </c>
      <c r="C343">
        <v>50992350</v>
      </c>
      <c r="D343">
        <v>46170927</v>
      </c>
      <c r="E343">
        <v>1</v>
      </c>
      <c r="F343">
        <v>1</v>
      </c>
      <c r="G343">
        <v>30570983</v>
      </c>
      <c r="H343">
        <v>2</v>
      </c>
      <c r="I343" t="s">
        <v>1023</v>
      </c>
      <c r="J343" t="s">
        <v>1024</v>
      </c>
      <c r="K343" t="s">
        <v>1025</v>
      </c>
      <c r="L343">
        <v>1368</v>
      </c>
      <c r="N343">
        <v>1011</v>
      </c>
      <c r="O343" t="s">
        <v>868</v>
      </c>
      <c r="P343" t="s">
        <v>868</v>
      </c>
      <c r="Q343">
        <v>1</v>
      </c>
      <c r="X343">
        <v>0.36</v>
      </c>
      <c r="Y343">
        <v>0</v>
      </c>
      <c r="Z343">
        <v>0.36</v>
      </c>
      <c r="AA343">
        <v>0</v>
      </c>
      <c r="AB343">
        <v>0</v>
      </c>
      <c r="AC343">
        <v>0</v>
      </c>
      <c r="AD343">
        <v>1</v>
      </c>
      <c r="AE343">
        <v>0</v>
      </c>
      <c r="AF343" t="s">
        <v>3</v>
      </c>
      <c r="AG343">
        <v>0.36</v>
      </c>
      <c r="AH343">
        <v>2</v>
      </c>
      <c r="AI343">
        <v>50992354</v>
      </c>
      <c r="AJ343">
        <v>357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ROW(Source!A435)</f>
        <v>435</v>
      </c>
      <c r="B344">
        <v>50992355</v>
      </c>
      <c r="C344">
        <v>50992350</v>
      </c>
      <c r="D344">
        <v>46170944</v>
      </c>
      <c r="E344">
        <v>1</v>
      </c>
      <c r="F344">
        <v>1</v>
      </c>
      <c r="G344">
        <v>30570983</v>
      </c>
      <c r="H344">
        <v>2</v>
      </c>
      <c r="I344" t="s">
        <v>1029</v>
      </c>
      <c r="J344" t="s">
        <v>1030</v>
      </c>
      <c r="K344" t="s">
        <v>1031</v>
      </c>
      <c r="L344">
        <v>1368</v>
      </c>
      <c r="N344">
        <v>1011</v>
      </c>
      <c r="O344" t="s">
        <v>868</v>
      </c>
      <c r="P344" t="s">
        <v>868</v>
      </c>
      <c r="Q344">
        <v>1</v>
      </c>
      <c r="X344">
        <v>5.84</v>
      </c>
      <c r="Y344">
        <v>0</v>
      </c>
      <c r="Z344">
        <v>0.47</v>
      </c>
      <c r="AA344">
        <v>0</v>
      </c>
      <c r="AB344">
        <v>0</v>
      </c>
      <c r="AC344">
        <v>0</v>
      </c>
      <c r="AD344">
        <v>1</v>
      </c>
      <c r="AE344">
        <v>0</v>
      </c>
      <c r="AF344" t="s">
        <v>3</v>
      </c>
      <c r="AG344">
        <v>5.84</v>
      </c>
      <c r="AH344">
        <v>2</v>
      </c>
      <c r="AI344">
        <v>50992355</v>
      </c>
      <c r="AJ344">
        <v>358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ROW(Source!A435)</f>
        <v>435</v>
      </c>
      <c r="B345">
        <v>50992356</v>
      </c>
      <c r="C345">
        <v>50992350</v>
      </c>
      <c r="D345">
        <v>46231016</v>
      </c>
      <c r="E345">
        <v>1</v>
      </c>
      <c r="F345">
        <v>1</v>
      </c>
      <c r="G345">
        <v>30570983</v>
      </c>
      <c r="H345">
        <v>3</v>
      </c>
      <c r="I345" t="s">
        <v>1032</v>
      </c>
      <c r="J345" t="s">
        <v>1033</v>
      </c>
      <c r="K345" t="s">
        <v>1034</v>
      </c>
      <c r="L345">
        <v>1346</v>
      </c>
      <c r="N345">
        <v>1009</v>
      </c>
      <c r="O345" t="s">
        <v>327</v>
      </c>
      <c r="P345" t="s">
        <v>327</v>
      </c>
      <c r="Q345">
        <v>1</v>
      </c>
      <c r="X345">
        <v>0.94</v>
      </c>
      <c r="Y345">
        <v>48.15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0</v>
      </c>
      <c r="AF345" t="s">
        <v>3</v>
      </c>
      <c r="AG345">
        <v>0.94</v>
      </c>
      <c r="AH345">
        <v>2</v>
      </c>
      <c r="AI345">
        <v>50992356</v>
      </c>
      <c r="AJ345">
        <v>359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ROW(Source!A435)</f>
        <v>435</v>
      </c>
      <c r="B346">
        <v>50992357</v>
      </c>
      <c r="C346">
        <v>50992350</v>
      </c>
      <c r="D346">
        <v>40424303</v>
      </c>
      <c r="E346">
        <v>30570983</v>
      </c>
      <c r="F346">
        <v>1</v>
      </c>
      <c r="G346">
        <v>30570983</v>
      </c>
      <c r="H346">
        <v>3</v>
      </c>
      <c r="I346" t="s">
        <v>1220</v>
      </c>
      <c r="J346" t="s">
        <v>3</v>
      </c>
      <c r="K346" t="s">
        <v>1221</v>
      </c>
      <c r="L346">
        <v>1301</v>
      </c>
      <c r="N346">
        <v>1003</v>
      </c>
      <c r="O346" t="s">
        <v>423</v>
      </c>
      <c r="P346" t="s">
        <v>423</v>
      </c>
      <c r="Q346">
        <v>1</v>
      </c>
      <c r="X346">
        <v>105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 t="s">
        <v>3</v>
      </c>
      <c r="AG346">
        <v>105</v>
      </c>
      <c r="AH346">
        <v>3</v>
      </c>
      <c r="AI346">
        <v>-1</v>
      </c>
      <c r="AJ346" t="s">
        <v>3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ROW(Source!A473)</f>
        <v>473</v>
      </c>
      <c r="B347">
        <v>50992418</v>
      </c>
      <c r="C347">
        <v>50992417</v>
      </c>
      <c r="D347">
        <v>45897171</v>
      </c>
      <c r="E347">
        <v>30570983</v>
      </c>
      <c r="F347">
        <v>1</v>
      </c>
      <c r="G347">
        <v>30570983</v>
      </c>
      <c r="H347">
        <v>1</v>
      </c>
      <c r="I347" t="s">
        <v>862</v>
      </c>
      <c r="J347" t="s">
        <v>3</v>
      </c>
      <c r="K347" t="s">
        <v>863</v>
      </c>
      <c r="L347">
        <v>1191</v>
      </c>
      <c r="N347">
        <v>1013</v>
      </c>
      <c r="O347" t="s">
        <v>864</v>
      </c>
      <c r="P347" t="s">
        <v>864</v>
      </c>
      <c r="Q347">
        <v>1</v>
      </c>
      <c r="X347">
        <v>214.09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1</v>
      </c>
      <c r="AF347" t="s">
        <v>3</v>
      </c>
      <c r="AG347">
        <v>214.09</v>
      </c>
      <c r="AH347">
        <v>2</v>
      </c>
      <c r="AI347">
        <v>50992418</v>
      </c>
      <c r="AJ347">
        <v>361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ROW(Source!A473)</f>
        <v>473</v>
      </c>
      <c r="B348">
        <v>50992419</v>
      </c>
      <c r="C348">
        <v>50992417</v>
      </c>
      <c r="D348">
        <v>46170867</v>
      </c>
      <c r="E348">
        <v>1</v>
      </c>
      <c r="F348">
        <v>1</v>
      </c>
      <c r="G348">
        <v>30570983</v>
      </c>
      <c r="H348">
        <v>2</v>
      </c>
      <c r="I348" t="s">
        <v>905</v>
      </c>
      <c r="J348" t="s">
        <v>906</v>
      </c>
      <c r="K348" t="s">
        <v>907</v>
      </c>
      <c r="L348">
        <v>1368</v>
      </c>
      <c r="N348">
        <v>1011</v>
      </c>
      <c r="O348" t="s">
        <v>868</v>
      </c>
      <c r="P348" t="s">
        <v>868</v>
      </c>
      <c r="Q348">
        <v>1</v>
      </c>
      <c r="X348">
        <v>3.28</v>
      </c>
      <c r="Y348">
        <v>0</v>
      </c>
      <c r="Z348">
        <v>83.1</v>
      </c>
      <c r="AA348">
        <v>12.62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3.28</v>
      </c>
      <c r="AH348">
        <v>2</v>
      </c>
      <c r="AI348">
        <v>50992419</v>
      </c>
      <c r="AJ348">
        <v>362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ROW(Source!A473)</f>
        <v>473</v>
      </c>
      <c r="B349">
        <v>50992420</v>
      </c>
      <c r="C349">
        <v>50992417</v>
      </c>
      <c r="D349">
        <v>46170914</v>
      </c>
      <c r="E349">
        <v>1</v>
      </c>
      <c r="F349">
        <v>1</v>
      </c>
      <c r="G349">
        <v>30570983</v>
      </c>
      <c r="H349">
        <v>2</v>
      </c>
      <c r="I349" t="s">
        <v>1035</v>
      </c>
      <c r="J349" t="s">
        <v>1036</v>
      </c>
      <c r="K349" t="s">
        <v>1037</v>
      </c>
      <c r="L349">
        <v>1368</v>
      </c>
      <c r="N349">
        <v>1011</v>
      </c>
      <c r="O349" t="s">
        <v>868</v>
      </c>
      <c r="P349" t="s">
        <v>868</v>
      </c>
      <c r="Q349">
        <v>1</v>
      </c>
      <c r="X349">
        <v>35.270000000000003</v>
      </c>
      <c r="Y349">
        <v>0</v>
      </c>
      <c r="Z349">
        <v>0.77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35.270000000000003</v>
      </c>
      <c r="AH349">
        <v>2</v>
      </c>
      <c r="AI349">
        <v>50992420</v>
      </c>
      <c r="AJ349">
        <v>363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ROW(Source!A473)</f>
        <v>473</v>
      </c>
      <c r="B350">
        <v>50992421</v>
      </c>
      <c r="C350">
        <v>50992417</v>
      </c>
      <c r="D350">
        <v>46170944</v>
      </c>
      <c r="E350">
        <v>1</v>
      </c>
      <c r="F350">
        <v>1</v>
      </c>
      <c r="G350">
        <v>30570983</v>
      </c>
      <c r="H350">
        <v>2</v>
      </c>
      <c r="I350" t="s">
        <v>1029</v>
      </c>
      <c r="J350" t="s">
        <v>1030</v>
      </c>
      <c r="K350" t="s">
        <v>1031</v>
      </c>
      <c r="L350">
        <v>1368</v>
      </c>
      <c r="N350">
        <v>1011</v>
      </c>
      <c r="O350" t="s">
        <v>868</v>
      </c>
      <c r="P350" t="s">
        <v>868</v>
      </c>
      <c r="Q350">
        <v>1</v>
      </c>
      <c r="X350">
        <v>22.89</v>
      </c>
      <c r="Y350">
        <v>0</v>
      </c>
      <c r="Z350">
        <v>0.47</v>
      </c>
      <c r="AA350">
        <v>0</v>
      </c>
      <c r="AB350">
        <v>0</v>
      </c>
      <c r="AC350">
        <v>0</v>
      </c>
      <c r="AD350">
        <v>1</v>
      </c>
      <c r="AE350">
        <v>0</v>
      </c>
      <c r="AF350" t="s">
        <v>3</v>
      </c>
      <c r="AG350">
        <v>22.89</v>
      </c>
      <c r="AH350">
        <v>2</v>
      </c>
      <c r="AI350">
        <v>50992421</v>
      </c>
      <c r="AJ350">
        <v>364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ROW(Source!A473)</f>
        <v>473</v>
      </c>
      <c r="B351">
        <v>50992422</v>
      </c>
      <c r="C351">
        <v>50992417</v>
      </c>
      <c r="D351">
        <v>45898358</v>
      </c>
      <c r="E351">
        <v>30570983</v>
      </c>
      <c r="F351">
        <v>1</v>
      </c>
      <c r="G351">
        <v>30570983</v>
      </c>
      <c r="H351">
        <v>2</v>
      </c>
      <c r="I351" t="s">
        <v>875</v>
      </c>
      <c r="J351" t="s">
        <v>3</v>
      </c>
      <c r="K351" t="s">
        <v>876</v>
      </c>
      <c r="L351">
        <v>1344</v>
      </c>
      <c r="N351">
        <v>1008</v>
      </c>
      <c r="O351" t="s">
        <v>877</v>
      </c>
      <c r="P351" t="s">
        <v>877</v>
      </c>
      <c r="Q351">
        <v>1</v>
      </c>
      <c r="X351">
        <v>0.02</v>
      </c>
      <c r="Y351">
        <v>0</v>
      </c>
      <c r="Z351">
        <v>1</v>
      </c>
      <c r="AA351">
        <v>0</v>
      </c>
      <c r="AB351">
        <v>0</v>
      </c>
      <c r="AC351">
        <v>0</v>
      </c>
      <c r="AD351">
        <v>1</v>
      </c>
      <c r="AE351">
        <v>0</v>
      </c>
      <c r="AF351" t="s">
        <v>3</v>
      </c>
      <c r="AG351">
        <v>0.02</v>
      </c>
      <c r="AH351">
        <v>2</v>
      </c>
      <c r="AI351">
        <v>50992422</v>
      </c>
      <c r="AJ351">
        <v>365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ROW(Source!A473)</f>
        <v>473</v>
      </c>
      <c r="B352">
        <v>50992423</v>
      </c>
      <c r="C352">
        <v>50992417</v>
      </c>
      <c r="D352">
        <v>46137144</v>
      </c>
      <c r="E352">
        <v>1</v>
      </c>
      <c r="F352">
        <v>1</v>
      </c>
      <c r="G352">
        <v>30570983</v>
      </c>
      <c r="H352">
        <v>3</v>
      </c>
      <c r="I352" t="s">
        <v>1038</v>
      </c>
      <c r="J352" t="s">
        <v>1039</v>
      </c>
      <c r="K352" t="s">
        <v>1040</v>
      </c>
      <c r="L352">
        <v>1354</v>
      </c>
      <c r="N352">
        <v>1010</v>
      </c>
      <c r="O352" t="s">
        <v>573</v>
      </c>
      <c r="P352" t="s">
        <v>573</v>
      </c>
      <c r="Q352">
        <v>1</v>
      </c>
      <c r="X352">
        <v>300</v>
      </c>
      <c r="Y352">
        <v>9.6</v>
      </c>
      <c r="Z352">
        <v>0</v>
      </c>
      <c r="AA352">
        <v>0</v>
      </c>
      <c r="AB352">
        <v>0</v>
      </c>
      <c r="AC352">
        <v>0</v>
      </c>
      <c r="AD352">
        <v>1</v>
      </c>
      <c r="AE352">
        <v>0</v>
      </c>
      <c r="AF352" t="s">
        <v>3</v>
      </c>
      <c r="AG352">
        <v>300</v>
      </c>
      <c r="AH352">
        <v>2</v>
      </c>
      <c r="AI352">
        <v>50992423</v>
      </c>
      <c r="AJ352">
        <v>367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ROW(Source!A473)</f>
        <v>473</v>
      </c>
      <c r="B353">
        <v>50992424</v>
      </c>
      <c r="C353">
        <v>50992417</v>
      </c>
      <c r="D353">
        <v>31111160</v>
      </c>
      <c r="E353">
        <v>1</v>
      </c>
      <c r="F353">
        <v>1</v>
      </c>
      <c r="G353">
        <v>30570983</v>
      </c>
      <c r="H353">
        <v>3</v>
      </c>
      <c r="I353" t="s">
        <v>1041</v>
      </c>
      <c r="J353" t="s">
        <v>1042</v>
      </c>
      <c r="K353" t="s">
        <v>1043</v>
      </c>
      <c r="L353">
        <v>1296</v>
      </c>
      <c r="N353">
        <v>1002</v>
      </c>
      <c r="O353" t="s">
        <v>448</v>
      </c>
      <c r="P353" t="s">
        <v>448</v>
      </c>
      <c r="Q353">
        <v>1</v>
      </c>
      <c r="X353">
        <v>85.5</v>
      </c>
      <c r="Y353">
        <v>54.7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0</v>
      </c>
      <c r="AF353" t="s">
        <v>3</v>
      </c>
      <c r="AG353">
        <v>85.5</v>
      </c>
      <c r="AH353">
        <v>2</v>
      </c>
      <c r="AI353">
        <v>50992424</v>
      </c>
      <c r="AJ353">
        <v>370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ROW(Source!A473)</f>
        <v>473</v>
      </c>
      <c r="B354">
        <v>50992425</v>
      </c>
      <c r="C354">
        <v>50992417</v>
      </c>
      <c r="D354">
        <v>40409214</v>
      </c>
      <c r="E354">
        <v>30570983</v>
      </c>
      <c r="F354">
        <v>1</v>
      </c>
      <c r="G354">
        <v>30570983</v>
      </c>
      <c r="H354">
        <v>3</v>
      </c>
      <c r="I354" t="s">
        <v>1222</v>
      </c>
      <c r="J354" t="s">
        <v>3</v>
      </c>
      <c r="K354" t="s">
        <v>1223</v>
      </c>
      <c r="L354">
        <v>1301</v>
      </c>
      <c r="N354">
        <v>1003</v>
      </c>
      <c r="O354" t="s">
        <v>423</v>
      </c>
      <c r="P354" t="s">
        <v>423</v>
      </c>
      <c r="Q354">
        <v>1</v>
      </c>
      <c r="X354">
        <v>67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 t="s">
        <v>3</v>
      </c>
      <c r="AG354">
        <v>67</v>
      </c>
      <c r="AH354">
        <v>3</v>
      </c>
      <c r="AI354">
        <v>-1</v>
      </c>
      <c r="AJ354" t="s">
        <v>3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ROW(Source!A473)</f>
        <v>473</v>
      </c>
      <c r="B355">
        <v>50992426</v>
      </c>
      <c r="C355">
        <v>50992417</v>
      </c>
      <c r="D355">
        <v>40409215</v>
      </c>
      <c r="E355">
        <v>30570983</v>
      </c>
      <c r="F355">
        <v>1</v>
      </c>
      <c r="G355">
        <v>30570983</v>
      </c>
      <c r="H355">
        <v>3</v>
      </c>
      <c r="I355" t="s">
        <v>1222</v>
      </c>
      <c r="J355" t="s">
        <v>3</v>
      </c>
      <c r="K355" t="s">
        <v>1224</v>
      </c>
      <c r="L355">
        <v>1301</v>
      </c>
      <c r="N355">
        <v>1003</v>
      </c>
      <c r="O355" t="s">
        <v>423</v>
      </c>
      <c r="P355" t="s">
        <v>423</v>
      </c>
      <c r="Q355">
        <v>1</v>
      </c>
      <c r="X355">
        <v>429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 t="s">
        <v>3</v>
      </c>
      <c r="AG355">
        <v>429</v>
      </c>
      <c r="AH355">
        <v>3</v>
      </c>
      <c r="AI355">
        <v>-1</v>
      </c>
      <c r="AJ355" t="s">
        <v>3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ROW(Source!A473)</f>
        <v>473</v>
      </c>
      <c r="B356">
        <v>50992427</v>
      </c>
      <c r="C356">
        <v>50992417</v>
      </c>
      <c r="D356">
        <v>40410406</v>
      </c>
      <c r="E356">
        <v>30570983</v>
      </c>
      <c r="F356">
        <v>1</v>
      </c>
      <c r="G356">
        <v>30570983</v>
      </c>
      <c r="H356">
        <v>3</v>
      </c>
      <c r="I356" t="s">
        <v>1225</v>
      </c>
      <c r="J356" t="s">
        <v>3</v>
      </c>
      <c r="K356" t="s">
        <v>1226</v>
      </c>
      <c r="L356">
        <v>1327</v>
      </c>
      <c r="N356">
        <v>1005</v>
      </c>
      <c r="O356" t="s">
        <v>216</v>
      </c>
      <c r="P356" t="s">
        <v>216</v>
      </c>
      <c r="Q356">
        <v>1</v>
      </c>
      <c r="X356">
        <v>100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 t="s">
        <v>3</v>
      </c>
      <c r="AG356">
        <v>100</v>
      </c>
      <c r="AH356">
        <v>3</v>
      </c>
      <c r="AI356">
        <v>-1</v>
      </c>
      <c r="AJ356" t="s">
        <v>3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ROW(Source!A473)</f>
        <v>473</v>
      </c>
      <c r="B357">
        <v>50992428</v>
      </c>
      <c r="C357">
        <v>50992417</v>
      </c>
      <c r="D357">
        <v>40428751</v>
      </c>
      <c r="E357">
        <v>30570983</v>
      </c>
      <c r="F357">
        <v>1</v>
      </c>
      <c r="G357">
        <v>30570983</v>
      </c>
      <c r="H357">
        <v>3</v>
      </c>
      <c r="I357" t="s">
        <v>1227</v>
      </c>
      <c r="J357" t="s">
        <v>3</v>
      </c>
      <c r="K357" t="s">
        <v>1228</v>
      </c>
      <c r="L357">
        <v>1301</v>
      </c>
      <c r="N357">
        <v>1003</v>
      </c>
      <c r="O357" t="s">
        <v>423</v>
      </c>
      <c r="P357" t="s">
        <v>423</v>
      </c>
      <c r="Q357">
        <v>1</v>
      </c>
      <c r="X357">
        <v>271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 t="s">
        <v>3</v>
      </c>
      <c r="AG357">
        <v>271</v>
      </c>
      <c r="AH357">
        <v>3</v>
      </c>
      <c r="AI357">
        <v>-1</v>
      </c>
      <c r="AJ357" t="s">
        <v>3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ROW(Source!A474)</f>
        <v>474</v>
      </c>
      <c r="B358">
        <v>50992418</v>
      </c>
      <c r="C358">
        <v>50992417</v>
      </c>
      <c r="D358">
        <v>45897171</v>
      </c>
      <c r="E358">
        <v>30570983</v>
      </c>
      <c r="F358">
        <v>1</v>
      </c>
      <c r="G358">
        <v>30570983</v>
      </c>
      <c r="H358">
        <v>1</v>
      </c>
      <c r="I358" t="s">
        <v>862</v>
      </c>
      <c r="J358" t="s">
        <v>3</v>
      </c>
      <c r="K358" t="s">
        <v>863</v>
      </c>
      <c r="L358">
        <v>1191</v>
      </c>
      <c r="N358">
        <v>1013</v>
      </c>
      <c r="O358" t="s">
        <v>864</v>
      </c>
      <c r="P358" t="s">
        <v>864</v>
      </c>
      <c r="Q358">
        <v>1</v>
      </c>
      <c r="X358">
        <v>214.09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1</v>
      </c>
      <c r="AF358" t="s">
        <v>3</v>
      </c>
      <c r="AG358">
        <v>214.09</v>
      </c>
      <c r="AH358">
        <v>2</v>
      </c>
      <c r="AI358">
        <v>50992418</v>
      </c>
      <c r="AJ358">
        <v>372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ROW(Source!A474)</f>
        <v>474</v>
      </c>
      <c r="B359">
        <v>50992419</v>
      </c>
      <c r="C359">
        <v>50992417</v>
      </c>
      <c r="D359">
        <v>46170867</v>
      </c>
      <c r="E359">
        <v>1</v>
      </c>
      <c r="F359">
        <v>1</v>
      </c>
      <c r="G359">
        <v>30570983</v>
      </c>
      <c r="H359">
        <v>2</v>
      </c>
      <c r="I359" t="s">
        <v>905</v>
      </c>
      <c r="J359" t="s">
        <v>906</v>
      </c>
      <c r="K359" t="s">
        <v>907</v>
      </c>
      <c r="L359">
        <v>1368</v>
      </c>
      <c r="N359">
        <v>1011</v>
      </c>
      <c r="O359" t="s">
        <v>868</v>
      </c>
      <c r="P359" t="s">
        <v>868</v>
      </c>
      <c r="Q359">
        <v>1</v>
      </c>
      <c r="X359">
        <v>3.28</v>
      </c>
      <c r="Y359">
        <v>0</v>
      </c>
      <c r="Z359">
        <v>83.1</v>
      </c>
      <c r="AA359">
        <v>12.62</v>
      </c>
      <c r="AB359">
        <v>0</v>
      </c>
      <c r="AC359">
        <v>0</v>
      </c>
      <c r="AD359">
        <v>1</v>
      </c>
      <c r="AE359">
        <v>0</v>
      </c>
      <c r="AF359" t="s">
        <v>3</v>
      </c>
      <c r="AG359">
        <v>3.28</v>
      </c>
      <c r="AH359">
        <v>2</v>
      </c>
      <c r="AI359">
        <v>50992419</v>
      </c>
      <c r="AJ359">
        <v>373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ROW(Source!A474)</f>
        <v>474</v>
      </c>
      <c r="B360">
        <v>50992420</v>
      </c>
      <c r="C360">
        <v>50992417</v>
      </c>
      <c r="D360">
        <v>46170914</v>
      </c>
      <c r="E360">
        <v>1</v>
      </c>
      <c r="F360">
        <v>1</v>
      </c>
      <c r="G360">
        <v>30570983</v>
      </c>
      <c r="H360">
        <v>2</v>
      </c>
      <c r="I360" t="s">
        <v>1035</v>
      </c>
      <c r="J360" t="s">
        <v>1036</v>
      </c>
      <c r="K360" t="s">
        <v>1037</v>
      </c>
      <c r="L360">
        <v>1368</v>
      </c>
      <c r="N360">
        <v>1011</v>
      </c>
      <c r="O360" t="s">
        <v>868</v>
      </c>
      <c r="P360" t="s">
        <v>868</v>
      </c>
      <c r="Q360">
        <v>1</v>
      </c>
      <c r="X360">
        <v>35.270000000000003</v>
      </c>
      <c r="Y360">
        <v>0</v>
      </c>
      <c r="Z360">
        <v>0.77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35.270000000000003</v>
      </c>
      <c r="AH360">
        <v>2</v>
      </c>
      <c r="AI360">
        <v>50992420</v>
      </c>
      <c r="AJ360">
        <v>374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ROW(Source!A474)</f>
        <v>474</v>
      </c>
      <c r="B361">
        <v>50992421</v>
      </c>
      <c r="C361">
        <v>50992417</v>
      </c>
      <c r="D361">
        <v>46170944</v>
      </c>
      <c r="E361">
        <v>1</v>
      </c>
      <c r="F361">
        <v>1</v>
      </c>
      <c r="G361">
        <v>30570983</v>
      </c>
      <c r="H361">
        <v>2</v>
      </c>
      <c r="I361" t="s">
        <v>1029</v>
      </c>
      <c r="J361" t="s">
        <v>1030</v>
      </c>
      <c r="K361" t="s">
        <v>1031</v>
      </c>
      <c r="L361">
        <v>1368</v>
      </c>
      <c r="N361">
        <v>1011</v>
      </c>
      <c r="O361" t="s">
        <v>868</v>
      </c>
      <c r="P361" t="s">
        <v>868</v>
      </c>
      <c r="Q361">
        <v>1</v>
      </c>
      <c r="X361">
        <v>22.89</v>
      </c>
      <c r="Y361">
        <v>0</v>
      </c>
      <c r="Z361">
        <v>0.47</v>
      </c>
      <c r="AA361">
        <v>0</v>
      </c>
      <c r="AB361">
        <v>0</v>
      </c>
      <c r="AC361">
        <v>0</v>
      </c>
      <c r="AD361">
        <v>1</v>
      </c>
      <c r="AE361">
        <v>0</v>
      </c>
      <c r="AF361" t="s">
        <v>3</v>
      </c>
      <c r="AG361">
        <v>22.89</v>
      </c>
      <c r="AH361">
        <v>2</v>
      </c>
      <c r="AI361">
        <v>50992421</v>
      </c>
      <c r="AJ361">
        <v>375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ROW(Source!A474)</f>
        <v>474</v>
      </c>
      <c r="B362">
        <v>50992422</v>
      </c>
      <c r="C362">
        <v>50992417</v>
      </c>
      <c r="D362">
        <v>45898358</v>
      </c>
      <c r="E362">
        <v>30570983</v>
      </c>
      <c r="F362">
        <v>1</v>
      </c>
      <c r="G362">
        <v>30570983</v>
      </c>
      <c r="H362">
        <v>2</v>
      </c>
      <c r="I362" t="s">
        <v>875</v>
      </c>
      <c r="J362" t="s">
        <v>3</v>
      </c>
      <c r="K362" t="s">
        <v>876</v>
      </c>
      <c r="L362">
        <v>1344</v>
      </c>
      <c r="N362">
        <v>1008</v>
      </c>
      <c r="O362" t="s">
        <v>877</v>
      </c>
      <c r="P362" t="s">
        <v>877</v>
      </c>
      <c r="Q362">
        <v>1</v>
      </c>
      <c r="X362">
        <v>0.02</v>
      </c>
      <c r="Y362">
        <v>0</v>
      </c>
      <c r="Z362">
        <v>1</v>
      </c>
      <c r="AA362">
        <v>0</v>
      </c>
      <c r="AB362">
        <v>0</v>
      </c>
      <c r="AC362">
        <v>0</v>
      </c>
      <c r="AD362">
        <v>1</v>
      </c>
      <c r="AE362">
        <v>0</v>
      </c>
      <c r="AF362" t="s">
        <v>3</v>
      </c>
      <c r="AG362">
        <v>0.02</v>
      </c>
      <c r="AH362">
        <v>2</v>
      </c>
      <c r="AI362">
        <v>50992422</v>
      </c>
      <c r="AJ362">
        <v>376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ROW(Source!A474)</f>
        <v>474</v>
      </c>
      <c r="B363">
        <v>50992423</v>
      </c>
      <c r="C363">
        <v>50992417</v>
      </c>
      <c r="D363">
        <v>46137144</v>
      </c>
      <c r="E363">
        <v>1</v>
      </c>
      <c r="F363">
        <v>1</v>
      </c>
      <c r="G363">
        <v>30570983</v>
      </c>
      <c r="H363">
        <v>3</v>
      </c>
      <c r="I363" t="s">
        <v>1038</v>
      </c>
      <c r="J363" t="s">
        <v>1039</v>
      </c>
      <c r="K363" t="s">
        <v>1040</v>
      </c>
      <c r="L363">
        <v>1354</v>
      </c>
      <c r="N363">
        <v>1010</v>
      </c>
      <c r="O363" t="s">
        <v>573</v>
      </c>
      <c r="P363" t="s">
        <v>573</v>
      </c>
      <c r="Q363">
        <v>1</v>
      </c>
      <c r="X363">
        <v>300</v>
      </c>
      <c r="Y363">
        <v>9.6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0</v>
      </c>
      <c r="AF363" t="s">
        <v>3</v>
      </c>
      <c r="AG363">
        <v>300</v>
      </c>
      <c r="AH363">
        <v>2</v>
      </c>
      <c r="AI363">
        <v>50992423</v>
      </c>
      <c r="AJ363">
        <v>378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ROW(Source!A474)</f>
        <v>474</v>
      </c>
      <c r="B364">
        <v>50992424</v>
      </c>
      <c r="C364">
        <v>50992417</v>
      </c>
      <c r="D364">
        <v>31111160</v>
      </c>
      <c r="E364">
        <v>1</v>
      </c>
      <c r="F364">
        <v>1</v>
      </c>
      <c r="G364">
        <v>30570983</v>
      </c>
      <c r="H364">
        <v>3</v>
      </c>
      <c r="I364" t="s">
        <v>1041</v>
      </c>
      <c r="J364" t="s">
        <v>1042</v>
      </c>
      <c r="K364" t="s">
        <v>1043</v>
      </c>
      <c r="L364">
        <v>1296</v>
      </c>
      <c r="N364">
        <v>1002</v>
      </c>
      <c r="O364" t="s">
        <v>448</v>
      </c>
      <c r="P364" t="s">
        <v>448</v>
      </c>
      <c r="Q364">
        <v>1</v>
      </c>
      <c r="X364">
        <v>85.5</v>
      </c>
      <c r="Y364">
        <v>54.7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0</v>
      </c>
      <c r="AF364" t="s">
        <v>3</v>
      </c>
      <c r="AG364">
        <v>85.5</v>
      </c>
      <c r="AH364">
        <v>2</v>
      </c>
      <c r="AI364">
        <v>50992424</v>
      </c>
      <c r="AJ364">
        <v>381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ROW(Source!A474)</f>
        <v>474</v>
      </c>
      <c r="B365">
        <v>50992425</v>
      </c>
      <c r="C365">
        <v>50992417</v>
      </c>
      <c r="D365">
        <v>40409214</v>
      </c>
      <c r="E365">
        <v>30570983</v>
      </c>
      <c r="F365">
        <v>1</v>
      </c>
      <c r="G365">
        <v>30570983</v>
      </c>
      <c r="H365">
        <v>3</v>
      </c>
      <c r="I365" t="s">
        <v>1222</v>
      </c>
      <c r="J365" t="s">
        <v>3</v>
      </c>
      <c r="K365" t="s">
        <v>1223</v>
      </c>
      <c r="L365">
        <v>1301</v>
      </c>
      <c r="N365">
        <v>1003</v>
      </c>
      <c r="O365" t="s">
        <v>423</v>
      </c>
      <c r="P365" t="s">
        <v>423</v>
      </c>
      <c r="Q365">
        <v>1</v>
      </c>
      <c r="X365">
        <v>67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 t="s">
        <v>3</v>
      </c>
      <c r="AG365">
        <v>67</v>
      </c>
      <c r="AH365">
        <v>3</v>
      </c>
      <c r="AI365">
        <v>-1</v>
      </c>
      <c r="AJ365" t="s">
        <v>3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ROW(Source!A474)</f>
        <v>474</v>
      </c>
      <c r="B366">
        <v>50992426</v>
      </c>
      <c r="C366">
        <v>50992417</v>
      </c>
      <c r="D366">
        <v>40409215</v>
      </c>
      <c r="E366">
        <v>30570983</v>
      </c>
      <c r="F366">
        <v>1</v>
      </c>
      <c r="G366">
        <v>30570983</v>
      </c>
      <c r="H366">
        <v>3</v>
      </c>
      <c r="I366" t="s">
        <v>1222</v>
      </c>
      <c r="J366" t="s">
        <v>3</v>
      </c>
      <c r="K366" t="s">
        <v>1224</v>
      </c>
      <c r="L366">
        <v>1301</v>
      </c>
      <c r="N366">
        <v>1003</v>
      </c>
      <c r="O366" t="s">
        <v>423</v>
      </c>
      <c r="P366" t="s">
        <v>423</v>
      </c>
      <c r="Q366">
        <v>1</v>
      </c>
      <c r="X366">
        <v>429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 t="s">
        <v>3</v>
      </c>
      <c r="AG366">
        <v>429</v>
      </c>
      <c r="AH366">
        <v>3</v>
      </c>
      <c r="AI366">
        <v>-1</v>
      </c>
      <c r="AJ366" t="s">
        <v>3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ROW(Source!A474)</f>
        <v>474</v>
      </c>
      <c r="B367">
        <v>50992427</v>
      </c>
      <c r="C367">
        <v>50992417</v>
      </c>
      <c r="D367">
        <v>40410406</v>
      </c>
      <c r="E367">
        <v>30570983</v>
      </c>
      <c r="F367">
        <v>1</v>
      </c>
      <c r="G367">
        <v>30570983</v>
      </c>
      <c r="H367">
        <v>3</v>
      </c>
      <c r="I367" t="s">
        <v>1225</v>
      </c>
      <c r="J367" t="s">
        <v>3</v>
      </c>
      <c r="K367" t="s">
        <v>1226</v>
      </c>
      <c r="L367">
        <v>1327</v>
      </c>
      <c r="N367">
        <v>1005</v>
      </c>
      <c r="O367" t="s">
        <v>216</v>
      </c>
      <c r="P367" t="s">
        <v>216</v>
      </c>
      <c r="Q367">
        <v>1</v>
      </c>
      <c r="X367">
        <v>100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 t="s">
        <v>3</v>
      </c>
      <c r="AG367">
        <v>100</v>
      </c>
      <c r="AH367">
        <v>3</v>
      </c>
      <c r="AI367">
        <v>-1</v>
      </c>
      <c r="AJ367" t="s">
        <v>3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ROW(Source!A474)</f>
        <v>474</v>
      </c>
      <c r="B368">
        <v>50992428</v>
      </c>
      <c r="C368">
        <v>50992417</v>
      </c>
      <c r="D368">
        <v>40428751</v>
      </c>
      <c r="E368">
        <v>30570983</v>
      </c>
      <c r="F368">
        <v>1</v>
      </c>
      <c r="G368">
        <v>30570983</v>
      </c>
      <c r="H368">
        <v>3</v>
      </c>
      <c r="I368" t="s">
        <v>1227</v>
      </c>
      <c r="J368" t="s">
        <v>3</v>
      </c>
      <c r="K368" t="s">
        <v>1228</v>
      </c>
      <c r="L368">
        <v>1301</v>
      </c>
      <c r="N368">
        <v>1003</v>
      </c>
      <c r="O368" t="s">
        <v>423</v>
      </c>
      <c r="P368" t="s">
        <v>423</v>
      </c>
      <c r="Q368">
        <v>1</v>
      </c>
      <c r="X368">
        <v>271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 t="s">
        <v>3</v>
      </c>
      <c r="AG368">
        <v>271</v>
      </c>
      <c r="AH368">
        <v>3</v>
      </c>
      <c r="AI368">
        <v>-1</v>
      </c>
      <c r="AJ368" t="s">
        <v>3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ROW(Source!A483)</f>
        <v>483</v>
      </c>
      <c r="B369">
        <v>50992434</v>
      </c>
      <c r="C369">
        <v>50992433</v>
      </c>
      <c r="D369">
        <v>45909883</v>
      </c>
      <c r="E369">
        <v>30570983</v>
      </c>
      <c r="F369">
        <v>1</v>
      </c>
      <c r="G369">
        <v>30570983</v>
      </c>
      <c r="H369">
        <v>1</v>
      </c>
      <c r="I369" t="s">
        <v>862</v>
      </c>
      <c r="J369" t="s">
        <v>3</v>
      </c>
      <c r="K369" t="s">
        <v>863</v>
      </c>
      <c r="L369">
        <v>1191</v>
      </c>
      <c r="N369">
        <v>1013</v>
      </c>
      <c r="O369" t="s">
        <v>864</v>
      </c>
      <c r="P369" t="s">
        <v>864</v>
      </c>
      <c r="Q369">
        <v>1</v>
      </c>
      <c r="X369">
        <v>100.55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1</v>
      </c>
      <c r="AF369" t="s">
        <v>3</v>
      </c>
      <c r="AG369">
        <v>100.55</v>
      </c>
      <c r="AH369">
        <v>2</v>
      </c>
      <c r="AI369">
        <v>50992434</v>
      </c>
      <c r="AJ369">
        <v>383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ROW(Source!A483)</f>
        <v>483</v>
      </c>
      <c r="B370">
        <v>50992435</v>
      </c>
      <c r="C370">
        <v>50992433</v>
      </c>
      <c r="D370">
        <v>46170867</v>
      </c>
      <c r="E370">
        <v>1</v>
      </c>
      <c r="F370">
        <v>1</v>
      </c>
      <c r="G370">
        <v>30570983</v>
      </c>
      <c r="H370">
        <v>2</v>
      </c>
      <c r="I370" t="s">
        <v>905</v>
      </c>
      <c r="J370" t="s">
        <v>906</v>
      </c>
      <c r="K370" t="s">
        <v>907</v>
      </c>
      <c r="L370">
        <v>1368</v>
      </c>
      <c r="N370">
        <v>1011</v>
      </c>
      <c r="O370" t="s">
        <v>868</v>
      </c>
      <c r="P370" t="s">
        <v>868</v>
      </c>
      <c r="Q370">
        <v>1</v>
      </c>
      <c r="X370">
        <v>0.32</v>
      </c>
      <c r="Y370">
        <v>0</v>
      </c>
      <c r="Z370">
        <v>83.1</v>
      </c>
      <c r="AA370">
        <v>12.62</v>
      </c>
      <c r="AB370">
        <v>0</v>
      </c>
      <c r="AC370">
        <v>0</v>
      </c>
      <c r="AD370">
        <v>1</v>
      </c>
      <c r="AE370">
        <v>0</v>
      </c>
      <c r="AF370" t="s">
        <v>3</v>
      </c>
      <c r="AG370">
        <v>0.32</v>
      </c>
      <c r="AH370">
        <v>2</v>
      </c>
      <c r="AI370">
        <v>50992435</v>
      </c>
      <c r="AJ370">
        <v>384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ROW(Source!A483)</f>
        <v>483</v>
      </c>
      <c r="B371">
        <v>50992436</v>
      </c>
      <c r="C371">
        <v>50992433</v>
      </c>
      <c r="D371">
        <v>46170977</v>
      </c>
      <c r="E371">
        <v>1</v>
      </c>
      <c r="F371">
        <v>1</v>
      </c>
      <c r="G371">
        <v>30570983</v>
      </c>
      <c r="H371">
        <v>2</v>
      </c>
      <c r="I371" t="s">
        <v>929</v>
      </c>
      <c r="J371" t="s">
        <v>930</v>
      </c>
      <c r="K371" t="s">
        <v>931</v>
      </c>
      <c r="L371">
        <v>1368</v>
      </c>
      <c r="N371">
        <v>1011</v>
      </c>
      <c r="O371" t="s">
        <v>868</v>
      </c>
      <c r="P371" t="s">
        <v>868</v>
      </c>
      <c r="Q371">
        <v>1</v>
      </c>
      <c r="X371">
        <v>20.45</v>
      </c>
      <c r="Y371">
        <v>0</v>
      </c>
      <c r="Z371">
        <v>0.8</v>
      </c>
      <c r="AA371">
        <v>0</v>
      </c>
      <c r="AB371">
        <v>0</v>
      </c>
      <c r="AC371">
        <v>0</v>
      </c>
      <c r="AD371">
        <v>1</v>
      </c>
      <c r="AE371">
        <v>0</v>
      </c>
      <c r="AF371" t="s">
        <v>3</v>
      </c>
      <c r="AG371">
        <v>20.45</v>
      </c>
      <c r="AH371">
        <v>2</v>
      </c>
      <c r="AI371">
        <v>50992436</v>
      </c>
      <c r="AJ371">
        <v>385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ROW(Source!A483)</f>
        <v>483</v>
      </c>
      <c r="B372">
        <v>50992437</v>
      </c>
      <c r="C372">
        <v>50992433</v>
      </c>
      <c r="D372">
        <v>46170981</v>
      </c>
      <c r="E372">
        <v>1</v>
      </c>
      <c r="F372">
        <v>1</v>
      </c>
      <c r="G372">
        <v>30570983</v>
      </c>
      <c r="H372">
        <v>2</v>
      </c>
      <c r="I372" t="s">
        <v>1044</v>
      </c>
      <c r="J372" t="s">
        <v>1045</v>
      </c>
      <c r="K372" t="s">
        <v>1046</v>
      </c>
      <c r="L372">
        <v>1368</v>
      </c>
      <c r="N372">
        <v>1011</v>
      </c>
      <c r="O372" t="s">
        <v>868</v>
      </c>
      <c r="P372" t="s">
        <v>868</v>
      </c>
      <c r="Q372">
        <v>1</v>
      </c>
      <c r="X372">
        <v>20.45</v>
      </c>
      <c r="Y372">
        <v>0</v>
      </c>
      <c r="Z372">
        <v>0.64</v>
      </c>
      <c r="AA372">
        <v>0</v>
      </c>
      <c r="AB372">
        <v>0</v>
      </c>
      <c r="AC372">
        <v>0</v>
      </c>
      <c r="AD372">
        <v>1</v>
      </c>
      <c r="AE372">
        <v>0</v>
      </c>
      <c r="AF372" t="s">
        <v>3</v>
      </c>
      <c r="AG372">
        <v>20.45</v>
      </c>
      <c r="AH372">
        <v>2</v>
      </c>
      <c r="AI372">
        <v>50992437</v>
      </c>
      <c r="AJ372">
        <v>386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ROW(Source!A483)</f>
        <v>483</v>
      </c>
      <c r="B373">
        <v>50992438</v>
      </c>
      <c r="C373">
        <v>50992433</v>
      </c>
      <c r="D373">
        <v>46170920</v>
      </c>
      <c r="E373">
        <v>1</v>
      </c>
      <c r="F373">
        <v>1</v>
      </c>
      <c r="G373">
        <v>30570983</v>
      </c>
      <c r="H373">
        <v>2</v>
      </c>
      <c r="I373" t="s">
        <v>932</v>
      </c>
      <c r="J373" t="s">
        <v>933</v>
      </c>
      <c r="K373" t="s">
        <v>934</v>
      </c>
      <c r="L373">
        <v>1368</v>
      </c>
      <c r="N373">
        <v>1011</v>
      </c>
      <c r="O373" t="s">
        <v>868</v>
      </c>
      <c r="P373" t="s">
        <v>868</v>
      </c>
      <c r="Q373">
        <v>1</v>
      </c>
      <c r="X373">
        <v>22.73</v>
      </c>
      <c r="Y373">
        <v>0</v>
      </c>
      <c r="Z373">
        <v>0.42</v>
      </c>
      <c r="AA373">
        <v>0</v>
      </c>
      <c r="AB373">
        <v>0</v>
      </c>
      <c r="AC373">
        <v>0</v>
      </c>
      <c r="AD373">
        <v>1</v>
      </c>
      <c r="AE373">
        <v>0</v>
      </c>
      <c r="AF373" t="s">
        <v>3</v>
      </c>
      <c r="AG373">
        <v>22.73</v>
      </c>
      <c r="AH373">
        <v>2</v>
      </c>
      <c r="AI373">
        <v>50992438</v>
      </c>
      <c r="AJ373">
        <v>387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ROW(Source!A483)</f>
        <v>483</v>
      </c>
      <c r="B374">
        <v>50992439</v>
      </c>
      <c r="C374">
        <v>50992433</v>
      </c>
      <c r="D374">
        <v>46170944</v>
      </c>
      <c r="E374">
        <v>1</v>
      </c>
      <c r="F374">
        <v>1</v>
      </c>
      <c r="G374">
        <v>30570983</v>
      </c>
      <c r="H374">
        <v>2</v>
      </c>
      <c r="I374" t="s">
        <v>1029</v>
      </c>
      <c r="J374" t="s">
        <v>1030</v>
      </c>
      <c r="K374" t="s">
        <v>1031</v>
      </c>
      <c r="L374">
        <v>1368</v>
      </c>
      <c r="N374">
        <v>1011</v>
      </c>
      <c r="O374" t="s">
        <v>868</v>
      </c>
      <c r="P374" t="s">
        <v>868</v>
      </c>
      <c r="Q374">
        <v>1</v>
      </c>
      <c r="X374">
        <v>5.68</v>
      </c>
      <c r="Y374">
        <v>0</v>
      </c>
      <c r="Z374">
        <v>0.47</v>
      </c>
      <c r="AA374">
        <v>0</v>
      </c>
      <c r="AB374">
        <v>0</v>
      </c>
      <c r="AC374">
        <v>0</v>
      </c>
      <c r="AD374">
        <v>1</v>
      </c>
      <c r="AE374">
        <v>0</v>
      </c>
      <c r="AF374" t="s">
        <v>3</v>
      </c>
      <c r="AG374">
        <v>5.68</v>
      </c>
      <c r="AH374">
        <v>2</v>
      </c>
      <c r="AI374">
        <v>50992439</v>
      </c>
      <c r="AJ374">
        <v>388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ROW(Source!A483)</f>
        <v>483</v>
      </c>
      <c r="B375">
        <v>50992440</v>
      </c>
      <c r="C375">
        <v>50992433</v>
      </c>
      <c r="D375">
        <v>45514573</v>
      </c>
      <c r="E375">
        <v>30570983</v>
      </c>
      <c r="F375">
        <v>1</v>
      </c>
      <c r="G375">
        <v>30570983</v>
      </c>
      <c r="H375">
        <v>3</v>
      </c>
      <c r="I375" t="s">
        <v>1229</v>
      </c>
      <c r="J375" t="s">
        <v>3</v>
      </c>
      <c r="K375" t="s">
        <v>1230</v>
      </c>
      <c r="L375">
        <v>1354</v>
      </c>
      <c r="N375">
        <v>1010</v>
      </c>
      <c r="O375" t="s">
        <v>573</v>
      </c>
      <c r="P375" t="s">
        <v>573</v>
      </c>
      <c r="Q375">
        <v>1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 t="s">
        <v>3</v>
      </c>
      <c r="AG375">
        <v>0</v>
      </c>
      <c r="AH375">
        <v>3</v>
      </c>
      <c r="AI375">
        <v>-1</v>
      </c>
      <c r="AJ375" t="s">
        <v>3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ROW(Source!A483)</f>
        <v>483</v>
      </c>
      <c r="B376">
        <v>50992441</v>
      </c>
      <c r="C376">
        <v>50992433</v>
      </c>
      <c r="D376">
        <v>45514570</v>
      </c>
      <c r="E376">
        <v>30570983</v>
      </c>
      <c r="F376">
        <v>1</v>
      </c>
      <c r="G376">
        <v>30570983</v>
      </c>
      <c r="H376">
        <v>3</v>
      </c>
      <c r="I376" t="s">
        <v>1231</v>
      </c>
      <c r="J376" t="s">
        <v>3</v>
      </c>
      <c r="K376" t="s">
        <v>1232</v>
      </c>
      <c r="L376">
        <v>1354</v>
      </c>
      <c r="N376">
        <v>1010</v>
      </c>
      <c r="O376" t="s">
        <v>573</v>
      </c>
      <c r="P376" t="s">
        <v>573</v>
      </c>
      <c r="Q376">
        <v>1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 t="s">
        <v>3</v>
      </c>
      <c r="AG376">
        <v>0</v>
      </c>
      <c r="AH376">
        <v>3</v>
      </c>
      <c r="AI376">
        <v>-1</v>
      </c>
      <c r="AJ376" t="s">
        <v>3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ROW(Source!A483)</f>
        <v>483</v>
      </c>
      <c r="B377">
        <v>50992442</v>
      </c>
      <c r="C377">
        <v>50992433</v>
      </c>
      <c r="D377">
        <v>45514575</v>
      </c>
      <c r="E377">
        <v>30570983</v>
      </c>
      <c r="F377">
        <v>1</v>
      </c>
      <c r="G377">
        <v>30570983</v>
      </c>
      <c r="H377">
        <v>3</v>
      </c>
      <c r="I377" t="s">
        <v>1233</v>
      </c>
      <c r="J377" t="s">
        <v>3</v>
      </c>
      <c r="K377" t="s">
        <v>1234</v>
      </c>
      <c r="L377">
        <v>1354</v>
      </c>
      <c r="N377">
        <v>1010</v>
      </c>
      <c r="O377" t="s">
        <v>573</v>
      </c>
      <c r="P377" t="s">
        <v>573</v>
      </c>
      <c r="Q377">
        <v>1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 t="s">
        <v>3</v>
      </c>
      <c r="AG377">
        <v>0</v>
      </c>
      <c r="AH377">
        <v>3</v>
      </c>
      <c r="AI377">
        <v>-1</v>
      </c>
      <c r="AJ377" t="s">
        <v>3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ROW(Source!A483)</f>
        <v>483</v>
      </c>
      <c r="B378">
        <v>50992443</v>
      </c>
      <c r="C378">
        <v>50992433</v>
      </c>
      <c r="D378">
        <v>45514562</v>
      </c>
      <c r="E378">
        <v>30570983</v>
      </c>
      <c r="F378">
        <v>1</v>
      </c>
      <c r="G378">
        <v>30570983</v>
      </c>
      <c r="H378">
        <v>3</v>
      </c>
      <c r="I378" t="s">
        <v>1235</v>
      </c>
      <c r="J378" t="s">
        <v>3</v>
      </c>
      <c r="K378" t="s">
        <v>1236</v>
      </c>
      <c r="L378">
        <v>1355</v>
      </c>
      <c r="N378">
        <v>1010</v>
      </c>
      <c r="O378" t="s">
        <v>508</v>
      </c>
      <c r="P378" t="s">
        <v>508</v>
      </c>
      <c r="Q378">
        <v>100</v>
      </c>
      <c r="X378">
        <v>6.8864000000000001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 t="s">
        <v>3</v>
      </c>
      <c r="AG378">
        <v>6.8864000000000001</v>
      </c>
      <c r="AH378">
        <v>3</v>
      </c>
      <c r="AI378">
        <v>-1</v>
      </c>
      <c r="AJ378" t="s">
        <v>3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ROW(Source!A483)</f>
        <v>483</v>
      </c>
      <c r="B379">
        <v>50992444</v>
      </c>
      <c r="C379">
        <v>50992433</v>
      </c>
      <c r="D379">
        <v>45514572</v>
      </c>
      <c r="E379">
        <v>30570983</v>
      </c>
      <c r="F379">
        <v>1</v>
      </c>
      <c r="G379">
        <v>30570983</v>
      </c>
      <c r="H379">
        <v>3</v>
      </c>
      <c r="I379" t="s">
        <v>1237</v>
      </c>
      <c r="J379" t="s">
        <v>3</v>
      </c>
      <c r="K379" t="s">
        <v>1238</v>
      </c>
      <c r="L379">
        <v>1355</v>
      </c>
      <c r="N379">
        <v>1010</v>
      </c>
      <c r="O379" t="s">
        <v>508</v>
      </c>
      <c r="P379" t="s">
        <v>508</v>
      </c>
      <c r="Q379">
        <v>100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 t="s">
        <v>3</v>
      </c>
      <c r="AG379">
        <v>0</v>
      </c>
      <c r="AH379">
        <v>3</v>
      </c>
      <c r="AI379">
        <v>-1</v>
      </c>
      <c r="AJ379" t="s">
        <v>3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ROW(Source!A483)</f>
        <v>483</v>
      </c>
      <c r="B380">
        <v>50992445</v>
      </c>
      <c r="C380">
        <v>50992433</v>
      </c>
      <c r="D380">
        <v>45514577</v>
      </c>
      <c r="E380">
        <v>30570983</v>
      </c>
      <c r="F380">
        <v>1</v>
      </c>
      <c r="G380">
        <v>30570983</v>
      </c>
      <c r="H380">
        <v>3</v>
      </c>
      <c r="I380" t="s">
        <v>1239</v>
      </c>
      <c r="J380" t="s">
        <v>3</v>
      </c>
      <c r="K380" t="s">
        <v>1240</v>
      </c>
      <c r="L380">
        <v>1327</v>
      </c>
      <c r="N380">
        <v>1005</v>
      </c>
      <c r="O380" t="s">
        <v>216</v>
      </c>
      <c r="P380" t="s">
        <v>216</v>
      </c>
      <c r="Q380">
        <v>1</v>
      </c>
      <c r="X380">
        <v>110.227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 t="s">
        <v>3</v>
      </c>
      <c r="AG380">
        <v>110.227</v>
      </c>
      <c r="AH380">
        <v>3</v>
      </c>
      <c r="AI380">
        <v>-1</v>
      </c>
      <c r="AJ380" t="s">
        <v>3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ROW(Source!A483)</f>
        <v>483</v>
      </c>
      <c r="B381">
        <v>50992446</v>
      </c>
      <c r="C381">
        <v>50992433</v>
      </c>
      <c r="D381">
        <v>45514576</v>
      </c>
      <c r="E381">
        <v>30570983</v>
      </c>
      <c r="F381">
        <v>1</v>
      </c>
      <c r="G381">
        <v>30570983</v>
      </c>
      <c r="H381">
        <v>3</v>
      </c>
      <c r="I381" t="s">
        <v>1241</v>
      </c>
      <c r="J381" t="s">
        <v>3</v>
      </c>
      <c r="K381" t="s">
        <v>1242</v>
      </c>
      <c r="L381">
        <v>1461</v>
      </c>
      <c r="N381">
        <v>1013</v>
      </c>
      <c r="O381" t="s">
        <v>1243</v>
      </c>
      <c r="P381" t="s">
        <v>1243</v>
      </c>
      <c r="Q381">
        <v>1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 t="s">
        <v>3</v>
      </c>
      <c r="AG381">
        <v>0</v>
      </c>
      <c r="AH381">
        <v>3</v>
      </c>
      <c r="AI381">
        <v>-1</v>
      </c>
      <c r="AJ381" t="s">
        <v>3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ROW(Source!A484)</f>
        <v>484</v>
      </c>
      <c r="B382">
        <v>50992434</v>
      </c>
      <c r="C382">
        <v>50992433</v>
      </c>
      <c r="D382">
        <v>45909883</v>
      </c>
      <c r="E382">
        <v>30570983</v>
      </c>
      <c r="F382">
        <v>1</v>
      </c>
      <c r="G382">
        <v>30570983</v>
      </c>
      <c r="H382">
        <v>1</v>
      </c>
      <c r="I382" t="s">
        <v>862</v>
      </c>
      <c r="J382" t="s">
        <v>3</v>
      </c>
      <c r="K382" t="s">
        <v>863</v>
      </c>
      <c r="L382">
        <v>1191</v>
      </c>
      <c r="N382">
        <v>1013</v>
      </c>
      <c r="O382" t="s">
        <v>864</v>
      </c>
      <c r="P382" t="s">
        <v>864</v>
      </c>
      <c r="Q382">
        <v>1</v>
      </c>
      <c r="X382">
        <v>100.55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1</v>
      </c>
      <c r="AF382" t="s">
        <v>3</v>
      </c>
      <c r="AG382">
        <v>100.55</v>
      </c>
      <c r="AH382">
        <v>2</v>
      </c>
      <c r="AI382">
        <v>50992434</v>
      </c>
      <c r="AJ382">
        <v>391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ROW(Source!A484)</f>
        <v>484</v>
      </c>
      <c r="B383">
        <v>50992435</v>
      </c>
      <c r="C383">
        <v>50992433</v>
      </c>
      <c r="D383">
        <v>46170867</v>
      </c>
      <c r="E383">
        <v>1</v>
      </c>
      <c r="F383">
        <v>1</v>
      </c>
      <c r="G383">
        <v>30570983</v>
      </c>
      <c r="H383">
        <v>2</v>
      </c>
      <c r="I383" t="s">
        <v>905</v>
      </c>
      <c r="J383" t="s">
        <v>906</v>
      </c>
      <c r="K383" t="s">
        <v>907</v>
      </c>
      <c r="L383">
        <v>1368</v>
      </c>
      <c r="N383">
        <v>1011</v>
      </c>
      <c r="O383" t="s">
        <v>868</v>
      </c>
      <c r="P383" t="s">
        <v>868</v>
      </c>
      <c r="Q383">
        <v>1</v>
      </c>
      <c r="X383">
        <v>0.32</v>
      </c>
      <c r="Y383">
        <v>0</v>
      </c>
      <c r="Z383">
        <v>83.1</v>
      </c>
      <c r="AA383">
        <v>12.62</v>
      </c>
      <c r="AB383">
        <v>0</v>
      </c>
      <c r="AC383">
        <v>0</v>
      </c>
      <c r="AD383">
        <v>1</v>
      </c>
      <c r="AE383">
        <v>0</v>
      </c>
      <c r="AF383" t="s">
        <v>3</v>
      </c>
      <c r="AG383">
        <v>0.32</v>
      </c>
      <c r="AH383">
        <v>2</v>
      </c>
      <c r="AI383">
        <v>50992435</v>
      </c>
      <c r="AJ383">
        <v>392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ROW(Source!A484)</f>
        <v>484</v>
      </c>
      <c r="B384">
        <v>50992436</v>
      </c>
      <c r="C384">
        <v>50992433</v>
      </c>
      <c r="D384">
        <v>46170977</v>
      </c>
      <c r="E384">
        <v>1</v>
      </c>
      <c r="F384">
        <v>1</v>
      </c>
      <c r="G384">
        <v>30570983</v>
      </c>
      <c r="H384">
        <v>2</v>
      </c>
      <c r="I384" t="s">
        <v>929</v>
      </c>
      <c r="J384" t="s">
        <v>930</v>
      </c>
      <c r="K384" t="s">
        <v>931</v>
      </c>
      <c r="L384">
        <v>1368</v>
      </c>
      <c r="N384">
        <v>1011</v>
      </c>
      <c r="O384" t="s">
        <v>868</v>
      </c>
      <c r="P384" t="s">
        <v>868</v>
      </c>
      <c r="Q384">
        <v>1</v>
      </c>
      <c r="X384">
        <v>20.45</v>
      </c>
      <c r="Y384">
        <v>0</v>
      </c>
      <c r="Z384">
        <v>0.8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3</v>
      </c>
      <c r="AG384">
        <v>20.45</v>
      </c>
      <c r="AH384">
        <v>2</v>
      </c>
      <c r="AI384">
        <v>50992436</v>
      </c>
      <c r="AJ384">
        <v>393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ROW(Source!A484)</f>
        <v>484</v>
      </c>
      <c r="B385">
        <v>50992437</v>
      </c>
      <c r="C385">
        <v>50992433</v>
      </c>
      <c r="D385">
        <v>46170981</v>
      </c>
      <c r="E385">
        <v>1</v>
      </c>
      <c r="F385">
        <v>1</v>
      </c>
      <c r="G385">
        <v>30570983</v>
      </c>
      <c r="H385">
        <v>2</v>
      </c>
      <c r="I385" t="s">
        <v>1044</v>
      </c>
      <c r="J385" t="s">
        <v>1045</v>
      </c>
      <c r="K385" t="s">
        <v>1046</v>
      </c>
      <c r="L385">
        <v>1368</v>
      </c>
      <c r="N385">
        <v>1011</v>
      </c>
      <c r="O385" t="s">
        <v>868</v>
      </c>
      <c r="P385" t="s">
        <v>868</v>
      </c>
      <c r="Q385">
        <v>1</v>
      </c>
      <c r="X385">
        <v>20.45</v>
      </c>
      <c r="Y385">
        <v>0</v>
      </c>
      <c r="Z385">
        <v>0.64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3</v>
      </c>
      <c r="AG385">
        <v>20.45</v>
      </c>
      <c r="AH385">
        <v>2</v>
      </c>
      <c r="AI385">
        <v>50992437</v>
      </c>
      <c r="AJ385">
        <v>394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ROW(Source!A484)</f>
        <v>484</v>
      </c>
      <c r="B386">
        <v>50992438</v>
      </c>
      <c r="C386">
        <v>50992433</v>
      </c>
      <c r="D386">
        <v>46170920</v>
      </c>
      <c r="E386">
        <v>1</v>
      </c>
      <c r="F386">
        <v>1</v>
      </c>
      <c r="G386">
        <v>30570983</v>
      </c>
      <c r="H386">
        <v>2</v>
      </c>
      <c r="I386" t="s">
        <v>932</v>
      </c>
      <c r="J386" t="s">
        <v>933</v>
      </c>
      <c r="K386" t="s">
        <v>934</v>
      </c>
      <c r="L386">
        <v>1368</v>
      </c>
      <c r="N386">
        <v>1011</v>
      </c>
      <c r="O386" t="s">
        <v>868</v>
      </c>
      <c r="P386" t="s">
        <v>868</v>
      </c>
      <c r="Q386">
        <v>1</v>
      </c>
      <c r="X386">
        <v>22.73</v>
      </c>
      <c r="Y386">
        <v>0</v>
      </c>
      <c r="Z386">
        <v>0.42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3</v>
      </c>
      <c r="AG386">
        <v>22.73</v>
      </c>
      <c r="AH386">
        <v>2</v>
      </c>
      <c r="AI386">
        <v>50992438</v>
      </c>
      <c r="AJ386">
        <v>395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ROW(Source!A484)</f>
        <v>484</v>
      </c>
      <c r="B387">
        <v>50992439</v>
      </c>
      <c r="C387">
        <v>50992433</v>
      </c>
      <c r="D387">
        <v>46170944</v>
      </c>
      <c r="E387">
        <v>1</v>
      </c>
      <c r="F387">
        <v>1</v>
      </c>
      <c r="G387">
        <v>30570983</v>
      </c>
      <c r="H387">
        <v>2</v>
      </c>
      <c r="I387" t="s">
        <v>1029</v>
      </c>
      <c r="J387" t="s">
        <v>1030</v>
      </c>
      <c r="K387" t="s">
        <v>1031</v>
      </c>
      <c r="L387">
        <v>1368</v>
      </c>
      <c r="N387">
        <v>1011</v>
      </c>
      <c r="O387" t="s">
        <v>868</v>
      </c>
      <c r="P387" t="s">
        <v>868</v>
      </c>
      <c r="Q387">
        <v>1</v>
      </c>
      <c r="X387">
        <v>5.68</v>
      </c>
      <c r="Y387">
        <v>0</v>
      </c>
      <c r="Z387">
        <v>0.47</v>
      </c>
      <c r="AA387">
        <v>0</v>
      </c>
      <c r="AB387">
        <v>0</v>
      </c>
      <c r="AC387">
        <v>0</v>
      </c>
      <c r="AD387">
        <v>1</v>
      </c>
      <c r="AE387">
        <v>0</v>
      </c>
      <c r="AF387" t="s">
        <v>3</v>
      </c>
      <c r="AG387">
        <v>5.68</v>
      </c>
      <c r="AH387">
        <v>2</v>
      </c>
      <c r="AI387">
        <v>50992439</v>
      </c>
      <c r="AJ387">
        <v>396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ROW(Source!A484)</f>
        <v>484</v>
      </c>
      <c r="B388">
        <v>50992440</v>
      </c>
      <c r="C388">
        <v>50992433</v>
      </c>
      <c r="D388">
        <v>45514573</v>
      </c>
      <c r="E388">
        <v>30570983</v>
      </c>
      <c r="F388">
        <v>1</v>
      </c>
      <c r="G388">
        <v>30570983</v>
      </c>
      <c r="H388">
        <v>3</v>
      </c>
      <c r="I388" t="s">
        <v>1229</v>
      </c>
      <c r="J388" t="s">
        <v>3</v>
      </c>
      <c r="K388" t="s">
        <v>1230</v>
      </c>
      <c r="L388">
        <v>1354</v>
      </c>
      <c r="N388">
        <v>1010</v>
      </c>
      <c r="O388" t="s">
        <v>573</v>
      </c>
      <c r="P388" t="s">
        <v>573</v>
      </c>
      <c r="Q388">
        <v>1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 t="s">
        <v>3</v>
      </c>
      <c r="AG388">
        <v>0</v>
      </c>
      <c r="AH388">
        <v>3</v>
      </c>
      <c r="AI388">
        <v>-1</v>
      </c>
      <c r="AJ388" t="s">
        <v>3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ROW(Source!A484)</f>
        <v>484</v>
      </c>
      <c r="B389">
        <v>50992441</v>
      </c>
      <c r="C389">
        <v>50992433</v>
      </c>
      <c r="D389">
        <v>45514570</v>
      </c>
      <c r="E389">
        <v>30570983</v>
      </c>
      <c r="F389">
        <v>1</v>
      </c>
      <c r="G389">
        <v>30570983</v>
      </c>
      <c r="H389">
        <v>3</v>
      </c>
      <c r="I389" t="s">
        <v>1231</v>
      </c>
      <c r="J389" t="s">
        <v>3</v>
      </c>
      <c r="K389" t="s">
        <v>1232</v>
      </c>
      <c r="L389">
        <v>1354</v>
      </c>
      <c r="N389">
        <v>1010</v>
      </c>
      <c r="O389" t="s">
        <v>573</v>
      </c>
      <c r="P389" t="s">
        <v>573</v>
      </c>
      <c r="Q389">
        <v>1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 t="s">
        <v>3</v>
      </c>
      <c r="AG389">
        <v>0</v>
      </c>
      <c r="AH389">
        <v>3</v>
      </c>
      <c r="AI389">
        <v>-1</v>
      </c>
      <c r="AJ389" t="s">
        <v>3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ROW(Source!A484)</f>
        <v>484</v>
      </c>
      <c r="B390">
        <v>50992442</v>
      </c>
      <c r="C390">
        <v>50992433</v>
      </c>
      <c r="D390">
        <v>45514575</v>
      </c>
      <c r="E390">
        <v>30570983</v>
      </c>
      <c r="F390">
        <v>1</v>
      </c>
      <c r="G390">
        <v>30570983</v>
      </c>
      <c r="H390">
        <v>3</v>
      </c>
      <c r="I390" t="s">
        <v>1233</v>
      </c>
      <c r="J390" t="s">
        <v>3</v>
      </c>
      <c r="K390" t="s">
        <v>1234</v>
      </c>
      <c r="L390">
        <v>1354</v>
      </c>
      <c r="N390">
        <v>1010</v>
      </c>
      <c r="O390" t="s">
        <v>573</v>
      </c>
      <c r="P390" t="s">
        <v>573</v>
      </c>
      <c r="Q390">
        <v>1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 t="s">
        <v>3</v>
      </c>
      <c r="AG390">
        <v>0</v>
      </c>
      <c r="AH390">
        <v>3</v>
      </c>
      <c r="AI390">
        <v>-1</v>
      </c>
      <c r="AJ390" t="s">
        <v>3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ROW(Source!A484)</f>
        <v>484</v>
      </c>
      <c r="B391">
        <v>50992443</v>
      </c>
      <c r="C391">
        <v>50992433</v>
      </c>
      <c r="D391">
        <v>45514562</v>
      </c>
      <c r="E391">
        <v>30570983</v>
      </c>
      <c r="F391">
        <v>1</v>
      </c>
      <c r="G391">
        <v>30570983</v>
      </c>
      <c r="H391">
        <v>3</v>
      </c>
      <c r="I391" t="s">
        <v>1235</v>
      </c>
      <c r="J391" t="s">
        <v>3</v>
      </c>
      <c r="K391" t="s">
        <v>1236</v>
      </c>
      <c r="L391">
        <v>1355</v>
      </c>
      <c r="N391">
        <v>1010</v>
      </c>
      <c r="O391" t="s">
        <v>508</v>
      </c>
      <c r="P391" t="s">
        <v>508</v>
      </c>
      <c r="Q391">
        <v>100</v>
      </c>
      <c r="X391">
        <v>6.8864000000000001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 t="s">
        <v>3</v>
      </c>
      <c r="AG391">
        <v>6.8864000000000001</v>
      </c>
      <c r="AH391">
        <v>3</v>
      </c>
      <c r="AI391">
        <v>-1</v>
      </c>
      <c r="AJ391" t="s">
        <v>3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ROW(Source!A484)</f>
        <v>484</v>
      </c>
      <c r="B392">
        <v>50992444</v>
      </c>
      <c r="C392">
        <v>50992433</v>
      </c>
      <c r="D392">
        <v>45514572</v>
      </c>
      <c r="E392">
        <v>30570983</v>
      </c>
      <c r="F392">
        <v>1</v>
      </c>
      <c r="G392">
        <v>30570983</v>
      </c>
      <c r="H392">
        <v>3</v>
      </c>
      <c r="I392" t="s">
        <v>1237</v>
      </c>
      <c r="J392" t="s">
        <v>3</v>
      </c>
      <c r="K392" t="s">
        <v>1238</v>
      </c>
      <c r="L392">
        <v>1355</v>
      </c>
      <c r="N392">
        <v>1010</v>
      </c>
      <c r="O392" t="s">
        <v>508</v>
      </c>
      <c r="P392" t="s">
        <v>508</v>
      </c>
      <c r="Q392">
        <v>100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 t="s">
        <v>3</v>
      </c>
      <c r="AG392">
        <v>0</v>
      </c>
      <c r="AH392">
        <v>3</v>
      </c>
      <c r="AI392">
        <v>-1</v>
      </c>
      <c r="AJ392" t="s">
        <v>3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ROW(Source!A484)</f>
        <v>484</v>
      </c>
      <c r="B393">
        <v>50992445</v>
      </c>
      <c r="C393">
        <v>50992433</v>
      </c>
      <c r="D393">
        <v>45514577</v>
      </c>
      <c r="E393">
        <v>30570983</v>
      </c>
      <c r="F393">
        <v>1</v>
      </c>
      <c r="G393">
        <v>30570983</v>
      </c>
      <c r="H393">
        <v>3</v>
      </c>
      <c r="I393" t="s">
        <v>1239</v>
      </c>
      <c r="J393" t="s">
        <v>3</v>
      </c>
      <c r="K393" t="s">
        <v>1240</v>
      </c>
      <c r="L393">
        <v>1327</v>
      </c>
      <c r="N393">
        <v>1005</v>
      </c>
      <c r="O393" t="s">
        <v>216</v>
      </c>
      <c r="P393" t="s">
        <v>216</v>
      </c>
      <c r="Q393">
        <v>1</v>
      </c>
      <c r="X393">
        <v>110.227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 t="s">
        <v>3</v>
      </c>
      <c r="AG393">
        <v>110.227</v>
      </c>
      <c r="AH393">
        <v>3</v>
      </c>
      <c r="AI393">
        <v>-1</v>
      </c>
      <c r="AJ393" t="s">
        <v>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ROW(Source!A484)</f>
        <v>484</v>
      </c>
      <c r="B394">
        <v>50992446</v>
      </c>
      <c r="C394">
        <v>50992433</v>
      </c>
      <c r="D394">
        <v>45514576</v>
      </c>
      <c r="E394">
        <v>30570983</v>
      </c>
      <c r="F394">
        <v>1</v>
      </c>
      <c r="G394">
        <v>30570983</v>
      </c>
      <c r="H394">
        <v>3</v>
      </c>
      <c r="I394" t="s">
        <v>1241</v>
      </c>
      <c r="J394" t="s">
        <v>3</v>
      </c>
      <c r="K394" t="s">
        <v>1242</v>
      </c>
      <c r="L394">
        <v>1461</v>
      </c>
      <c r="N394">
        <v>1013</v>
      </c>
      <c r="O394" t="s">
        <v>1243</v>
      </c>
      <c r="P394" t="s">
        <v>1243</v>
      </c>
      <c r="Q394">
        <v>1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 t="s">
        <v>3</v>
      </c>
      <c r="AG394">
        <v>0</v>
      </c>
      <c r="AH394">
        <v>3</v>
      </c>
      <c r="AI394">
        <v>-1</v>
      </c>
      <c r="AJ394" t="s">
        <v>3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ROW(Source!A489)</f>
        <v>489</v>
      </c>
      <c r="B395">
        <v>50992455</v>
      </c>
      <c r="C395">
        <v>50992454</v>
      </c>
      <c r="D395">
        <v>45897171</v>
      </c>
      <c r="E395">
        <v>30570983</v>
      </c>
      <c r="F395">
        <v>1</v>
      </c>
      <c r="G395">
        <v>30570983</v>
      </c>
      <c r="H395">
        <v>1</v>
      </c>
      <c r="I395" t="s">
        <v>862</v>
      </c>
      <c r="J395" t="s">
        <v>3</v>
      </c>
      <c r="K395" t="s">
        <v>863</v>
      </c>
      <c r="L395">
        <v>1191</v>
      </c>
      <c r="N395">
        <v>1013</v>
      </c>
      <c r="O395" t="s">
        <v>864</v>
      </c>
      <c r="P395" t="s">
        <v>864</v>
      </c>
      <c r="Q395">
        <v>1</v>
      </c>
      <c r="X395">
        <v>56.18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1</v>
      </c>
      <c r="AF395" t="s">
        <v>3</v>
      </c>
      <c r="AG395">
        <v>56.18</v>
      </c>
      <c r="AH395">
        <v>2</v>
      </c>
      <c r="AI395">
        <v>50992455</v>
      </c>
      <c r="AJ395">
        <v>399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ROW(Source!A489)</f>
        <v>489</v>
      </c>
      <c r="B396">
        <v>50992456</v>
      </c>
      <c r="C396">
        <v>50992454</v>
      </c>
      <c r="D396">
        <v>46170867</v>
      </c>
      <c r="E396">
        <v>1</v>
      </c>
      <c r="F396">
        <v>1</v>
      </c>
      <c r="G396">
        <v>30570983</v>
      </c>
      <c r="H396">
        <v>2</v>
      </c>
      <c r="I396" t="s">
        <v>905</v>
      </c>
      <c r="J396" t="s">
        <v>906</v>
      </c>
      <c r="K396" t="s">
        <v>907</v>
      </c>
      <c r="L396">
        <v>1368</v>
      </c>
      <c r="N396">
        <v>1011</v>
      </c>
      <c r="O396" t="s">
        <v>868</v>
      </c>
      <c r="P396" t="s">
        <v>868</v>
      </c>
      <c r="Q396">
        <v>1</v>
      </c>
      <c r="X396">
        <v>0.19</v>
      </c>
      <c r="Y396">
        <v>0</v>
      </c>
      <c r="Z396">
        <v>83.1</v>
      </c>
      <c r="AA396">
        <v>12.62</v>
      </c>
      <c r="AB396">
        <v>0</v>
      </c>
      <c r="AC396">
        <v>0</v>
      </c>
      <c r="AD396">
        <v>1</v>
      </c>
      <c r="AE396">
        <v>0</v>
      </c>
      <c r="AF396" t="s">
        <v>3</v>
      </c>
      <c r="AG396">
        <v>0.19</v>
      </c>
      <c r="AH396">
        <v>2</v>
      </c>
      <c r="AI396">
        <v>50992456</v>
      </c>
      <c r="AJ396">
        <v>400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ROW(Source!A489)</f>
        <v>489</v>
      </c>
      <c r="B397">
        <v>50992457</v>
      </c>
      <c r="C397">
        <v>50992454</v>
      </c>
      <c r="D397">
        <v>46170978</v>
      </c>
      <c r="E397">
        <v>1</v>
      </c>
      <c r="F397">
        <v>1</v>
      </c>
      <c r="G397">
        <v>30570983</v>
      </c>
      <c r="H397">
        <v>2</v>
      </c>
      <c r="I397" t="s">
        <v>1011</v>
      </c>
      <c r="J397" t="s">
        <v>1012</v>
      </c>
      <c r="K397" t="s">
        <v>1013</v>
      </c>
      <c r="L397">
        <v>1368</v>
      </c>
      <c r="N397">
        <v>1011</v>
      </c>
      <c r="O397" t="s">
        <v>868</v>
      </c>
      <c r="P397" t="s">
        <v>868</v>
      </c>
      <c r="Q397">
        <v>1</v>
      </c>
      <c r="X397">
        <v>3.6</v>
      </c>
      <c r="Y397">
        <v>0</v>
      </c>
      <c r="Z397">
        <v>1.1100000000000001</v>
      </c>
      <c r="AA397">
        <v>0</v>
      </c>
      <c r="AB397">
        <v>0</v>
      </c>
      <c r="AC397">
        <v>0</v>
      </c>
      <c r="AD397">
        <v>1</v>
      </c>
      <c r="AE397">
        <v>0</v>
      </c>
      <c r="AF397" t="s">
        <v>3</v>
      </c>
      <c r="AG397">
        <v>3.6</v>
      </c>
      <c r="AH397">
        <v>2</v>
      </c>
      <c r="AI397">
        <v>50992457</v>
      </c>
      <c r="AJ397">
        <v>401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ROW(Source!A489)</f>
        <v>489</v>
      </c>
      <c r="B398">
        <v>50992458</v>
      </c>
      <c r="C398">
        <v>50992454</v>
      </c>
      <c r="D398">
        <v>46170927</v>
      </c>
      <c r="E398">
        <v>1</v>
      </c>
      <c r="F398">
        <v>1</v>
      </c>
      <c r="G398">
        <v>30570983</v>
      </c>
      <c r="H398">
        <v>2</v>
      </c>
      <c r="I398" t="s">
        <v>1023</v>
      </c>
      <c r="J398" t="s">
        <v>1024</v>
      </c>
      <c r="K398" t="s">
        <v>1025</v>
      </c>
      <c r="L398">
        <v>1368</v>
      </c>
      <c r="N398">
        <v>1011</v>
      </c>
      <c r="O398" t="s">
        <v>868</v>
      </c>
      <c r="P398" t="s">
        <v>868</v>
      </c>
      <c r="Q398">
        <v>1</v>
      </c>
      <c r="X398">
        <v>0.3</v>
      </c>
      <c r="Y398">
        <v>0</v>
      </c>
      <c r="Z398">
        <v>0.36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3</v>
      </c>
      <c r="AG398">
        <v>0.3</v>
      </c>
      <c r="AH398">
        <v>2</v>
      </c>
      <c r="AI398">
        <v>50992458</v>
      </c>
      <c r="AJ398">
        <v>402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ROW(Source!A489)</f>
        <v>489</v>
      </c>
      <c r="B399">
        <v>50992459</v>
      </c>
      <c r="C399">
        <v>50992454</v>
      </c>
      <c r="D399">
        <v>45898358</v>
      </c>
      <c r="E399">
        <v>30570983</v>
      </c>
      <c r="F399">
        <v>1</v>
      </c>
      <c r="G399">
        <v>30570983</v>
      </c>
      <c r="H399">
        <v>2</v>
      </c>
      <c r="I399" t="s">
        <v>875</v>
      </c>
      <c r="J399" t="s">
        <v>3</v>
      </c>
      <c r="K399" t="s">
        <v>876</v>
      </c>
      <c r="L399">
        <v>1344</v>
      </c>
      <c r="N399">
        <v>1008</v>
      </c>
      <c r="O399" t="s">
        <v>877</v>
      </c>
      <c r="P399" t="s">
        <v>877</v>
      </c>
      <c r="Q399">
        <v>1</v>
      </c>
      <c r="X399">
        <v>0.02</v>
      </c>
      <c r="Y399">
        <v>0</v>
      </c>
      <c r="Z399">
        <v>1</v>
      </c>
      <c r="AA399">
        <v>0</v>
      </c>
      <c r="AB399">
        <v>0</v>
      </c>
      <c r="AC399">
        <v>0</v>
      </c>
      <c r="AD399">
        <v>1</v>
      </c>
      <c r="AE399">
        <v>0</v>
      </c>
      <c r="AF399" t="s">
        <v>3</v>
      </c>
      <c r="AG399">
        <v>0.02</v>
      </c>
      <c r="AH399">
        <v>2</v>
      </c>
      <c r="AI399">
        <v>50992459</v>
      </c>
      <c r="AJ399">
        <v>403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ROW(Source!A489)</f>
        <v>489</v>
      </c>
      <c r="B400">
        <v>50992460</v>
      </c>
      <c r="C400">
        <v>50992454</v>
      </c>
      <c r="D400">
        <v>46137143</v>
      </c>
      <c r="E400">
        <v>1</v>
      </c>
      <c r="F400">
        <v>1</v>
      </c>
      <c r="G400">
        <v>30570983</v>
      </c>
      <c r="H400">
        <v>3</v>
      </c>
      <c r="I400" t="s">
        <v>1047</v>
      </c>
      <c r="J400" t="s">
        <v>1048</v>
      </c>
      <c r="K400" t="s">
        <v>1049</v>
      </c>
      <c r="L400">
        <v>1296</v>
      </c>
      <c r="N400">
        <v>1002</v>
      </c>
      <c r="O400" t="s">
        <v>448</v>
      </c>
      <c r="P400" t="s">
        <v>448</v>
      </c>
      <c r="Q400">
        <v>1</v>
      </c>
      <c r="X400">
        <v>2.6</v>
      </c>
      <c r="Y400">
        <v>177.8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3</v>
      </c>
      <c r="AG400">
        <v>2.6</v>
      </c>
      <c r="AH400">
        <v>2</v>
      </c>
      <c r="AI400">
        <v>50992460</v>
      </c>
      <c r="AJ400">
        <v>404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ROW(Source!A489)</f>
        <v>489</v>
      </c>
      <c r="B401">
        <v>50992461</v>
      </c>
      <c r="C401">
        <v>50992454</v>
      </c>
      <c r="D401">
        <v>31113653</v>
      </c>
      <c r="E401">
        <v>1</v>
      </c>
      <c r="F401">
        <v>1</v>
      </c>
      <c r="G401">
        <v>30570983</v>
      </c>
      <c r="H401">
        <v>3</v>
      </c>
      <c r="I401" t="s">
        <v>1050</v>
      </c>
      <c r="J401" t="s">
        <v>1051</v>
      </c>
      <c r="K401" t="s">
        <v>1052</v>
      </c>
      <c r="L401">
        <v>1296</v>
      </c>
      <c r="N401">
        <v>1002</v>
      </c>
      <c r="O401" t="s">
        <v>448</v>
      </c>
      <c r="P401" t="s">
        <v>448</v>
      </c>
      <c r="Q401">
        <v>1</v>
      </c>
      <c r="X401">
        <v>6.1</v>
      </c>
      <c r="Y401">
        <v>125.73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0</v>
      </c>
      <c r="AF401" t="s">
        <v>3</v>
      </c>
      <c r="AG401">
        <v>6.1</v>
      </c>
      <c r="AH401">
        <v>2</v>
      </c>
      <c r="AI401">
        <v>50992461</v>
      </c>
      <c r="AJ401">
        <v>405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ROW(Source!A489)</f>
        <v>489</v>
      </c>
      <c r="B402">
        <v>50992462</v>
      </c>
      <c r="C402">
        <v>50992454</v>
      </c>
      <c r="D402">
        <v>46136010</v>
      </c>
      <c r="E402">
        <v>1</v>
      </c>
      <c r="F402">
        <v>1</v>
      </c>
      <c r="G402">
        <v>30570983</v>
      </c>
      <c r="H402">
        <v>3</v>
      </c>
      <c r="I402" t="s">
        <v>1053</v>
      </c>
      <c r="J402" t="s">
        <v>1054</v>
      </c>
      <c r="K402" t="s">
        <v>1055</v>
      </c>
      <c r="L402">
        <v>1339</v>
      </c>
      <c r="N402">
        <v>1007</v>
      </c>
      <c r="O402" t="s">
        <v>171</v>
      </c>
      <c r="P402" t="s">
        <v>171</v>
      </c>
      <c r="Q402">
        <v>1</v>
      </c>
      <c r="X402">
        <v>1.6000000000000001E-3</v>
      </c>
      <c r="Y402">
        <v>2472.13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0</v>
      </c>
      <c r="AF402" t="s">
        <v>3</v>
      </c>
      <c r="AG402">
        <v>1.6000000000000001E-3</v>
      </c>
      <c r="AH402">
        <v>2</v>
      </c>
      <c r="AI402">
        <v>50992462</v>
      </c>
      <c r="AJ402">
        <v>406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ROW(Source!A489)</f>
        <v>489</v>
      </c>
      <c r="B403">
        <v>50992463</v>
      </c>
      <c r="C403">
        <v>50992454</v>
      </c>
      <c r="D403">
        <v>46138573</v>
      </c>
      <c r="E403">
        <v>1</v>
      </c>
      <c r="F403">
        <v>1</v>
      </c>
      <c r="G403">
        <v>30570983</v>
      </c>
      <c r="H403">
        <v>3</v>
      </c>
      <c r="I403" t="s">
        <v>1005</v>
      </c>
      <c r="J403" t="s">
        <v>1006</v>
      </c>
      <c r="K403" t="s">
        <v>1007</v>
      </c>
      <c r="L403">
        <v>1339</v>
      </c>
      <c r="N403">
        <v>1007</v>
      </c>
      <c r="O403" t="s">
        <v>171</v>
      </c>
      <c r="P403" t="s">
        <v>171</v>
      </c>
      <c r="Q403">
        <v>1</v>
      </c>
      <c r="X403">
        <v>0.01</v>
      </c>
      <c r="Y403">
        <v>478.96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3</v>
      </c>
      <c r="AG403">
        <v>0.01</v>
      </c>
      <c r="AH403">
        <v>2</v>
      </c>
      <c r="AI403">
        <v>50992463</v>
      </c>
      <c r="AJ403">
        <v>407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ROW(Source!A489)</f>
        <v>489</v>
      </c>
      <c r="B404">
        <v>50992464</v>
      </c>
      <c r="C404">
        <v>50992454</v>
      </c>
      <c r="D404">
        <v>38798849</v>
      </c>
      <c r="E404">
        <v>1</v>
      </c>
      <c r="F404">
        <v>1</v>
      </c>
      <c r="G404">
        <v>30570983</v>
      </c>
      <c r="H404">
        <v>3</v>
      </c>
      <c r="I404" t="s">
        <v>1056</v>
      </c>
      <c r="J404" t="s">
        <v>1057</v>
      </c>
      <c r="K404" t="s">
        <v>1058</v>
      </c>
      <c r="L404">
        <v>1354</v>
      </c>
      <c r="N404">
        <v>1010</v>
      </c>
      <c r="O404" t="s">
        <v>573</v>
      </c>
      <c r="P404" t="s">
        <v>573</v>
      </c>
      <c r="Q404">
        <v>1</v>
      </c>
      <c r="X404">
        <v>0.6</v>
      </c>
      <c r="Y404">
        <v>14.23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3</v>
      </c>
      <c r="AG404">
        <v>0.6</v>
      </c>
      <c r="AH404">
        <v>2</v>
      </c>
      <c r="AI404">
        <v>50992464</v>
      </c>
      <c r="AJ404">
        <v>409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ROW(Source!A489)</f>
        <v>489</v>
      </c>
      <c r="B405">
        <v>50992465</v>
      </c>
      <c r="C405">
        <v>50992454</v>
      </c>
      <c r="D405">
        <v>42125588</v>
      </c>
      <c r="E405">
        <v>1</v>
      </c>
      <c r="F405">
        <v>1</v>
      </c>
      <c r="G405">
        <v>30570983</v>
      </c>
      <c r="H405">
        <v>3</v>
      </c>
      <c r="I405" t="s">
        <v>1059</v>
      </c>
      <c r="J405" t="s">
        <v>1060</v>
      </c>
      <c r="K405" t="s">
        <v>1061</v>
      </c>
      <c r="L405">
        <v>1354</v>
      </c>
      <c r="N405">
        <v>1010</v>
      </c>
      <c r="O405" t="s">
        <v>573</v>
      </c>
      <c r="P405" t="s">
        <v>573</v>
      </c>
      <c r="Q405">
        <v>1</v>
      </c>
      <c r="X405">
        <v>60</v>
      </c>
      <c r="Y405">
        <v>25.33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3</v>
      </c>
      <c r="AG405">
        <v>60</v>
      </c>
      <c r="AH405">
        <v>2</v>
      </c>
      <c r="AI405">
        <v>50992465</v>
      </c>
      <c r="AJ405">
        <v>410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ROW(Source!A489)</f>
        <v>489</v>
      </c>
      <c r="B406">
        <v>50992466</v>
      </c>
      <c r="C406">
        <v>50992454</v>
      </c>
      <c r="D406">
        <v>40423531</v>
      </c>
      <c r="E406">
        <v>30570983</v>
      </c>
      <c r="F406">
        <v>1</v>
      </c>
      <c r="G406">
        <v>30570983</v>
      </c>
      <c r="H406">
        <v>3</v>
      </c>
      <c r="I406" t="s">
        <v>1244</v>
      </c>
      <c r="J406" t="s">
        <v>3</v>
      </c>
      <c r="K406" t="s">
        <v>1245</v>
      </c>
      <c r="L406">
        <v>1354</v>
      </c>
      <c r="N406">
        <v>1010</v>
      </c>
      <c r="O406" t="s">
        <v>573</v>
      </c>
      <c r="P406" t="s">
        <v>573</v>
      </c>
      <c r="Q406">
        <v>1</v>
      </c>
      <c r="X406">
        <v>10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 t="s">
        <v>3</v>
      </c>
      <c r="AG406">
        <v>10</v>
      </c>
      <c r="AH406">
        <v>3</v>
      </c>
      <c r="AI406">
        <v>-1</v>
      </c>
      <c r="AJ406" t="s">
        <v>3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ROW(Source!A490)</f>
        <v>490</v>
      </c>
      <c r="B407">
        <v>50992455</v>
      </c>
      <c r="C407">
        <v>50992454</v>
      </c>
      <c r="D407">
        <v>45897171</v>
      </c>
      <c r="E407">
        <v>30570983</v>
      </c>
      <c r="F407">
        <v>1</v>
      </c>
      <c r="G407">
        <v>30570983</v>
      </c>
      <c r="H407">
        <v>1</v>
      </c>
      <c r="I407" t="s">
        <v>862</v>
      </c>
      <c r="J407" t="s">
        <v>3</v>
      </c>
      <c r="K407" t="s">
        <v>863</v>
      </c>
      <c r="L407">
        <v>1191</v>
      </c>
      <c r="N407">
        <v>1013</v>
      </c>
      <c r="O407" t="s">
        <v>864</v>
      </c>
      <c r="P407" t="s">
        <v>864</v>
      </c>
      <c r="Q407">
        <v>1</v>
      </c>
      <c r="X407">
        <v>56.18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1</v>
      </c>
      <c r="AE407">
        <v>1</v>
      </c>
      <c r="AF407" t="s">
        <v>3</v>
      </c>
      <c r="AG407">
        <v>56.18</v>
      </c>
      <c r="AH407">
        <v>2</v>
      </c>
      <c r="AI407">
        <v>50992455</v>
      </c>
      <c r="AJ407">
        <v>411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ROW(Source!A490)</f>
        <v>490</v>
      </c>
      <c r="B408">
        <v>50992456</v>
      </c>
      <c r="C408">
        <v>50992454</v>
      </c>
      <c r="D408">
        <v>46170867</v>
      </c>
      <c r="E408">
        <v>1</v>
      </c>
      <c r="F408">
        <v>1</v>
      </c>
      <c r="G408">
        <v>30570983</v>
      </c>
      <c r="H408">
        <v>2</v>
      </c>
      <c r="I408" t="s">
        <v>905</v>
      </c>
      <c r="J408" t="s">
        <v>906</v>
      </c>
      <c r="K408" t="s">
        <v>907</v>
      </c>
      <c r="L408">
        <v>1368</v>
      </c>
      <c r="N408">
        <v>1011</v>
      </c>
      <c r="O408" t="s">
        <v>868</v>
      </c>
      <c r="P408" t="s">
        <v>868</v>
      </c>
      <c r="Q408">
        <v>1</v>
      </c>
      <c r="X408">
        <v>0.19</v>
      </c>
      <c r="Y408">
        <v>0</v>
      </c>
      <c r="Z408">
        <v>83.1</v>
      </c>
      <c r="AA408">
        <v>12.62</v>
      </c>
      <c r="AB408">
        <v>0</v>
      </c>
      <c r="AC408">
        <v>0</v>
      </c>
      <c r="AD408">
        <v>1</v>
      </c>
      <c r="AE408">
        <v>0</v>
      </c>
      <c r="AF408" t="s">
        <v>3</v>
      </c>
      <c r="AG408">
        <v>0.19</v>
      </c>
      <c r="AH408">
        <v>2</v>
      </c>
      <c r="AI408">
        <v>50992456</v>
      </c>
      <c r="AJ408">
        <v>412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ROW(Source!A490)</f>
        <v>490</v>
      </c>
      <c r="B409">
        <v>50992457</v>
      </c>
      <c r="C409">
        <v>50992454</v>
      </c>
      <c r="D409">
        <v>46170978</v>
      </c>
      <c r="E409">
        <v>1</v>
      </c>
      <c r="F409">
        <v>1</v>
      </c>
      <c r="G409">
        <v>30570983</v>
      </c>
      <c r="H409">
        <v>2</v>
      </c>
      <c r="I409" t="s">
        <v>1011</v>
      </c>
      <c r="J409" t="s">
        <v>1012</v>
      </c>
      <c r="K409" t="s">
        <v>1013</v>
      </c>
      <c r="L409">
        <v>1368</v>
      </c>
      <c r="N409">
        <v>1011</v>
      </c>
      <c r="O409" t="s">
        <v>868</v>
      </c>
      <c r="P409" t="s">
        <v>868</v>
      </c>
      <c r="Q409">
        <v>1</v>
      </c>
      <c r="X409">
        <v>3.6</v>
      </c>
      <c r="Y409">
        <v>0</v>
      </c>
      <c r="Z409">
        <v>1.1100000000000001</v>
      </c>
      <c r="AA409">
        <v>0</v>
      </c>
      <c r="AB409">
        <v>0</v>
      </c>
      <c r="AC409">
        <v>0</v>
      </c>
      <c r="AD409">
        <v>1</v>
      </c>
      <c r="AE409">
        <v>0</v>
      </c>
      <c r="AF409" t="s">
        <v>3</v>
      </c>
      <c r="AG409">
        <v>3.6</v>
      </c>
      <c r="AH409">
        <v>2</v>
      </c>
      <c r="AI409">
        <v>50992457</v>
      </c>
      <c r="AJ409">
        <v>413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ROW(Source!A490)</f>
        <v>490</v>
      </c>
      <c r="B410">
        <v>50992458</v>
      </c>
      <c r="C410">
        <v>50992454</v>
      </c>
      <c r="D410">
        <v>46170927</v>
      </c>
      <c r="E410">
        <v>1</v>
      </c>
      <c r="F410">
        <v>1</v>
      </c>
      <c r="G410">
        <v>30570983</v>
      </c>
      <c r="H410">
        <v>2</v>
      </c>
      <c r="I410" t="s">
        <v>1023</v>
      </c>
      <c r="J410" t="s">
        <v>1024</v>
      </c>
      <c r="K410" t="s">
        <v>1025</v>
      </c>
      <c r="L410">
        <v>1368</v>
      </c>
      <c r="N410">
        <v>1011</v>
      </c>
      <c r="O410" t="s">
        <v>868</v>
      </c>
      <c r="P410" t="s">
        <v>868</v>
      </c>
      <c r="Q410">
        <v>1</v>
      </c>
      <c r="X410">
        <v>0.3</v>
      </c>
      <c r="Y410">
        <v>0</v>
      </c>
      <c r="Z410">
        <v>0.36</v>
      </c>
      <c r="AA410">
        <v>0</v>
      </c>
      <c r="AB410">
        <v>0</v>
      </c>
      <c r="AC410">
        <v>0</v>
      </c>
      <c r="AD410">
        <v>1</v>
      </c>
      <c r="AE410">
        <v>0</v>
      </c>
      <c r="AF410" t="s">
        <v>3</v>
      </c>
      <c r="AG410">
        <v>0.3</v>
      </c>
      <c r="AH410">
        <v>2</v>
      </c>
      <c r="AI410">
        <v>50992458</v>
      </c>
      <c r="AJ410">
        <v>414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ROW(Source!A490)</f>
        <v>490</v>
      </c>
      <c r="B411">
        <v>50992459</v>
      </c>
      <c r="C411">
        <v>50992454</v>
      </c>
      <c r="D411">
        <v>45898358</v>
      </c>
      <c r="E411">
        <v>30570983</v>
      </c>
      <c r="F411">
        <v>1</v>
      </c>
      <c r="G411">
        <v>30570983</v>
      </c>
      <c r="H411">
        <v>2</v>
      </c>
      <c r="I411" t="s">
        <v>875</v>
      </c>
      <c r="J411" t="s">
        <v>3</v>
      </c>
      <c r="K411" t="s">
        <v>876</v>
      </c>
      <c r="L411">
        <v>1344</v>
      </c>
      <c r="N411">
        <v>1008</v>
      </c>
      <c r="O411" t="s">
        <v>877</v>
      </c>
      <c r="P411" t="s">
        <v>877</v>
      </c>
      <c r="Q411">
        <v>1</v>
      </c>
      <c r="X411">
        <v>0.02</v>
      </c>
      <c r="Y411">
        <v>0</v>
      </c>
      <c r="Z411">
        <v>1</v>
      </c>
      <c r="AA411">
        <v>0</v>
      </c>
      <c r="AB411">
        <v>0</v>
      </c>
      <c r="AC411">
        <v>0</v>
      </c>
      <c r="AD411">
        <v>1</v>
      </c>
      <c r="AE411">
        <v>0</v>
      </c>
      <c r="AF411" t="s">
        <v>3</v>
      </c>
      <c r="AG411">
        <v>0.02</v>
      </c>
      <c r="AH411">
        <v>2</v>
      </c>
      <c r="AI411">
        <v>50992459</v>
      </c>
      <c r="AJ411">
        <v>415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ROW(Source!A490)</f>
        <v>490</v>
      </c>
      <c r="B412">
        <v>50992460</v>
      </c>
      <c r="C412">
        <v>50992454</v>
      </c>
      <c r="D412">
        <v>46137143</v>
      </c>
      <c r="E412">
        <v>1</v>
      </c>
      <c r="F412">
        <v>1</v>
      </c>
      <c r="G412">
        <v>30570983</v>
      </c>
      <c r="H412">
        <v>3</v>
      </c>
      <c r="I412" t="s">
        <v>1047</v>
      </c>
      <c r="J412" t="s">
        <v>1048</v>
      </c>
      <c r="K412" t="s">
        <v>1049</v>
      </c>
      <c r="L412">
        <v>1296</v>
      </c>
      <c r="N412">
        <v>1002</v>
      </c>
      <c r="O412" t="s">
        <v>448</v>
      </c>
      <c r="P412" t="s">
        <v>448</v>
      </c>
      <c r="Q412">
        <v>1</v>
      </c>
      <c r="X412">
        <v>2.6</v>
      </c>
      <c r="Y412">
        <v>177.8</v>
      </c>
      <c r="Z412">
        <v>0</v>
      </c>
      <c r="AA412">
        <v>0</v>
      </c>
      <c r="AB412">
        <v>0</v>
      </c>
      <c r="AC412">
        <v>0</v>
      </c>
      <c r="AD412">
        <v>1</v>
      </c>
      <c r="AE412">
        <v>0</v>
      </c>
      <c r="AF412" t="s">
        <v>3</v>
      </c>
      <c r="AG412">
        <v>2.6</v>
      </c>
      <c r="AH412">
        <v>2</v>
      </c>
      <c r="AI412">
        <v>50992460</v>
      </c>
      <c r="AJ412">
        <v>416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ROW(Source!A490)</f>
        <v>490</v>
      </c>
      <c r="B413">
        <v>50992461</v>
      </c>
      <c r="C413">
        <v>50992454</v>
      </c>
      <c r="D413">
        <v>31113653</v>
      </c>
      <c r="E413">
        <v>1</v>
      </c>
      <c r="F413">
        <v>1</v>
      </c>
      <c r="G413">
        <v>30570983</v>
      </c>
      <c r="H413">
        <v>3</v>
      </c>
      <c r="I413" t="s">
        <v>1050</v>
      </c>
      <c r="J413" t="s">
        <v>1051</v>
      </c>
      <c r="K413" t="s">
        <v>1052</v>
      </c>
      <c r="L413">
        <v>1296</v>
      </c>
      <c r="N413">
        <v>1002</v>
      </c>
      <c r="O413" t="s">
        <v>448</v>
      </c>
      <c r="P413" t="s">
        <v>448</v>
      </c>
      <c r="Q413">
        <v>1</v>
      </c>
      <c r="X413">
        <v>6.1</v>
      </c>
      <c r="Y413">
        <v>125.73</v>
      </c>
      <c r="Z413">
        <v>0</v>
      </c>
      <c r="AA413">
        <v>0</v>
      </c>
      <c r="AB413">
        <v>0</v>
      </c>
      <c r="AC413">
        <v>0</v>
      </c>
      <c r="AD413">
        <v>1</v>
      </c>
      <c r="AE413">
        <v>0</v>
      </c>
      <c r="AF413" t="s">
        <v>3</v>
      </c>
      <c r="AG413">
        <v>6.1</v>
      </c>
      <c r="AH413">
        <v>2</v>
      </c>
      <c r="AI413">
        <v>50992461</v>
      </c>
      <c r="AJ413">
        <v>417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ROW(Source!A490)</f>
        <v>490</v>
      </c>
      <c r="B414">
        <v>50992462</v>
      </c>
      <c r="C414">
        <v>50992454</v>
      </c>
      <c r="D414">
        <v>46136010</v>
      </c>
      <c r="E414">
        <v>1</v>
      </c>
      <c r="F414">
        <v>1</v>
      </c>
      <c r="G414">
        <v>30570983</v>
      </c>
      <c r="H414">
        <v>3</v>
      </c>
      <c r="I414" t="s">
        <v>1053</v>
      </c>
      <c r="J414" t="s">
        <v>1054</v>
      </c>
      <c r="K414" t="s">
        <v>1055</v>
      </c>
      <c r="L414">
        <v>1339</v>
      </c>
      <c r="N414">
        <v>1007</v>
      </c>
      <c r="O414" t="s">
        <v>171</v>
      </c>
      <c r="P414" t="s">
        <v>171</v>
      </c>
      <c r="Q414">
        <v>1</v>
      </c>
      <c r="X414">
        <v>1.6000000000000001E-3</v>
      </c>
      <c r="Y414">
        <v>2472.13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3</v>
      </c>
      <c r="AG414">
        <v>1.6000000000000001E-3</v>
      </c>
      <c r="AH414">
        <v>2</v>
      </c>
      <c r="AI414">
        <v>50992462</v>
      </c>
      <c r="AJ414">
        <v>418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ROW(Source!A490)</f>
        <v>490</v>
      </c>
      <c r="B415">
        <v>50992463</v>
      </c>
      <c r="C415">
        <v>50992454</v>
      </c>
      <c r="D415">
        <v>46138573</v>
      </c>
      <c r="E415">
        <v>1</v>
      </c>
      <c r="F415">
        <v>1</v>
      </c>
      <c r="G415">
        <v>30570983</v>
      </c>
      <c r="H415">
        <v>3</v>
      </c>
      <c r="I415" t="s">
        <v>1005</v>
      </c>
      <c r="J415" t="s">
        <v>1006</v>
      </c>
      <c r="K415" t="s">
        <v>1007</v>
      </c>
      <c r="L415">
        <v>1339</v>
      </c>
      <c r="N415">
        <v>1007</v>
      </c>
      <c r="O415" t="s">
        <v>171</v>
      </c>
      <c r="P415" t="s">
        <v>171</v>
      </c>
      <c r="Q415">
        <v>1</v>
      </c>
      <c r="X415">
        <v>0.01</v>
      </c>
      <c r="Y415">
        <v>478.96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3</v>
      </c>
      <c r="AG415">
        <v>0.01</v>
      </c>
      <c r="AH415">
        <v>2</v>
      </c>
      <c r="AI415">
        <v>50992463</v>
      </c>
      <c r="AJ415">
        <v>419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ROW(Source!A490)</f>
        <v>490</v>
      </c>
      <c r="B416">
        <v>50992464</v>
      </c>
      <c r="C416">
        <v>50992454</v>
      </c>
      <c r="D416">
        <v>38798849</v>
      </c>
      <c r="E416">
        <v>1</v>
      </c>
      <c r="F416">
        <v>1</v>
      </c>
      <c r="G416">
        <v>30570983</v>
      </c>
      <c r="H416">
        <v>3</v>
      </c>
      <c r="I416" t="s">
        <v>1056</v>
      </c>
      <c r="J416" t="s">
        <v>1057</v>
      </c>
      <c r="K416" t="s">
        <v>1058</v>
      </c>
      <c r="L416">
        <v>1354</v>
      </c>
      <c r="N416">
        <v>1010</v>
      </c>
      <c r="O416" t="s">
        <v>573</v>
      </c>
      <c r="P416" t="s">
        <v>573</v>
      </c>
      <c r="Q416">
        <v>1</v>
      </c>
      <c r="X416">
        <v>0.6</v>
      </c>
      <c r="Y416">
        <v>14.23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0</v>
      </c>
      <c r="AF416" t="s">
        <v>3</v>
      </c>
      <c r="AG416">
        <v>0.6</v>
      </c>
      <c r="AH416">
        <v>2</v>
      </c>
      <c r="AI416">
        <v>50992464</v>
      </c>
      <c r="AJ416">
        <v>421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ROW(Source!A490)</f>
        <v>490</v>
      </c>
      <c r="B417">
        <v>50992465</v>
      </c>
      <c r="C417">
        <v>50992454</v>
      </c>
      <c r="D417">
        <v>42125588</v>
      </c>
      <c r="E417">
        <v>1</v>
      </c>
      <c r="F417">
        <v>1</v>
      </c>
      <c r="G417">
        <v>30570983</v>
      </c>
      <c r="H417">
        <v>3</v>
      </c>
      <c r="I417" t="s">
        <v>1059</v>
      </c>
      <c r="J417" t="s">
        <v>1060</v>
      </c>
      <c r="K417" t="s">
        <v>1061</v>
      </c>
      <c r="L417">
        <v>1354</v>
      </c>
      <c r="N417">
        <v>1010</v>
      </c>
      <c r="O417" t="s">
        <v>573</v>
      </c>
      <c r="P417" t="s">
        <v>573</v>
      </c>
      <c r="Q417">
        <v>1</v>
      </c>
      <c r="X417">
        <v>60</v>
      </c>
      <c r="Y417">
        <v>25.33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3</v>
      </c>
      <c r="AG417">
        <v>60</v>
      </c>
      <c r="AH417">
        <v>2</v>
      </c>
      <c r="AI417">
        <v>50992465</v>
      </c>
      <c r="AJ417">
        <v>422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ROW(Source!A490)</f>
        <v>490</v>
      </c>
      <c r="B418">
        <v>50992466</v>
      </c>
      <c r="C418">
        <v>50992454</v>
      </c>
      <c r="D418">
        <v>40423531</v>
      </c>
      <c r="E418">
        <v>30570983</v>
      </c>
      <c r="F418">
        <v>1</v>
      </c>
      <c r="G418">
        <v>30570983</v>
      </c>
      <c r="H418">
        <v>3</v>
      </c>
      <c r="I418" t="s">
        <v>1244</v>
      </c>
      <c r="J418" t="s">
        <v>3</v>
      </c>
      <c r="K418" t="s">
        <v>1245</v>
      </c>
      <c r="L418">
        <v>1354</v>
      </c>
      <c r="N418">
        <v>1010</v>
      </c>
      <c r="O418" t="s">
        <v>573</v>
      </c>
      <c r="P418" t="s">
        <v>573</v>
      </c>
      <c r="Q418">
        <v>1</v>
      </c>
      <c r="X418">
        <v>10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 t="s">
        <v>3</v>
      </c>
      <c r="AG418">
        <v>10</v>
      </c>
      <c r="AH418">
        <v>3</v>
      </c>
      <c r="AI418">
        <v>-1</v>
      </c>
      <c r="AJ418" t="s">
        <v>3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ROW(Source!A493)</f>
        <v>493</v>
      </c>
      <c r="B419">
        <v>50992469</v>
      </c>
      <c r="C419">
        <v>50992468</v>
      </c>
      <c r="D419">
        <v>45897171</v>
      </c>
      <c r="E419">
        <v>30570983</v>
      </c>
      <c r="F419">
        <v>1</v>
      </c>
      <c r="G419">
        <v>30570983</v>
      </c>
      <c r="H419">
        <v>1</v>
      </c>
      <c r="I419" t="s">
        <v>862</v>
      </c>
      <c r="J419" t="s">
        <v>3</v>
      </c>
      <c r="K419" t="s">
        <v>863</v>
      </c>
      <c r="L419">
        <v>1191</v>
      </c>
      <c r="N419">
        <v>1013</v>
      </c>
      <c r="O419" t="s">
        <v>864</v>
      </c>
      <c r="P419" t="s">
        <v>864</v>
      </c>
      <c r="Q419">
        <v>1</v>
      </c>
      <c r="X419">
        <v>1.1100000000000001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1</v>
      </c>
      <c r="AE419">
        <v>1</v>
      </c>
      <c r="AF419" t="s">
        <v>3</v>
      </c>
      <c r="AG419">
        <v>1.1100000000000001</v>
      </c>
      <c r="AH419">
        <v>2</v>
      </c>
      <c r="AI419">
        <v>50992469</v>
      </c>
      <c r="AJ419">
        <v>423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ROW(Source!A493)</f>
        <v>493</v>
      </c>
      <c r="B420">
        <v>50992470</v>
      </c>
      <c r="C420">
        <v>50992468</v>
      </c>
      <c r="D420">
        <v>46170623</v>
      </c>
      <c r="E420">
        <v>1</v>
      </c>
      <c r="F420">
        <v>1</v>
      </c>
      <c r="G420">
        <v>30570983</v>
      </c>
      <c r="H420">
        <v>2</v>
      </c>
      <c r="I420" t="s">
        <v>923</v>
      </c>
      <c r="J420" t="s">
        <v>924</v>
      </c>
      <c r="K420" t="s">
        <v>925</v>
      </c>
      <c r="L420">
        <v>1368</v>
      </c>
      <c r="N420">
        <v>1011</v>
      </c>
      <c r="O420" t="s">
        <v>868</v>
      </c>
      <c r="P420" t="s">
        <v>868</v>
      </c>
      <c r="Q420">
        <v>1</v>
      </c>
      <c r="X420">
        <v>0.26</v>
      </c>
      <c r="Y420">
        <v>0</v>
      </c>
      <c r="Z420">
        <v>7.11</v>
      </c>
      <c r="AA420">
        <v>0</v>
      </c>
      <c r="AB420">
        <v>0</v>
      </c>
      <c r="AC420">
        <v>0</v>
      </c>
      <c r="AD420">
        <v>1</v>
      </c>
      <c r="AE420">
        <v>0</v>
      </c>
      <c r="AF420" t="s">
        <v>3</v>
      </c>
      <c r="AG420">
        <v>0.26</v>
      </c>
      <c r="AH420">
        <v>2</v>
      </c>
      <c r="AI420">
        <v>50992470</v>
      </c>
      <c r="AJ420">
        <v>424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ROW(Source!A493)</f>
        <v>493</v>
      </c>
      <c r="B421">
        <v>50992471</v>
      </c>
      <c r="C421">
        <v>50992468</v>
      </c>
      <c r="D421">
        <v>46170977</v>
      </c>
      <c r="E421">
        <v>1</v>
      </c>
      <c r="F421">
        <v>1</v>
      </c>
      <c r="G421">
        <v>30570983</v>
      </c>
      <c r="H421">
        <v>2</v>
      </c>
      <c r="I421" t="s">
        <v>929</v>
      </c>
      <c r="J421" t="s">
        <v>930</v>
      </c>
      <c r="K421" t="s">
        <v>931</v>
      </c>
      <c r="L421">
        <v>1368</v>
      </c>
      <c r="N421">
        <v>1011</v>
      </c>
      <c r="O421" t="s">
        <v>868</v>
      </c>
      <c r="P421" t="s">
        <v>868</v>
      </c>
      <c r="Q421">
        <v>1</v>
      </c>
      <c r="X421">
        <v>0.11</v>
      </c>
      <c r="Y421">
        <v>0</v>
      </c>
      <c r="Z421">
        <v>0.8</v>
      </c>
      <c r="AA421">
        <v>0</v>
      </c>
      <c r="AB421">
        <v>0</v>
      </c>
      <c r="AC421">
        <v>0</v>
      </c>
      <c r="AD421">
        <v>1</v>
      </c>
      <c r="AE421">
        <v>0</v>
      </c>
      <c r="AF421" t="s">
        <v>3</v>
      </c>
      <c r="AG421">
        <v>0.11</v>
      </c>
      <c r="AH421">
        <v>2</v>
      </c>
      <c r="AI421">
        <v>50992471</v>
      </c>
      <c r="AJ421">
        <v>425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ROW(Source!A493)</f>
        <v>493</v>
      </c>
      <c r="B422">
        <v>50992472</v>
      </c>
      <c r="C422">
        <v>50992468</v>
      </c>
      <c r="D422">
        <v>46170920</v>
      </c>
      <c r="E422">
        <v>1</v>
      </c>
      <c r="F422">
        <v>1</v>
      </c>
      <c r="G422">
        <v>30570983</v>
      </c>
      <c r="H422">
        <v>2</v>
      </c>
      <c r="I422" t="s">
        <v>932</v>
      </c>
      <c r="J422" t="s">
        <v>933</v>
      </c>
      <c r="K422" t="s">
        <v>934</v>
      </c>
      <c r="L422">
        <v>1368</v>
      </c>
      <c r="N422">
        <v>1011</v>
      </c>
      <c r="O422" t="s">
        <v>868</v>
      </c>
      <c r="P422" t="s">
        <v>868</v>
      </c>
      <c r="Q422">
        <v>1</v>
      </c>
      <c r="X422">
        <v>0.02</v>
      </c>
      <c r="Y422">
        <v>0</v>
      </c>
      <c r="Z422">
        <v>0.42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3</v>
      </c>
      <c r="AG422">
        <v>0.02</v>
      </c>
      <c r="AH422">
        <v>2</v>
      </c>
      <c r="AI422">
        <v>50992472</v>
      </c>
      <c r="AJ422">
        <v>426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ROW(Source!A493)</f>
        <v>493</v>
      </c>
      <c r="B423">
        <v>50992473</v>
      </c>
      <c r="C423">
        <v>50992468</v>
      </c>
      <c r="D423">
        <v>46170944</v>
      </c>
      <c r="E423">
        <v>1</v>
      </c>
      <c r="F423">
        <v>1</v>
      </c>
      <c r="G423">
        <v>30570983</v>
      </c>
      <c r="H423">
        <v>2</v>
      </c>
      <c r="I423" t="s">
        <v>1029</v>
      </c>
      <c r="J423" t="s">
        <v>1030</v>
      </c>
      <c r="K423" t="s">
        <v>1031</v>
      </c>
      <c r="L423">
        <v>1368</v>
      </c>
      <c r="N423">
        <v>1011</v>
      </c>
      <c r="O423" t="s">
        <v>868</v>
      </c>
      <c r="P423" t="s">
        <v>868</v>
      </c>
      <c r="Q423">
        <v>1</v>
      </c>
      <c r="X423">
        <v>0.15</v>
      </c>
      <c r="Y423">
        <v>0</v>
      </c>
      <c r="Z423">
        <v>0.47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3</v>
      </c>
      <c r="AG423">
        <v>0.15</v>
      </c>
      <c r="AH423">
        <v>2</v>
      </c>
      <c r="AI423">
        <v>50992473</v>
      </c>
      <c r="AJ423">
        <v>427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ROW(Source!A493)</f>
        <v>493</v>
      </c>
      <c r="B424">
        <v>50992474</v>
      </c>
      <c r="C424">
        <v>50992468</v>
      </c>
      <c r="D424">
        <v>46137227</v>
      </c>
      <c r="E424">
        <v>1</v>
      </c>
      <c r="F424">
        <v>1</v>
      </c>
      <c r="G424">
        <v>30570983</v>
      </c>
      <c r="H424">
        <v>3</v>
      </c>
      <c r="I424" t="s">
        <v>1062</v>
      </c>
      <c r="J424" t="s">
        <v>1063</v>
      </c>
      <c r="K424" t="s">
        <v>1064</v>
      </c>
      <c r="L424">
        <v>1346</v>
      </c>
      <c r="N424">
        <v>1009</v>
      </c>
      <c r="O424" t="s">
        <v>327</v>
      </c>
      <c r="P424" t="s">
        <v>327</v>
      </c>
      <c r="Q424">
        <v>1</v>
      </c>
      <c r="X424">
        <v>0.02</v>
      </c>
      <c r="Y424">
        <v>20.63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3</v>
      </c>
      <c r="AG424">
        <v>0.02</v>
      </c>
      <c r="AH424">
        <v>2</v>
      </c>
      <c r="AI424">
        <v>50992474</v>
      </c>
      <c r="AJ424">
        <v>428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ROW(Source!A493)</f>
        <v>493</v>
      </c>
      <c r="B425">
        <v>50992475</v>
      </c>
      <c r="C425">
        <v>50992468</v>
      </c>
      <c r="D425">
        <v>40422296</v>
      </c>
      <c r="E425">
        <v>30570983</v>
      </c>
      <c r="F425">
        <v>1</v>
      </c>
      <c r="G425">
        <v>30570983</v>
      </c>
      <c r="H425">
        <v>3</v>
      </c>
      <c r="I425" t="s">
        <v>1246</v>
      </c>
      <c r="J425" t="s">
        <v>3</v>
      </c>
      <c r="K425" t="s">
        <v>1247</v>
      </c>
      <c r="L425">
        <v>1354</v>
      </c>
      <c r="N425">
        <v>1010</v>
      </c>
      <c r="O425" t="s">
        <v>573</v>
      </c>
      <c r="P425" t="s">
        <v>573</v>
      </c>
      <c r="Q425">
        <v>1</v>
      </c>
      <c r="X425">
        <v>1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 t="s">
        <v>3</v>
      </c>
      <c r="AG425">
        <v>1</v>
      </c>
      <c r="AH425">
        <v>3</v>
      </c>
      <c r="AI425">
        <v>-1</v>
      </c>
      <c r="AJ425" t="s">
        <v>3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ROW(Source!A494)</f>
        <v>494</v>
      </c>
      <c r="B426">
        <v>50992469</v>
      </c>
      <c r="C426">
        <v>50992468</v>
      </c>
      <c r="D426">
        <v>45897171</v>
      </c>
      <c r="E426">
        <v>30570983</v>
      </c>
      <c r="F426">
        <v>1</v>
      </c>
      <c r="G426">
        <v>30570983</v>
      </c>
      <c r="H426">
        <v>1</v>
      </c>
      <c r="I426" t="s">
        <v>862</v>
      </c>
      <c r="J426" t="s">
        <v>3</v>
      </c>
      <c r="K426" t="s">
        <v>863</v>
      </c>
      <c r="L426">
        <v>1191</v>
      </c>
      <c r="N426">
        <v>1013</v>
      </c>
      <c r="O426" t="s">
        <v>864</v>
      </c>
      <c r="P426" t="s">
        <v>864</v>
      </c>
      <c r="Q426">
        <v>1</v>
      </c>
      <c r="X426">
        <v>1.1100000000000001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1</v>
      </c>
      <c r="AE426">
        <v>1</v>
      </c>
      <c r="AF426" t="s">
        <v>3</v>
      </c>
      <c r="AG426">
        <v>1.1100000000000001</v>
      </c>
      <c r="AH426">
        <v>2</v>
      </c>
      <c r="AI426">
        <v>50992469</v>
      </c>
      <c r="AJ426">
        <v>430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ROW(Source!A494)</f>
        <v>494</v>
      </c>
      <c r="B427">
        <v>50992470</v>
      </c>
      <c r="C427">
        <v>50992468</v>
      </c>
      <c r="D427">
        <v>46170623</v>
      </c>
      <c r="E427">
        <v>1</v>
      </c>
      <c r="F427">
        <v>1</v>
      </c>
      <c r="G427">
        <v>30570983</v>
      </c>
      <c r="H427">
        <v>2</v>
      </c>
      <c r="I427" t="s">
        <v>923</v>
      </c>
      <c r="J427" t="s">
        <v>924</v>
      </c>
      <c r="K427" t="s">
        <v>925</v>
      </c>
      <c r="L427">
        <v>1368</v>
      </c>
      <c r="N427">
        <v>1011</v>
      </c>
      <c r="O427" t="s">
        <v>868</v>
      </c>
      <c r="P427" t="s">
        <v>868</v>
      </c>
      <c r="Q427">
        <v>1</v>
      </c>
      <c r="X427">
        <v>0.26</v>
      </c>
      <c r="Y427">
        <v>0</v>
      </c>
      <c r="Z427">
        <v>7.11</v>
      </c>
      <c r="AA427">
        <v>0</v>
      </c>
      <c r="AB427">
        <v>0</v>
      </c>
      <c r="AC427">
        <v>0</v>
      </c>
      <c r="AD427">
        <v>1</v>
      </c>
      <c r="AE427">
        <v>0</v>
      </c>
      <c r="AF427" t="s">
        <v>3</v>
      </c>
      <c r="AG427">
        <v>0.26</v>
      </c>
      <c r="AH427">
        <v>2</v>
      </c>
      <c r="AI427">
        <v>50992470</v>
      </c>
      <c r="AJ427">
        <v>431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ROW(Source!A494)</f>
        <v>494</v>
      </c>
      <c r="B428">
        <v>50992471</v>
      </c>
      <c r="C428">
        <v>50992468</v>
      </c>
      <c r="D428">
        <v>46170977</v>
      </c>
      <c r="E428">
        <v>1</v>
      </c>
      <c r="F428">
        <v>1</v>
      </c>
      <c r="G428">
        <v>30570983</v>
      </c>
      <c r="H428">
        <v>2</v>
      </c>
      <c r="I428" t="s">
        <v>929</v>
      </c>
      <c r="J428" t="s">
        <v>930</v>
      </c>
      <c r="K428" t="s">
        <v>931</v>
      </c>
      <c r="L428">
        <v>1368</v>
      </c>
      <c r="N428">
        <v>1011</v>
      </c>
      <c r="O428" t="s">
        <v>868</v>
      </c>
      <c r="P428" t="s">
        <v>868</v>
      </c>
      <c r="Q428">
        <v>1</v>
      </c>
      <c r="X428">
        <v>0.11</v>
      </c>
      <c r="Y428">
        <v>0</v>
      </c>
      <c r="Z428">
        <v>0.8</v>
      </c>
      <c r="AA428">
        <v>0</v>
      </c>
      <c r="AB428">
        <v>0</v>
      </c>
      <c r="AC428">
        <v>0</v>
      </c>
      <c r="AD428">
        <v>1</v>
      </c>
      <c r="AE428">
        <v>0</v>
      </c>
      <c r="AF428" t="s">
        <v>3</v>
      </c>
      <c r="AG428">
        <v>0.11</v>
      </c>
      <c r="AH428">
        <v>2</v>
      </c>
      <c r="AI428">
        <v>50992471</v>
      </c>
      <c r="AJ428">
        <v>432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ROW(Source!A494)</f>
        <v>494</v>
      </c>
      <c r="B429">
        <v>50992472</v>
      </c>
      <c r="C429">
        <v>50992468</v>
      </c>
      <c r="D429">
        <v>46170920</v>
      </c>
      <c r="E429">
        <v>1</v>
      </c>
      <c r="F429">
        <v>1</v>
      </c>
      <c r="G429">
        <v>30570983</v>
      </c>
      <c r="H429">
        <v>2</v>
      </c>
      <c r="I429" t="s">
        <v>932</v>
      </c>
      <c r="J429" t="s">
        <v>933</v>
      </c>
      <c r="K429" t="s">
        <v>934</v>
      </c>
      <c r="L429">
        <v>1368</v>
      </c>
      <c r="N429">
        <v>1011</v>
      </c>
      <c r="O429" t="s">
        <v>868</v>
      </c>
      <c r="P429" t="s">
        <v>868</v>
      </c>
      <c r="Q429">
        <v>1</v>
      </c>
      <c r="X429">
        <v>0.02</v>
      </c>
      <c r="Y429">
        <v>0</v>
      </c>
      <c r="Z429">
        <v>0.42</v>
      </c>
      <c r="AA429">
        <v>0</v>
      </c>
      <c r="AB429">
        <v>0</v>
      </c>
      <c r="AC429">
        <v>0</v>
      </c>
      <c r="AD429">
        <v>1</v>
      </c>
      <c r="AE429">
        <v>0</v>
      </c>
      <c r="AF429" t="s">
        <v>3</v>
      </c>
      <c r="AG429">
        <v>0.02</v>
      </c>
      <c r="AH429">
        <v>2</v>
      </c>
      <c r="AI429">
        <v>50992472</v>
      </c>
      <c r="AJ429">
        <v>433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ROW(Source!A494)</f>
        <v>494</v>
      </c>
      <c r="B430">
        <v>50992473</v>
      </c>
      <c r="C430">
        <v>50992468</v>
      </c>
      <c r="D430">
        <v>46170944</v>
      </c>
      <c r="E430">
        <v>1</v>
      </c>
      <c r="F430">
        <v>1</v>
      </c>
      <c r="G430">
        <v>30570983</v>
      </c>
      <c r="H430">
        <v>2</v>
      </c>
      <c r="I430" t="s">
        <v>1029</v>
      </c>
      <c r="J430" t="s">
        <v>1030</v>
      </c>
      <c r="K430" t="s">
        <v>1031</v>
      </c>
      <c r="L430">
        <v>1368</v>
      </c>
      <c r="N430">
        <v>1011</v>
      </c>
      <c r="O430" t="s">
        <v>868</v>
      </c>
      <c r="P430" t="s">
        <v>868</v>
      </c>
      <c r="Q430">
        <v>1</v>
      </c>
      <c r="X430">
        <v>0.15</v>
      </c>
      <c r="Y430">
        <v>0</v>
      </c>
      <c r="Z430">
        <v>0.47</v>
      </c>
      <c r="AA430">
        <v>0</v>
      </c>
      <c r="AB430">
        <v>0</v>
      </c>
      <c r="AC430">
        <v>0</v>
      </c>
      <c r="AD430">
        <v>1</v>
      </c>
      <c r="AE430">
        <v>0</v>
      </c>
      <c r="AF430" t="s">
        <v>3</v>
      </c>
      <c r="AG430">
        <v>0.15</v>
      </c>
      <c r="AH430">
        <v>2</v>
      </c>
      <c r="AI430">
        <v>50992473</v>
      </c>
      <c r="AJ430">
        <v>434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ROW(Source!A494)</f>
        <v>494</v>
      </c>
      <c r="B431">
        <v>50992474</v>
      </c>
      <c r="C431">
        <v>50992468</v>
      </c>
      <c r="D431">
        <v>46137227</v>
      </c>
      <c r="E431">
        <v>1</v>
      </c>
      <c r="F431">
        <v>1</v>
      </c>
      <c r="G431">
        <v>30570983</v>
      </c>
      <c r="H431">
        <v>3</v>
      </c>
      <c r="I431" t="s">
        <v>1062</v>
      </c>
      <c r="J431" t="s">
        <v>1063</v>
      </c>
      <c r="K431" t="s">
        <v>1064</v>
      </c>
      <c r="L431">
        <v>1346</v>
      </c>
      <c r="N431">
        <v>1009</v>
      </c>
      <c r="O431" t="s">
        <v>327</v>
      </c>
      <c r="P431" t="s">
        <v>327</v>
      </c>
      <c r="Q431">
        <v>1</v>
      </c>
      <c r="X431">
        <v>0.02</v>
      </c>
      <c r="Y431">
        <v>20.63</v>
      </c>
      <c r="Z431">
        <v>0</v>
      </c>
      <c r="AA431">
        <v>0</v>
      </c>
      <c r="AB431">
        <v>0</v>
      </c>
      <c r="AC431">
        <v>0</v>
      </c>
      <c r="AD431">
        <v>1</v>
      </c>
      <c r="AE431">
        <v>0</v>
      </c>
      <c r="AF431" t="s">
        <v>3</v>
      </c>
      <c r="AG431">
        <v>0.02</v>
      </c>
      <c r="AH431">
        <v>2</v>
      </c>
      <c r="AI431">
        <v>50992474</v>
      </c>
      <c r="AJ431">
        <v>435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ROW(Source!A494)</f>
        <v>494</v>
      </c>
      <c r="B432">
        <v>50992475</v>
      </c>
      <c r="C432">
        <v>50992468</v>
      </c>
      <c r="D432">
        <v>40422296</v>
      </c>
      <c r="E432">
        <v>30570983</v>
      </c>
      <c r="F432">
        <v>1</v>
      </c>
      <c r="G432">
        <v>30570983</v>
      </c>
      <c r="H432">
        <v>3</v>
      </c>
      <c r="I432" t="s">
        <v>1246</v>
      </c>
      <c r="J432" t="s">
        <v>3</v>
      </c>
      <c r="K432" t="s">
        <v>1247</v>
      </c>
      <c r="L432">
        <v>1354</v>
      </c>
      <c r="N432">
        <v>1010</v>
      </c>
      <c r="O432" t="s">
        <v>573</v>
      </c>
      <c r="P432" t="s">
        <v>573</v>
      </c>
      <c r="Q432">
        <v>1</v>
      </c>
      <c r="X432">
        <v>1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 t="s">
        <v>3</v>
      </c>
      <c r="AG432">
        <v>1</v>
      </c>
      <c r="AH432">
        <v>3</v>
      </c>
      <c r="AI432">
        <v>-1</v>
      </c>
      <c r="AJ432" t="s">
        <v>3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ROW(Source!A497)</f>
        <v>497</v>
      </c>
      <c r="B433">
        <v>50992478</v>
      </c>
      <c r="C433">
        <v>50992477</v>
      </c>
      <c r="D433">
        <v>45897171</v>
      </c>
      <c r="E433">
        <v>30570983</v>
      </c>
      <c r="F433">
        <v>1</v>
      </c>
      <c r="G433">
        <v>30570983</v>
      </c>
      <c r="H433">
        <v>1</v>
      </c>
      <c r="I433" t="s">
        <v>862</v>
      </c>
      <c r="J433" t="s">
        <v>3</v>
      </c>
      <c r="K433" t="s">
        <v>863</v>
      </c>
      <c r="L433">
        <v>1191</v>
      </c>
      <c r="N433">
        <v>1013</v>
      </c>
      <c r="O433" t="s">
        <v>864</v>
      </c>
      <c r="P433" t="s">
        <v>864</v>
      </c>
      <c r="Q433">
        <v>1</v>
      </c>
      <c r="X433">
        <v>115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1</v>
      </c>
      <c r="AF433" t="s">
        <v>3</v>
      </c>
      <c r="AG433">
        <v>115</v>
      </c>
      <c r="AH433">
        <v>2</v>
      </c>
      <c r="AI433">
        <v>50992478</v>
      </c>
      <c r="AJ433">
        <v>437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ROW(Source!A497)</f>
        <v>497</v>
      </c>
      <c r="B434">
        <v>50992479</v>
      </c>
      <c r="C434">
        <v>50992477</v>
      </c>
      <c r="D434">
        <v>46170867</v>
      </c>
      <c r="E434">
        <v>1</v>
      </c>
      <c r="F434">
        <v>1</v>
      </c>
      <c r="G434">
        <v>30570983</v>
      </c>
      <c r="H434">
        <v>2</v>
      </c>
      <c r="I434" t="s">
        <v>905</v>
      </c>
      <c r="J434" t="s">
        <v>906</v>
      </c>
      <c r="K434" t="s">
        <v>907</v>
      </c>
      <c r="L434">
        <v>1368</v>
      </c>
      <c r="N434">
        <v>1011</v>
      </c>
      <c r="O434" t="s">
        <v>868</v>
      </c>
      <c r="P434" t="s">
        <v>868</v>
      </c>
      <c r="Q434">
        <v>1</v>
      </c>
      <c r="X434">
        <v>3.58</v>
      </c>
      <c r="Y434">
        <v>0</v>
      </c>
      <c r="Z434">
        <v>83.1</v>
      </c>
      <c r="AA434">
        <v>12.62</v>
      </c>
      <c r="AB434">
        <v>0</v>
      </c>
      <c r="AC434">
        <v>0</v>
      </c>
      <c r="AD434">
        <v>1</v>
      </c>
      <c r="AE434">
        <v>0</v>
      </c>
      <c r="AF434" t="s">
        <v>3</v>
      </c>
      <c r="AG434">
        <v>3.58</v>
      </c>
      <c r="AH434">
        <v>2</v>
      </c>
      <c r="AI434">
        <v>50992479</v>
      </c>
      <c r="AJ434">
        <v>438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ROW(Source!A497)</f>
        <v>497</v>
      </c>
      <c r="B435">
        <v>50992480</v>
      </c>
      <c r="C435">
        <v>50992477</v>
      </c>
      <c r="D435">
        <v>31110618</v>
      </c>
      <c r="E435">
        <v>1</v>
      </c>
      <c r="F435">
        <v>1</v>
      </c>
      <c r="G435">
        <v>30570983</v>
      </c>
      <c r="H435">
        <v>3</v>
      </c>
      <c r="I435" t="s">
        <v>990</v>
      </c>
      <c r="J435" t="s">
        <v>991</v>
      </c>
      <c r="K435" t="s">
        <v>992</v>
      </c>
      <c r="L435">
        <v>1348</v>
      </c>
      <c r="N435">
        <v>1009</v>
      </c>
      <c r="O435" t="s">
        <v>48</v>
      </c>
      <c r="P435" t="s">
        <v>48</v>
      </c>
      <c r="Q435">
        <v>1000</v>
      </c>
      <c r="X435">
        <v>1.0120000000000001E-2</v>
      </c>
      <c r="Y435">
        <v>6521.42</v>
      </c>
      <c r="Z435">
        <v>0</v>
      </c>
      <c r="AA435">
        <v>0</v>
      </c>
      <c r="AB435">
        <v>0</v>
      </c>
      <c r="AC435">
        <v>0</v>
      </c>
      <c r="AD435">
        <v>1</v>
      </c>
      <c r="AE435">
        <v>0</v>
      </c>
      <c r="AF435" t="s">
        <v>3</v>
      </c>
      <c r="AG435">
        <v>1.0120000000000001E-2</v>
      </c>
      <c r="AH435">
        <v>2</v>
      </c>
      <c r="AI435">
        <v>50992480</v>
      </c>
      <c r="AJ435">
        <v>439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ROW(Source!A497)</f>
        <v>497</v>
      </c>
      <c r="B436">
        <v>50992481</v>
      </c>
      <c r="C436">
        <v>50992477</v>
      </c>
      <c r="D436">
        <v>46136081</v>
      </c>
      <c r="E436">
        <v>1</v>
      </c>
      <c r="F436">
        <v>1</v>
      </c>
      <c r="G436">
        <v>30570983</v>
      </c>
      <c r="H436">
        <v>3</v>
      </c>
      <c r="I436" t="s">
        <v>993</v>
      </c>
      <c r="J436" t="s">
        <v>994</v>
      </c>
      <c r="K436" t="s">
        <v>995</v>
      </c>
      <c r="L436">
        <v>1339</v>
      </c>
      <c r="N436">
        <v>1007</v>
      </c>
      <c r="O436" t="s">
        <v>171</v>
      </c>
      <c r="P436" t="s">
        <v>171</v>
      </c>
      <c r="Q436">
        <v>1</v>
      </c>
      <c r="X436">
        <v>0.08</v>
      </c>
      <c r="Y436">
        <v>1828.56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3</v>
      </c>
      <c r="AG436">
        <v>0.08</v>
      </c>
      <c r="AH436">
        <v>2</v>
      </c>
      <c r="AI436">
        <v>50992481</v>
      </c>
      <c r="AJ436">
        <v>440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ROW(Source!A497)</f>
        <v>497</v>
      </c>
      <c r="B437">
        <v>50992482</v>
      </c>
      <c r="C437">
        <v>50992477</v>
      </c>
      <c r="D437">
        <v>31111145</v>
      </c>
      <c r="E437">
        <v>1</v>
      </c>
      <c r="F437">
        <v>1</v>
      </c>
      <c r="G437">
        <v>30570983</v>
      </c>
      <c r="H437">
        <v>3</v>
      </c>
      <c r="I437" t="s">
        <v>1065</v>
      </c>
      <c r="J437" t="s">
        <v>1066</v>
      </c>
      <c r="K437" t="s">
        <v>1067</v>
      </c>
      <c r="L437">
        <v>1346</v>
      </c>
      <c r="N437">
        <v>1009</v>
      </c>
      <c r="O437" t="s">
        <v>327</v>
      </c>
      <c r="P437" t="s">
        <v>327</v>
      </c>
      <c r="Q437">
        <v>1</v>
      </c>
      <c r="X437">
        <v>108</v>
      </c>
      <c r="Y437">
        <v>9.86</v>
      </c>
      <c r="Z437">
        <v>0</v>
      </c>
      <c r="AA437">
        <v>0</v>
      </c>
      <c r="AB437">
        <v>0</v>
      </c>
      <c r="AC437">
        <v>0</v>
      </c>
      <c r="AD437">
        <v>1</v>
      </c>
      <c r="AE437">
        <v>0</v>
      </c>
      <c r="AF437" t="s">
        <v>3</v>
      </c>
      <c r="AG437">
        <v>108</v>
      </c>
      <c r="AH437">
        <v>2</v>
      </c>
      <c r="AI437">
        <v>50992482</v>
      </c>
      <c r="AJ437">
        <v>441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ROW(Source!A497)</f>
        <v>497</v>
      </c>
      <c r="B438">
        <v>50992483</v>
      </c>
      <c r="C438">
        <v>50992477</v>
      </c>
      <c r="D438">
        <v>42342956</v>
      </c>
      <c r="E438">
        <v>30570983</v>
      </c>
      <c r="F438">
        <v>1</v>
      </c>
      <c r="G438">
        <v>30570983</v>
      </c>
      <c r="H438">
        <v>3</v>
      </c>
      <c r="I438" t="s">
        <v>1248</v>
      </c>
      <c r="J438" t="s">
        <v>3</v>
      </c>
      <c r="K438" t="s">
        <v>1249</v>
      </c>
      <c r="L438">
        <v>1391</v>
      </c>
      <c r="N438">
        <v>1013</v>
      </c>
      <c r="O438" t="s">
        <v>535</v>
      </c>
      <c r="P438" t="s">
        <v>535</v>
      </c>
      <c r="Q438">
        <v>1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 t="s">
        <v>3</v>
      </c>
      <c r="AG438">
        <v>0</v>
      </c>
      <c r="AH438">
        <v>3</v>
      </c>
      <c r="AI438">
        <v>-1</v>
      </c>
      <c r="AJ438" t="s">
        <v>3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ROW(Source!A497)</f>
        <v>497</v>
      </c>
      <c r="B439">
        <v>50992484</v>
      </c>
      <c r="C439">
        <v>50992477</v>
      </c>
      <c r="D439">
        <v>40425376</v>
      </c>
      <c r="E439">
        <v>30570983</v>
      </c>
      <c r="F439">
        <v>1</v>
      </c>
      <c r="G439">
        <v>30570983</v>
      </c>
      <c r="H439">
        <v>3</v>
      </c>
      <c r="I439" t="s">
        <v>1250</v>
      </c>
      <c r="J439" t="s">
        <v>3</v>
      </c>
      <c r="K439" t="s">
        <v>1251</v>
      </c>
      <c r="L439">
        <v>1327</v>
      </c>
      <c r="N439">
        <v>1005</v>
      </c>
      <c r="O439" t="s">
        <v>216</v>
      </c>
      <c r="P439" t="s">
        <v>216</v>
      </c>
      <c r="Q439">
        <v>1</v>
      </c>
      <c r="X439">
        <v>100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 t="s">
        <v>3</v>
      </c>
      <c r="AG439">
        <v>100</v>
      </c>
      <c r="AH439">
        <v>3</v>
      </c>
      <c r="AI439">
        <v>-1</v>
      </c>
      <c r="AJ439" t="s">
        <v>3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ROW(Source!A497)</f>
        <v>497</v>
      </c>
      <c r="B440">
        <v>50992485</v>
      </c>
      <c r="C440">
        <v>50992477</v>
      </c>
      <c r="D440">
        <v>40425781</v>
      </c>
      <c r="E440">
        <v>30570983</v>
      </c>
      <c r="F440">
        <v>1</v>
      </c>
      <c r="G440">
        <v>30570983</v>
      </c>
      <c r="H440">
        <v>3</v>
      </c>
      <c r="I440" t="s">
        <v>1252</v>
      </c>
      <c r="J440" t="s">
        <v>3</v>
      </c>
      <c r="K440" t="s">
        <v>1253</v>
      </c>
      <c r="L440">
        <v>1301</v>
      </c>
      <c r="N440">
        <v>1003</v>
      </c>
      <c r="O440" t="s">
        <v>423</v>
      </c>
      <c r="P440" t="s">
        <v>423</v>
      </c>
      <c r="Q440">
        <v>1</v>
      </c>
      <c r="X440">
        <v>540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 t="s">
        <v>3</v>
      </c>
      <c r="AG440">
        <v>540</v>
      </c>
      <c r="AH440">
        <v>3</v>
      </c>
      <c r="AI440">
        <v>-1</v>
      </c>
      <c r="AJ440" t="s">
        <v>3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ROW(Source!A498)</f>
        <v>498</v>
      </c>
      <c r="B441">
        <v>50992478</v>
      </c>
      <c r="C441">
        <v>50992477</v>
      </c>
      <c r="D441">
        <v>45897171</v>
      </c>
      <c r="E441">
        <v>30570983</v>
      </c>
      <c r="F441">
        <v>1</v>
      </c>
      <c r="G441">
        <v>30570983</v>
      </c>
      <c r="H441">
        <v>1</v>
      </c>
      <c r="I441" t="s">
        <v>862</v>
      </c>
      <c r="J441" t="s">
        <v>3</v>
      </c>
      <c r="K441" t="s">
        <v>863</v>
      </c>
      <c r="L441">
        <v>1191</v>
      </c>
      <c r="N441">
        <v>1013</v>
      </c>
      <c r="O441" t="s">
        <v>864</v>
      </c>
      <c r="P441" t="s">
        <v>864</v>
      </c>
      <c r="Q441">
        <v>1</v>
      </c>
      <c r="X441">
        <v>115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1</v>
      </c>
      <c r="AF441" t="s">
        <v>3</v>
      </c>
      <c r="AG441">
        <v>115</v>
      </c>
      <c r="AH441">
        <v>2</v>
      </c>
      <c r="AI441">
        <v>50992478</v>
      </c>
      <c r="AJ441">
        <v>446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ROW(Source!A498)</f>
        <v>498</v>
      </c>
      <c r="B442">
        <v>50992479</v>
      </c>
      <c r="C442">
        <v>50992477</v>
      </c>
      <c r="D442">
        <v>46170867</v>
      </c>
      <c r="E442">
        <v>1</v>
      </c>
      <c r="F442">
        <v>1</v>
      </c>
      <c r="G442">
        <v>30570983</v>
      </c>
      <c r="H442">
        <v>2</v>
      </c>
      <c r="I442" t="s">
        <v>905</v>
      </c>
      <c r="J442" t="s">
        <v>906</v>
      </c>
      <c r="K442" t="s">
        <v>907</v>
      </c>
      <c r="L442">
        <v>1368</v>
      </c>
      <c r="N442">
        <v>1011</v>
      </c>
      <c r="O442" t="s">
        <v>868</v>
      </c>
      <c r="P442" t="s">
        <v>868</v>
      </c>
      <c r="Q442">
        <v>1</v>
      </c>
      <c r="X442">
        <v>3.58</v>
      </c>
      <c r="Y442">
        <v>0</v>
      </c>
      <c r="Z442">
        <v>83.1</v>
      </c>
      <c r="AA442">
        <v>12.62</v>
      </c>
      <c r="AB442">
        <v>0</v>
      </c>
      <c r="AC442">
        <v>0</v>
      </c>
      <c r="AD442">
        <v>1</v>
      </c>
      <c r="AE442">
        <v>0</v>
      </c>
      <c r="AF442" t="s">
        <v>3</v>
      </c>
      <c r="AG442">
        <v>3.58</v>
      </c>
      <c r="AH442">
        <v>2</v>
      </c>
      <c r="AI442">
        <v>50992479</v>
      </c>
      <c r="AJ442">
        <v>447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ROW(Source!A498)</f>
        <v>498</v>
      </c>
      <c r="B443">
        <v>50992480</v>
      </c>
      <c r="C443">
        <v>50992477</v>
      </c>
      <c r="D443">
        <v>31110618</v>
      </c>
      <c r="E443">
        <v>1</v>
      </c>
      <c r="F443">
        <v>1</v>
      </c>
      <c r="G443">
        <v>30570983</v>
      </c>
      <c r="H443">
        <v>3</v>
      </c>
      <c r="I443" t="s">
        <v>990</v>
      </c>
      <c r="J443" t="s">
        <v>991</v>
      </c>
      <c r="K443" t="s">
        <v>992</v>
      </c>
      <c r="L443">
        <v>1348</v>
      </c>
      <c r="N443">
        <v>1009</v>
      </c>
      <c r="O443" t="s">
        <v>48</v>
      </c>
      <c r="P443" t="s">
        <v>48</v>
      </c>
      <c r="Q443">
        <v>1000</v>
      </c>
      <c r="X443">
        <v>1.0120000000000001E-2</v>
      </c>
      <c r="Y443">
        <v>6521.42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3</v>
      </c>
      <c r="AG443">
        <v>1.0120000000000001E-2</v>
      </c>
      <c r="AH443">
        <v>2</v>
      </c>
      <c r="AI443">
        <v>50992480</v>
      </c>
      <c r="AJ443">
        <v>448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ROW(Source!A498)</f>
        <v>498</v>
      </c>
      <c r="B444">
        <v>50992481</v>
      </c>
      <c r="C444">
        <v>50992477</v>
      </c>
      <c r="D444">
        <v>46136081</v>
      </c>
      <c r="E444">
        <v>1</v>
      </c>
      <c r="F444">
        <v>1</v>
      </c>
      <c r="G444">
        <v>30570983</v>
      </c>
      <c r="H444">
        <v>3</v>
      </c>
      <c r="I444" t="s">
        <v>993</v>
      </c>
      <c r="J444" t="s">
        <v>994</v>
      </c>
      <c r="K444" t="s">
        <v>995</v>
      </c>
      <c r="L444">
        <v>1339</v>
      </c>
      <c r="N444">
        <v>1007</v>
      </c>
      <c r="O444" t="s">
        <v>171</v>
      </c>
      <c r="P444" t="s">
        <v>171</v>
      </c>
      <c r="Q444">
        <v>1</v>
      </c>
      <c r="X444">
        <v>0.08</v>
      </c>
      <c r="Y444">
        <v>1828.56</v>
      </c>
      <c r="Z444">
        <v>0</v>
      </c>
      <c r="AA444">
        <v>0</v>
      </c>
      <c r="AB444">
        <v>0</v>
      </c>
      <c r="AC444">
        <v>0</v>
      </c>
      <c r="AD444">
        <v>1</v>
      </c>
      <c r="AE444">
        <v>0</v>
      </c>
      <c r="AF444" t="s">
        <v>3</v>
      </c>
      <c r="AG444">
        <v>0.08</v>
      </c>
      <c r="AH444">
        <v>2</v>
      </c>
      <c r="AI444">
        <v>50992481</v>
      </c>
      <c r="AJ444">
        <v>449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ROW(Source!A498)</f>
        <v>498</v>
      </c>
      <c r="B445">
        <v>50992482</v>
      </c>
      <c r="C445">
        <v>50992477</v>
      </c>
      <c r="D445">
        <v>31111145</v>
      </c>
      <c r="E445">
        <v>1</v>
      </c>
      <c r="F445">
        <v>1</v>
      </c>
      <c r="G445">
        <v>30570983</v>
      </c>
      <c r="H445">
        <v>3</v>
      </c>
      <c r="I445" t="s">
        <v>1065</v>
      </c>
      <c r="J445" t="s">
        <v>1066</v>
      </c>
      <c r="K445" t="s">
        <v>1067</v>
      </c>
      <c r="L445">
        <v>1346</v>
      </c>
      <c r="N445">
        <v>1009</v>
      </c>
      <c r="O445" t="s">
        <v>327</v>
      </c>
      <c r="P445" t="s">
        <v>327</v>
      </c>
      <c r="Q445">
        <v>1</v>
      </c>
      <c r="X445">
        <v>108</v>
      </c>
      <c r="Y445">
        <v>9.86</v>
      </c>
      <c r="Z445">
        <v>0</v>
      </c>
      <c r="AA445">
        <v>0</v>
      </c>
      <c r="AB445">
        <v>0</v>
      </c>
      <c r="AC445">
        <v>0</v>
      </c>
      <c r="AD445">
        <v>1</v>
      </c>
      <c r="AE445">
        <v>0</v>
      </c>
      <c r="AF445" t="s">
        <v>3</v>
      </c>
      <c r="AG445">
        <v>108</v>
      </c>
      <c r="AH445">
        <v>2</v>
      </c>
      <c r="AI445">
        <v>50992482</v>
      </c>
      <c r="AJ445">
        <v>450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ROW(Source!A498)</f>
        <v>498</v>
      </c>
      <c r="B446">
        <v>50992483</v>
      </c>
      <c r="C446">
        <v>50992477</v>
      </c>
      <c r="D446">
        <v>42342956</v>
      </c>
      <c r="E446">
        <v>30570983</v>
      </c>
      <c r="F446">
        <v>1</v>
      </c>
      <c r="G446">
        <v>30570983</v>
      </c>
      <c r="H446">
        <v>3</v>
      </c>
      <c r="I446" t="s">
        <v>1248</v>
      </c>
      <c r="J446" t="s">
        <v>3</v>
      </c>
      <c r="K446" t="s">
        <v>1249</v>
      </c>
      <c r="L446">
        <v>1391</v>
      </c>
      <c r="N446">
        <v>1013</v>
      </c>
      <c r="O446" t="s">
        <v>535</v>
      </c>
      <c r="P446" t="s">
        <v>535</v>
      </c>
      <c r="Q446">
        <v>1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 t="s">
        <v>3</v>
      </c>
      <c r="AG446">
        <v>0</v>
      </c>
      <c r="AH446">
        <v>3</v>
      </c>
      <c r="AI446">
        <v>-1</v>
      </c>
      <c r="AJ446" t="s">
        <v>3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ROW(Source!A498)</f>
        <v>498</v>
      </c>
      <c r="B447">
        <v>50992484</v>
      </c>
      <c r="C447">
        <v>50992477</v>
      </c>
      <c r="D447">
        <v>40425376</v>
      </c>
      <c r="E447">
        <v>30570983</v>
      </c>
      <c r="F447">
        <v>1</v>
      </c>
      <c r="G447">
        <v>30570983</v>
      </c>
      <c r="H447">
        <v>3</v>
      </c>
      <c r="I447" t="s">
        <v>1250</v>
      </c>
      <c r="J447" t="s">
        <v>3</v>
      </c>
      <c r="K447" t="s">
        <v>1251</v>
      </c>
      <c r="L447">
        <v>1327</v>
      </c>
      <c r="N447">
        <v>1005</v>
      </c>
      <c r="O447" t="s">
        <v>216</v>
      </c>
      <c r="P447" t="s">
        <v>216</v>
      </c>
      <c r="Q447">
        <v>1</v>
      </c>
      <c r="X447">
        <v>100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 t="s">
        <v>3</v>
      </c>
      <c r="AG447">
        <v>100</v>
      </c>
      <c r="AH447">
        <v>3</v>
      </c>
      <c r="AI447">
        <v>-1</v>
      </c>
      <c r="AJ447" t="s">
        <v>3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ROW(Source!A498)</f>
        <v>498</v>
      </c>
      <c r="B448">
        <v>50992485</v>
      </c>
      <c r="C448">
        <v>50992477</v>
      </c>
      <c r="D448">
        <v>40425781</v>
      </c>
      <c r="E448">
        <v>30570983</v>
      </c>
      <c r="F448">
        <v>1</v>
      </c>
      <c r="G448">
        <v>30570983</v>
      </c>
      <c r="H448">
        <v>3</v>
      </c>
      <c r="I448" t="s">
        <v>1252</v>
      </c>
      <c r="J448" t="s">
        <v>3</v>
      </c>
      <c r="K448" t="s">
        <v>1253</v>
      </c>
      <c r="L448">
        <v>1301</v>
      </c>
      <c r="N448">
        <v>1003</v>
      </c>
      <c r="O448" t="s">
        <v>423</v>
      </c>
      <c r="P448" t="s">
        <v>423</v>
      </c>
      <c r="Q448">
        <v>1</v>
      </c>
      <c r="X448">
        <v>540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 t="s">
        <v>3</v>
      </c>
      <c r="AG448">
        <v>540</v>
      </c>
      <c r="AH448">
        <v>3</v>
      </c>
      <c r="AI448">
        <v>-1</v>
      </c>
      <c r="AJ448" t="s">
        <v>3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ROW(Source!A507)</f>
        <v>507</v>
      </c>
      <c r="B449">
        <v>50992492</v>
      </c>
      <c r="C449">
        <v>50992491</v>
      </c>
      <c r="D449">
        <v>45897171</v>
      </c>
      <c r="E449">
        <v>30570983</v>
      </c>
      <c r="F449">
        <v>1</v>
      </c>
      <c r="G449">
        <v>30570983</v>
      </c>
      <c r="H449">
        <v>1</v>
      </c>
      <c r="I449" t="s">
        <v>862</v>
      </c>
      <c r="J449" t="s">
        <v>3</v>
      </c>
      <c r="K449" t="s">
        <v>863</v>
      </c>
      <c r="L449">
        <v>1191</v>
      </c>
      <c r="N449">
        <v>1013</v>
      </c>
      <c r="O449" t="s">
        <v>864</v>
      </c>
      <c r="P449" t="s">
        <v>864</v>
      </c>
      <c r="Q449">
        <v>1</v>
      </c>
      <c r="X449">
        <v>104.36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1</v>
      </c>
      <c r="AE449">
        <v>1</v>
      </c>
      <c r="AF449" t="s">
        <v>3</v>
      </c>
      <c r="AG449">
        <v>104.36</v>
      </c>
      <c r="AH449">
        <v>2</v>
      </c>
      <c r="AI449">
        <v>50992492</v>
      </c>
      <c r="AJ449">
        <v>455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ROW(Source!A507)</f>
        <v>507</v>
      </c>
      <c r="B450">
        <v>50992493</v>
      </c>
      <c r="C450">
        <v>50992491</v>
      </c>
      <c r="D450">
        <v>46170867</v>
      </c>
      <c r="E450">
        <v>1</v>
      </c>
      <c r="F450">
        <v>1</v>
      </c>
      <c r="G450">
        <v>30570983</v>
      </c>
      <c r="H450">
        <v>2</v>
      </c>
      <c r="I450" t="s">
        <v>905</v>
      </c>
      <c r="J450" t="s">
        <v>906</v>
      </c>
      <c r="K450" t="s">
        <v>907</v>
      </c>
      <c r="L450">
        <v>1368</v>
      </c>
      <c r="N450">
        <v>1011</v>
      </c>
      <c r="O450" t="s">
        <v>868</v>
      </c>
      <c r="P450" t="s">
        <v>868</v>
      </c>
      <c r="Q450">
        <v>1</v>
      </c>
      <c r="X450">
        <v>0.34</v>
      </c>
      <c r="Y450">
        <v>0</v>
      </c>
      <c r="Z450">
        <v>83.1</v>
      </c>
      <c r="AA450">
        <v>12.62</v>
      </c>
      <c r="AB450">
        <v>0</v>
      </c>
      <c r="AC450">
        <v>0</v>
      </c>
      <c r="AD450">
        <v>1</v>
      </c>
      <c r="AE450">
        <v>0</v>
      </c>
      <c r="AF450" t="s">
        <v>3</v>
      </c>
      <c r="AG450">
        <v>0.34</v>
      </c>
      <c r="AH450">
        <v>2</v>
      </c>
      <c r="AI450">
        <v>50992493</v>
      </c>
      <c r="AJ450">
        <v>456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ROW(Source!A507)</f>
        <v>507</v>
      </c>
      <c r="B451">
        <v>50992494</v>
      </c>
      <c r="C451">
        <v>50992491</v>
      </c>
      <c r="D451">
        <v>46170977</v>
      </c>
      <c r="E451">
        <v>1</v>
      </c>
      <c r="F451">
        <v>1</v>
      </c>
      <c r="G451">
        <v>30570983</v>
      </c>
      <c r="H451">
        <v>2</v>
      </c>
      <c r="I451" t="s">
        <v>929</v>
      </c>
      <c r="J451" t="s">
        <v>930</v>
      </c>
      <c r="K451" t="s">
        <v>931</v>
      </c>
      <c r="L451">
        <v>1368</v>
      </c>
      <c r="N451">
        <v>1011</v>
      </c>
      <c r="O451" t="s">
        <v>868</v>
      </c>
      <c r="P451" t="s">
        <v>868</v>
      </c>
      <c r="Q451">
        <v>1</v>
      </c>
      <c r="X451">
        <v>18.54</v>
      </c>
      <c r="Y451">
        <v>0</v>
      </c>
      <c r="Z451">
        <v>0.8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3</v>
      </c>
      <c r="AG451">
        <v>18.54</v>
      </c>
      <c r="AH451">
        <v>2</v>
      </c>
      <c r="AI451">
        <v>50992494</v>
      </c>
      <c r="AJ451">
        <v>457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ROW(Source!A507)</f>
        <v>507</v>
      </c>
      <c r="B452">
        <v>50992495</v>
      </c>
      <c r="C452">
        <v>50992491</v>
      </c>
      <c r="D452">
        <v>46170978</v>
      </c>
      <c r="E452">
        <v>1</v>
      </c>
      <c r="F452">
        <v>1</v>
      </c>
      <c r="G452">
        <v>30570983</v>
      </c>
      <c r="H452">
        <v>2</v>
      </c>
      <c r="I452" t="s">
        <v>1011</v>
      </c>
      <c r="J452" t="s">
        <v>1012</v>
      </c>
      <c r="K452" t="s">
        <v>1013</v>
      </c>
      <c r="L452">
        <v>1368</v>
      </c>
      <c r="N452">
        <v>1011</v>
      </c>
      <c r="O452" t="s">
        <v>868</v>
      </c>
      <c r="P452" t="s">
        <v>868</v>
      </c>
      <c r="Q452">
        <v>1</v>
      </c>
      <c r="X452">
        <v>13.7</v>
      </c>
      <c r="Y452">
        <v>0</v>
      </c>
      <c r="Z452">
        <v>1.1100000000000001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3</v>
      </c>
      <c r="AG452">
        <v>13.7</v>
      </c>
      <c r="AH452">
        <v>2</v>
      </c>
      <c r="AI452">
        <v>50992495</v>
      </c>
      <c r="AJ452">
        <v>458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ROW(Source!A507)</f>
        <v>507</v>
      </c>
      <c r="B453">
        <v>50992496</v>
      </c>
      <c r="C453">
        <v>50992491</v>
      </c>
      <c r="D453">
        <v>46170981</v>
      </c>
      <c r="E453">
        <v>1</v>
      </c>
      <c r="F453">
        <v>1</v>
      </c>
      <c r="G453">
        <v>30570983</v>
      </c>
      <c r="H453">
        <v>2</v>
      </c>
      <c r="I453" t="s">
        <v>1044</v>
      </c>
      <c r="J453" t="s">
        <v>1045</v>
      </c>
      <c r="K453" t="s">
        <v>1046</v>
      </c>
      <c r="L453">
        <v>1368</v>
      </c>
      <c r="N453">
        <v>1011</v>
      </c>
      <c r="O453" t="s">
        <v>868</v>
      </c>
      <c r="P453" t="s">
        <v>868</v>
      </c>
      <c r="Q453">
        <v>1</v>
      </c>
      <c r="X453">
        <v>17.350000000000001</v>
      </c>
      <c r="Y453">
        <v>0</v>
      </c>
      <c r="Z453">
        <v>0.64</v>
      </c>
      <c r="AA453">
        <v>0</v>
      </c>
      <c r="AB453">
        <v>0</v>
      </c>
      <c r="AC453">
        <v>0</v>
      </c>
      <c r="AD453">
        <v>1</v>
      </c>
      <c r="AE453">
        <v>0</v>
      </c>
      <c r="AF453" t="s">
        <v>3</v>
      </c>
      <c r="AG453">
        <v>17.350000000000001</v>
      </c>
      <c r="AH453">
        <v>2</v>
      </c>
      <c r="AI453">
        <v>50992496</v>
      </c>
      <c r="AJ453">
        <v>459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ROW(Source!A507)</f>
        <v>507</v>
      </c>
      <c r="B454">
        <v>50992497</v>
      </c>
      <c r="C454">
        <v>50992491</v>
      </c>
      <c r="D454">
        <v>46170920</v>
      </c>
      <c r="E454">
        <v>1</v>
      </c>
      <c r="F454">
        <v>1</v>
      </c>
      <c r="G454">
        <v>30570983</v>
      </c>
      <c r="H454">
        <v>2</v>
      </c>
      <c r="I454" t="s">
        <v>932</v>
      </c>
      <c r="J454" t="s">
        <v>933</v>
      </c>
      <c r="K454" t="s">
        <v>934</v>
      </c>
      <c r="L454">
        <v>1368</v>
      </c>
      <c r="N454">
        <v>1011</v>
      </c>
      <c r="O454" t="s">
        <v>868</v>
      </c>
      <c r="P454" t="s">
        <v>868</v>
      </c>
      <c r="Q454">
        <v>1</v>
      </c>
      <c r="X454">
        <v>16.440000000000001</v>
      </c>
      <c r="Y454">
        <v>0</v>
      </c>
      <c r="Z454">
        <v>0.42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3</v>
      </c>
      <c r="AG454">
        <v>16.440000000000001</v>
      </c>
      <c r="AH454">
        <v>2</v>
      </c>
      <c r="AI454">
        <v>50992497</v>
      </c>
      <c r="AJ454">
        <v>460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ROW(Source!A507)</f>
        <v>507</v>
      </c>
      <c r="B455">
        <v>50992498</v>
      </c>
      <c r="C455">
        <v>50992491</v>
      </c>
      <c r="D455">
        <v>46170944</v>
      </c>
      <c r="E455">
        <v>1</v>
      </c>
      <c r="F455">
        <v>1</v>
      </c>
      <c r="G455">
        <v>30570983</v>
      </c>
      <c r="H455">
        <v>2</v>
      </c>
      <c r="I455" t="s">
        <v>1029</v>
      </c>
      <c r="J455" t="s">
        <v>1030</v>
      </c>
      <c r="K455" t="s">
        <v>1031</v>
      </c>
      <c r="L455">
        <v>1368</v>
      </c>
      <c r="N455">
        <v>1011</v>
      </c>
      <c r="O455" t="s">
        <v>868</v>
      </c>
      <c r="P455" t="s">
        <v>868</v>
      </c>
      <c r="Q455">
        <v>1</v>
      </c>
      <c r="X455">
        <v>13.7</v>
      </c>
      <c r="Y455">
        <v>0</v>
      </c>
      <c r="Z455">
        <v>0.47</v>
      </c>
      <c r="AA455">
        <v>0</v>
      </c>
      <c r="AB455">
        <v>0</v>
      </c>
      <c r="AC455">
        <v>0</v>
      </c>
      <c r="AD455">
        <v>1</v>
      </c>
      <c r="AE455">
        <v>0</v>
      </c>
      <c r="AF455" t="s">
        <v>3</v>
      </c>
      <c r="AG455">
        <v>13.7</v>
      </c>
      <c r="AH455">
        <v>2</v>
      </c>
      <c r="AI455">
        <v>50992498</v>
      </c>
      <c r="AJ455">
        <v>461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ROW(Source!A507)</f>
        <v>507</v>
      </c>
      <c r="B456">
        <v>50992499</v>
      </c>
      <c r="C456">
        <v>50992491</v>
      </c>
      <c r="D456">
        <v>46136463</v>
      </c>
      <c r="E456">
        <v>1</v>
      </c>
      <c r="F456">
        <v>1</v>
      </c>
      <c r="G456">
        <v>30570983</v>
      </c>
      <c r="H456">
        <v>3</v>
      </c>
      <c r="I456" t="s">
        <v>1068</v>
      </c>
      <c r="J456" t="s">
        <v>1069</v>
      </c>
      <c r="K456" t="s">
        <v>1070</v>
      </c>
      <c r="L456">
        <v>1348</v>
      </c>
      <c r="N456">
        <v>1009</v>
      </c>
      <c r="O456" t="s">
        <v>48</v>
      </c>
      <c r="P456" t="s">
        <v>48</v>
      </c>
      <c r="Q456">
        <v>1000</v>
      </c>
      <c r="X456">
        <v>0.62560000000000004</v>
      </c>
      <c r="Y456">
        <v>11791.78</v>
      </c>
      <c r="Z456">
        <v>0</v>
      </c>
      <c r="AA456">
        <v>0</v>
      </c>
      <c r="AB456">
        <v>0</v>
      </c>
      <c r="AC456">
        <v>0</v>
      </c>
      <c r="AD456">
        <v>1</v>
      </c>
      <c r="AE456">
        <v>0</v>
      </c>
      <c r="AF456" t="s">
        <v>3</v>
      </c>
      <c r="AG456">
        <v>0.62560000000000004</v>
      </c>
      <c r="AH456">
        <v>2</v>
      </c>
      <c r="AI456">
        <v>50992499</v>
      </c>
      <c r="AJ456">
        <v>462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ROW(Source!A507)</f>
        <v>507</v>
      </c>
      <c r="B457">
        <v>50992500</v>
      </c>
      <c r="C457">
        <v>50992491</v>
      </c>
      <c r="D457">
        <v>43770727</v>
      </c>
      <c r="E457">
        <v>1</v>
      </c>
      <c r="F457">
        <v>1</v>
      </c>
      <c r="G457">
        <v>30570983</v>
      </c>
      <c r="H457">
        <v>3</v>
      </c>
      <c r="I457" t="s">
        <v>1071</v>
      </c>
      <c r="J457" t="s">
        <v>1072</v>
      </c>
      <c r="K457" t="s">
        <v>1073</v>
      </c>
      <c r="L457">
        <v>1355</v>
      </c>
      <c r="N457">
        <v>1010</v>
      </c>
      <c r="O457" t="s">
        <v>508</v>
      </c>
      <c r="P457" t="s">
        <v>508</v>
      </c>
      <c r="Q457">
        <v>100</v>
      </c>
      <c r="X457">
        <v>11.9909</v>
      </c>
      <c r="Y457">
        <v>84.84</v>
      </c>
      <c r="Z457">
        <v>0</v>
      </c>
      <c r="AA457">
        <v>0</v>
      </c>
      <c r="AB457">
        <v>0</v>
      </c>
      <c r="AC457">
        <v>0</v>
      </c>
      <c r="AD457">
        <v>1</v>
      </c>
      <c r="AE457">
        <v>0</v>
      </c>
      <c r="AF457" t="s">
        <v>3</v>
      </c>
      <c r="AG457">
        <v>11.9909</v>
      </c>
      <c r="AH457">
        <v>2</v>
      </c>
      <c r="AI457">
        <v>50992500</v>
      </c>
      <c r="AJ457">
        <v>463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ROW(Source!A507)</f>
        <v>507</v>
      </c>
      <c r="B458">
        <v>50992501</v>
      </c>
      <c r="C458">
        <v>50992491</v>
      </c>
      <c r="D458">
        <v>45514573</v>
      </c>
      <c r="E458">
        <v>30570983</v>
      </c>
      <c r="F458">
        <v>1</v>
      </c>
      <c r="G458">
        <v>30570983</v>
      </c>
      <c r="H458">
        <v>3</v>
      </c>
      <c r="I458" t="s">
        <v>1229</v>
      </c>
      <c r="J458" t="s">
        <v>3</v>
      </c>
      <c r="K458" t="s">
        <v>1230</v>
      </c>
      <c r="L458">
        <v>1354</v>
      </c>
      <c r="N458">
        <v>1010</v>
      </c>
      <c r="O458" t="s">
        <v>573</v>
      </c>
      <c r="P458" t="s">
        <v>573</v>
      </c>
      <c r="Q458">
        <v>1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 t="s">
        <v>3</v>
      </c>
      <c r="AG458">
        <v>0</v>
      </c>
      <c r="AH458">
        <v>3</v>
      </c>
      <c r="AI458">
        <v>-1</v>
      </c>
      <c r="AJ458" t="s">
        <v>3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ROW(Source!A507)</f>
        <v>507</v>
      </c>
      <c r="B459">
        <v>50992502</v>
      </c>
      <c r="C459">
        <v>50992491</v>
      </c>
      <c r="D459">
        <v>45514570</v>
      </c>
      <c r="E459">
        <v>30570983</v>
      </c>
      <c r="F459">
        <v>1</v>
      </c>
      <c r="G459">
        <v>30570983</v>
      </c>
      <c r="H459">
        <v>3</v>
      </c>
      <c r="I459" t="s">
        <v>1231</v>
      </c>
      <c r="J459" t="s">
        <v>3</v>
      </c>
      <c r="K459" t="s">
        <v>1232</v>
      </c>
      <c r="L459">
        <v>1354</v>
      </c>
      <c r="N459">
        <v>1010</v>
      </c>
      <c r="O459" t="s">
        <v>573</v>
      </c>
      <c r="P459" t="s">
        <v>573</v>
      </c>
      <c r="Q459">
        <v>1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 t="s">
        <v>3</v>
      </c>
      <c r="AG459">
        <v>0</v>
      </c>
      <c r="AH459">
        <v>3</v>
      </c>
      <c r="AI459">
        <v>-1</v>
      </c>
      <c r="AJ459" t="s">
        <v>3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ROW(Source!A507)</f>
        <v>507</v>
      </c>
      <c r="B460">
        <v>50992503</v>
      </c>
      <c r="C460">
        <v>50992491</v>
      </c>
      <c r="D460">
        <v>45514575</v>
      </c>
      <c r="E460">
        <v>30570983</v>
      </c>
      <c r="F460">
        <v>1</v>
      </c>
      <c r="G460">
        <v>30570983</v>
      </c>
      <c r="H460">
        <v>3</v>
      </c>
      <c r="I460" t="s">
        <v>1233</v>
      </c>
      <c r="J460" t="s">
        <v>3</v>
      </c>
      <c r="K460" t="s">
        <v>1234</v>
      </c>
      <c r="L460">
        <v>1354</v>
      </c>
      <c r="N460">
        <v>1010</v>
      </c>
      <c r="O460" t="s">
        <v>573</v>
      </c>
      <c r="P460" t="s">
        <v>573</v>
      </c>
      <c r="Q460">
        <v>1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 t="s">
        <v>3</v>
      </c>
      <c r="AG460">
        <v>0</v>
      </c>
      <c r="AH460">
        <v>3</v>
      </c>
      <c r="AI460">
        <v>-1</v>
      </c>
      <c r="AJ460" t="s">
        <v>3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ROW(Source!A507)</f>
        <v>507</v>
      </c>
      <c r="B461">
        <v>50992504</v>
      </c>
      <c r="C461">
        <v>50992491</v>
      </c>
      <c r="D461">
        <v>45514572</v>
      </c>
      <c r="E461">
        <v>30570983</v>
      </c>
      <c r="F461">
        <v>1</v>
      </c>
      <c r="G461">
        <v>30570983</v>
      </c>
      <c r="H461">
        <v>3</v>
      </c>
      <c r="I461" t="s">
        <v>1237</v>
      </c>
      <c r="J461" t="s">
        <v>3</v>
      </c>
      <c r="K461" t="s">
        <v>1238</v>
      </c>
      <c r="L461">
        <v>1355</v>
      </c>
      <c r="N461">
        <v>1010</v>
      </c>
      <c r="O461" t="s">
        <v>508</v>
      </c>
      <c r="P461" t="s">
        <v>508</v>
      </c>
      <c r="Q461">
        <v>100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 t="s">
        <v>3</v>
      </c>
      <c r="AG461">
        <v>0</v>
      </c>
      <c r="AH461">
        <v>3</v>
      </c>
      <c r="AI461">
        <v>-1</v>
      </c>
      <c r="AJ461" t="s">
        <v>3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ROW(Source!A507)</f>
        <v>507</v>
      </c>
      <c r="B462">
        <v>50992505</v>
      </c>
      <c r="C462">
        <v>50992491</v>
      </c>
      <c r="D462">
        <v>45514571</v>
      </c>
      <c r="E462">
        <v>30570983</v>
      </c>
      <c r="F462">
        <v>1</v>
      </c>
      <c r="G462">
        <v>30570983</v>
      </c>
      <c r="H462">
        <v>3</v>
      </c>
      <c r="I462" t="s">
        <v>1254</v>
      </c>
      <c r="J462" t="s">
        <v>3</v>
      </c>
      <c r="K462" t="s">
        <v>1255</v>
      </c>
      <c r="L462">
        <v>1354</v>
      </c>
      <c r="N462">
        <v>1010</v>
      </c>
      <c r="O462" t="s">
        <v>573</v>
      </c>
      <c r="P462" t="s">
        <v>573</v>
      </c>
      <c r="Q462">
        <v>1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 t="s">
        <v>3</v>
      </c>
      <c r="AG462">
        <v>0</v>
      </c>
      <c r="AH462">
        <v>3</v>
      </c>
      <c r="AI462">
        <v>-1</v>
      </c>
      <c r="AJ462" t="s">
        <v>3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ROW(Source!A508)</f>
        <v>508</v>
      </c>
      <c r="B463">
        <v>50992492</v>
      </c>
      <c r="C463">
        <v>50992491</v>
      </c>
      <c r="D463">
        <v>45897171</v>
      </c>
      <c r="E463">
        <v>30570983</v>
      </c>
      <c r="F463">
        <v>1</v>
      </c>
      <c r="G463">
        <v>30570983</v>
      </c>
      <c r="H463">
        <v>1</v>
      </c>
      <c r="I463" t="s">
        <v>862</v>
      </c>
      <c r="J463" t="s">
        <v>3</v>
      </c>
      <c r="K463" t="s">
        <v>863</v>
      </c>
      <c r="L463">
        <v>1191</v>
      </c>
      <c r="N463">
        <v>1013</v>
      </c>
      <c r="O463" t="s">
        <v>864</v>
      </c>
      <c r="P463" t="s">
        <v>864</v>
      </c>
      <c r="Q463">
        <v>1</v>
      </c>
      <c r="X463">
        <v>104.36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1</v>
      </c>
      <c r="AE463">
        <v>1</v>
      </c>
      <c r="AF463" t="s">
        <v>3</v>
      </c>
      <c r="AG463">
        <v>104.36</v>
      </c>
      <c r="AH463">
        <v>2</v>
      </c>
      <c r="AI463">
        <v>50992492</v>
      </c>
      <c r="AJ463">
        <v>464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ROW(Source!A508)</f>
        <v>508</v>
      </c>
      <c r="B464">
        <v>50992493</v>
      </c>
      <c r="C464">
        <v>50992491</v>
      </c>
      <c r="D464">
        <v>46170867</v>
      </c>
      <c r="E464">
        <v>1</v>
      </c>
      <c r="F464">
        <v>1</v>
      </c>
      <c r="G464">
        <v>30570983</v>
      </c>
      <c r="H464">
        <v>2</v>
      </c>
      <c r="I464" t="s">
        <v>905</v>
      </c>
      <c r="J464" t="s">
        <v>906</v>
      </c>
      <c r="K464" t="s">
        <v>907</v>
      </c>
      <c r="L464">
        <v>1368</v>
      </c>
      <c r="N464">
        <v>1011</v>
      </c>
      <c r="O464" t="s">
        <v>868</v>
      </c>
      <c r="P464" t="s">
        <v>868</v>
      </c>
      <c r="Q464">
        <v>1</v>
      </c>
      <c r="X464">
        <v>0.34</v>
      </c>
      <c r="Y464">
        <v>0</v>
      </c>
      <c r="Z464">
        <v>83.1</v>
      </c>
      <c r="AA464">
        <v>12.62</v>
      </c>
      <c r="AB464">
        <v>0</v>
      </c>
      <c r="AC464">
        <v>0</v>
      </c>
      <c r="AD464">
        <v>1</v>
      </c>
      <c r="AE464">
        <v>0</v>
      </c>
      <c r="AF464" t="s">
        <v>3</v>
      </c>
      <c r="AG464">
        <v>0.34</v>
      </c>
      <c r="AH464">
        <v>2</v>
      </c>
      <c r="AI464">
        <v>50992493</v>
      </c>
      <c r="AJ464">
        <v>465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ROW(Source!A508)</f>
        <v>508</v>
      </c>
      <c r="B465">
        <v>50992494</v>
      </c>
      <c r="C465">
        <v>50992491</v>
      </c>
      <c r="D465">
        <v>46170977</v>
      </c>
      <c r="E465">
        <v>1</v>
      </c>
      <c r="F465">
        <v>1</v>
      </c>
      <c r="G465">
        <v>30570983</v>
      </c>
      <c r="H465">
        <v>2</v>
      </c>
      <c r="I465" t="s">
        <v>929</v>
      </c>
      <c r="J465" t="s">
        <v>930</v>
      </c>
      <c r="K465" t="s">
        <v>931</v>
      </c>
      <c r="L465">
        <v>1368</v>
      </c>
      <c r="N465">
        <v>1011</v>
      </c>
      <c r="O465" t="s">
        <v>868</v>
      </c>
      <c r="P465" t="s">
        <v>868</v>
      </c>
      <c r="Q465">
        <v>1</v>
      </c>
      <c r="X465">
        <v>18.54</v>
      </c>
      <c r="Y465">
        <v>0</v>
      </c>
      <c r="Z465">
        <v>0.8</v>
      </c>
      <c r="AA465">
        <v>0</v>
      </c>
      <c r="AB465">
        <v>0</v>
      </c>
      <c r="AC465">
        <v>0</v>
      </c>
      <c r="AD465">
        <v>1</v>
      </c>
      <c r="AE465">
        <v>0</v>
      </c>
      <c r="AF465" t="s">
        <v>3</v>
      </c>
      <c r="AG465">
        <v>18.54</v>
      </c>
      <c r="AH465">
        <v>2</v>
      </c>
      <c r="AI465">
        <v>50992494</v>
      </c>
      <c r="AJ465">
        <v>466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ROW(Source!A508)</f>
        <v>508</v>
      </c>
      <c r="B466">
        <v>50992495</v>
      </c>
      <c r="C466">
        <v>50992491</v>
      </c>
      <c r="D466">
        <v>46170978</v>
      </c>
      <c r="E466">
        <v>1</v>
      </c>
      <c r="F466">
        <v>1</v>
      </c>
      <c r="G466">
        <v>30570983</v>
      </c>
      <c r="H466">
        <v>2</v>
      </c>
      <c r="I466" t="s">
        <v>1011</v>
      </c>
      <c r="J466" t="s">
        <v>1012</v>
      </c>
      <c r="K466" t="s">
        <v>1013</v>
      </c>
      <c r="L466">
        <v>1368</v>
      </c>
      <c r="N466">
        <v>1011</v>
      </c>
      <c r="O466" t="s">
        <v>868</v>
      </c>
      <c r="P466" t="s">
        <v>868</v>
      </c>
      <c r="Q466">
        <v>1</v>
      </c>
      <c r="X466">
        <v>13.7</v>
      </c>
      <c r="Y466">
        <v>0</v>
      </c>
      <c r="Z466">
        <v>1.1100000000000001</v>
      </c>
      <c r="AA466">
        <v>0</v>
      </c>
      <c r="AB466">
        <v>0</v>
      </c>
      <c r="AC466">
        <v>0</v>
      </c>
      <c r="AD466">
        <v>1</v>
      </c>
      <c r="AE466">
        <v>0</v>
      </c>
      <c r="AF466" t="s">
        <v>3</v>
      </c>
      <c r="AG466">
        <v>13.7</v>
      </c>
      <c r="AH466">
        <v>2</v>
      </c>
      <c r="AI466">
        <v>50992495</v>
      </c>
      <c r="AJ466">
        <v>467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ROW(Source!A508)</f>
        <v>508</v>
      </c>
      <c r="B467">
        <v>50992496</v>
      </c>
      <c r="C467">
        <v>50992491</v>
      </c>
      <c r="D467">
        <v>46170981</v>
      </c>
      <c r="E467">
        <v>1</v>
      </c>
      <c r="F467">
        <v>1</v>
      </c>
      <c r="G467">
        <v>30570983</v>
      </c>
      <c r="H467">
        <v>2</v>
      </c>
      <c r="I467" t="s">
        <v>1044</v>
      </c>
      <c r="J467" t="s">
        <v>1045</v>
      </c>
      <c r="K467" t="s">
        <v>1046</v>
      </c>
      <c r="L467">
        <v>1368</v>
      </c>
      <c r="N467">
        <v>1011</v>
      </c>
      <c r="O467" t="s">
        <v>868</v>
      </c>
      <c r="P467" t="s">
        <v>868</v>
      </c>
      <c r="Q467">
        <v>1</v>
      </c>
      <c r="X467">
        <v>17.350000000000001</v>
      </c>
      <c r="Y467">
        <v>0</v>
      </c>
      <c r="Z467">
        <v>0.64</v>
      </c>
      <c r="AA467">
        <v>0</v>
      </c>
      <c r="AB467">
        <v>0</v>
      </c>
      <c r="AC467">
        <v>0</v>
      </c>
      <c r="AD467">
        <v>1</v>
      </c>
      <c r="AE467">
        <v>0</v>
      </c>
      <c r="AF467" t="s">
        <v>3</v>
      </c>
      <c r="AG467">
        <v>17.350000000000001</v>
      </c>
      <c r="AH467">
        <v>2</v>
      </c>
      <c r="AI467">
        <v>50992496</v>
      </c>
      <c r="AJ467">
        <v>468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ROW(Source!A508)</f>
        <v>508</v>
      </c>
      <c r="B468">
        <v>50992497</v>
      </c>
      <c r="C468">
        <v>50992491</v>
      </c>
      <c r="D468">
        <v>46170920</v>
      </c>
      <c r="E468">
        <v>1</v>
      </c>
      <c r="F468">
        <v>1</v>
      </c>
      <c r="G468">
        <v>30570983</v>
      </c>
      <c r="H468">
        <v>2</v>
      </c>
      <c r="I468" t="s">
        <v>932</v>
      </c>
      <c r="J468" t="s">
        <v>933</v>
      </c>
      <c r="K468" t="s">
        <v>934</v>
      </c>
      <c r="L468">
        <v>1368</v>
      </c>
      <c r="N468">
        <v>1011</v>
      </c>
      <c r="O468" t="s">
        <v>868</v>
      </c>
      <c r="P468" t="s">
        <v>868</v>
      </c>
      <c r="Q468">
        <v>1</v>
      </c>
      <c r="X468">
        <v>16.440000000000001</v>
      </c>
      <c r="Y468">
        <v>0</v>
      </c>
      <c r="Z468">
        <v>0.42</v>
      </c>
      <c r="AA468">
        <v>0</v>
      </c>
      <c r="AB468">
        <v>0</v>
      </c>
      <c r="AC468">
        <v>0</v>
      </c>
      <c r="AD468">
        <v>1</v>
      </c>
      <c r="AE468">
        <v>0</v>
      </c>
      <c r="AF468" t="s">
        <v>3</v>
      </c>
      <c r="AG468">
        <v>16.440000000000001</v>
      </c>
      <c r="AH468">
        <v>2</v>
      </c>
      <c r="AI468">
        <v>50992497</v>
      </c>
      <c r="AJ468">
        <v>469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ROW(Source!A508)</f>
        <v>508</v>
      </c>
      <c r="B469">
        <v>50992498</v>
      </c>
      <c r="C469">
        <v>50992491</v>
      </c>
      <c r="D469">
        <v>46170944</v>
      </c>
      <c r="E469">
        <v>1</v>
      </c>
      <c r="F469">
        <v>1</v>
      </c>
      <c r="G469">
        <v>30570983</v>
      </c>
      <c r="H469">
        <v>2</v>
      </c>
      <c r="I469" t="s">
        <v>1029</v>
      </c>
      <c r="J469" t="s">
        <v>1030</v>
      </c>
      <c r="K469" t="s">
        <v>1031</v>
      </c>
      <c r="L469">
        <v>1368</v>
      </c>
      <c r="N469">
        <v>1011</v>
      </c>
      <c r="O469" t="s">
        <v>868</v>
      </c>
      <c r="P469" t="s">
        <v>868</v>
      </c>
      <c r="Q469">
        <v>1</v>
      </c>
      <c r="X469">
        <v>13.7</v>
      </c>
      <c r="Y469">
        <v>0</v>
      </c>
      <c r="Z469">
        <v>0.47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3</v>
      </c>
      <c r="AG469">
        <v>13.7</v>
      </c>
      <c r="AH469">
        <v>2</v>
      </c>
      <c r="AI469">
        <v>50992498</v>
      </c>
      <c r="AJ469">
        <v>470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ROW(Source!A508)</f>
        <v>508</v>
      </c>
      <c r="B470">
        <v>50992499</v>
      </c>
      <c r="C470">
        <v>50992491</v>
      </c>
      <c r="D470">
        <v>46136463</v>
      </c>
      <c r="E470">
        <v>1</v>
      </c>
      <c r="F470">
        <v>1</v>
      </c>
      <c r="G470">
        <v>30570983</v>
      </c>
      <c r="H470">
        <v>3</v>
      </c>
      <c r="I470" t="s">
        <v>1068</v>
      </c>
      <c r="J470" t="s">
        <v>1069</v>
      </c>
      <c r="K470" t="s">
        <v>1070</v>
      </c>
      <c r="L470">
        <v>1348</v>
      </c>
      <c r="N470">
        <v>1009</v>
      </c>
      <c r="O470" t="s">
        <v>48</v>
      </c>
      <c r="P470" t="s">
        <v>48</v>
      </c>
      <c r="Q470">
        <v>1000</v>
      </c>
      <c r="X470">
        <v>0.62560000000000004</v>
      </c>
      <c r="Y470">
        <v>11791.78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3</v>
      </c>
      <c r="AG470">
        <v>0.62560000000000004</v>
      </c>
      <c r="AH470">
        <v>2</v>
      </c>
      <c r="AI470">
        <v>50992499</v>
      </c>
      <c r="AJ470">
        <v>471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ROW(Source!A508)</f>
        <v>508</v>
      </c>
      <c r="B471">
        <v>50992500</v>
      </c>
      <c r="C471">
        <v>50992491</v>
      </c>
      <c r="D471">
        <v>43770727</v>
      </c>
      <c r="E471">
        <v>1</v>
      </c>
      <c r="F471">
        <v>1</v>
      </c>
      <c r="G471">
        <v>30570983</v>
      </c>
      <c r="H471">
        <v>3</v>
      </c>
      <c r="I471" t="s">
        <v>1071</v>
      </c>
      <c r="J471" t="s">
        <v>1072</v>
      </c>
      <c r="K471" t="s">
        <v>1073</v>
      </c>
      <c r="L471">
        <v>1355</v>
      </c>
      <c r="N471">
        <v>1010</v>
      </c>
      <c r="O471" t="s">
        <v>508</v>
      </c>
      <c r="P471" t="s">
        <v>508</v>
      </c>
      <c r="Q471">
        <v>100</v>
      </c>
      <c r="X471">
        <v>11.9909</v>
      </c>
      <c r="Y471">
        <v>84.84</v>
      </c>
      <c r="Z471">
        <v>0</v>
      </c>
      <c r="AA471">
        <v>0</v>
      </c>
      <c r="AB471">
        <v>0</v>
      </c>
      <c r="AC471">
        <v>0</v>
      </c>
      <c r="AD471">
        <v>1</v>
      </c>
      <c r="AE471">
        <v>0</v>
      </c>
      <c r="AF471" t="s">
        <v>3</v>
      </c>
      <c r="AG471">
        <v>11.9909</v>
      </c>
      <c r="AH471">
        <v>2</v>
      </c>
      <c r="AI471">
        <v>50992500</v>
      </c>
      <c r="AJ471">
        <v>472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ROW(Source!A508)</f>
        <v>508</v>
      </c>
      <c r="B472">
        <v>50992501</v>
      </c>
      <c r="C472">
        <v>50992491</v>
      </c>
      <c r="D472">
        <v>45514573</v>
      </c>
      <c r="E472">
        <v>30570983</v>
      </c>
      <c r="F472">
        <v>1</v>
      </c>
      <c r="G472">
        <v>30570983</v>
      </c>
      <c r="H472">
        <v>3</v>
      </c>
      <c r="I472" t="s">
        <v>1229</v>
      </c>
      <c r="J472" t="s">
        <v>3</v>
      </c>
      <c r="K472" t="s">
        <v>1230</v>
      </c>
      <c r="L472">
        <v>1354</v>
      </c>
      <c r="N472">
        <v>1010</v>
      </c>
      <c r="O472" t="s">
        <v>573</v>
      </c>
      <c r="P472" t="s">
        <v>573</v>
      </c>
      <c r="Q472">
        <v>1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 t="s">
        <v>3</v>
      </c>
      <c r="AG472">
        <v>0</v>
      </c>
      <c r="AH472">
        <v>3</v>
      </c>
      <c r="AI472">
        <v>-1</v>
      </c>
      <c r="AJ472" t="s">
        <v>3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ROW(Source!A508)</f>
        <v>508</v>
      </c>
      <c r="B473">
        <v>50992502</v>
      </c>
      <c r="C473">
        <v>50992491</v>
      </c>
      <c r="D473">
        <v>45514570</v>
      </c>
      <c r="E473">
        <v>30570983</v>
      </c>
      <c r="F473">
        <v>1</v>
      </c>
      <c r="G473">
        <v>30570983</v>
      </c>
      <c r="H473">
        <v>3</v>
      </c>
      <c r="I473" t="s">
        <v>1231</v>
      </c>
      <c r="J473" t="s">
        <v>3</v>
      </c>
      <c r="K473" t="s">
        <v>1232</v>
      </c>
      <c r="L473">
        <v>1354</v>
      </c>
      <c r="N473">
        <v>1010</v>
      </c>
      <c r="O473" t="s">
        <v>573</v>
      </c>
      <c r="P473" t="s">
        <v>573</v>
      </c>
      <c r="Q473">
        <v>1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 t="s">
        <v>3</v>
      </c>
      <c r="AG473">
        <v>0</v>
      </c>
      <c r="AH473">
        <v>3</v>
      </c>
      <c r="AI473">
        <v>-1</v>
      </c>
      <c r="AJ473" t="s">
        <v>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ROW(Source!A508)</f>
        <v>508</v>
      </c>
      <c r="B474">
        <v>50992503</v>
      </c>
      <c r="C474">
        <v>50992491</v>
      </c>
      <c r="D474">
        <v>45514575</v>
      </c>
      <c r="E474">
        <v>30570983</v>
      </c>
      <c r="F474">
        <v>1</v>
      </c>
      <c r="G474">
        <v>30570983</v>
      </c>
      <c r="H474">
        <v>3</v>
      </c>
      <c r="I474" t="s">
        <v>1233</v>
      </c>
      <c r="J474" t="s">
        <v>3</v>
      </c>
      <c r="K474" t="s">
        <v>1234</v>
      </c>
      <c r="L474">
        <v>1354</v>
      </c>
      <c r="N474">
        <v>1010</v>
      </c>
      <c r="O474" t="s">
        <v>573</v>
      </c>
      <c r="P474" t="s">
        <v>573</v>
      </c>
      <c r="Q474">
        <v>1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 t="s">
        <v>3</v>
      </c>
      <c r="AG474">
        <v>0</v>
      </c>
      <c r="AH474">
        <v>3</v>
      </c>
      <c r="AI474">
        <v>-1</v>
      </c>
      <c r="AJ474" t="s">
        <v>3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ROW(Source!A508)</f>
        <v>508</v>
      </c>
      <c r="B475">
        <v>50992504</v>
      </c>
      <c r="C475">
        <v>50992491</v>
      </c>
      <c r="D475">
        <v>45514572</v>
      </c>
      <c r="E475">
        <v>30570983</v>
      </c>
      <c r="F475">
        <v>1</v>
      </c>
      <c r="G475">
        <v>30570983</v>
      </c>
      <c r="H475">
        <v>3</v>
      </c>
      <c r="I475" t="s">
        <v>1237</v>
      </c>
      <c r="J475" t="s">
        <v>3</v>
      </c>
      <c r="K475" t="s">
        <v>1238</v>
      </c>
      <c r="L475">
        <v>1355</v>
      </c>
      <c r="N475">
        <v>1010</v>
      </c>
      <c r="O475" t="s">
        <v>508</v>
      </c>
      <c r="P475" t="s">
        <v>508</v>
      </c>
      <c r="Q475">
        <v>100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 t="s">
        <v>3</v>
      </c>
      <c r="AG475">
        <v>0</v>
      </c>
      <c r="AH475">
        <v>3</v>
      </c>
      <c r="AI475">
        <v>-1</v>
      </c>
      <c r="AJ475" t="s">
        <v>3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ROW(Source!A508)</f>
        <v>508</v>
      </c>
      <c r="B476">
        <v>50992505</v>
      </c>
      <c r="C476">
        <v>50992491</v>
      </c>
      <c r="D476">
        <v>45514571</v>
      </c>
      <c r="E476">
        <v>30570983</v>
      </c>
      <c r="F476">
        <v>1</v>
      </c>
      <c r="G476">
        <v>30570983</v>
      </c>
      <c r="H476">
        <v>3</v>
      </c>
      <c r="I476" t="s">
        <v>1254</v>
      </c>
      <c r="J476" t="s">
        <v>3</v>
      </c>
      <c r="K476" t="s">
        <v>1255</v>
      </c>
      <c r="L476">
        <v>1354</v>
      </c>
      <c r="N476">
        <v>1010</v>
      </c>
      <c r="O476" t="s">
        <v>573</v>
      </c>
      <c r="P476" t="s">
        <v>573</v>
      </c>
      <c r="Q476">
        <v>1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 t="s">
        <v>3</v>
      </c>
      <c r="AG476">
        <v>0</v>
      </c>
      <c r="AH476">
        <v>3</v>
      </c>
      <c r="AI476">
        <v>-1</v>
      </c>
      <c r="AJ476" t="s">
        <v>3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ROW(Source!A574)</f>
        <v>574</v>
      </c>
      <c r="B477">
        <v>50992512</v>
      </c>
      <c r="C477">
        <v>50992511</v>
      </c>
      <c r="D477">
        <v>45897171</v>
      </c>
      <c r="E477">
        <v>30570983</v>
      </c>
      <c r="F477">
        <v>1</v>
      </c>
      <c r="G477">
        <v>30570983</v>
      </c>
      <c r="H477">
        <v>1</v>
      </c>
      <c r="I477" t="s">
        <v>862</v>
      </c>
      <c r="J477" t="s">
        <v>3</v>
      </c>
      <c r="K477" t="s">
        <v>863</v>
      </c>
      <c r="L477">
        <v>1191</v>
      </c>
      <c r="N477">
        <v>1013</v>
      </c>
      <c r="O477" t="s">
        <v>864</v>
      </c>
      <c r="P477" t="s">
        <v>864</v>
      </c>
      <c r="Q477">
        <v>1</v>
      </c>
      <c r="X477">
        <v>11.04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1</v>
      </c>
      <c r="AF477" t="s">
        <v>3</v>
      </c>
      <c r="AG477">
        <v>11.04</v>
      </c>
      <c r="AH477">
        <v>2</v>
      </c>
      <c r="AI477">
        <v>50992512</v>
      </c>
      <c r="AJ477">
        <v>473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ROW(Source!A574)</f>
        <v>574</v>
      </c>
      <c r="B478">
        <v>50992513</v>
      </c>
      <c r="C478">
        <v>50992511</v>
      </c>
      <c r="D478">
        <v>46170914</v>
      </c>
      <c r="E478">
        <v>1</v>
      </c>
      <c r="F478">
        <v>1</v>
      </c>
      <c r="G478">
        <v>30570983</v>
      </c>
      <c r="H478">
        <v>2</v>
      </c>
      <c r="I478" t="s">
        <v>1035</v>
      </c>
      <c r="J478" t="s">
        <v>1036</v>
      </c>
      <c r="K478" t="s">
        <v>1037</v>
      </c>
      <c r="L478">
        <v>1368</v>
      </c>
      <c r="N478">
        <v>1011</v>
      </c>
      <c r="O478" t="s">
        <v>868</v>
      </c>
      <c r="P478" t="s">
        <v>868</v>
      </c>
      <c r="Q478">
        <v>1</v>
      </c>
      <c r="X478">
        <v>11.04</v>
      </c>
      <c r="Y478">
        <v>0</v>
      </c>
      <c r="Z478">
        <v>0.77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3</v>
      </c>
      <c r="AG478">
        <v>11.04</v>
      </c>
      <c r="AH478">
        <v>2</v>
      </c>
      <c r="AI478">
        <v>50992513</v>
      </c>
      <c r="AJ478">
        <v>474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ROW(Source!A574)</f>
        <v>574</v>
      </c>
      <c r="B479">
        <v>50992514</v>
      </c>
      <c r="C479">
        <v>50992511</v>
      </c>
      <c r="D479">
        <v>40419023</v>
      </c>
      <c r="E479">
        <v>30570983</v>
      </c>
      <c r="F479">
        <v>1</v>
      </c>
      <c r="G479">
        <v>30570983</v>
      </c>
      <c r="H479">
        <v>3</v>
      </c>
      <c r="I479" t="s">
        <v>1256</v>
      </c>
      <c r="J479" t="s">
        <v>3</v>
      </c>
      <c r="K479" t="s">
        <v>1257</v>
      </c>
      <c r="L479">
        <v>1354</v>
      </c>
      <c r="N479">
        <v>1010</v>
      </c>
      <c r="O479" t="s">
        <v>573</v>
      </c>
      <c r="P479" t="s">
        <v>573</v>
      </c>
      <c r="Q479">
        <v>1</v>
      </c>
      <c r="X479">
        <v>10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 t="s">
        <v>3</v>
      </c>
      <c r="AG479">
        <v>10</v>
      </c>
      <c r="AH479">
        <v>3</v>
      </c>
      <c r="AI479">
        <v>-1</v>
      </c>
      <c r="AJ479" t="s">
        <v>3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ROW(Source!A575)</f>
        <v>575</v>
      </c>
      <c r="B480">
        <v>50992512</v>
      </c>
      <c r="C480">
        <v>50992511</v>
      </c>
      <c r="D480">
        <v>45897171</v>
      </c>
      <c r="E480">
        <v>30570983</v>
      </c>
      <c r="F480">
        <v>1</v>
      </c>
      <c r="G480">
        <v>30570983</v>
      </c>
      <c r="H480">
        <v>1</v>
      </c>
      <c r="I480" t="s">
        <v>862</v>
      </c>
      <c r="J480" t="s">
        <v>3</v>
      </c>
      <c r="K480" t="s">
        <v>863</v>
      </c>
      <c r="L480">
        <v>1191</v>
      </c>
      <c r="N480">
        <v>1013</v>
      </c>
      <c r="O480" t="s">
        <v>864</v>
      </c>
      <c r="P480" t="s">
        <v>864</v>
      </c>
      <c r="Q480">
        <v>1</v>
      </c>
      <c r="X480">
        <v>11.04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1</v>
      </c>
      <c r="AE480">
        <v>1</v>
      </c>
      <c r="AF480" t="s">
        <v>3</v>
      </c>
      <c r="AG480">
        <v>11.04</v>
      </c>
      <c r="AH480">
        <v>2</v>
      </c>
      <c r="AI480">
        <v>50992512</v>
      </c>
      <c r="AJ480">
        <v>476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ROW(Source!A575)</f>
        <v>575</v>
      </c>
      <c r="B481">
        <v>50992513</v>
      </c>
      <c r="C481">
        <v>50992511</v>
      </c>
      <c r="D481">
        <v>46170914</v>
      </c>
      <c r="E481">
        <v>1</v>
      </c>
      <c r="F481">
        <v>1</v>
      </c>
      <c r="G481">
        <v>30570983</v>
      </c>
      <c r="H481">
        <v>2</v>
      </c>
      <c r="I481" t="s">
        <v>1035</v>
      </c>
      <c r="J481" t="s">
        <v>1036</v>
      </c>
      <c r="K481" t="s">
        <v>1037</v>
      </c>
      <c r="L481">
        <v>1368</v>
      </c>
      <c r="N481">
        <v>1011</v>
      </c>
      <c r="O481" t="s">
        <v>868</v>
      </c>
      <c r="P481" t="s">
        <v>868</v>
      </c>
      <c r="Q481">
        <v>1</v>
      </c>
      <c r="X481">
        <v>11.04</v>
      </c>
      <c r="Y481">
        <v>0</v>
      </c>
      <c r="Z481">
        <v>0.77</v>
      </c>
      <c r="AA481">
        <v>0</v>
      </c>
      <c r="AB481">
        <v>0</v>
      </c>
      <c r="AC481">
        <v>0</v>
      </c>
      <c r="AD481">
        <v>1</v>
      </c>
      <c r="AE481">
        <v>0</v>
      </c>
      <c r="AF481" t="s">
        <v>3</v>
      </c>
      <c r="AG481">
        <v>11.04</v>
      </c>
      <c r="AH481">
        <v>2</v>
      </c>
      <c r="AI481">
        <v>50992513</v>
      </c>
      <c r="AJ481">
        <v>477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ROW(Source!A575)</f>
        <v>575</v>
      </c>
      <c r="B482">
        <v>50992514</v>
      </c>
      <c r="C482">
        <v>50992511</v>
      </c>
      <c r="D482">
        <v>40419023</v>
      </c>
      <c r="E482">
        <v>30570983</v>
      </c>
      <c r="F482">
        <v>1</v>
      </c>
      <c r="G482">
        <v>30570983</v>
      </c>
      <c r="H482">
        <v>3</v>
      </c>
      <c r="I482" t="s">
        <v>1256</v>
      </c>
      <c r="J482" t="s">
        <v>3</v>
      </c>
      <c r="K482" t="s">
        <v>1257</v>
      </c>
      <c r="L482">
        <v>1354</v>
      </c>
      <c r="N482">
        <v>1010</v>
      </c>
      <c r="O482" t="s">
        <v>573</v>
      </c>
      <c r="P482" t="s">
        <v>573</v>
      </c>
      <c r="Q482">
        <v>1</v>
      </c>
      <c r="X482">
        <v>10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 t="s">
        <v>3</v>
      </c>
      <c r="AG482">
        <v>10</v>
      </c>
      <c r="AH482">
        <v>3</v>
      </c>
      <c r="AI482">
        <v>-1</v>
      </c>
      <c r="AJ482" t="s">
        <v>3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ROW(Source!A578)</f>
        <v>578</v>
      </c>
      <c r="B483">
        <v>50992517</v>
      </c>
      <c r="C483">
        <v>50992516</v>
      </c>
      <c r="D483">
        <v>45897171</v>
      </c>
      <c r="E483">
        <v>30570983</v>
      </c>
      <c r="F483">
        <v>1</v>
      </c>
      <c r="G483">
        <v>30570983</v>
      </c>
      <c r="H483">
        <v>1</v>
      </c>
      <c r="I483" t="s">
        <v>862</v>
      </c>
      <c r="J483" t="s">
        <v>3</v>
      </c>
      <c r="K483" t="s">
        <v>863</v>
      </c>
      <c r="L483">
        <v>1191</v>
      </c>
      <c r="N483">
        <v>1013</v>
      </c>
      <c r="O483" t="s">
        <v>864</v>
      </c>
      <c r="P483" t="s">
        <v>864</v>
      </c>
      <c r="Q483">
        <v>1</v>
      </c>
      <c r="X483">
        <v>3.7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1</v>
      </c>
      <c r="AE483">
        <v>1</v>
      </c>
      <c r="AF483" t="s">
        <v>579</v>
      </c>
      <c r="AG483">
        <v>7.4</v>
      </c>
      <c r="AH483">
        <v>2</v>
      </c>
      <c r="AI483">
        <v>50992517</v>
      </c>
      <c r="AJ483">
        <v>479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ROW(Source!A578)</f>
        <v>578</v>
      </c>
      <c r="B484">
        <v>50992518</v>
      </c>
      <c r="C484">
        <v>50992516</v>
      </c>
      <c r="D484">
        <v>46170914</v>
      </c>
      <c r="E484">
        <v>1</v>
      </c>
      <c r="F484">
        <v>1</v>
      </c>
      <c r="G484">
        <v>30570983</v>
      </c>
      <c r="H484">
        <v>2</v>
      </c>
      <c r="I484" t="s">
        <v>1035</v>
      </c>
      <c r="J484" t="s">
        <v>1036</v>
      </c>
      <c r="K484" t="s">
        <v>1037</v>
      </c>
      <c r="L484">
        <v>1368</v>
      </c>
      <c r="N484">
        <v>1011</v>
      </c>
      <c r="O484" t="s">
        <v>868</v>
      </c>
      <c r="P484" t="s">
        <v>868</v>
      </c>
      <c r="Q484">
        <v>1</v>
      </c>
      <c r="X484">
        <v>3.7</v>
      </c>
      <c r="Y484">
        <v>0</v>
      </c>
      <c r="Z484">
        <v>0.77</v>
      </c>
      <c r="AA484">
        <v>0</v>
      </c>
      <c r="AB484">
        <v>0</v>
      </c>
      <c r="AC484">
        <v>0</v>
      </c>
      <c r="AD484">
        <v>1</v>
      </c>
      <c r="AE484">
        <v>0</v>
      </c>
      <c r="AF484" t="s">
        <v>579</v>
      </c>
      <c r="AG484">
        <v>7.4</v>
      </c>
      <c r="AH484">
        <v>2</v>
      </c>
      <c r="AI484">
        <v>50992518</v>
      </c>
      <c r="AJ484">
        <v>480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ROW(Source!A579)</f>
        <v>579</v>
      </c>
      <c r="B485">
        <v>50992517</v>
      </c>
      <c r="C485">
        <v>50992516</v>
      </c>
      <c r="D485">
        <v>45897171</v>
      </c>
      <c r="E485">
        <v>30570983</v>
      </c>
      <c r="F485">
        <v>1</v>
      </c>
      <c r="G485">
        <v>30570983</v>
      </c>
      <c r="H485">
        <v>1</v>
      </c>
      <c r="I485" t="s">
        <v>862</v>
      </c>
      <c r="J485" t="s">
        <v>3</v>
      </c>
      <c r="K485" t="s">
        <v>863</v>
      </c>
      <c r="L485">
        <v>1191</v>
      </c>
      <c r="N485">
        <v>1013</v>
      </c>
      <c r="O485" t="s">
        <v>864</v>
      </c>
      <c r="P485" t="s">
        <v>864</v>
      </c>
      <c r="Q485">
        <v>1</v>
      </c>
      <c r="X485">
        <v>3.7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1</v>
      </c>
      <c r="AF485" t="s">
        <v>579</v>
      </c>
      <c r="AG485">
        <v>7.4</v>
      </c>
      <c r="AH485">
        <v>2</v>
      </c>
      <c r="AI485">
        <v>50992517</v>
      </c>
      <c r="AJ485">
        <v>481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ROW(Source!A579)</f>
        <v>579</v>
      </c>
      <c r="B486">
        <v>50992518</v>
      </c>
      <c r="C486">
        <v>50992516</v>
      </c>
      <c r="D486">
        <v>46170914</v>
      </c>
      <c r="E486">
        <v>1</v>
      </c>
      <c r="F486">
        <v>1</v>
      </c>
      <c r="G486">
        <v>30570983</v>
      </c>
      <c r="H486">
        <v>2</v>
      </c>
      <c r="I486" t="s">
        <v>1035</v>
      </c>
      <c r="J486" t="s">
        <v>1036</v>
      </c>
      <c r="K486" t="s">
        <v>1037</v>
      </c>
      <c r="L486">
        <v>1368</v>
      </c>
      <c r="N486">
        <v>1011</v>
      </c>
      <c r="O486" t="s">
        <v>868</v>
      </c>
      <c r="P486" t="s">
        <v>868</v>
      </c>
      <c r="Q486">
        <v>1</v>
      </c>
      <c r="X486">
        <v>3.7</v>
      </c>
      <c r="Y486">
        <v>0</v>
      </c>
      <c r="Z486">
        <v>0.77</v>
      </c>
      <c r="AA486">
        <v>0</v>
      </c>
      <c r="AB486">
        <v>0</v>
      </c>
      <c r="AC486">
        <v>0</v>
      </c>
      <c r="AD486">
        <v>1</v>
      </c>
      <c r="AE486">
        <v>0</v>
      </c>
      <c r="AF486" t="s">
        <v>579</v>
      </c>
      <c r="AG486">
        <v>7.4</v>
      </c>
      <c r="AH486">
        <v>2</v>
      </c>
      <c r="AI486">
        <v>50992518</v>
      </c>
      <c r="AJ486">
        <v>482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ROW(Source!A580)</f>
        <v>580</v>
      </c>
      <c r="B487">
        <v>50991121</v>
      </c>
      <c r="C487">
        <v>50991108</v>
      </c>
      <c r="D487">
        <v>40404405</v>
      </c>
      <c r="E487">
        <v>30570983</v>
      </c>
      <c r="F487">
        <v>1</v>
      </c>
      <c r="G487">
        <v>30570983</v>
      </c>
      <c r="H487">
        <v>1</v>
      </c>
      <c r="I487" t="s">
        <v>862</v>
      </c>
      <c r="J487" t="s">
        <v>3</v>
      </c>
      <c r="K487" t="s">
        <v>863</v>
      </c>
      <c r="L487">
        <v>1191</v>
      </c>
      <c r="N487">
        <v>1013</v>
      </c>
      <c r="O487" t="s">
        <v>864</v>
      </c>
      <c r="P487" t="s">
        <v>864</v>
      </c>
      <c r="Q487">
        <v>1</v>
      </c>
      <c r="X487">
        <v>30.9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1</v>
      </c>
      <c r="AE487">
        <v>1</v>
      </c>
      <c r="AF487" t="s">
        <v>3</v>
      </c>
      <c r="AG487">
        <v>30.9</v>
      </c>
      <c r="AH487">
        <v>2</v>
      </c>
      <c r="AI487">
        <v>50991109</v>
      </c>
      <c r="AJ487">
        <v>483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ROW(Source!A580)</f>
        <v>580</v>
      </c>
      <c r="B488">
        <v>50991122</v>
      </c>
      <c r="C488">
        <v>50991108</v>
      </c>
      <c r="D488">
        <v>46170623</v>
      </c>
      <c r="E488">
        <v>1</v>
      </c>
      <c r="F488">
        <v>1</v>
      </c>
      <c r="G488">
        <v>30570983</v>
      </c>
      <c r="H488">
        <v>2</v>
      </c>
      <c r="I488" t="s">
        <v>923</v>
      </c>
      <c r="J488" t="s">
        <v>924</v>
      </c>
      <c r="K488" t="s">
        <v>925</v>
      </c>
      <c r="L488">
        <v>1368</v>
      </c>
      <c r="N488">
        <v>1011</v>
      </c>
      <c r="O488" t="s">
        <v>868</v>
      </c>
      <c r="P488" t="s">
        <v>868</v>
      </c>
      <c r="Q488">
        <v>1</v>
      </c>
      <c r="X488">
        <v>15.4</v>
      </c>
      <c r="Y488">
        <v>0</v>
      </c>
      <c r="Z488">
        <v>7.11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3</v>
      </c>
      <c r="AG488">
        <v>15.4</v>
      </c>
      <c r="AH488">
        <v>2</v>
      </c>
      <c r="AI488">
        <v>50991110</v>
      </c>
      <c r="AJ488">
        <v>484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ROW(Source!A580)</f>
        <v>580</v>
      </c>
      <c r="B489">
        <v>50991123</v>
      </c>
      <c r="C489">
        <v>50991108</v>
      </c>
      <c r="D489">
        <v>46170867</v>
      </c>
      <c r="E489">
        <v>1</v>
      </c>
      <c r="F489">
        <v>1</v>
      </c>
      <c r="G489">
        <v>30570983</v>
      </c>
      <c r="H489">
        <v>2</v>
      </c>
      <c r="I489" t="s">
        <v>905</v>
      </c>
      <c r="J489" t="s">
        <v>906</v>
      </c>
      <c r="K489" t="s">
        <v>907</v>
      </c>
      <c r="L489">
        <v>1368</v>
      </c>
      <c r="N489">
        <v>1011</v>
      </c>
      <c r="O489" t="s">
        <v>868</v>
      </c>
      <c r="P489" t="s">
        <v>868</v>
      </c>
      <c r="Q489">
        <v>1</v>
      </c>
      <c r="X489">
        <v>0.3</v>
      </c>
      <c r="Y489">
        <v>0</v>
      </c>
      <c r="Z489">
        <v>83.1</v>
      </c>
      <c r="AA489">
        <v>12.62</v>
      </c>
      <c r="AB489">
        <v>0</v>
      </c>
      <c r="AC489">
        <v>0</v>
      </c>
      <c r="AD489">
        <v>1</v>
      </c>
      <c r="AE489">
        <v>0</v>
      </c>
      <c r="AF489" t="s">
        <v>3</v>
      </c>
      <c r="AG489">
        <v>0.3</v>
      </c>
      <c r="AH489">
        <v>2</v>
      </c>
      <c r="AI489">
        <v>50991111</v>
      </c>
      <c r="AJ489">
        <v>485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ROW(Source!A580)</f>
        <v>580</v>
      </c>
      <c r="B490">
        <v>50991124</v>
      </c>
      <c r="C490">
        <v>50991108</v>
      </c>
      <c r="D490">
        <v>46170914</v>
      </c>
      <c r="E490">
        <v>1</v>
      </c>
      <c r="F490">
        <v>1</v>
      </c>
      <c r="G490">
        <v>30570983</v>
      </c>
      <c r="H490">
        <v>2</v>
      </c>
      <c r="I490" t="s">
        <v>1035</v>
      </c>
      <c r="J490" t="s">
        <v>1036</v>
      </c>
      <c r="K490" t="s">
        <v>1037</v>
      </c>
      <c r="L490">
        <v>1368</v>
      </c>
      <c r="N490">
        <v>1011</v>
      </c>
      <c r="O490" t="s">
        <v>868</v>
      </c>
      <c r="P490" t="s">
        <v>868</v>
      </c>
      <c r="Q490">
        <v>1</v>
      </c>
      <c r="X490">
        <v>4</v>
      </c>
      <c r="Y490">
        <v>0</v>
      </c>
      <c r="Z490">
        <v>0.77</v>
      </c>
      <c r="AA490">
        <v>0</v>
      </c>
      <c r="AB490">
        <v>0</v>
      </c>
      <c r="AC490">
        <v>0</v>
      </c>
      <c r="AD490">
        <v>1</v>
      </c>
      <c r="AE490">
        <v>0</v>
      </c>
      <c r="AF490" t="s">
        <v>3</v>
      </c>
      <c r="AG490">
        <v>4</v>
      </c>
      <c r="AH490">
        <v>2</v>
      </c>
      <c r="AI490">
        <v>50991112</v>
      </c>
      <c r="AJ490">
        <v>486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ROW(Source!A580)</f>
        <v>580</v>
      </c>
      <c r="B491">
        <v>50991125</v>
      </c>
      <c r="C491">
        <v>50991108</v>
      </c>
      <c r="D491">
        <v>42125394</v>
      </c>
      <c r="E491">
        <v>1</v>
      </c>
      <c r="F491">
        <v>1</v>
      </c>
      <c r="G491">
        <v>30570983</v>
      </c>
      <c r="H491">
        <v>3</v>
      </c>
      <c r="I491" t="s">
        <v>1074</v>
      </c>
      <c r="J491" t="s">
        <v>1075</v>
      </c>
      <c r="K491" t="s">
        <v>1076</v>
      </c>
      <c r="L491">
        <v>1348</v>
      </c>
      <c r="N491">
        <v>1009</v>
      </c>
      <c r="O491" t="s">
        <v>48</v>
      </c>
      <c r="P491" t="s">
        <v>48</v>
      </c>
      <c r="Q491">
        <v>1000</v>
      </c>
      <c r="X491">
        <v>5.1499999999999997E-2</v>
      </c>
      <c r="Y491">
        <v>7254.88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3</v>
      </c>
      <c r="AG491">
        <v>5.1499999999999997E-2</v>
      </c>
      <c r="AH491">
        <v>2</v>
      </c>
      <c r="AI491">
        <v>50991113</v>
      </c>
      <c r="AJ491">
        <v>487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ROW(Source!A580)</f>
        <v>580</v>
      </c>
      <c r="B492">
        <v>50991126</v>
      </c>
      <c r="C492">
        <v>50991108</v>
      </c>
      <c r="D492">
        <v>46136840</v>
      </c>
      <c r="E492">
        <v>1</v>
      </c>
      <c r="F492">
        <v>1</v>
      </c>
      <c r="G492">
        <v>30570983</v>
      </c>
      <c r="H492">
        <v>3</v>
      </c>
      <c r="I492" t="s">
        <v>1077</v>
      </c>
      <c r="J492" t="s">
        <v>1078</v>
      </c>
      <c r="K492" t="s">
        <v>1079</v>
      </c>
      <c r="L492">
        <v>1348</v>
      </c>
      <c r="N492">
        <v>1009</v>
      </c>
      <c r="O492" t="s">
        <v>48</v>
      </c>
      <c r="P492" t="s">
        <v>48</v>
      </c>
      <c r="Q492">
        <v>1000</v>
      </c>
      <c r="X492">
        <v>1.0499999999999999E-3</v>
      </c>
      <c r="Y492">
        <v>8596.85</v>
      </c>
      <c r="Z492">
        <v>0</v>
      </c>
      <c r="AA492">
        <v>0</v>
      </c>
      <c r="AB492">
        <v>0</v>
      </c>
      <c r="AC492">
        <v>0</v>
      </c>
      <c r="AD492">
        <v>1</v>
      </c>
      <c r="AE492">
        <v>0</v>
      </c>
      <c r="AF492" t="s">
        <v>3</v>
      </c>
      <c r="AG492">
        <v>1.0499999999999999E-3</v>
      </c>
      <c r="AH492">
        <v>2</v>
      </c>
      <c r="AI492">
        <v>50991114</v>
      </c>
      <c r="AJ492">
        <v>488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ROW(Source!A580)</f>
        <v>580</v>
      </c>
      <c r="B493">
        <v>50991127</v>
      </c>
      <c r="C493">
        <v>50991108</v>
      </c>
      <c r="D493">
        <v>46136087</v>
      </c>
      <c r="E493">
        <v>1</v>
      </c>
      <c r="F493">
        <v>1</v>
      </c>
      <c r="G493">
        <v>30570983</v>
      </c>
      <c r="H493">
        <v>3</v>
      </c>
      <c r="I493" t="s">
        <v>1080</v>
      </c>
      <c r="J493" t="s">
        <v>1081</v>
      </c>
      <c r="K493" t="s">
        <v>1082</v>
      </c>
      <c r="L493">
        <v>1354</v>
      </c>
      <c r="N493">
        <v>1010</v>
      </c>
      <c r="O493" t="s">
        <v>573</v>
      </c>
      <c r="P493" t="s">
        <v>573</v>
      </c>
      <c r="Q493">
        <v>1</v>
      </c>
      <c r="X493">
        <v>218</v>
      </c>
      <c r="Y493">
        <v>3.86</v>
      </c>
      <c r="Z493">
        <v>0</v>
      </c>
      <c r="AA493">
        <v>0</v>
      </c>
      <c r="AB493">
        <v>0</v>
      </c>
      <c r="AC493">
        <v>0</v>
      </c>
      <c r="AD493">
        <v>1</v>
      </c>
      <c r="AE493">
        <v>0</v>
      </c>
      <c r="AF493" t="s">
        <v>3</v>
      </c>
      <c r="AG493">
        <v>218</v>
      </c>
      <c r="AH493">
        <v>2</v>
      </c>
      <c r="AI493">
        <v>50991115</v>
      </c>
      <c r="AJ493">
        <v>489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ROW(Source!A580)</f>
        <v>580</v>
      </c>
      <c r="B494">
        <v>50991128</v>
      </c>
      <c r="C494">
        <v>50991108</v>
      </c>
      <c r="D494">
        <v>46231172</v>
      </c>
      <c r="E494">
        <v>1</v>
      </c>
      <c r="F494">
        <v>1</v>
      </c>
      <c r="G494">
        <v>30570983</v>
      </c>
      <c r="H494">
        <v>3</v>
      </c>
      <c r="I494" t="s">
        <v>1083</v>
      </c>
      <c r="J494" t="s">
        <v>1084</v>
      </c>
      <c r="K494" t="s">
        <v>1085</v>
      </c>
      <c r="L494">
        <v>1348</v>
      </c>
      <c r="N494">
        <v>1009</v>
      </c>
      <c r="O494" t="s">
        <v>48</v>
      </c>
      <c r="P494" t="s">
        <v>48</v>
      </c>
      <c r="Q494">
        <v>1000</v>
      </c>
      <c r="X494">
        <v>2.1800000000000001E-3</v>
      </c>
      <c r="Y494">
        <v>14336.14</v>
      </c>
      <c r="Z494">
        <v>0</v>
      </c>
      <c r="AA494">
        <v>0</v>
      </c>
      <c r="AB494">
        <v>0</v>
      </c>
      <c r="AC494">
        <v>0</v>
      </c>
      <c r="AD494">
        <v>1</v>
      </c>
      <c r="AE494">
        <v>0</v>
      </c>
      <c r="AF494" t="s">
        <v>3</v>
      </c>
      <c r="AG494">
        <v>2.1800000000000001E-3</v>
      </c>
      <c r="AH494">
        <v>2</v>
      </c>
      <c r="AI494">
        <v>50991116</v>
      </c>
      <c r="AJ494">
        <v>490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ROW(Source!A580)</f>
        <v>580</v>
      </c>
      <c r="B495">
        <v>50991129</v>
      </c>
      <c r="C495">
        <v>50991108</v>
      </c>
      <c r="D495">
        <v>46136412</v>
      </c>
      <c r="E495">
        <v>1</v>
      </c>
      <c r="F495">
        <v>1</v>
      </c>
      <c r="G495">
        <v>30570983</v>
      </c>
      <c r="H495">
        <v>3</v>
      </c>
      <c r="I495" t="s">
        <v>1086</v>
      </c>
      <c r="J495" t="s">
        <v>1087</v>
      </c>
      <c r="K495" t="s">
        <v>1088</v>
      </c>
      <c r="L495">
        <v>1348</v>
      </c>
      <c r="N495">
        <v>1009</v>
      </c>
      <c r="O495" t="s">
        <v>48</v>
      </c>
      <c r="P495" t="s">
        <v>48</v>
      </c>
      <c r="Q495">
        <v>1000</v>
      </c>
      <c r="X495">
        <v>3.0000000000000001E-3</v>
      </c>
      <c r="Y495">
        <v>7982.5</v>
      </c>
      <c r="Z495">
        <v>0</v>
      </c>
      <c r="AA495">
        <v>0</v>
      </c>
      <c r="AB495">
        <v>0</v>
      </c>
      <c r="AC495">
        <v>0</v>
      </c>
      <c r="AD495">
        <v>1</v>
      </c>
      <c r="AE495">
        <v>0</v>
      </c>
      <c r="AF495" t="s">
        <v>3</v>
      </c>
      <c r="AG495">
        <v>3.0000000000000001E-3</v>
      </c>
      <c r="AH495">
        <v>2</v>
      </c>
      <c r="AI495">
        <v>50991117</v>
      </c>
      <c r="AJ495">
        <v>491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ROW(Source!A580)</f>
        <v>580</v>
      </c>
      <c r="B496">
        <v>50991130</v>
      </c>
      <c r="C496">
        <v>50991108</v>
      </c>
      <c r="D496">
        <v>46148713</v>
      </c>
      <c r="E496">
        <v>1</v>
      </c>
      <c r="F496">
        <v>1</v>
      </c>
      <c r="G496">
        <v>30570983</v>
      </c>
      <c r="H496">
        <v>3</v>
      </c>
      <c r="I496" t="s">
        <v>1089</v>
      </c>
      <c r="J496" t="s">
        <v>1090</v>
      </c>
      <c r="K496" t="s">
        <v>1091</v>
      </c>
      <c r="L496">
        <v>1354</v>
      </c>
      <c r="N496">
        <v>1010</v>
      </c>
      <c r="O496" t="s">
        <v>573</v>
      </c>
      <c r="P496" t="s">
        <v>573</v>
      </c>
      <c r="Q496">
        <v>1</v>
      </c>
      <c r="X496">
        <v>5</v>
      </c>
      <c r="Y496">
        <v>14.99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3</v>
      </c>
      <c r="AG496">
        <v>5</v>
      </c>
      <c r="AH496">
        <v>2</v>
      </c>
      <c r="AI496">
        <v>50991118</v>
      </c>
      <c r="AJ496">
        <v>492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ROW(Source!A580)</f>
        <v>580</v>
      </c>
      <c r="B497">
        <v>50991131</v>
      </c>
      <c r="C497">
        <v>50991108</v>
      </c>
      <c r="D497">
        <v>46148276</v>
      </c>
      <c r="E497">
        <v>1</v>
      </c>
      <c r="F497">
        <v>1</v>
      </c>
      <c r="G497">
        <v>30570983</v>
      </c>
      <c r="H497">
        <v>3</v>
      </c>
      <c r="I497" t="s">
        <v>1092</v>
      </c>
      <c r="J497" t="s">
        <v>1093</v>
      </c>
      <c r="K497" t="s">
        <v>1094</v>
      </c>
      <c r="L497">
        <v>1356</v>
      </c>
      <c r="N497">
        <v>1010</v>
      </c>
      <c r="O497" t="s">
        <v>1095</v>
      </c>
      <c r="P497" t="s">
        <v>1095</v>
      </c>
      <c r="Q497">
        <v>1000</v>
      </c>
      <c r="X497">
        <v>0.2</v>
      </c>
      <c r="Y497">
        <v>1640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3</v>
      </c>
      <c r="AG497">
        <v>0.2</v>
      </c>
      <c r="AH497">
        <v>2</v>
      </c>
      <c r="AI497">
        <v>50991119</v>
      </c>
      <c r="AJ497">
        <v>494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ROW(Source!A580)</f>
        <v>580</v>
      </c>
      <c r="B498">
        <v>50991132</v>
      </c>
      <c r="C498">
        <v>50991108</v>
      </c>
      <c r="D498">
        <v>45900179</v>
      </c>
      <c r="E498">
        <v>30570983</v>
      </c>
      <c r="F498">
        <v>1</v>
      </c>
      <c r="G498">
        <v>30570983</v>
      </c>
      <c r="H498">
        <v>3</v>
      </c>
      <c r="I498" t="s">
        <v>1258</v>
      </c>
      <c r="J498" t="s">
        <v>3</v>
      </c>
      <c r="K498" t="s">
        <v>1259</v>
      </c>
      <c r="L498">
        <v>1301</v>
      </c>
      <c r="N498">
        <v>1003</v>
      </c>
      <c r="O498" t="s">
        <v>423</v>
      </c>
      <c r="P498" t="s">
        <v>423</v>
      </c>
      <c r="Q498">
        <v>1</v>
      </c>
      <c r="X498">
        <v>103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 t="s">
        <v>3</v>
      </c>
      <c r="AG498">
        <v>103</v>
      </c>
      <c r="AH498">
        <v>3</v>
      </c>
      <c r="AI498">
        <v>-1</v>
      </c>
      <c r="AJ498" t="s">
        <v>3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ROW(Source!A580)</f>
        <v>580</v>
      </c>
      <c r="B499">
        <v>50991133</v>
      </c>
      <c r="C499">
        <v>50991108</v>
      </c>
      <c r="D499">
        <v>45900179</v>
      </c>
      <c r="E499">
        <v>30570983</v>
      </c>
      <c r="F499">
        <v>1</v>
      </c>
      <c r="G499">
        <v>30570983</v>
      </c>
      <c r="H499">
        <v>3</v>
      </c>
      <c r="I499" t="s">
        <v>1258</v>
      </c>
      <c r="J499" t="s">
        <v>3</v>
      </c>
      <c r="K499" t="s">
        <v>1260</v>
      </c>
      <c r="L499">
        <v>1354</v>
      </c>
      <c r="N499">
        <v>1010</v>
      </c>
      <c r="O499" t="s">
        <v>573</v>
      </c>
      <c r="P499" t="s">
        <v>573</v>
      </c>
      <c r="Q499">
        <v>1</v>
      </c>
      <c r="X499">
        <v>10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 t="s">
        <v>3</v>
      </c>
      <c r="AG499">
        <v>10</v>
      </c>
      <c r="AH499">
        <v>3</v>
      </c>
      <c r="AI499">
        <v>-1</v>
      </c>
      <c r="AJ499" t="s">
        <v>3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ROW(Source!A580)</f>
        <v>580</v>
      </c>
      <c r="B500">
        <v>50991134</v>
      </c>
      <c r="C500">
        <v>50991108</v>
      </c>
      <c r="D500">
        <v>45900179</v>
      </c>
      <c r="E500">
        <v>30570983</v>
      </c>
      <c r="F500">
        <v>1</v>
      </c>
      <c r="G500">
        <v>30570983</v>
      </c>
      <c r="H500">
        <v>3</v>
      </c>
      <c r="I500" t="s">
        <v>1258</v>
      </c>
      <c r="J500" t="s">
        <v>3</v>
      </c>
      <c r="K500" t="s">
        <v>1261</v>
      </c>
      <c r="L500">
        <v>1354</v>
      </c>
      <c r="N500">
        <v>1010</v>
      </c>
      <c r="O500" t="s">
        <v>573</v>
      </c>
      <c r="P500" t="s">
        <v>573</v>
      </c>
      <c r="Q500">
        <v>1</v>
      </c>
      <c r="X500">
        <v>10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 t="s">
        <v>3</v>
      </c>
      <c r="AG500">
        <v>10</v>
      </c>
      <c r="AH500">
        <v>3</v>
      </c>
      <c r="AI500">
        <v>-1</v>
      </c>
      <c r="AJ500" t="s">
        <v>3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ROW(Source!A580)</f>
        <v>580</v>
      </c>
      <c r="B501">
        <v>50991135</v>
      </c>
      <c r="C501">
        <v>50991108</v>
      </c>
      <c r="D501">
        <v>45915277</v>
      </c>
      <c r="E501">
        <v>30570983</v>
      </c>
      <c r="F501">
        <v>1</v>
      </c>
      <c r="G501">
        <v>30570983</v>
      </c>
      <c r="H501">
        <v>3</v>
      </c>
      <c r="I501" t="s">
        <v>1262</v>
      </c>
      <c r="J501" t="s">
        <v>3</v>
      </c>
      <c r="K501" t="s">
        <v>1263</v>
      </c>
      <c r="L501">
        <v>1356</v>
      </c>
      <c r="N501">
        <v>1010</v>
      </c>
      <c r="O501" t="s">
        <v>1095</v>
      </c>
      <c r="P501" t="s">
        <v>1095</v>
      </c>
      <c r="Q501">
        <v>1000</v>
      </c>
      <c r="X501">
        <v>0.01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 t="s">
        <v>3</v>
      </c>
      <c r="AG501">
        <v>0.01</v>
      </c>
      <c r="AH501">
        <v>3</v>
      </c>
      <c r="AI501">
        <v>-1</v>
      </c>
      <c r="AJ501" t="s">
        <v>3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ROW(Source!A580)</f>
        <v>580</v>
      </c>
      <c r="B502">
        <v>50991136</v>
      </c>
      <c r="C502">
        <v>50991108</v>
      </c>
      <c r="D502">
        <v>45917306</v>
      </c>
      <c r="E502">
        <v>30570983</v>
      </c>
      <c r="F502">
        <v>1</v>
      </c>
      <c r="G502">
        <v>30570983</v>
      </c>
      <c r="H502">
        <v>3</v>
      </c>
      <c r="I502" t="s">
        <v>1264</v>
      </c>
      <c r="J502" t="s">
        <v>3</v>
      </c>
      <c r="K502" t="s">
        <v>1265</v>
      </c>
      <c r="L502">
        <v>1354</v>
      </c>
      <c r="N502">
        <v>1010</v>
      </c>
      <c r="O502" t="s">
        <v>573</v>
      </c>
      <c r="P502" t="s">
        <v>573</v>
      </c>
      <c r="Q502">
        <v>1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 t="s">
        <v>3</v>
      </c>
      <c r="AG502">
        <v>0</v>
      </c>
      <c r="AH502">
        <v>3</v>
      </c>
      <c r="AI502">
        <v>-1</v>
      </c>
      <c r="AJ502" t="s">
        <v>3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ROW(Source!A581)</f>
        <v>581</v>
      </c>
      <c r="B503">
        <v>50991121</v>
      </c>
      <c r="C503">
        <v>50991108</v>
      </c>
      <c r="D503">
        <v>40404405</v>
      </c>
      <c r="E503">
        <v>30570983</v>
      </c>
      <c r="F503">
        <v>1</v>
      </c>
      <c r="G503">
        <v>30570983</v>
      </c>
      <c r="H503">
        <v>1</v>
      </c>
      <c r="I503" t="s">
        <v>862</v>
      </c>
      <c r="J503" t="s">
        <v>3</v>
      </c>
      <c r="K503" t="s">
        <v>863</v>
      </c>
      <c r="L503">
        <v>1191</v>
      </c>
      <c r="N503">
        <v>1013</v>
      </c>
      <c r="O503" t="s">
        <v>864</v>
      </c>
      <c r="P503" t="s">
        <v>864</v>
      </c>
      <c r="Q503">
        <v>1</v>
      </c>
      <c r="X503">
        <v>30.9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1</v>
      </c>
      <c r="AE503">
        <v>1</v>
      </c>
      <c r="AF503" t="s">
        <v>3</v>
      </c>
      <c r="AG503">
        <v>30.9</v>
      </c>
      <c r="AH503">
        <v>2</v>
      </c>
      <c r="AI503">
        <v>50991109</v>
      </c>
      <c r="AJ503">
        <v>495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ROW(Source!A581)</f>
        <v>581</v>
      </c>
      <c r="B504">
        <v>50991122</v>
      </c>
      <c r="C504">
        <v>50991108</v>
      </c>
      <c r="D504">
        <v>46170623</v>
      </c>
      <c r="E504">
        <v>1</v>
      </c>
      <c r="F504">
        <v>1</v>
      </c>
      <c r="G504">
        <v>30570983</v>
      </c>
      <c r="H504">
        <v>2</v>
      </c>
      <c r="I504" t="s">
        <v>923</v>
      </c>
      <c r="J504" t="s">
        <v>924</v>
      </c>
      <c r="K504" t="s">
        <v>925</v>
      </c>
      <c r="L504">
        <v>1368</v>
      </c>
      <c r="N504">
        <v>1011</v>
      </c>
      <c r="O504" t="s">
        <v>868</v>
      </c>
      <c r="P504" t="s">
        <v>868</v>
      </c>
      <c r="Q504">
        <v>1</v>
      </c>
      <c r="X504">
        <v>15.4</v>
      </c>
      <c r="Y504">
        <v>0</v>
      </c>
      <c r="Z504">
        <v>7.11</v>
      </c>
      <c r="AA504">
        <v>0</v>
      </c>
      <c r="AB504">
        <v>0</v>
      </c>
      <c r="AC504">
        <v>0</v>
      </c>
      <c r="AD504">
        <v>1</v>
      </c>
      <c r="AE504">
        <v>0</v>
      </c>
      <c r="AF504" t="s">
        <v>3</v>
      </c>
      <c r="AG504">
        <v>15.4</v>
      </c>
      <c r="AH504">
        <v>2</v>
      </c>
      <c r="AI504">
        <v>50991110</v>
      </c>
      <c r="AJ504">
        <v>496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ROW(Source!A581)</f>
        <v>581</v>
      </c>
      <c r="B505">
        <v>50991123</v>
      </c>
      <c r="C505">
        <v>50991108</v>
      </c>
      <c r="D505">
        <v>46170867</v>
      </c>
      <c r="E505">
        <v>1</v>
      </c>
      <c r="F505">
        <v>1</v>
      </c>
      <c r="G505">
        <v>30570983</v>
      </c>
      <c r="H505">
        <v>2</v>
      </c>
      <c r="I505" t="s">
        <v>905</v>
      </c>
      <c r="J505" t="s">
        <v>906</v>
      </c>
      <c r="K505" t="s">
        <v>907</v>
      </c>
      <c r="L505">
        <v>1368</v>
      </c>
      <c r="N505">
        <v>1011</v>
      </c>
      <c r="O505" t="s">
        <v>868</v>
      </c>
      <c r="P505" t="s">
        <v>868</v>
      </c>
      <c r="Q505">
        <v>1</v>
      </c>
      <c r="X505">
        <v>0.3</v>
      </c>
      <c r="Y505">
        <v>0</v>
      </c>
      <c r="Z505">
        <v>83.1</v>
      </c>
      <c r="AA505">
        <v>12.62</v>
      </c>
      <c r="AB505">
        <v>0</v>
      </c>
      <c r="AC505">
        <v>0</v>
      </c>
      <c r="AD505">
        <v>1</v>
      </c>
      <c r="AE505">
        <v>0</v>
      </c>
      <c r="AF505" t="s">
        <v>3</v>
      </c>
      <c r="AG505">
        <v>0.3</v>
      </c>
      <c r="AH505">
        <v>2</v>
      </c>
      <c r="AI505">
        <v>50991111</v>
      </c>
      <c r="AJ505">
        <v>497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ROW(Source!A581)</f>
        <v>581</v>
      </c>
      <c r="B506">
        <v>50991124</v>
      </c>
      <c r="C506">
        <v>50991108</v>
      </c>
      <c r="D506">
        <v>46170914</v>
      </c>
      <c r="E506">
        <v>1</v>
      </c>
      <c r="F506">
        <v>1</v>
      </c>
      <c r="G506">
        <v>30570983</v>
      </c>
      <c r="H506">
        <v>2</v>
      </c>
      <c r="I506" t="s">
        <v>1035</v>
      </c>
      <c r="J506" t="s">
        <v>1036</v>
      </c>
      <c r="K506" t="s">
        <v>1037</v>
      </c>
      <c r="L506">
        <v>1368</v>
      </c>
      <c r="N506">
        <v>1011</v>
      </c>
      <c r="O506" t="s">
        <v>868</v>
      </c>
      <c r="P506" t="s">
        <v>868</v>
      </c>
      <c r="Q506">
        <v>1</v>
      </c>
      <c r="X506">
        <v>4</v>
      </c>
      <c r="Y506">
        <v>0</v>
      </c>
      <c r="Z506">
        <v>0.77</v>
      </c>
      <c r="AA506">
        <v>0</v>
      </c>
      <c r="AB506">
        <v>0</v>
      </c>
      <c r="AC506">
        <v>0</v>
      </c>
      <c r="AD506">
        <v>1</v>
      </c>
      <c r="AE506">
        <v>0</v>
      </c>
      <c r="AF506" t="s">
        <v>3</v>
      </c>
      <c r="AG506">
        <v>4</v>
      </c>
      <c r="AH506">
        <v>2</v>
      </c>
      <c r="AI506">
        <v>50991112</v>
      </c>
      <c r="AJ506">
        <v>498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ROW(Source!A581)</f>
        <v>581</v>
      </c>
      <c r="B507">
        <v>50991125</v>
      </c>
      <c r="C507">
        <v>50991108</v>
      </c>
      <c r="D507">
        <v>42125394</v>
      </c>
      <c r="E507">
        <v>1</v>
      </c>
      <c r="F507">
        <v>1</v>
      </c>
      <c r="G507">
        <v>30570983</v>
      </c>
      <c r="H507">
        <v>3</v>
      </c>
      <c r="I507" t="s">
        <v>1074</v>
      </c>
      <c r="J507" t="s">
        <v>1075</v>
      </c>
      <c r="K507" t="s">
        <v>1076</v>
      </c>
      <c r="L507">
        <v>1348</v>
      </c>
      <c r="N507">
        <v>1009</v>
      </c>
      <c r="O507" t="s">
        <v>48</v>
      </c>
      <c r="P507" t="s">
        <v>48</v>
      </c>
      <c r="Q507">
        <v>1000</v>
      </c>
      <c r="X507">
        <v>5.1499999999999997E-2</v>
      </c>
      <c r="Y507">
        <v>7254.88</v>
      </c>
      <c r="Z507">
        <v>0</v>
      </c>
      <c r="AA507">
        <v>0</v>
      </c>
      <c r="AB507">
        <v>0</v>
      </c>
      <c r="AC507">
        <v>0</v>
      </c>
      <c r="AD507">
        <v>1</v>
      </c>
      <c r="AE507">
        <v>0</v>
      </c>
      <c r="AF507" t="s">
        <v>3</v>
      </c>
      <c r="AG507">
        <v>5.1499999999999997E-2</v>
      </c>
      <c r="AH507">
        <v>2</v>
      </c>
      <c r="AI507">
        <v>50991113</v>
      </c>
      <c r="AJ507">
        <v>499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ROW(Source!A581)</f>
        <v>581</v>
      </c>
      <c r="B508">
        <v>50991126</v>
      </c>
      <c r="C508">
        <v>50991108</v>
      </c>
      <c r="D508">
        <v>46136840</v>
      </c>
      <c r="E508">
        <v>1</v>
      </c>
      <c r="F508">
        <v>1</v>
      </c>
      <c r="G508">
        <v>30570983</v>
      </c>
      <c r="H508">
        <v>3</v>
      </c>
      <c r="I508" t="s">
        <v>1077</v>
      </c>
      <c r="J508" t="s">
        <v>1078</v>
      </c>
      <c r="K508" t="s">
        <v>1079</v>
      </c>
      <c r="L508">
        <v>1348</v>
      </c>
      <c r="N508">
        <v>1009</v>
      </c>
      <c r="O508" t="s">
        <v>48</v>
      </c>
      <c r="P508" t="s">
        <v>48</v>
      </c>
      <c r="Q508">
        <v>1000</v>
      </c>
      <c r="X508">
        <v>1.0499999999999999E-3</v>
      </c>
      <c r="Y508">
        <v>8596.85</v>
      </c>
      <c r="Z508">
        <v>0</v>
      </c>
      <c r="AA508">
        <v>0</v>
      </c>
      <c r="AB508">
        <v>0</v>
      </c>
      <c r="AC508">
        <v>0</v>
      </c>
      <c r="AD508">
        <v>1</v>
      </c>
      <c r="AE508">
        <v>0</v>
      </c>
      <c r="AF508" t="s">
        <v>3</v>
      </c>
      <c r="AG508">
        <v>1.0499999999999999E-3</v>
      </c>
      <c r="AH508">
        <v>2</v>
      </c>
      <c r="AI508">
        <v>50991114</v>
      </c>
      <c r="AJ508">
        <v>500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ROW(Source!A581)</f>
        <v>581</v>
      </c>
      <c r="B509">
        <v>50991127</v>
      </c>
      <c r="C509">
        <v>50991108</v>
      </c>
      <c r="D509">
        <v>46136087</v>
      </c>
      <c r="E509">
        <v>1</v>
      </c>
      <c r="F509">
        <v>1</v>
      </c>
      <c r="G509">
        <v>30570983</v>
      </c>
      <c r="H509">
        <v>3</v>
      </c>
      <c r="I509" t="s">
        <v>1080</v>
      </c>
      <c r="J509" t="s">
        <v>1081</v>
      </c>
      <c r="K509" t="s">
        <v>1082</v>
      </c>
      <c r="L509">
        <v>1354</v>
      </c>
      <c r="N509">
        <v>1010</v>
      </c>
      <c r="O509" t="s">
        <v>573</v>
      </c>
      <c r="P509" t="s">
        <v>573</v>
      </c>
      <c r="Q509">
        <v>1</v>
      </c>
      <c r="X509">
        <v>218</v>
      </c>
      <c r="Y509">
        <v>3.86</v>
      </c>
      <c r="Z509">
        <v>0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3</v>
      </c>
      <c r="AG509">
        <v>218</v>
      </c>
      <c r="AH509">
        <v>2</v>
      </c>
      <c r="AI509">
        <v>50991115</v>
      </c>
      <c r="AJ509">
        <v>501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ROW(Source!A581)</f>
        <v>581</v>
      </c>
      <c r="B510">
        <v>50991128</v>
      </c>
      <c r="C510">
        <v>50991108</v>
      </c>
      <c r="D510">
        <v>46231172</v>
      </c>
      <c r="E510">
        <v>1</v>
      </c>
      <c r="F510">
        <v>1</v>
      </c>
      <c r="G510">
        <v>30570983</v>
      </c>
      <c r="H510">
        <v>3</v>
      </c>
      <c r="I510" t="s">
        <v>1083</v>
      </c>
      <c r="J510" t="s">
        <v>1084</v>
      </c>
      <c r="K510" t="s">
        <v>1085</v>
      </c>
      <c r="L510">
        <v>1348</v>
      </c>
      <c r="N510">
        <v>1009</v>
      </c>
      <c r="O510" t="s">
        <v>48</v>
      </c>
      <c r="P510" t="s">
        <v>48</v>
      </c>
      <c r="Q510">
        <v>1000</v>
      </c>
      <c r="X510">
        <v>2.1800000000000001E-3</v>
      </c>
      <c r="Y510">
        <v>14336.14</v>
      </c>
      <c r="Z510">
        <v>0</v>
      </c>
      <c r="AA510">
        <v>0</v>
      </c>
      <c r="AB510">
        <v>0</v>
      </c>
      <c r="AC510">
        <v>0</v>
      </c>
      <c r="AD510">
        <v>1</v>
      </c>
      <c r="AE510">
        <v>0</v>
      </c>
      <c r="AF510" t="s">
        <v>3</v>
      </c>
      <c r="AG510">
        <v>2.1800000000000001E-3</v>
      </c>
      <c r="AH510">
        <v>2</v>
      </c>
      <c r="AI510">
        <v>50991116</v>
      </c>
      <c r="AJ510">
        <v>502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ROW(Source!A581)</f>
        <v>581</v>
      </c>
      <c r="B511">
        <v>50991129</v>
      </c>
      <c r="C511">
        <v>50991108</v>
      </c>
      <c r="D511">
        <v>46136412</v>
      </c>
      <c r="E511">
        <v>1</v>
      </c>
      <c r="F511">
        <v>1</v>
      </c>
      <c r="G511">
        <v>30570983</v>
      </c>
      <c r="H511">
        <v>3</v>
      </c>
      <c r="I511" t="s">
        <v>1086</v>
      </c>
      <c r="J511" t="s">
        <v>1087</v>
      </c>
      <c r="K511" t="s">
        <v>1088</v>
      </c>
      <c r="L511">
        <v>1348</v>
      </c>
      <c r="N511">
        <v>1009</v>
      </c>
      <c r="O511" t="s">
        <v>48</v>
      </c>
      <c r="P511" t="s">
        <v>48</v>
      </c>
      <c r="Q511">
        <v>1000</v>
      </c>
      <c r="X511">
        <v>3.0000000000000001E-3</v>
      </c>
      <c r="Y511">
        <v>7982.5</v>
      </c>
      <c r="Z511">
        <v>0</v>
      </c>
      <c r="AA511">
        <v>0</v>
      </c>
      <c r="AB511">
        <v>0</v>
      </c>
      <c r="AC511">
        <v>0</v>
      </c>
      <c r="AD511">
        <v>1</v>
      </c>
      <c r="AE511">
        <v>0</v>
      </c>
      <c r="AF511" t="s">
        <v>3</v>
      </c>
      <c r="AG511">
        <v>3.0000000000000001E-3</v>
      </c>
      <c r="AH511">
        <v>2</v>
      </c>
      <c r="AI511">
        <v>50991117</v>
      </c>
      <c r="AJ511">
        <v>503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ROW(Source!A581)</f>
        <v>581</v>
      </c>
      <c r="B512">
        <v>50991130</v>
      </c>
      <c r="C512">
        <v>50991108</v>
      </c>
      <c r="D512">
        <v>46148713</v>
      </c>
      <c r="E512">
        <v>1</v>
      </c>
      <c r="F512">
        <v>1</v>
      </c>
      <c r="G512">
        <v>30570983</v>
      </c>
      <c r="H512">
        <v>3</v>
      </c>
      <c r="I512" t="s">
        <v>1089</v>
      </c>
      <c r="J512" t="s">
        <v>1090</v>
      </c>
      <c r="K512" t="s">
        <v>1091</v>
      </c>
      <c r="L512">
        <v>1354</v>
      </c>
      <c r="N512">
        <v>1010</v>
      </c>
      <c r="O512" t="s">
        <v>573</v>
      </c>
      <c r="P512" t="s">
        <v>573</v>
      </c>
      <c r="Q512">
        <v>1</v>
      </c>
      <c r="X512">
        <v>5</v>
      </c>
      <c r="Y512">
        <v>14.99</v>
      </c>
      <c r="Z512">
        <v>0</v>
      </c>
      <c r="AA512">
        <v>0</v>
      </c>
      <c r="AB512">
        <v>0</v>
      </c>
      <c r="AC512">
        <v>0</v>
      </c>
      <c r="AD512">
        <v>1</v>
      </c>
      <c r="AE512">
        <v>0</v>
      </c>
      <c r="AF512" t="s">
        <v>3</v>
      </c>
      <c r="AG512">
        <v>5</v>
      </c>
      <c r="AH512">
        <v>2</v>
      </c>
      <c r="AI512">
        <v>50991118</v>
      </c>
      <c r="AJ512">
        <v>504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ROW(Source!A581)</f>
        <v>581</v>
      </c>
      <c r="B513">
        <v>50991131</v>
      </c>
      <c r="C513">
        <v>50991108</v>
      </c>
      <c r="D513">
        <v>46148276</v>
      </c>
      <c r="E513">
        <v>1</v>
      </c>
      <c r="F513">
        <v>1</v>
      </c>
      <c r="G513">
        <v>30570983</v>
      </c>
      <c r="H513">
        <v>3</v>
      </c>
      <c r="I513" t="s">
        <v>1092</v>
      </c>
      <c r="J513" t="s">
        <v>1093</v>
      </c>
      <c r="K513" t="s">
        <v>1094</v>
      </c>
      <c r="L513">
        <v>1356</v>
      </c>
      <c r="N513">
        <v>1010</v>
      </c>
      <c r="O513" t="s">
        <v>1095</v>
      </c>
      <c r="P513" t="s">
        <v>1095</v>
      </c>
      <c r="Q513">
        <v>1000</v>
      </c>
      <c r="X513">
        <v>0.2</v>
      </c>
      <c r="Y513">
        <v>1640</v>
      </c>
      <c r="Z513">
        <v>0</v>
      </c>
      <c r="AA513">
        <v>0</v>
      </c>
      <c r="AB513">
        <v>0</v>
      </c>
      <c r="AC513">
        <v>0</v>
      </c>
      <c r="AD513">
        <v>1</v>
      </c>
      <c r="AE513">
        <v>0</v>
      </c>
      <c r="AF513" t="s">
        <v>3</v>
      </c>
      <c r="AG513">
        <v>0.2</v>
      </c>
      <c r="AH513">
        <v>2</v>
      </c>
      <c r="AI513">
        <v>50991119</v>
      </c>
      <c r="AJ513">
        <v>506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ROW(Source!A581)</f>
        <v>581</v>
      </c>
      <c r="B514">
        <v>50991132</v>
      </c>
      <c r="C514">
        <v>50991108</v>
      </c>
      <c r="D514">
        <v>45900179</v>
      </c>
      <c r="E514">
        <v>30570983</v>
      </c>
      <c r="F514">
        <v>1</v>
      </c>
      <c r="G514">
        <v>30570983</v>
      </c>
      <c r="H514">
        <v>3</v>
      </c>
      <c r="I514" t="s">
        <v>1258</v>
      </c>
      <c r="J514" t="s">
        <v>3</v>
      </c>
      <c r="K514" t="s">
        <v>1259</v>
      </c>
      <c r="L514">
        <v>1301</v>
      </c>
      <c r="N514">
        <v>1003</v>
      </c>
      <c r="O514" t="s">
        <v>423</v>
      </c>
      <c r="P514" t="s">
        <v>423</v>
      </c>
      <c r="Q514">
        <v>1</v>
      </c>
      <c r="X514">
        <v>103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 t="s">
        <v>3</v>
      </c>
      <c r="AG514">
        <v>103</v>
      </c>
      <c r="AH514">
        <v>3</v>
      </c>
      <c r="AI514">
        <v>-1</v>
      </c>
      <c r="AJ514" t="s">
        <v>3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ROW(Source!A581)</f>
        <v>581</v>
      </c>
      <c r="B515">
        <v>50991133</v>
      </c>
      <c r="C515">
        <v>50991108</v>
      </c>
      <c r="D515">
        <v>45900179</v>
      </c>
      <c r="E515">
        <v>30570983</v>
      </c>
      <c r="F515">
        <v>1</v>
      </c>
      <c r="G515">
        <v>30570983</v>
      </c>
      <c r="H515">
        <v>3</v>
      </c>
      <c r="I515" t="s">
        <v>1258</v>
      </c>
      <c r="J515" t="s">
        <v>3</v>
      </c>
      <c r="K515" t="s">
        <v>1260</v>
      </c>
      <c r="L515">
        <v>1354</v>
      </c>
      <c r="N515">
        <v>1010</v>
      </c>
      <c r="O515" t="s">
        <v>573</v>
      </c>
      <c r="P515" t="s">
        <v>573</v>
      </c>
      <c r="Q515">
        <v>1</v>
      </c>
      <c r="X515">
        <v>10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 t="s">
        <v>3</v>
      </c>
      <c r="AG515">
        <v>10</v>
      </c>
      <c r="AH515">
        <v>3</v>
      </c>
      <c r="AI515">
        <v>-1</v>
      </c>
      <c r="AJ515" t="s">
        <v>3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ROW(Source!A581)</f>
        <v>581</v>
      </c>
      <c r="B516">
        <v>50991134</v>
      </c>
      <c r="C516">
        <v>50991108</v>
      </c>
      <c r="D516">
        <v>45900179</v>
      </c>
      <c r="E516">
        <v>30570983</v>
      </c>
      <c r="F516">
        <v>1</v>
      </c>
      <c r="G516">
        <v>30570983</v>
      </c>
      <c r="H516">
        <v>3</v>
      </c>
      <c r="I516" t="s">
        <v>1258</v>
      </c>
      <c r="J516" t="s">
        <v>3</v>
      </c>
      <c r="K516" t="s">
        <v>1261</v>
      </c>
      <c r="L516">
        <v>1354</v>
      </c>
      <c r="N516">
        <v>1010</v>
      </c>
      <c r="O516" t="s">
        <v>573</v>
      </c>
      <c r="P516" t="s">
        <v>573</v>
      </c>
      <c r="Q516">
        <v>1</v>
      </c>
      <c r="X516">
        <v>10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 t="s">
        <v>3</v>
      </c>
      <c r="AG516">
        <v>10</v>
      </c>
      <c r="AH516">
        <v>3</v>
      </c>
      <c r="AI516">
        <v>-1</v>
      </c>
      <c r="AJ516" t="s">
        <v>3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ROW(Source!A581)</f>
        <v>581</v>
      </c>
      <c r="B517">
        <v>50991135</v>
      </c>
      <c r="C517">
        <v>50991108</v>
      </c>
      <c r="D517">
        <v>45915277</v>
      </c>
      <c r="E517">
        <v>30570983</v>
      </c>
      <c r="F517">
        <v>1</v>
      </c>
      <c r="G517">
        <v>30570983</v>
      </c>
      <c r="H517">
        <v>3</v>
      </c>
      <c r="I517" t="s">
        <v>1262</v>
      </c>
      <c r="J517" t="s">
        <v>3</v>
      </c>
      <c r="K517" t="s">
        <v>1263</v>
      </c>
      <c r="L517">
        <v>1356</v>
      </c>
      <c r="N517">
        <v>1010</v>
      </c>
      <c r="O517" t="s">
        <v>1095</v>
      </c>
      <c r="P517" t="s">
        <v>1095</v>
      </c>
      <c r="Q517">
        <v>1000</v>
      </c>
      <c r="X517">
        <v>0.01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 t="s">
        <v>3</v>
      </c>
      <c r="AG517">
        <v>0.01</v>
      </c>
      <c r="AH517">
        <v>3</v>
      </c>
      <c r="AI517">
        <v>-1</v>
      </c>
      <c r="AJ517" t="s">
        <v>3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ROW(Source!A581)</f>
        <v>581</v>
      </c>
      <c r="B518">
        <v>50991136</v>
      </c>
      <c r="C518">
        <v>50991108</v>
      </c>
      <c r="D518">
        <v>45917306</v>
      </c>
      <c r="E518">
        <v>30570983</v>
      </c>
      <c r="F518">
        <v>1</v>
      </c>
      <c r="G518">
        <v>30570983</v>
      </c>
      <c r="H518">
        <v>3</v>
      </c>
      <c r="I518" t="s">
        <v>1264</v>
      </c>
      <c r="J518" t="s">
        <v>3</v>
      </c>
      <c r="K518" t="s">
        <v>1265</v>
      </c>
      <c r="L518">
        <v>1354</v>
      </c>
      <c r="N518">
        <v>1010</v>
      </c>
      <c r="O518" t="s">
        <v>573</v>
      </c>
      <c r="P518" t="s">
        <v>573</v>
      </c>
      <c r="Q518">
        <v>1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 t="s">
        <v>3</v>
      </c>
      <c r="AG518">
        <v>0</v>
      </c>
      <c r="AH518">
        <v>3</v>
      </c>
      <c r="AI518">
        <v>-1</v>
      </c>
      <c r="AJ518" t="s">
        <v>3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ROW(Source!A584)</f>
        <v>584</v>
      </c>
      <c r="B519">
        <v>50992519</v>
      </c>
      <c r="C519">
        <v>50991138</v>
      </c>
      <c r="D519">
        <v>45895822</v>
      </c>
      <c r="E519">
        <v>30570983</v>
      </c>
      <c r="F519">
        <v>1</v>
      </c>
      <c r="G519">
        <v>30570983</v>
      </c>
      <c r="H519">
        <v>1</v>
      </c>
      <c r="I519" t="s">
        <v>862</v>
      </c>
      <c r="J519" t="s">
        <v>3</v>
      </c>
      <c r="K519" t="s">
        <v>863</v>
      </c>
      <c r="L519">
        <v>1191</v>
      </c>
      <c r="N519">
        <v>1013</v>
      </c>
      <c r="O519" t="s">
        <v>864</v>
      </c>
      <c r="P519" t="s">
        <v>864</v>
      </c>
      <c r="Q519">
        <v>1</v>
      </c>
      <c r="X519">
        <v>10.7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1</v>
      </c>
      <c r="AE519">
        <v>1</v>
      </c>
      <c r="AF519" t="s">
        <v>3</v>
      </c>
      <c r="AG519">
        <v>10.7</v>
      </c>
      <c r="AH519">
        <v>2</v>
      </c>
      <c r="AI519">
        <v>50992519</v>
      </c>
      <c r="AJ519">
        <v>507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ROW(Source!A584)</f>
        <v>584</v>
      </c>
      <c r="B520">
        <v>50992520</v>
      </c>
      <c r="C520">
        <v>50991138</v>
      </c>
      <c r="D520">
        <v>46170867</v>
      </c>
      <c r="E520">
        <v>1</v>
      </c>
      <c r="F520">
        <v>1</v>
      </c>
      <c r="G520">
        <v>30570983</v>
      </c>
      <c r="H520">
        <v>2</v>
      </c>
      <c r="I520" t="s">
        <v>905</v>
      </c>
      <c r="J520" t="s">
        <v>906</v>
      </c>
      <c r="K520" t="s">
        <v>907</v>
      </c>
      <c r="L520">
        <v>1368</v>
      </c>
      <c r="N520">
        <v>1011</v>
      </c>
      <c r="O520" t="s">
        <v>868</v>
      </c>
      <c r="P520" t="s">
        <v>868</v>
      </c>
      <c r="Q520">
        <v>1</v>
      </c>
      <c r="X520">
        <v>0.35</v>
      </c>
      <c r="Y520">
        <v>0</v>
      </c>
      <c r="Z520">
        <v>83.1</v>
      </c>
      <c r="AA520">
        <v>12.62</v>
      </c>
      <c r="AB520">
        <v>0</v>
      </c>
      <c r="AC520">
        <v>0</v>
      </c>
      <c r="AD520">
        <v>1</v>
      </c>
      <c r="AE520">
        <v>0</v>
      </c>
      <c r="AF520" t="s">
        <v>3</v>
      </c>
      <c r="AG520">
        <v>0.35</v>
      </c>
      <c r="AH520">
        <v>2</v>
      </c>
      <c r="AI520">
        <v>50992520</v>
      </c>
      <c r="AJ520">
        <v>508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ROW(Source!A584)</f>
        <v>584</v>
      </c>
      <c r="B521">
        <v>50992521</v>
      </c>
      <c r="C521">
        <v>50991138</v>
      </c>
      <c r="D521">
        <v>46170296</v>
      </c>
      <c r="E521">
        <v>1</v>
      </c>
      <c r="F521">
        <v>1</v>
      </c>
      <c r="G521">
        <v>30570983</v>
      </c>
      <c r="H521">
        <v>2</v>
      </c>
      <c r="I521" t="s">
        <v>1096</v>
      </c>
      <c r="J521" t="s">
        <v>1097</v>
      </c>
      <c r="K521" t="s">
        <v>1098</v>
      </c>
      <c r="L521">
        <v>1368</v>
      </c>
      <c r="N521">
        <v>1011</v>
      </c>
      <c r="O521" t="s">
        <v>868</v>
      </c>
      <c r="P521" t="s">
        <v>868</v>
      </c>
      <c r="Q521">
        <v>1</v>
      </c>
      <c r="X521">
        <v>2.4</v>
      </c>
      <c r="Y521">
        <v>0</v>
      </c>
      <c r="Z521">
        <v>2.27</v>
      </c>
      <c r="AA521">
        <v>0</v>
      </c>
      <c r="AB521">
        <v>0</v>
      </c>
      <c r="AC521">
        <v>0</v>
      </c>
      <c r="AD521">
        <v>1</v>
      </c>
      <c r="AE521">
        <v>0</v>
      </c>
      <c r="AF521" t="s">
        <v>3</v>
      </c>
      <c r="AG521">
        <v>2.4</v>
      </c>
      <c r="AH521">
        <v>2</v>
      </c>
      <c r="AI521">
        <v>50992521</v>
      </c>
      <c r="AJ521">
        <v>509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ROW(Source!A584)</f>
        <v>584</v>
      </c>
      <c r="B522">
        <v>50992522</v>
      </c>
      <c r="C522">
        <v>50991138</v>
      </c>
      <c r="D522">
        <v>46170306</v>
      </c>
      <c r="E522">
        <v>1</v>
      </c>
      <c r="F522">
        <v>1</v>
      </c>
      <c r="G522">
        <v>30570983</v>
      </c>
      <c r="H522">
        <v>2</v>
      </c>
      <c r="I522" t="s">
        <v>957</v>
      </c>
      <c r="J522" t="s">
        <v>958</v>
      </c>
      <c r="K522" t="s">
        <v>959</v>
      </c>
      <c r="L522">
        <v>1368</v>
      </c>
      <c r="N522">
        <v>1011</v>
      </c>
      <c r="O522" t="s">
        <v>868</v>
      </c>
      <c r="P522" t="s">
        <v>868</v>
      </c>
      <c r="Q522">
        <v>1</v>
      </c>
      <c r="X522">
        <v>2.5</v>
      </c>
      <c r="Y522">
        <v>0</v>
      </c>
      <c r="Z522">
        <v>0.73</v>
      </c>
      <c r="AA522">
        <v>0</v>
      </c>
      <c r="AB522">
        <v>0</v>
      </c>
      <c r="AC522">
        <v>0</v>
      </c>
      <c r="AD522">
        <v>1</v>
      </c>
      <c r="AE522">
        <v>0</v>
      </c>
      <c r="AF522" t="s">
        <v>3</v>
      </c>
      <c r="AG522">
        <v>2.5</v>
      </c>
      <c r="AH522">
        <v>2</v>
      </c>
      <c r="AI522">
        <v>50992522</v>
      </c>
      <c r="AJ522">
        <v>510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ROW(Source!A584)</f>
        <v>584</v>
      </c>
      <c r="B523">
        <v>50992523</v>
      </c>
      <c r="C523">
        <v>50991138</v>
      </c>
      <c r="D523">
        <v>46136206</v>
      </c>
      <c r="E523">
        <v>1</v>
      </c>
      <c r="F523">
        <v>1</v>
      </c>
      <c r="G523">
        <v>30570983</v>
      </c>
      <c r="H523">
        <v>3</v>
      </c>
      <c r="I523" t="s">
        <v>1099</v>
      </c>
      <c r="J523" t="s">
        <v>1100</v>
      </c>
      <c r="K523" t="s">
        <v>1101</v>
      </c>
      <c r="L523">
        <v>1348</v>
      </c>
      <c r="N523">
        <v>1009</v>
      </c>
      <c r="O523" t="s">
        <v>48</v>
      </c>
      <c r="P523" t="s">
        <v>48</v>
      </c>
      <c r="Q523">
        <v>1000</v>
      </c>
      <c r="X523">
        <v>6.0000000000000002E-5</v>
      </c>
      <c r="Y523">
        <v>11242.42</v>
      </c>
      <c r="Z523">
        <v>0</v>
      </c>
      <c r="AA523">
        <v>0</v>
      </c>
      <c r="AB523">
        <v>0</v>
      </c>
      <c r="AC523">
        <v>0</v>
      </c>
      <c r="AD523">
        <v>1</v>
      </c>
      <c r="AE523">
        <v>0</v>
      </c>
      <c r="AF523" t="s">
        <v>3</v>
      </c>
      <c r="AG523">
        <v>6.0000000000000002E-5</v>
      </c>
      <c r="AH523">
        <v>2</v>
      </c>
      <c r="AI523">
        <v>50992523</v>
      </c>
      <c r="AJ523">
        <v>511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ROW(Source!A584)</f>
        <v>584</v>
      </c>
      <c r="B524">
        <v>50992524</v>
      </c>
      <c r="C524">
        <v>50991138</v>
      </c>
      <c r="D524">
        <v>46119647</v>
      </c>
      <c r="E524">
        <v>1</v>
      </c>
      <c r="F524">
        <v>1</v>
      </c>
      <c r="G524">
        <v>30570983</v>
      </c>
      <c r="H524">
        <v>3</v>
      </c>
      <c r="I524" t="s">
        <v>1102</v>
      </c>
      <c r="J524" t="s">
        <v>1103</v>
      </c>
      <c r="K524" t="s">
        <v>1104</v>
      </c>
      <c r="L524">
        <v>1346</v>
      </c>
      <c r="N524">
        <v>1009</v>
      </c>
      <c r="O524" t="s">
        <v>327</v>
      </c>
      <c r="P524" t="s">
        <v>327</v>
      </c>
      <c r="Q524">
        <v>1</v>
      </c>
      <c r="X524">
        <v>0.8</v>
      </c>
      <c r="Y524">
        <v>25.8</v>
      </c>
      <c r="Z524">
        <v>0</v>
      </c>
      <c r="AA524">
        <v>0</v>
      </c>
      <c r="AB524">
        <v>0</v>
      </c>
      <c r="AC524">
        <v>0</v>
      </c>
      <c r="AD524">
        <v>1</v>
      </c>
      <c r="AE524">
        <v>0</v>
      </c>
      <c r="AF524" t="s">
        <v>3</v>
      </c>
      <c r="AG524">
        <v>0.8</v>
      </c>
      <c r="AH524">
        <v>2</v>
      </c>
      <c r="AI524">
        <v>50992524</v>
      </c>
      <c r="AJ524">
        <v>512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ROW(Source!A584)</f>
        <v>584</v>
      </c>
      <c r="B525">
        <v>50992525</v>
      </c>
      <c r="C525">
        <v>50991138</v>
      </c>
      <c r="D525">
        <v>46136397</v>
      </c>
      <c r="E525">
        <v>1</v>
      </c>
      <c r="F525">
        <v>1</v>
      </c>
      <c r="G525">
        <v>30570983</v>
      </c>
      <c r="H525">
        <v>3</v>
      </c>
      <c r="I525" t="s">
        <v>1105</v>
      </c>
      <c r="J525" t="s">
        <v>1106</v>
      </c>
      <c r="K525" t="s">
        <v>1107</v>
      </c>
      <c r="L525">
        <v>1348</v>
      </c>
      <c r="N525">
        <v>1009</v>
      </c>
      <c r="O525" t="s">
        <v>48</v>
      </c>
      <c r="P525" t="s">
        <v>48</v>
      </c>
      <c r="Q525">
        <v>1000</v>
      </c>
      <c r="X525">
        <v>5.0000000000000001E-4</v>
      </c>
      <c r="Y525">
        <v>60966</v>
      </c>
      <c r="Z525">
        <v>0</v>
      </c>
      <c r="AA525">
        <v>0</v>
      </c>
      <c r="AB525">
        <v>0</v>
      </c>
      <c r="AC525">
        <v>0</v>
      </c>
      <c r="AD525">
        <v>1</v>
      </c>
      <c r="AE525">
        <v>0</v>
      </c>
      <c r="AF525" t="s">
        <v>3</v>
      </c>
      <c r="AG525">
        <v>5.0000000000000001E-4</v>
      </c>
      <c r="AH525">
        <v>2</v>
      </c>
      <c r="AI525">
        <v>50992525</v>
      </c>
      <c r="AJ525">
        <v>513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ROW(Source!A584)</f>
        <v>584</v>
      </c>
      <c r="B526">
        <v>50992526</v>
      </c>
      <c r="C526">
        <v>50991138</v>
      </c>
      <c r="D526">
        <v>46136412</v>
      </c>
      <c r="E526">
        <v>1</v>
      </c>
      <c r="F526">
        <v>1</v>
      </c>
      <c r="G526">
        <v>30570983</v>
      </c>
      <c r="H526">
        <v>3</v>
      </c>
      <c r="I526" t="s">
        <v>1086</v>
      </c>
      <c r="J526" t="s">
        <v>1087</v>
      </c>
      <c r="K526" t="s">
        <v>1088</v>
      </c>
      <c r="L526">
        <v>1348</v>
      </c>
      <c r="N526">
        <v>1009</v>
      </c>
      <c r="O526" t="s">
        <v>48</v>
      </c>
      <c r="P526" t="s">
        <v>48</v>
      </c>
      <c r="Q526">
        <v>1000</v>
      </c>
      <c r="X526">
        <v>4.0000000000000003E-5</v>
      </c>
      <c r="Y526">
        <v>7982.5</v>
      </c>
      <c r="Z526">
        <v>0</v>
      </c>
      <c r="AA526">
        <v>0</v>
      </c>
      <c r="AB526">
        <v>0</v>
      </c>
      <c r="AC526">
        <v>0</v>
      </c>
      <c r="AD526">
        <v>1</v>
      </c>
      <c r="AE526">
        <v>0</v>
      </c>
      <c r="AF526" t="s">
        <v>3</v>
      </c>
      <c r="AG526">
        <v>4.0000000000000003E-5</v>
      </c>
      <c r="AH526">
        <v>2</v>
      </c>
      <c r="AI526">
        <v>50992526</v>
      </c>
      <c r="AJ526">
        <v>514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ROW(Source!A584)</f>
        <v>584</v>
      </c>
      <c r="B527">
        <v>50992527</v>
      </c>
      <c r="C527">
        <v>50991138</v>
      </c>
      <c r="D527">
        <v>46148553</v>
      </c>
      <c r="E527">
        <v>1</v>
      </c>
      <c r="F527">
        <v>1</v>
      </c>
      <c r="G527">
        <v>30570983</v>
      </c>
      <c r="H527">
        <v>3</v>
      </c>
      <c r="I527" t="s">
        <v>1108</v>
      </c>
      <c r="J527" t="s">
        <v>1109</v>
      </c>
      <c r="K527" t="s">
        <v>1110</v>
      </c>
      <c r="L527">
        <v>1356</v>
      </c>
      <c r="N527">
        <v>1010</v>
      </c>
      <c r="O527" t="s">
        <v>1095</v>
      </c>
      <c r="P527" t="s">
        <v>1095</v>
      </c>
      <c r="Q527">
        <v>1000</v>
      </c>
      <c r="X527">
        <v>4.0999999999999999E-4</v>
      </c>
      <c r="Y527">
        <v>226.68</v>
      </c>
      <c r="Z527">
        <v>0</v>
      </c>
      <c r="AA527">
        <v>0</v>
      </c>
      <c r="AB527">
        <v>0</v>
      </c>
      <c r="AC527">
        <v>0</v>
      </c>
      <c r="AD527">
        <v>1</v>
      </c>
      <c r="AE527">
        <v>0</v>
      </c>
      <c r="AF527" t="s">
        <v>3</v>
      </c>
      <c r="AG527">
        <v>4.0999999999999999E-4</v>
      </c>
      <c r="AH527">
        <v>2</v>
      </c>
      <c r="AI527">
        <v>50992527</v>
      </c>
      <c r="AJ527">
        <v>515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ROW(Source!A584)</f>
        <v>584</v>
      </c>
      <c r="B528">
        <v>50992528</v>
      </c>
      <c r="C528">
        <v>50991138</v>
      </c>
      <c r="D528">
        <v>46148214</v>
      </c>
      <c r="E528">
        <v>1</v>
      </c>
      <c r="F528">
        <v>1</v>
      </c>
      <c r="G528">
        <v>30570983</v>
      </c>
      <c r="H528">
        <v>3</v>
      </c>
      <c r="I528" t="s">
        <v>1111</v>
      </c>
      <c r="J528" t="s">
        <v>1112</v>
      </c>
      <c r="K528" t="s">
        <v>1113</v>
      </c>
      <c r="L528">
        <v>1301</v>
      </c>
      <c r="N528">
        <v>1003</v>
      </c>
      <c r="O528" t="s">
        <v>423</v>
      </c>
      <c r="P528" t="s">
        <v>423</v>
      </c>
      <c r="Q528">
        <v>1</v>
      </c>
      <c r="X528">
        <v>0.96</v>
      </c>
      <c r="Y528">
        <v>0.7</v>
      </c>
      <c r="Z528">
        <v>0</v>
      </c>
      <c r="AA528">
        <v>0</v>
      </c>
      <c r="AB528">
        <v>0</v>
      </c>
      <c r="AC528">
        <v>0</v>
      </c>
      <c r="AD528">
        <v>1</v>
      </c>
      <c r="AE528">
        <v>0</v>
      </c>
      <c r="AF528" t="s">
        <v>3</v>
      </c>
      <c r="AG528">
        <v>0.96</v>
      </c>
      <c r="AH528">
        <v>2</v>
      </c>
      <c r="AI528">
        <v>50992528</v>
      </c>
      <c r="AJ528">
        <v>516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ROW(Source!A584)</f>
        <v>584</v>
      </c>
      <c r="B529">
        <v>50992529</v>
      </c>
      <c r="C529">
        <v>50991138</v>
      </c>
      <c r="D529">
        <v>46148216</v>
      </c>
      <c r="E529">
        <v>1</v>
      </c>
      <c r="F529">
        <v>1</v>
      </c>
      <c r="G529">
        <v>30570983</v>
      </c>
      <c r="H529">
        <v>3</v>
      </c>
      <c r="I529" t="s">
        <v>1114</v>
      </c>
      <c r="J529" t="s">
        <v>1115</v>
      </c>
      <c r="K529" t="s">
        <v>1116</v>
      </c>
      <c r="L529">
        <v>1356</v>
      </c>
      <c r="N529">
        <v>1010</v>
      </c>
      <c r="O529" t="s">
        <v>1095</v>
      </c>
      <c r="P529" t="s">
        <v>1095</v>
      </c>
      <c r="Q529">
        <v>1000</v>
      </c>
      <c r="X529">
        <v>8.3199999999999993E-3</v>
      </c>
      <c r="Y529">
        <v>6.44</v>
      </c>
      <c r="Z529">
        <v>0</v>
      </c>
      <c r="AA529">
        <v>0</v>
      </c>
      <c r="AB529">
        <v>0</v>
      </c>
      <c r="AC529">
        <v>0</v>
      </c>
      <c r="AD529">
        <v>1</v>
      </c>
      <c r="AE529">
        <v>0</v>
      </c>
      <c r="AF529" t="s">
        <v>3</v>
      </c>
      <c r="AG529">
        <v>8.3199999999999993E-3</v>
      </c>
      <c r="AH529">
        <v>2</v>
      </c>
      <c r="AI529">
        <v>50992529</v>
      </c>
      <c r="AJ529">
        <v>517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ROW(Source!A584)</f>
        <v>584</v>
      </c>
      <c r="B530">
        <v>50992530</v>
      </c>
      <c r="C530">
        <v>50991138</v>
      </c>
      <c r="D530">
        <v>45917586</v>
      </c>
      <c r="E530">
        <v>30570983</v>
      </c>
      <c r="F530">
        <v>1</v>
      </c>
      <c r="G530">
        <v>30570983</v>
      </c>
      <c r="H530">
        <v>3</v>
      </c>
      <c r="I530" t="s">
        <v>1266</v>
      </c>
      <c r="J530" t="s">
        <v>3</v>
      </c>
      <c r="K530" t="s">
        <v>1267</v>
      </c>
      <c r="L530">
        <v>1303</v>
      </c>
      <c r="N530">
        <v>1003</v>
      </c>
      <c r="O530" t="s">
        <v>601</v>
      </c>
      <c r="P530" t="s">
        <v>601</v>
      </c>
      <c r="Q530">
        <v>1000</v>
      </c>
      <c r="X530">
        <v>0.10199999999999999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 t="s">
        <v>3</v>
      </c>
      <c r="AG530">
        <v>0.10199999999999999</v>
      </c>
      <c r="AH530">
        <v>3</v>
      </c>
      <c r="AI530">
        <v>-1</v>
      </c>
      <c r="AJ530" t="s">
        <v>3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ROW(Source!A584)</f>
        <v>584</v>
      </c>
      <c r="B531">
        <v>50992531</v>
      </c>
      <c r="C531">
        <v>50991138</v>
      </c>
      <c r="D531">
        <v>45922506</v>
      </c>
      <c r="E531">
        <v>30570983</v>
      </c>
      <c r="F531">
        <v>1</v>
      </c>
      <c r="G531">
        <v>30570983</v>
      </c>
      <c r="H531">
        <v>3</v>
      </c>
      <c r="I531" t="s">
        <v>1268</v>
      </c>
      <c r="J531" t="s">
        <v>3</v>
      </c>
      <c r="K531" t="s">
        <v>1269</v>
      </c>
      <c r="L531">
        <v>1354</v>
      </c>
      <c r="N531">
        <v>1010</v>
      </c>
      <c r="O531" t="s">
        <v>573</v>
      </c>
      <c r="P531" t="s">
        <v>573</v>
      </c>
      <c r="Q531">
        <v>1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 t="s">
        <v>3</v>
      </c>
      <c r="AG531">
        <v>0</v>
      </c>
      <c r="AH531">
        <v>3</v>
      </c>
      <c r="AI531">
        <v>-1</v>
      </c>
      <c r="AJ531" t="s">
        <v>3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ROW(Source!A585)</f>
        <v>585</v>
      </c>
      <c r="B532">
        <v>50992519</v>
      </c>
      <c r="C532">
        <v>50991138</v>
      </c>
      <c r="D532">
        <v>45895822</v>
      </c>
      <c r="E532">
        <v>30570983</v>
      </c>
      <c r="F532">
        <v>1</v>
      </c>
      <c r="G532">
        <v>30570983</v>
      </c>
      <c r="H532">
        <v>1</v>
      </c>
      <c r="I532" t="s">
        <v>862</v>
      </c>
      <c r="J532" t="s">
        <v>3</v>
      </c>
      <c r="K532" t="s">
        <v>863</v>
      </c>
      <c r="L532">
        <v>1191</v>
      </c>
      <c r="N532">
        <v>1013</v>
      </c>
      <c r="O532" t="s">
        <v>864</v>
      </c>
      <c r="P532" t="s">
        <v>864</v>
      </c>
      <c r="Q532">
        <v>1</v>
      </c>
      <c r="X532">
        <v>10.7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1</v>
      </c>
      <c r="AF532" t="s">
        <v>3</v>
      </c>
      <c r="AG532">
        <v>10.7</v>
      </c>
      <c r="AH532">
        <v>2</v>
      </c>
      <c r="AI532">
        <v>50992519</v>
      </c>
      <c r="AJ532">
        <v>519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ROW(Source!A585)</f>
        <v>585</v>
      </c>
      <c r="B533">
        <v>50992520</v>
      </c>
      <c r="C533">
        <v>50991138</v>
      </c>
      <c r="D533">
        <v>46170867</v>
      </c>
      <c r="E533">
        <v>1</v>
      </c>
      <c r="F533">
        <v>1</v>
      </c>
      <c r="G533">
        <v>30570983</v>
      </c>
      <c r="H533">
        <v>2</v>
      </c>
      <c r="I533" t="s">
        <v>905</v>
      </c>
      <c r="J533" t="s">
        <v>906</v>
      </c>
      <c r="K533" t="s">
        <v>907</v>
      </c>
      <c r="L533">
        <v>1368</v>
      </c>
      <c r="N533">
        <v>1011</v>
      </c>
      <c r="O533" t="s">
        <v>868</v>
      </c>
      <c r="P533" t="s">
        <v>868</v>
      </c>
      <c r="Q533">
        <v>1</v>
      </c>
      <c r="X533">
        <v>0.35</v>
      </c>
      <c r="Y533">
        <v>0</v>
      </c>
      <c r="Z533">
        <v>83.1</v>
      </c>
      <c r="AA533">
        <v>12.62</v>
      </c>
      <c r="AB533">
        <v>0</v>
      </c>
      <c r="AC533">
        <v>0</v>
      </c>
      <c r="AD533">
        <v>1</v>
      </c>
      <c r="AE533">
        <v>0</v>
      </c>
      <c r="AF533" t="s">
        <v>3</v>
      </c>
      <c r="AG533">
        <v>0.35</v>
      </c>
      <c r="AH533">
        <v>2</v>
      </c>
      <c r="AI533">
        <v>50992520</v>
      </c>
      <c r="AJ533">
        <v>520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ROW(Source!A585)</f>
        <v>585</v>
      </c>
      <c r="B534">
        <v>50992521</v>
      </c>
      <c r="C534">
        <v>50991138</v>
      </c>
      <c r="D534">
        <v>46170296</v>
      </c>
      <c r="E534">
        <v>1</v>
      </c>
      <c r="F534">
        <v>1</v>
      </c>
      <c r="G534">
        <v>30570983</v>
      </c>
      <c r="H534">
        <v>2</v>
      </c>
      <c r="I534" t="s">
        <v>1096</v>
      </c>
      <c r="J534" t="s">
        <v>1097</v>
      </c>
      <c r="K534" t="s">
        <v>1098</v>
      </c>
      <c r="L534">
        <v>1368</v>
      </c>
      <c r="N534">
        <v>1011</v>
      </c>
      <c r="O534" t="s">
        <v>868</v>
      </c>
      <c r="P534" t="s">
        <v>868</v>
      </c>
      <c r="Q534">
        <v>1</v>
      </c>
      <c r="X534">
        <v>2.4</v>
      </c>
      <c r="Y534">
        <v>0</v>
      </c>
      <c r="Z534">
        <v>2.27</v>
      </c>
      <c r="AA534">
        <v>0</v>
      </c>
      <c r="AB534">
        <v>0</v>
      </c>
      <c r="AC534">
        <v>0</v>
      </c>
      <c r="AD534">
        <v>1</v>
      </c>
      <c r="AE534">
        <v>0</v>
      </c>
      <c r="AF534" t="s">
        <v>3</v>
      </c>
      <c r="AG534">
        <v>2.4</v>
      </c>
      <c r="AH534">
        <v>2</v>
      </c>
      <c r="AI534">
        <v>50992521</v>
      </c>
      <c r="AJ534">
        <v>521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ROW(Source!A585)</f>
        <v>585</v>
      </c>
      <c r="B535">
        <v>50992522</v>
      </c>
      <c r="C535">
        <v>50991138</v>
      </c>
      <c r="D535">
        <v>46170306</v>
      </c>
      <c r="E535">
        <v>1</v>
      </c>
      <c r="F535">
        <v>1</v>
      </c>
      <c r="G535">
        <v>30570983</v>
      </c>
      <c r="H535">
        <v>2</v>
      </c>
      <c r="I535" t="s">
        <v>957</v>
      </c>
      <c r="J535" t="s">
        <v>958</v>
      </c>
      <c r="K535" t="s">
        <v>959</v>
      </c>
      <c r="L535">
        <v>1368</v>
      </c>
      <c r="N535">
        <v>1011</v>
      </c>
      <c r="O535" t="s">
        <v>868</v>
      </c>
      <c r="P535" t="s">
        <v>868</v>
      </c>
      <c r="Q535">
        <v>1</v>
      </c>
      <c r="X535">
        <v>2.5</v>
      </c>
      <c r="Y535">
        <v>0</v>
      </c>
      <c r="Z535">
        <v>0.73</v>
      </c>
      <c r="AA535">
        <v>0</v>
      </c>
      <c r="AB535">
        <v>0</v>
      </c>
      <c r="AC535">
        <v>0</v>
      </c>
      <c r="AD535">
        <v>1</v>
      </c>
      <c r="AE535">
        <v>0</v>
      </c>
      <c r="AF535" t="s">
        <v>3</v>
      </c>
      <c r="AG535">
        <v>2.5</v>
      </c>
      <c r="AH535">
        <v>2</v>
      </c>
      <c r="AI535">
        <v>50992522</v>
      </c>
      <c r="AJ535">
        <v>522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ROW(Source!A585)</f>
        <v>585</v>
      </c>
      <c r="B536">
        <v>50992523</v>
      </c>
      <c r="C536">
        <v>50991138</v>
      </c>
      <c r="D536">
        <v>46136206</v>
      </c>
      <c r="E536">
        <v>1</v>
      </c>
      <c r="F536">
        <v>1</v>
      </c>
      <c r="G536">
        <v>30570983</v>
      </c>
      <c r="H536">
        <v>3</v>
      </c>
      <c r="I536" t="s">
        <v>1099</v>
      </c>
      <c r="J536" t="s">
        <v>1100</v>
      </c>
      <c r="K536" t="s">
        <v>1101</v>
      </c>
      <c r="L536">
        <v>1348</v>
      </c>
      <c r="N536">
        <v>1009</v>
      </c>
      <c r="O536" t="s">
        <v>48</v>
      </c>
      <c r="P536" t="s">
        <v>48</v>
      </c>
      <c r="Q536">
        <v>1000</v>
      </c>
      <c r="X536">
        <v>6.0000000000000002E-5</v>
      </c>
      <c r="Y536">
        <v>11242.42</v>
      </c>
      <c r="Z536">
        <v>0</v>
      </c>
      <c r="AA536">
        <v>0</v>
      </c>
      <c r="AB536">
        <v>0</v>
      </c>
      <c r="AC536">
        <v>0</v>
      </c>
      <c r="AD536">
        <v>1</v>
      </c>
      <c r="AE536">
        <v>0</v>
      </c>
      <c r="AF536" t="s">
        <v>3</v>
      </c>
      <c r="AG536">
        <v>6.0000000000000002E-5</v>
      </c>
      <c r="AH536">
        <v>2</v>
      </c>
      <c r="AI536">
        <v>50992523</v>
      </c>
      <c r="AJ536">
        <v>523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ROW(Source!A585)</f>
        <v>585</v>
      </c>
      <c r="B537">
        <v>50992524</v>
      </c>
      <c r="C537">
        <v>50991138</v>
      </c>
      <c r="D537">
        <v>46119647</v>
      </c>
      <c r="E537">
        <v>1</v>
      </c>
      <c r="F537">
        <v>1</v>
      </c>
      <c r="G537">
        <v>30570983</v>
      </c>
      <c r="H537">
        <v>3</v>
      </c>
      <c r="I537" t="s">
        <v>1102</v>
      </c>
      <c r="J537" t="s">
        <v>1103</v>
      </c>
      <c r="K537" t="s">
        <v>1104</v>
      </c>
      <c r="L537">
        <v>1346</v>
      </c>
      <c r="N537">
        <v>1009</v>
      </c>
      <c r="O537" t="s">
        <v>327</v>
      </c>
      <c r="P537" t="s">
        <v>327</v>
      </c>
      <c r="Q537">
        <v>1</v>
      </c>
      <c r="X537">
        <v>0.8</v>
      </c>
      <c r="Y537">
        <v>25.8</v>
      </c>
      <c r="Z537">
        <v>0</v>
      </c>
      <c r="AA537">
        <v>0</v>
      </c>
      <c r="AB537">
        <v>0</v>
      </c>
      <c r="AC537">
        <v>0</v>
      </c>
      <c r="AD537">
        <v>1</v>
      </c>
      <c r="AE537">
        <v>0</v>
      </c>
      <c r="AF537" t="s">
        <v>3</v>
      </c>
      <c r="AG537">
        <v>0.8</v>
      </c>
      <c r="AH537">
        <v>2</v>
      </c>
      <c r="AI537">
        <v>50992524</v>
      </c>
      <c r="AJ537">
        <v>524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ROW(Source!A585)</f>
        <v>585</v>
      </c>
      <c r="B538">
        <v>50992525</v>
      </c>
      <c r="C538">
        <v>50991138</v>
      </c>
      <c r="D538">
        <v>46136397</v>
      </c>
      <c r="E538">
        <v>1</v>
      </c>
      <c r="F538">
        <v>1</v>
      </c>
      <c r="G538">
        <v>30570983</v>
      </c>
      <c r="H538">
        <v>3</v>
      </c>
      <c r="I538" t="s">
        <v>1105</v>
      </c>
      <c r="J538" t="s">
        <v>1106</v>
      </c>
      <c r="K538" t="s">
        <v>1107</v>
      </c>
      <c r="L538">
        <v>1348</v>
      </c>
      <c r="N538">
        <v>1009</v>
      </c>
      <c r="O538" t="s">
        <v>48</v>
      </c>
      <c r="P538" t="s">
        <v>48</v>
      </c>
      <c r="Q538">
        <v>1000</v>
      </c>
      <c r="X538">
        <v>5.0000000000000001E-4</v>
      </c>
      <c r="Y538">
        <v>60966</v>
      </c>
      <c r="Z538">
        <v>0</v>
      </c>
      <c r="AA538">
        <v>0</v>
      </c>
      <c r="AB538">
        <v>0</v>
      </c>
      <c r="AC538">
        <v>0</v>
      </c>
      <c r="AD538">
        <v>1</v>
      </c>
      <c r="AE538">
        <v>0</v>
      </c>
      <c r="AF538" t="s">
        <v>3</v>
      </c>
      <c r="AG538">
        <v>5.0000000000000001E-4</v>
      </c>
      <c r="AH538">
        <v>2</v>
      </c>
      <c r="AI538">
        <v>50992525</v>
      </c>
      <c r="AJ538">
        <v>525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ROW(Source!A585)</f>
        <v>585</v>
      </c>
      <c r="B539">
        <v>50992526</v>
      </c>
      <c r="C539">
        <v>50991138</v>
      </c>
      <c r="D539">
        <v>46136412</v>
      </c>
      <c r="E539">
        <v>1</v>
      </c>
      <c r="F539">
        <v>1</v>
      </c>
      <c r="G539">
        <v>30570983</v>
      </c>
      <c r="H539">
        <v>3</v>
      </c>
      <c r="I539" t="s">
        <v>1086</v>
      </c>
      <c r="J539" t="s">
        <v>1087</v>
      </c>
      <c r="K539" t="s">
        <v>1088</v>
      </c>
      <c r="L539">
        <v>1348</v>
      </c>
      <c r="N539">
        <v>1009</v>
      </c>
      <c r="O539" t="s">
        <v>48</v>
      </c>
      <c r="P539" t="s">
        <v>48</v>
      </c>
      <c r="Q539">
        <v>1000</v>
      </c>
      <c r="X539">
        <v>4.0000000000000003E-5</v>
      </c>
      <c r="Y539">
        <v>7982.5</v>
      </c>
      <c r="Z539">
        <v>0</v>
      </c>
      <c r="AA539">
        <v>0</v>
      </c>
      <c r="AB539">
        <v>0</v>
      </c>
      <c r="AC539">
        <v>0</v>
      </c>
      <c r="AD539">
        <v>1</v>
      </c>
      <c r="AE539">
        <v>0</v>
      </c>
      <c r="AF539" t="s">
        <v>3</v>
      </c>
      <c r="AG539">
        <v>4.0000000000000003E-5</v>
      </c>
      <c r="AH539">
        <v>2</v>
      </c>
      <c r="AI539">
        <v>50992526</v>
      </c>
      <c r="AJ539">
        <v>526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ROW(Source!A585)</f>
        <v>585</v>
      </c>
      <c r="B540">
        <v>50992527</v>
      </c>
      <c r="C540">
        <v>50991138</v>
      </c>
      <c r="D540">
        <v>46148553</v>
      </c>
      <c r="E540">
        <v>1</v>
      </c>
      <c r="F540">
        <v>1</v>
      </c>
      <c r="G540">
        <v>30570983</v>
      </c>
      <c r="H540">
        <v>3</v>
      </c>
      <c r="I540" t="s">
        <v>1108</v>
      </c>
      <c r="J540" t="s">
        <v>1109</v>
      </c>
      <c r="K540" t="s">
        <v>1110</v>
      </c>
      <c r="L540">
        <v>1356</v>
      </c>
      <c r="N540">
        <v>1010</v>
      </c>
      <c r="O540" t="s">
        <v>1095</v>
      </c>
      <c r="P540" t="s">
        <v>1095</v>
      </c>
      <c r="Q540">
        <v>1000</v>
      </c>
      <c r="X540">
        <v>4.0999999999999999E-4</v>
      </c>
      <c r="Y540">
        <v>226.68</v>
      </c>
      <c r="Z540">
        <v>0</v>
      </c>
      <c r="AA540">
        <v>0</v>
      </c>
      <c r="AB540">
        <v>0</v>
      </c>
      <c r="AC540">
        <v>0</v>
      </c>
      <c r="AD540">
        <v>1</v>
      </c>
      <c r="AE540">
        <v>0</v>
      </c>
      <c r="AF540" t="s">
        <v>3</v>
      </c>
      <c r="AG540">
        <v>4.0999999999999999E-4</v>
      </c>
      <c r="AH540">
        <v>2</v>
      </c>
      <c r="AI540">
        <v>50992527</v>
      </c>
      <c r="AJ540">
        <v>527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ROW(Source!A585)</f>
        <v>585</v>
      </c>
      <c r="B541">
        <v>50992528</v>
      </c>
      <c r="C541">
        <v>50991138</v>
      </c>
      <c r="D541">
        <v>46148214</v>
      </c>
      <c r="E541">
        <v>1</v>
      </c>
      <c r="F541">
        <v>1</v>
      </c>
      <c r="G541">
        <v>30570983</v>
      </c>
      <c r="H541">
        <v>3</v>
      </c>
      <c r="I541" t="s">
        <v>1111</v>
      </c>
      <c r="J541" t="s">
        <v>1112</v>
      </c>
      <c r="K541" t="s">
        <v>1113</v>
      </c>
      <c r="L541">
        <v>1301</v>
      </c>
      <c r="N541">
        <v>1003</v>
      </c>
      <c r="O541" t="s">
        <v>423</v>
      </c>
      <c r="P541" t="s">
        <v>423</v>
      </c>
      <c r="Q541">
        <v>1</v>
      </c>
      <c r="X541">
        <v>0.96</v>
      </c>
      <c r="Y541">
        <v>0.7</v>
      </c>
      <c r="Z541">
        <v>0</v>
      </c>
      <c r="AA541">
        <v>0</v>
      </c>
      <c r="AB541">
        <v>0</v>
      </c>
      <c r="AC541">
        <v>0</v>
      </c>
      <c r="AD541">
        <v>1</v>
      </c>
      <c r="AE541">
        <v>0</v>
      </c>
      <c r="AF541" t="s">
        <v>3</v>
      </c>
      <c r="AG541">
        <v>0.96</v>
      </c>
      <c r="AH541">
        <v>2</v>
      </c>
      <c r="AI541">
        <v>50992528</v>
      </c>
      <c r="AJ541">
        <v>528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ROW(Source!A585)</f>
        <v>585</v>
      </c>
      <c r="B542">
        <v>50992529</v>
      </c>
      <c r="C542">
        <v>50991138</v>
      </c>
      <c r="D542">
        <v>46148216</v>
      </c>
      <c r="E542">
        <v>1</v>
      </c>
      <c r="F542">
        <v>1</v>
      </c>
      <c r="G542">
        <v>30570983</v>
      </c>
      <c r="H542">
        <v>3</v>
      </c>
      <c r="I542" t="s">
        <v>1114</v>
      </c>
      <c r="J542" t="s">
        <v>1115</v>
      </c>
      <c r="K542" t="s">
        <v>1116</v>
      </c>
      <c r="L542">
        <v>1356</v>
      </c>
      <c r="N542">
        <v>1010</v>
      </c>
      <c r="O542" t="s">
        <v>1095</v>
      </c>
      <c r="P542" t="s">
        <v>1095</v>
      </c>
      <c r="Q542">
        <v>1000</v>
      </c>
      <c r="X542">
        <v>8.3199999999999993E-3</v>
      </c>
      <c r="Y542">
        <v>6.44</v>
      </c>
      <c r="Z542">
        <v>0</v>
      </c>
      <c r="AA542">
        <v>0</v>
      </c>
      <c r="AB542">
        <v>0</v>
      </c>
      <c r="AC542">
        <v>0</v>
      </c>
      <c r="AD542">
        <v>1</v>
      </c>
      <c r="AE542">
        <v>0</v>
      </c>
      <c r="AF542" t="s">
        <v>3</v>
      </c>
      <c r="AG542">
        <v>8.3199999999999993E-3</v>
      </c>
      <c r="AH542">
        <v>2</v>
      </c>
      <c r="AI542">
        <v>50992529</v>
      </c>
      <c r="AJ542">
        <v>529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ROW(Source!A585)</f>
        <v>585</v>
      </c>
      <c r="B543">
        <v>50992530</v>
      </c>
      <c r="C543">
        <v>50991138</v>
      </c>
      <c r="D543">
        <v>45917586</v>
      </c>
      <c r="E543">
        <v>30570983</v>
      </c>
      <c r="F543">
        <v>1</v>
      </c>
      <c r="G543">
        <v>30570983</v>
      </c>
      <c r="H543">
        <v>3</v>
      </c>
      <c r="I543" t="s">
        <v>1266</v>
      </c>
      <c r="J543" t="s">
        <v>3</v>
      </c>
      <c r="K543" t="s">
        <v>1267</v>
      </c>
      <c r="L543">
        <v>1303</v>
      </c>
      <c r="N543">
        <v>1003</v>
      </c>
      <c r="O543" t="s">
        <v>601</v>
      </c>
      <c r="P543" t="s">
        <v>601</v>
      </c>
      <c r="Q543">
        <v>1000</v>
      </c>
      <c r="X543">
        <v>0.10199999999999999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 t="s">
        <v>3</v>
      </c>
      <c r="AG543">
        <v>0.10199999999999999</v>
      </c>
      <c r="AH543">
        <v>3</v>
      </c>
      <c r="AI543">
        <v>-1</v>
      </c>
      <c r="AJ543" t="s">
        <v>3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ROW(Source!A585)</f>
        <v>585</v>
      </c>
      <c r="B544">
        <v>50992531</v>
      </c>
      <c r="C544">
        <v>50991138</v>
      </c>
      <c r="D544">
        <v>45922506</v>
      </c>
      <c r="E544">
        <v>30570983</v>
      </c>
      <c r="F544">
        <v>1</v>
      </c>
      <c r="G544">
        <v>30570983</v>
      </c>
      <c r="H544">
        <v>3</v>
      </c>
      <c r="I544" t="s">
        <v>1268</v>
      </c>
      <c r="J544" t="s">
        <v>3</v>
      </c>
      <c r="K544" t="s">
        <v>1269</v>
      </c>
      <c r="L544">
        <v>1354</v>
      </c>
      <c r="N544">
        <v>1010</v>
      </c>
      <c r="O544" t="s">
        <v>573</v>
      </c>
      <c r="P544" t="s">
        <v>573</v>
      </c>
      <c r="Q544">
        <v>1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 t="s">
        <v>3</v>
      </c>
      <c r="AG544">
        <v>0</v>
      </c>
      <c r="AH544">
        <v>3</v>
      </c>
      <c r="AI544">
        <v>-1</v>
      </c>
      <c r="AJ544" t="s">
        <v>3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ROW(Source!A588)</f>
        <v>588</v>
      </c>
      <c r="B545">
        <v>50991170</v>
      </c>
      <c r="C545">
        <v>50991165</v>
      </c>
      <c r="D545">
        <v>40404405</v>
      </c>
      <c r="E545">
        <v>30570983</v>
      </c>
      <c r="F545">
        <v>1</v>
      </c>
      <c r="G545">
        <v>30570983</v>
      </c>
      <c r="H545">
        <v>1</v>
      </c>
      <c r="I545" t="s">
        <v>862</v>
      </c>
      <c r="J545" t="s">
        <v>3</v>
      </c>
      <c r="K545" t="s">
        <v>863</v>
      </c>
      <c r="L545">
        <v>1191</v>
      </c>
      <c r="N545">
        <v>1013</v>
      </c>
      <c r="O545" t="s">
        <v>864</v>
      </c>
      <c r="P545" t="s">
        <v>864</v>
      </c>
      <c r="Q545">
        <v>1</v>
      </c>
      <c r="X545">
        <v>15.93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1</v>
      </c>
      <c r="AE545">
        <v>1</v>
      </c>
      <c r="AF545" t="s">
        <v>3</v>
      </c>
      <c r="AG545">
        <v>15.93</v>
      </c>
      <c r="AH545">
        <v>2</v>
      </c>
      <c r="AI545">
        <v>50991166</v>
      </c>
      <c r="AJ545">
        <v>531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ROW(Source!A588)</f>
        <v>588</v>
      </c>
      <c r="B546">
        <v>50991171</v>
      </c>
      <c r="C546">
        <v>50991165</v>
      </c>
      <c r="D546">
        <v>40410081</v>
      </c>
      <c r="E546">
        <v>30570983</v>
      </c>
      <c r="F546">
        <v>1</v>
      </c>
      <c r="G546">
        <v>30570983</v>
      </c>
      <c r="H546">
        <v>3</v>
      </c>
      <c r="I546" t="s">
        <v>1270</v>
      </c>
      <c r="J546" t="s">
        <v>3</v>
      </c>
      <c r="K546" t="s">
        <v>1271</v>
      </c>
      <c r="L546">
        <v>1301</v>
      </c>
      <c r="N546">
        <v>1003</v>
      </c>
      <c r="O546" t="s">
        <v>423</v>
      </c>
      <c r="P546" t="s">
        <v>423</v>
      </c>
      <c r="Q546">
        <v>1</v>
      </c>
      <c r="X546">
        <v>102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 t="s">
        <v>3</v>
      </c>
      <c r="AG546">
        <v>102</v>
      </c>
      <c r="AH546">
        <v>3</v>
      </c>
      <c r="AI546">
        <v>-1</v>
      </c>
      <c r="AJ546" t="s">
        <v>3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ROW(Source!A588)</f>
        <v>588</v>
      </c>
      <c r="B547">
        <v>50991172</v>
      </c>
      <c r="C547">
        <v>50991165</v>
      </c>
      <c r="D547">
        <v>40412492</v>
      </c>
      <c r="E547">
        <v>30570983</v>
      </c>
      <c r="F547">
        <v>1</v>
      </c>
      <c r="G547">
        <v>30570983</v>
      </c>
      <c r="H547">
        <v>3</v>
      </c>
      <c r="I547" t="s">
        <v>1272</v>
      </c>
      <c r="J547" t="s">
        <v>3</v>
      </c>
      <c r="K547" t="s">
        <v>1273</v>
      </c>
      <c r="L547">
        <v>1354</v>
      </c>
      <c r="N547">
        <v>1010</v>
      </c>
      <c r="O547" t="s">
        <v>573</v>
      </c>
      <c r="P547" t="s">
        <v>573</v>
      </c>
      <c r="Q547">
        <v>1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 t="s">
        <v>3</v>
      </c>
      <c r="AG547">
        <v>0</v>
      </c>
      <c r="AH547">
        <v>3</v>
      </c>
      <c r="AI547">
        <v>-1</v>
      </c>
      <c r="AJ547" t="s">
        <v>3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ROW(Source!A588)</f>
        <v>588</v>
      </c>
      <c r="B548">
        <v>50991173</v>
      </c>
      <c r="C548">
        <v>50991165</v>
      </c>
      <c r="D548">
        <v>40413022</v>
      </c>
      <c r="E548">
        <v>30570983</v>
      </c>
      <c r="F548">
        <v>1</v>
      </c>
      <c r="G548">
        <v>30570983</v>
      </c>
      <c r="H548">
        <v>3</v>
      </c>
      <c r="I548" t="s">
        <v>1274</v>
      </c>
      <c r="J548" t="s">
        <v>3</v>
      </c>
      <c r="K548" t="s">
        <v>1275</v>
      </c>
      <c r="L548">
        <v>1354</v>
      </c>
      <c r="N548">
        <v>1010</v>
      </c>
      <c r="O548" t="s">
        <v>573</v>
      </c>
      <c r="P548" t="s">
        <v>573</v>
      </c>
      <c r="Q548">
        <v>1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 t="s">
        <v>3</v>
      </c>
      <c r="AG548">
        <v>0</v>
      </c>
      <c r="AH548">
        <v>3</v>
      </c>
      <c r="AI548">
        <v>-1</v>
      </c>
      <c r="AJ548" t="s">
        <v>3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ROW(Source!A589)</f>
        <v>589</v>
      </c>
      <c r="B549">
        <v>50991170</v>
      </c>
      <c r="C549">
        <v>50991165</v>
      </c>
      <c r="D549">
        <v>40404405</v>
      </c>
      <c r="E549">
        <v>30570983</v>
      </c>
      <c r="F549">
        <v>1</v>
      </c>
      <c r="G549">
        <v>30570983</v>
      </c>
      <c r="H549">
        <v>1</v>
      </c>
      <c r="I549" t="s">
        <v>862</v>
      </c>
      <c r="J549" t="s">
        <v>3</v>
      </c>
      <c r="K549" t="s">
        <v>863</v>
      </c>
      <c r="L549">
        <v>1191</v>
      </c>
      <c r="N549">
        <v>1013</v>
      </c>
      <c r="O549" t="s">
        <v>864</v>
      </c>
      <c r="P549" t="s">
        <v>864</v>
      </c>
      <c r="Q549">
        <v>1</v>
      </c>
      <c r="X549">
        <v>15.93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1</v>
      </c>
      <c r="AE549">
        <v>1</v>
      </c>
      <c r="AF549" t="s">
        <v>3</v>
      </c>
      <c r="AG549">
        <v>15.93</v>
      </c>
      <c r="AH549">
        <v>2</v>
      </c>
      <c r="AI549">
        <v>50991166</v>
      </c>
      <c r="AJ549">
        <v>535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ROW(Source!A589)</f>
        <v>589</v>
      </c>
      <c r="B550">
        <v>50991171</v>
      </c>
      <c r="C550">
        <v>50991165</v>
      </c>
      <c r="D550">
        <v>40410081</v>
      </c>
      <c r="E550">
        <v>30570983</v>
      </c>
      <c r="F550">
        <v>1</v>
      </c>
      <c r="G550">
        <v>30570983</v>
      </c>
      <c r="H550">
        <v>3</v>
      </c>
      <c r="I550" t="s">
        <v>1270</v>
      </c>
      <c r="J550" t="s">
        <v>3</v>
      </c>
      <c r="K550" t="s">
        <v>1271</v>
      </c>
      <c r="L550">
        <v>1301</v>
      </c>
      <c r="N550">
        <v>1003</v>
      </c>
      <c r="O550" t="s">
        <v>423</v>
      </c>
      <c r="P550" t="s">
        <v>423</v>
      </c>
      <c r="Q550">
        <v>1</v>
      </c>
      <c r="X550">
        <v>102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 t="s">
        <v>3</v>
      </c>
      <c r="AG550">
        <v>102</v>
      </c>
      <c r="AH550">
        <v>3</v>
      </c>
      <c r="AI550">
        <v>-1</v>
      </c>
      <c r="AJ550" t="s">
        <v>3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ROW(Source!A589)</f>
        <v>589</v>
      </c>
      <c r="B551">
        <v>50991172</v>
      </c>
      <c r="C551">
        <v>50991165</v>
      </c>
      <c r="D551">
        <v>40412492</v>
      </c>
      <c r="E551">
        <v>30570983</v>
      </c>
      <c r="F551">
        <v>1</v>
      </c>
      <c r="G551">
        <v>30570983</v>
      </c>
      <c r="H551">
        <v>3</v>
      </c>
      <c r="I551" t="s">
        <v>1272</v>
      </c>
      <c r="J551" t="s">
        <v>3</v>
      </c>
      <c r="K551" t="s">
        <v>1273</v>
      </c>
      <c r="L551">
        <v>1354</v>
      </c>
      <c r="N551">
        <v>1010</v>
      </c>
      <c r="O551" t="s">
        <v>573</v>
      </c>
      <c r="P551" t="s">
        <v>573</v>
      </c>
      <c r="Q551">
        <v>1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 t="s">
        <v>3</v>
      </c>
      <c r="AG551">
        <v>0</v>
      </c>
      <c r="AH551">
        <v>3</v>
      </c>
      <c r="AI551">
        <v>-1</v>
      </c>
      <c r="AJ551" t="s">
        <v>3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ROW(Source!A589)</f>
        <v>589</v>
      </c>
      <c r="B552">
        <v>50991173</v>
      </c>
      <c r="C552">
        <v>50991165</v>
      </c>
      <c r="D552">
        <v>40413022</v>
      </c>
      <c r="E552">
        <v>30570983</v>
      </c>
      <c r="F552">
        <v>1</v>
      </c>
      <c r="G552">
        <v>30570983</v>
      </c>
      <c r="H552">
        <v>3</v>
      </c>
      <c r="I552" t="s">
        <v>1274</v>
      </c>
      <c r="J552" t="s">
        <v>3</v>
      </c>
      <c r="K552" t="s">
        <v>1275</v>
      </c>
      <c r="L552">
        <v>1354</v>
      </c>
      <c r="N552">
        <v>1010</v>
      </c>
      <c r="O552" t="s">
        <v>573</v>
      </c>
      <c r="P552" t="s">
        <v>573</v>
      </c>
      <c r="Q552">
        <v>1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 t="s">
        <v>3</v>
      </c>
      <c r="AG552">
        <v>0</v>
      </c>
      <c r="AH552">
        <v>3</v>
      </c>
      <c r="AI552">
        <v>-1</v>
      </c>
      <c r="AJ552" t="s">
        <v>3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ROW(Source!A596)</f>
        <v>596</v>
      </c>
      <c r="B553">
        <v>50991191</v>
      </c>
      <c r="C553">
        <v>50991177</v>
      </c>
      <c r="D553">
        <v>40404405</v>
      </c>
      <c r="E553">
        <v>30570983</v>
      </c>
      <c r="F553">
        <v>1</v>
      </c>
      <c r="G553">
        <v>30570983</v>
      </c>
      <c r="H553">
        <v>1</v>
      </c>
      <c r="I553" t="s">
        <v>862</v>
      </c>
      <c r="J553" t="s">
        <v>3</v>
      </c>
      <c r="K553" t="s">
        <v>863</v>
      </c>
      <c r="L553">
        <v>1191</v>
      </c>
      <c r="N553">
        <v>1013</v>
      </c>
      <c r="O553" t="s">
        <v>864</v>
      </c>
      <c r="P553" t="s">
        <v>864</v>
      </c>
      <c r="Q553">
        <v>1</v>
      </c>
      <c r="X553">
        <v>10.7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1</v>
      </c>
      <c r="AE553">
        <v>1</v>
      </c>
      <c r="AF553" t="s">
        <v>3</v>
      </c>
      <c r="AG553">
        <v>10.7</v>
      </c>
      <c r="AH553">
        <v>2</v>
      </c>
      <c r="AI553">
        <v>50991178</v>
      </c>
      <c r="AJ553">
        <v>539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ROW(Source!A596)</f>
        <v>596</v>
      </c>
      <c r="B554">
        <v>50991192</v>
      </c>
      <c r="C554">
        <v>50991177</v>
      </c>
      <c r="D554">
        <v>46170867</v>
      </c>
      <c r="E554">
        <v>1</v>
      </c>
      <c r="F554">
        <v>1</v>
      </c>
      <c r="G554">
        <v>30570983</v>
      </c>
      <c r="H554">
        <v>2</v>
      </c>
      <c r="I554" t="s">
        <v>905</v>
      </c>
      <c r="J554" t="s">
        <v>906</v>
      </c>
      <c r="K554" t="s">
        <v>907</v>
      </c>
      <c r="L554">
        <v>1368</v>
      </c>
      <c r="N554">
        <v>1011</v>
      </c>
      <c r="O554" t="s">
        <v>868</v>
      </c>
      <c r="P554" t="s">
        <v>868</v>
      </c>
      <c r="Q554">
        <v>1</v>
      </c>
      <c r="X554">
        <v>0.35</v>
      </c>
      <c r="Y554">
        <v>0</v>
      </c>
      <c r="Z554">
        <v>83.1</v>
      </c>
      <c r="AA554">
        <v>12.62</v>
      </c>
      <c r="AB554">
        <v>0</v>
      </c>
      <c r="AC554">
        <v>0</v>
      </c>
      <c r="AD554">
        <v>1</v>
      </c>
      <c r="AE554">
        <v>0</v>
      </c>
      <c r="AF554" t="s">
        <v>3</v>
      </c>
      <c r="AG554">
        <v>0.35</v>
      </c>
      <c r="AH554">
        <v>2</v>
      </c>
      <c r="AI554">
        <v>50991179</v>
      </c>
      <c r="AJ554">
        <v>540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ROW(Source!A596)</f>
        <v>596</v>
      </c>
      <c r="B555">
        <v>50991193</v>
      </c>
      <c r="C555">
        <v>50991177</v>
      </c>
      <c r="D555">
        <v>46170296</v>
      </c>
      <c r="E555">
        <v>1</v>
      </c>
      <c r="F555">
        <v>1</v>
      </c>
      <c r="G555">
        <v>30570983</v>
      </c>
      <c r="H555">
        <v>2</v>
      </c>
      <c r="I555" t="s">
        <v>1096</v>
      </c>
      <c r="J555" t="s">
        <v>1097</v>
      </c>
      <c r="K555" t="s">
        <v>1098</v>
      </c>
      <c r="L555">
        <v>1368</v>
      </c>
      <c r="N555">
        <v>1011</v>
      </c>
      <c r="O555" t="s">
        <v>868</v>
      </c>
      <c r="P555" t="s">
        <v>868</v>
      </c>
      <c r="Q555">
        <v>1</v>
      </c>
      <c r="X555">
        <v>2.4</v>
      </c>
      <c r="Y555">
        <v>0</v>
      </c>
      <c r="Z555">
        <v>2.27</v>
      </c>
      <c r="AA555">
        <v>0</v>
      </c>
      <c r="AB555">
        <v>0</v>
      </c>
      <c r="AC555">
        <v>0</v>
      </c>
      <c r="AD555">
        <v>1</v>
      </c>
      <c r="AE555">
        <v>0</v>
      </c>
      <c r="AF555" t="s">
        <v>3</v>
      </c>
      <c r="AG555">
        <v>2.4</v>
      </c>
      <c r="AH555">
        <v>2</v>
      </c>
      <c r="AI555">
        <v>50991180</v>
      </c>
      <c r="AJ555">
        <v>541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ROW(Source!A596)</f>
        <v>596</v>
      </c>
      <c r="B556">
        <v>50991194</v>
      </c>
      <c r="C556">
        <v>50991177</v>
      </c>
      <c r="D556">
        <v>46170306</v>
      </c>
      <c r="E556">
        <v>1</v>
      </c>
      <c r="F556">
        <v>1</v>
      </c>
      <c r="G556">
        <v>30570983</v>
      </c>
      <c r="H556">
        <v>2</v>
      </c>
      <c r="I556" t="s">
        <v>957</v>
      </c>
      <c r="J556" t="s">
        <v>958</v>
      </c>
      <c r="K556" t="s">
        <v>959</v>
      </c>
      <c r="L556">
        <v>1368</v>
      </c>
      <c r="N556">
        <v>1011</v>
      </c>
      <c r="O556" t="s">
        <v>868</v>
      </c>
      <c r="P556" t="s">
        <v>868</v>
      </c>
      <c r="Q556">
        <v>1</v>
      </c>
      <c r="X556">
        <v>2.5</v>
      </c>
      <c r="Y556">
        <v>0</v>
      </c>
      <c r="Z556">
        <v>0.73</v>
      </c>
      <c r="AA556">
        <v>0</v>
      </c>
      <c r="AB556">
        <v>0</v>
      </c>
      <c r="AC556">
        <v>0</v>
      </c>
      <c r="AD556">
        <v>1</v>
      </c>
      <c r="AE556">
        <v>0</v>
      </c>
      <c r="AF556" t="s">
        <v>3</v>
      </c>
      <c r="AG556">
        <v>2.5</v>
      </c>
      <c r="AH556">
        <v>2</v>
      </c>
      <c r="AI556">
        <v>50991181</v>
      </c>
      <c r="AJ556">
        <v>542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ROW(Source!A596)</f>
        <v>596</v>
      </c>
      <c r="B557">
        <v>50991195</v>
      </c>
      <c r="C557">
        <v>50991177</v>
      </c>
      <c r="D557">
        <v>46136206</v>
      </c>
      <c r="E557">
        <v>1</v>
      </c>
      <c r="F557">
        <v>1</v>
      </c>
      <c r="G557">
        <v>30570983</v>
      </c>
      <c r="H557">
        <v>3</v>
      </c>
      <c r="I557" t="s">
        <v>1099</v>
      </c>
      <c r="J557" t="s">
        <v>1100</v>
      </c>
      <c r="K557" t="s">
        <v>1101</v>
      </c>
      <c r="L557">
        <v>1348</v>
      </c>
      <c r="N557">
        <v>1009</v>
      </c>
      <c r="O557" t="s">
        <v>48</v>
      </c>
      <c r="P557" t="s">
        <v>48</v>
      </c>
      <c r="Q557">
        <v>1000</v>
      </c>
      <c r="X557">
        <v>6.0000000000000002E-5</v>
      </c>
      <c r="Y557">
        <v>11242.42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0</v>
      </c>
      <c r="AF557" t="s">
        <v>3</v>
      </c>
      <c r="AG557">
        <v>6.0000000000000002E-5</v>
      </c>
      <c r="AH557">
        <v>2</v>
      </c>
      <c r="AI557">
        <v>50991182</v>
      </c>
      <c r="AJ557">
        <v>543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ROW(Source!A596)</f>
        <v>596</v>
      </c>
      <c r="B558">
        <v>50991196</v>
      </c>
      <c r="C558">
        <v>50991177</v>
      </c>
      <c r="D558">
        <v>46119647</v>
      </c>
      <c r="E558">
        <v>1</v>
      </c>
      <c r="F558">
        <v>1</v>
      </c>
      <c r="G558">
        <v>30570983</v>
      </c>
      <c r="H558">
        <v>3</v>
      </c>
      <c r="I558" t="s">
        <v>1102</v>
      </c>
      <c r="J558" t="s">
        <v>1103</v>
      </c>
      <c r="K558" t="s">
        <v>1104</v>
      </c>
      <c r="L558">
        <v>1346</v>
      </c>
      <c r="N558">
        <v>1009</v>
      </c>
      <c r="O558" t="s">
        <v>327</v>
      </c>
      <c r="P558" t="s">
        <v>327</v>
      </c>
      <c r="Q558">
        <v>1</v>
      </c>
      <c r="X558">
        <v>0.8</v>
      </c>
      <c r="Y558">
        <v>25.8</v>
      </c>
      <c r="Z558">
        <v>0</v>
      </c>
      <c r="AA558">
        <v>0</v>
      </c>
      <c r="AB558">
        <v>0</v>
      </c>
      <c r="AC558">
        <v>0</v>
      </c>
      <c r="AD558">
        <v>1</v>
      </c>
      <c r="AE558">
        <v>0</v>
      </c>
      <c r="AF558" t="s">
        <v>3</v>
      </c>
      <c r="AG558">
        <v>0.8</v>
      </c>
      <c r="AH558">
        <v>2</v>
      </c>
      <c r="AI558">
        <v>50991183</v>
      </c>
      <c r="AJ558">
        <v>544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ROW(Source!A596)</f>
        <v>596</v>
      </c>
      <c r="B559">
        <v>50991197</v>
      </c>
      <c r="C559">
        <v>50991177</v>
      </c>
      <c r="D559">
        <v>46136397</v>
      </c>
      <c r="E559">
        <v>1</v>
      </c>
      <c r="F559">
        <v>1</v>
      </c>
      <c r="G559">
        <v>30570983</v>
      </c>
      <c r="H559">
        <v>3</v>
      </c>
      <c r="I559" t="s">
        <v>1105</v>
      </c>
      <c r="J559" t="s">
        <v>1106</v>
      </c>
      <c r="K559" t="s">
        <v>1107</v>
      </c>
      <c r="L559">
        <v>1348</v>
      </c>
      <c r="N559">
        <v>1009</v>
      </c>
      <c r="O559" t="s">
        <v>48</v>
      </c>
      <c r="P559" t="s">
        <v>48</v>
      </c>
      <c r="Q559">
        <v>1000</v>
      </c>
      <c r="X559">
        <v>5.0000000000000001E-4</v>
      </c>
      <c r="Y559">
        <v>60966</v>
      </c>
      <c r="Z559">
        <v>0</v>
      </c>
      <c r="AA559">
        <v>0</v>
      </c>
      <c r="AB559">
        <v>0</v>
      </c>
      <c r="AC559">
        <v>0</v>
      </c>
      <c r="AD559">
        <v>1</v>
      </c>
      <c r="AE559">
        <v>0</v>
      </c>
      <c r="AF559" t="s">
        <v>3</v>
      </c>
      <c r="AG559">
        <v>5.0000000000000001E-4</v>
      </c>
      <c r="AH559">
        <v>2</v>
      </c>
      <c r="AI559">
        <v>50991184</v>
      </c>
      <c r="AJ559">
        <v>545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ROW(Source!A596)</f>
        <v>596</v>
      </c>
      <c r="B560">
        <v>50991198</v>
      </c>
      <c r="C560">
        <v>50991177</v>
      </c>
      <c r="D560">
        <v>46136412</v>
      </c>
      <c r="E560">
        <v>1</v>
      </c>
      <c r="F560">
        <v>1</v>
      </c>
      <c r="G560">
        <v>30570983</v>
      </c>
      <c r="H560">
        <v>3</v>
      </c>
      <c r="I560" t="s">
        <v>1086</v>
      </c>
      <c r="J560" t="s">
        <v>1087</v>
      </c>
      <c r="K560" t="s">
        <v>1088</v>
      </c>
      <c r="L560">
        <v>1348</v>
      </c>
      <c r="N560">
        <v>1009</v>
      </c>
      <c r="O560" t="s">
        <v>48</v>
      </c>
      <c r="P560" t="s">
        <v>48</v>
      </c>
      <c r="Q560">
        <v>1000</v>
      </c>
      <c r="X560">
        <v>4.0000000000000003E-5</v>
      </c>
      <c r="Y560">
        <v>7982.5</v>
      </c>
      <c r="Z560">
        <v>0</v>
      </c>
      <c r="AA560">
        <v>0</v>
      </c>
      <c r="AB560">
        <v>0</v>
      </c>
      <c r="AC560">
        <v>0</v>
      </c>
      <c r="AD560">
        <v>1</v>
      </c>
      <c r="AE560">
        <v>0</v>
      </c>
      <c r="AF560" t="s">
        <v>3</v>
      </c>
      <c r="AG560">
        <v>4.0000000000000003E-5</v>
      </c>
      <c r="AH560">
        <v>2</v>
      </c>
      <c r="AI560">
        <v>50991185</v>
      </c>
      <c r="AJ560">
        <v>546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ROW(Source!A596)</f>
        <v>596</v>
      </c>
      <c r="B561">
        <v>50991199</v>
      </c>
      <c r="C561">
        <v>50991177</v>
      </c>
      <c r="D561">
        <v>46148553</v>
      </c>
      <c r="E561">
        <v>1</v>
      </c>
      <c r="F561">
        <v>1</v>
      </c>
      <c r="G561">
        <v>30570983</v>
      </c>
      <c r="H561">
        <v>3</v>
      </c>
      <c r="I561" t="s">
        <v>1108</v>
      </c>
      <c r="J561" t="s">
        <v>1109</v>
      </c>
      <c r="K561" t="s">
        <v>1110</v>
      </c>
      <c r="L561">
        <v>1356</v>
      </c>
      <c r="N561">
        <v>1010</v>
      </c>
      <c r="O561" t="s">
        <v>1095</v>
      </c>
      <c r="P561" t="s">
        <v>1095</v>
      </c>
      <c r="Q561">
        <v>1000</v>
      </c>
      <c r="X561">
        <v>4.0999999999999999E-4</v>
      </c>
      <c r="Y561">
        <v>226.68</v>
      </c>
      <c r="Z561">
        <v>0</v>
      </c>
      <c r="AA561">
        <v>0</v>
      </c>
      <c r="AB561">
        <v>0</v>
      </c>
      <c r="AC561">
        <v>0</v>
      </c>
      <c r="AD561">
        <v>1</v>
      </c>
      <c r="AE561">
        <v>0</v>
      </c>
      <c r="AF561" t="s">
        <v>3</v>
      </c>
      <c r="AG561">
        <v>4.0999999999999999E-4</v>
      </c>
      <c r="AH561">
        <v>2</v>
      </c>
      <c r="AI561">
        <v>50991186</v>
      </c>
      <c r="AJ561">
        <v>547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ROW(Source!A596)</f>
        <v>596</v>
      </c>
      <c r="B562">
        <v>50991200</v>
      </c>
      <c r="C562">
        <v>50991177</v>
      </c>
      <c r="D562">
        <v>46148214</v>
      </c>
      <c r="E562">
        <v>1</v>
      </c>
      <c r="F562">
        <v>1</v>
      </c>
      <c r="G562">
        <v>30570983</v>
      </c>
      <c r="H562">
        <v>3</v>
      </c>
      <c r="I562" t="s">
        <v>1111</v>
      </c>
      <c r="J562" t="s">
        <v>1112</v>
      </c>
      <c r="K562" t="s">
        <v>1113</v>
      </c>
      <c r="L562">
        <v>1301</v>
      </c>
      <c r="N562">
        <v>1003</v>
      </c>
      <c r="O562" t="s">
        <v>423</v>
      </c>
      <c r="P562" t="s">
        <v>423</v>
      </c>
      <c r="Q562">
        <v>1</v>
      </c>
      <c r="X562">
        <v>0.96</v>
      </c>
      <c r="Y562">
        <v>0.7</v>
      </c>
      <c r="Z562">
        <v>0</v>
      </c>
      <c r="AA562">
        <v>0</v>
      </c>
      <c r="AB562">
        <v>0</v>
      </c>
      <c r="AC562">
        <v>0</v>
      </c>
      <c r="AD562">
        <v>1</v>
      </c>
      <c r="AE562">
        <v>0</v>
      </c>
      <c r="AF562" t="s">
        <v>3</v>
      </c>
      <c r="AG562">
        <v>0.96</v>
      </c>
      <c r="AH562">
        <v>2</v>
      </c>
      <c r="AI562">
        <v>50991187</v>
      </c>
      <c r="AJ562">
        <v>548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ROW(Source!A596)</f>
        <v>596</v>
      </c>
      <c r="B563">
        <v>50991201</v>
      </c>
      <c r="C563">
        <v>50991177</v>
      </c>
      <c r="D563">
        <v>46148216</v>
      </c>
      <c r="E563">
        <v>1</v>
      </c>
      <c r="F563">
        <v>1</v>
      </c>
      <c r="G563">
        <v>30570983</v>
      </c>
      <c r="H563">
        <v>3</v>
      </c>
      <c r="I563" t="s">
        <v>1114</v>
      </c>
      <c r="J563" t="s">
        <v>1115</v>
      </c>
      <c r="K563" t="s">
        <v>1116</v>
      </c>
      <c r="L563">
        <v>1356</v>
      </c>
      <c r="N563">
        <v>1010</v>
      </c>
      <c r="O563" t="s">
        <v>1095</v>
      </c>
      <c r="P563" t="s">
        <v>1095</v>
      </c>
      <c r="Q563">
        <v>1000</v>
      </c>
      <c r="X563">
        <v>8.3199999999999993E-3</v>
      </c>
      <c r="Y563">
        <v>6.44</v>
      </c>
      <c r="Z563">
        <v>0</v>
      </c>
      <c r="AA563">
        <v>0</v>
      </c>
      <c r="AB563">
        <v>0</v>
      </c>
      <c r="AC563">
        <v>0</v>
      </c>
      <c r="AD563">
        <v>1</v>
      </c>
      <c r="AE563">
        <v>0</v>
      </c>
      <c r="AF563" t="s">
        <v>3</v>
      </c>
      <c r="AG563">
        <v>8.3199999999999993E-3</v>
      </c>
      <c r="AH563">
        <v>2</v>
      </c>
      <c r="AI563">
        <v>50991188</v>
      </c>
      <c r="AJ563">
        <v>549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ROW(Source!A596)</f>
        <v>596</v>
      </c>
      <c r="B564">
        <v>50991202</v>
      </c>
      <c r="C564">
        <v>50991177</v>
      </c>
      <c r="D564">
        <v>40414383</v>
      </c>
      <c r="E564">
        <v>30570983</v>
      </c>
      <c r="F564">
        <v>1</v>
      </c>
      <c r="G564">
        <v>30570983</v>
      </c>
      <c r="H564">
        <v>3</v>
      </c>
      <c r="I564" t="s">
        <v>1266</v>
      </c>
      <c r="J564" t="s">
        <v>3</v>
      </c>
      <c r="K564" t="s">
        <v>1267</v>
      </c>
      <c r="L564">
        <v>1303</v>
      </c>
      <c r="N564">
        <v>1003</v>
      </c>
      <c r="O564" t="s">
        <v>601</v>
      </c>
      <c r="P564" t="s">
        <v>601</v>
      </c>
      <c r="Q564">
        <v>1000</v>
      </c>
      <c r="X564">
        <v>0.10199999999999999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 t="s">
        <v>3</v>
      </c>
      <c r="AG564">
        <v>0.10199999999999999</v>
      </c>
      <c r="AH564">
        <v>3</v>
      </c>
      <c r="AI564">
        <v>-1</v>
      </c>
      <c r="AJ564" t="s">
        <v>3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ROW(Source!A596)</f>
        <v>596</v>
      </c>
      <c r="B565">
        <v>50991203</v>
      </c>
      <c r="C565">
        <v>50991177</v>
      </c>
      <c r="D565">
        <v>45922506</v>
      </c>
      <c r="E565">
        <v>30570983</v>
      </c>
      <c r="F565">
        <v>1</v>
      </c>
      <c r="G565">
        <v>30570983</v>
      </c>
      <c r="H565">
        <v>3</v>
      </c>
      <c r="I565" t="s">
        <v>1268</v>
      </c>
      <c r="J565" t="s">
        <v>3</v>
      </c>
      <c r="K565" t="s">
        <v>1269</v>
      </c>
      <c r="L565">
        <v>1354</v>
      </c>
      <c r="N565">
        <v>1010</v>
      </c>
      <c r="O565" t="s">
        <v>573</v>
      </c>
      <c r="P565" t="s">
        <v>573</v>
      </c>
      <c r="Q565">
        <v>1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 t="s">
        <v>3</v>
      </c>
      <c r="AG565">
        <v>0</v>
      </c>
      <c r="AH565">
        <v>3</v>
      </c>
      <c r="AI565">
        <v>-1</v>
      </c>
      <c r="AJ565" t="s">
        <v>3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ROW(Source!A597)</f>
        <v>597</v>
      </c>
      <c r="B566">
        <v>50991191</v>
      </c>
      <c r="C566">
        <v>50991177</v>
      </c>
      <c r="D566">
        <v>40404405</v>
      </c>
      <c r="E566">
        <v>30570983</v>
      </c>
      <c r="F566">
        <v>1</v>
      </c>
      <c r="G566">
        <v>30570983</v>
      </c>
      <c r="H566">
        <v>1</v>
      </c>
      <c r="I566" t="s">
        <v>862</v>
      </c>
      <c r="J566" t="s">
        <v>3</v>
      </c>
      <c r="K566" t="s">
        <v>863</v>
      </c>
      <c r="L566">
        <v>1191</v>
      </c>
      <c r="N566">
        <v>1013</v>
      </c>
      <c r="O566" t="s">
        <v>864</v>
      </c>
      <c r="P566" t="s">
        <v>864</v>
      </c>
      <c r="Q566">
        <v>1</v>
      </c>
      <c r="X566">
        <v>10.7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1</v>
      </c>
      <c r="AE566">
        <v>1</v>
      </c>
      <c r="AF566" t="s">
        <v>3</v>
      </c>
      <c r="AG566">
        <v>10.7</v>
      </c>
      <c r="AH566">
        <v>2</v>
      </c>
      <c r="AI566">
        <v>50991178</v>
      </c>
      <c r="AJ566">
        <v>552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ROW(Source!A597)</f>
        <v>597</v>
      </c>
      <c r="B567">
        <v>50991192</v>
      </c>
      <c r="C567">
        <v>50991177</v>
      </c>
      <c r="D567">
        <v>46170867</v>
      </c>
      <c r="E567">
        <v>1</v>
      </c>
      <c r="F567">
        <v>1</v>
      </c>
      <c r="G567">
        <v>30570983</v>
      </c>
      <c r="H567">
        <v>2</v>
      </c>
      <c r="I567" t="s">
        <v>905</v>
      </c>
      <c r="J567" t="s">
        <v>906</v>
      </c>
      <c r="K567" t="s">
        <v>907</v>
      </c>
      <c r="L567">
        <v>1368</v>
      </c>
      <c r="N567">
        <v>1011</v>
      </c>
      <c r="O567" t="s">
        <v>868</v>
      </c>
      <c r="P567" t="s">
        <v>868</v>
      </c>
      <c r="Q567">
        <v>1</v>
      </c>
      <c r="X567">
        <v>0.35</v>
      </c>
      <c r="Y567">
        <v>0</v>
      </c>
      <c r="Z567">
        <v>83.1</v>
      </c>
      <c r="AA567">
        <v>12.62</v>
      </c>
      <c r="AB567">
        <v>0</v>
      </c>
      <c r="AC567">
        <v>0</v>
      </c>
      <c r="AD567">
        <v>1</v>
      </c>
      <c r="AE567">
        <v>0</v>
      </c>
      <c r="AF567" t="s">
        <v>3</v>
      </c>
      <c r="AG567">
        <v>0.35</v>
      </c>
      <c r="AH567">
        <v>2</v>
      </c>
      <c r="AI567">
        <v>50991179</v>
      </c>
      <c r="AJ567">
        <v>553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ROW(Source!A597)</f>
        <v>597</v>
      </c>
      <c r="B568">
        <v>50991193</v>
      </c>
      <c r="C568">
        <v>50991177</v>
      </c>
      <c r="D568">
        <v>46170296</v>
      </c>
      <c r="E568">
        <v>1</v>
      </c>
      <c r="F568">
        <v>1</v>
      </c>
      <c r="G568">
        <v>30570983</v>
      </c>
      <c r="H568">
        <v>2</v>
      </c>
      <c r="I568" t="s">
        <v>1096</v>
      </c>
      <c r="J568" t="s">
        <v>1097</v>
      </c>
      <c r="K568" t="s">
        <v>1098</v>
      </c>
      <c r="L568">
        <v>1368</v>
      </c>
      <c r="N568">
        <v>1011</v>
      </c>
      <c r="O568" t="s">
        <v>868</v>
      </c>
      <c r="P568" t="s">
        <v>868</v>
      </c>
      <c r="Q568">
        <v>1</v>
      </c>
      <c r="X568">
        <v>2.4</v>
      </c>
      <c r="Y568">
        <v>0</v>
      </c>
      <c r="Z568">
        <v>2.27</v>
      </c>
      <c r="AA568">
        <v>0</v>
      </c>
      <c r="AB568">
        <v>0</v>
      </c>
      <c r="AC568">
        <v>0</v>
      </c>
      <c r="AD568">
        <v>1</v>
      </c>
      <c r="AE568">
        <v>0</v>
      </c>
      <c r="AF568" t="s">
        <v>3</v>
      </c>
      <c r="AG568">
        <v>2.4</v>
      </c>
      <c r="AH568">
        <v>2</v>
      </c>
      <c r="AI568">
        <v>50991180</v>
      </c>
      <c r="AJ568">
        <v>554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ROW(Source!A597)</f>
        <v>597</v>
      </c>
      <c r="B569">
        <v>50991194</v>
      </c>
      <c r="C569">
        <v>50991177</v>
      </c>
      <c r="D569">
        <v>46170306</v>
      </c>
      <c r="E569">
        <v>1</v>
      </c>
      <c r="F569">
        <v>1</v>
      </c>
      <c r="G569">
        <v>30570983</v>
      </c>
      <c r="H569">
        <v>2</v>
      </c>
      <c r="I569" t="s">
        <v>957</v>
      </c>
      <c r="J569" t="s">
        <v>958</v>
      </c>
      <c r="K569" t="s">
        <v>959</v>
      </c>
      <c r="L569">
        <v>1368</v>
      </c>
      <c r="N569">
        <v>1011</v>
      </c>
      <c r="O569" t="s">
        <v>868</v>
      </c>
      <c r="P569" t="s">
        <v>868</v>
      </c>
      <c r="Q569">
        <v>1</v>
      </c>
      <c r="X569">
        <v>2.5</v>
      </c>
      <c r="Y569">
        <v>0</v>
      </c>
      <c r="Z569">
        <v>0.73</v>
      </c>
      <c r="AA569">
        <v>0</v>
      </c>
      <c r="AB569">
        <v>0</v>
      </c>
      <c r="AC569">
        <v>0</v>
      </c>
      <c r="AD569">
        <v>1</v>
      </c>
      <c r="AE569">
        <v>0</v>
      </c>
      <c r="AF569" t="s">
        <v>3</v>
      </c>
      <c r="AG569">
        <v>2.5</v>
      </c>
      <c r="AH569">
        <v>2</v>
      </c>
      <c r="AI569">
        <v>50991181</v>
      </c>
      <c r="AJ569">
        <v>555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ROW(Source!A597)</f>
        <v>597</v>
      </c>
      <c r="B570">
        <v>50991195</v>
      </c>
      <c r="C570">
        <v>50991177</v>
      </c>
      <c r="D570">
        <v>46136206</v>
      </c>
      <c r="E570">
        <v>1</v>
      </c>
      <c r="F570">
        <v>1</v>
      </c>
      <c r="G570">
        <v>30570983</v>
      </c>
      <c r="H570">
        <v>3</v>
      </c>
      <c r="I570" t="s">
        <v>1099</v>
      </c>
      <c r="J570" t="s">
        <v>1100</v>
      </c>
      <c r="K570" t="s">
        <v>1101</v>
      </c>
      <c r="L570">
        <v>1348</v>
      </c>
      <c r="N570">
        <v>1009</v>
      </c>
      <c r="O570" t="s">
        <v>48</v>
      </c>
      <c r="P570" t="s">
        <v>48</v>
      </c>
      <c r="Q570">
        <v>1000</v>
      </c>
      <c r="X570">
        <v>6.0000000000000002E-5</v>
      </c>
      <c r="Y570">
        <v>11242.42</v>
      </c>
      <c r="Z570">
        <v>0</v>
      </c>
      <c r="AA570">
        <v>0</v>
      </c>
      <c r="AB570">
        <v>0</v>
      </c>
      <c r="AC570">
        <v>0</v>
      </c>
      <c r="AD570">
        <v>1</v>
      </c>
      <c r="AE570">
        <v>0</v>
      </c>
      <c r="AF570" t="s">
        <v>3</v>
      </c>
      <c r="AG570">
        <v>6.0000000000000002E-5</v>
      </c>
      <c r="AH570">
        <v>2</v>
      </c>
      <c r="AI570">
        <v>50991182</v>
      </c>
      <c r="AJ570">
        <v>556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ROW(Source!A597)</f>
        <v>597</v>
      </c>
      <c r="B571">
        <v>50991196</v>
      </c>
      <c r="C571">
        <v>50991177</v>
      </c>
      <c r="D571">
        <v>46119647</v>
      </c>
      <c r="E571">
        <v>1</v>
      </c>
      <c r="F571">
        <v>1</v>
      </c>
      <c r="G571">
        <v>30570983</v>
      </c>
      <c r="H571">
        <v>3</v>
      </c>
      <c r="I571" t="s">
        <v>1102</v>
      </c>
      <c r="J571" t="s">
        <v>1103</v>
      </c>
      <c r="K571" t="s">
        <v>1104</v>
      </c>
      <c r="L571">
        <v>1346</v>
      </c>
      <c r="N571">
        <v>1009</v>
      </c>
      <c r="O571" t="s">
        <v>327</v>
      </c>
      <c r="P571" t="s">
        <v>327</v>
      </c>
      <c r="Q571">
        <v>1</v>
      </c>
      <c r="X571">
        <v>0.8</v>
      </c>
      <c r="Y571">
        <v>25.8</v>
      </c>
      <c r="Z571">
        <v>0</v>
      </c>
      <c r="AA571">
        <v>0</v>
      </c>
      <c r="AB571">
        <v>0</v>
      </c>
      <c r="AC571">
        <v>0</v>
      </c>
      <c r="AD571">
        <v>1</v>
      </c>
      <c r="AE571">
        <v>0</v>
      </c>
      <c r="AF571" t="s">
        <v>3</v>
      </c>
      <c r="AG571">
        <v>0.8</v>
      </c>
      <c r="AH571">
        <v>2</v>
      </c>
      <c r="AI571">
        <v>50991183</v>
      </c>
      <c r="AJ571">
        <v>557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ROW(Source!A597)</f>
        <v>597</v>
      </c>
      <c r="B572">
        <v>50991197</v>
      </c>
      <c r="C572">
        <v>50991177</v>
      </c>
      <c r="D572">
        <v>46136397</v>
      </c>
      <c r="E572">
        <v>1</v>
      </c>
      <c r="F572">
        <v>1</v>
      </c>
      <c r="G572">
        <v>30570983</v>
      </c>
      <c r="H572">
        <v>3</v>
      </c>
      <c r="I572" t="s">
        <v>1105</v>
      </c>
      <c r="J572" t="s">
        <v>1106</v>
      </c>
      <c r="K572" t="s">
        <v>1107</v>
      </c>
      <c r="L572">
        <v>1348</v>
      </c>
      <c r="N572">
        <v>1009</v>
      </c>
      <c r="O572" t="s">
        <v>48</v>
      </c>
      <c r="P572" t="s">
        <v>48</v>
      </c>
      <c r="Q572">
        <v>1000</v>
      </c>
      <c r="X572">
        <v>5.0000000000000001E-4</v>
      </c>
      <c r="Y572">
        <v>60966</v>
      </c>
      <c r="Z572">
        <v>0</v>
      </c>
      <c r="AA572">
        <v>0</v>
      </c>
      <c r="AB572">
        <v>0</v>
      </c>
      <c r="AC572">
        <v>0</v>
      </c>
      <c r="AD572">
        <v>1</v>
      </c>
      <c r="AE572">
        <v>0</v>
      </c>
      <c r="AF572" t="s">
        <v>3</v>
      </c>
      <c r="AG572">
        <v>5.0000000000000001E-4</v>
      </c>
      <c r="AH572">
        <v>2</v>
      </c>
      <c r="AI572">
        <v>50991184</v>
      </c>
      <c r="AJ572">
        <v>558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ROW(Source!A597)</f>
        <v>597</v>
      </c>
      <c r="B573">
        <v>50991198</v>
      </c>
      <c r="C573">
        <v>50991177</v>
      </c>
      <c r="D573">
        <v>46136412</v>
      </c>
      <c r="E573">
        <v>1</v>
      </c>
      <c r="F573">
        <v>1</v>
      </c>
      <c r="G573">
        <v>30570983</v>
      </c>
      <c r="H573">
        <v>3</v>
      </c>
      <c r="I573" t="s">
        <v>1086</v>
      </c>
      <c r="J573" t="s">
        <v>1087</v>
      </c>
      <c r="K573" t="s">
        <v>1088</v>
      </c>
      <c r="L573">
        <v>1348</v>
      </c>
      <c r="N573">
        <v>1009</v>
      </c>
      <c r="O573" t="s">
        <v>48</v>
      </c>
      <c r="P573" t="s">
        <v>48</v>
      </c>
      <c r="Q573">
        <v>1000</v>
      </c>
      <c r="X573">
        <v>4.0000000000000003E-5</v>
      </c>
      <c r="Y573">
        <v>7982.5</v>
      </c>
      <c r="Z573">
        <v>0</v>
      </c>
      <c r="AA573">
        <v>0</v>
      </c>
      <c r="AB573">
        <v>0</v>
      </c>
      <c r="AC573">
        <v>0</v>
      </c>
      <c r="AD573">
        <v>1</v>
      </c>
      <c r="AE573">
        <v>0</v>
      </c>
      <c r="AF573" t="s">
        <v>3</v>
      </c>
      <c r="AG573">
        <v>4.0000000000000003E-5</v>
      </c>
      <c r="AH573">
        <v>2</v>
      </c>
      <c r="AI573">
        <v>50991185</v>
      </c>
      <c r="AJ573">
        <v>559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ROW(Source!A597)</f>
        <v>597</v>
      </c>
      <c r="B574">
        <v>50991199</v>
      </c>
      <c r="C574">
        <v>50991177</v>
      </c>
      <c r="D574">
        <v>46148553</v>
      </c>
      <c r="E574">
        <v>1</v>
      </c>
      <c r="F574">
        <v>1</v>
      </c>
      <c r="G574">
        <v>30570983</v>
      </c>
      <c r="H574">
        <v>3</v>
      </c>
      <c r="I574" t="s">
        <v>1108</v>
      </c>
      <c r="J574" t="s">
        <v>1109</v>
      </c>
      <c r="K574" t="s">
        <v>1110</v>
      </c>
      <c r="L574">
        <v>1356</v>
      </c>
      <c r="N574">
        <v>1010</v>
      </c>
      <c r="O574" t="s">
        <v>1095</v>
      </c>
      <c r="P574" t="s">
        <v>1095</v>
      </c>
      <c r="Q574">
        <v>1000</v>
      </c>
      <c r="X574">
        <v>4.0999999999999999E-4</v>
      </c>
      <c r="Y574">
        <v>226.68</v>
      </c>
      <c r="Z574">
        <v>0</v>
      </c>
      <c r="AA574">
        <v>0</v>
      </c>
      <c r="AB574">
        <v>0</v>
      </c>
      <c r="AC574">
        <v>0</v>
      </c>
      <c r="AD574">
        <v>1</v>
      </c>
      <c r="AE574">
        <v>0</v>
      </c>
      <c r="AF574" t="s">
        <v>3</v>
      </c>
      <c r="AG574">
        <v>4.0999999999999999E-4</v>
      </c>
      <c r="AH574">
        <v>2</v>
      </c>
      <c r="AI574">
        <v>50991186</v>
      </c>
      <c r="AJ574">
        <v>560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ROW(Source!A597)</f>
        <v>597</v>
      </c>
      <c r="B575">
        <v>50991200</v>
      </c>
      <c r="C575">
        <v>50991177</v>
      </c>
      <c r="D575">
        <v>46148214</v>
      </c>
      <c r="E575">
        <v>1</v>
      </c>
      <c r="F575">
        <v>1</v>
      </c>
      <c r="G575">
        <v>30570983</v>
      </c>
      <c r="H575">
        <v>3</v>
      </c>
      <c r="I575" t="s">
        <v>1111</v>
      </c>
      <c r="J575" t="s">
        <v>1112</v>
      </c>
      <c r="K575" t="s">
        <v>1113</v>
      </c>
      <c r="L575">
        <v>1301</v>
      </c>
      <c r="N575">
        <v>1003</v>
      </c>
      <c r="O575" t="s">
        <v>423</v>
      </c>
      <c r="P575" t="s">
        <v>423</v>
      </c>
      <c r="Q575">
        <v>1</v>
      </c>
      <c r="X575">
        <v>0.96</v>
      </c>
      <c r="Y575">
        <v>0.7</v>
      </c>
      <c r="Z575">
        <v>0</v>
      </c>
      <c r="AA575">
        <v>0</v>
      </c>
      <c r="AB575">
        <v>0</v>
      </c>
      <c r="AC575">
        <v>0</v>
      </c>
      <c r="AD575">
        <v>1</v>
      </c>
      <c r="AE575">
        <v>0</v>
      </c>
      <c r="AF575" t="s">
        <v>3</v>
      </c>
      <c r="AG575">
        <v>0.96</v>
      </c>
      <c r="AH575">
        <v>2</v>
      </c>
      <c r="AI575">
        <v>50991187</v>
      </c>
      <c r="AJ575">
        <v>561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ROW(Source!A597)</f>
        <v>597</v>
      </c>
      <c r="B576">
        <v>50991201</v>
      </c>
      <c r="C576">
        <v>50991177</v>
      </c>
      <c r="D576">
        <v>46148216</v>
      </c>
      <c r="E576">
        <v>1</v>
      </c>
      <c r="F576">
        <v>1</v>
      </c>
      <c r="G576">
        <v>30570983</v>
      </c>
      <c r="H576">
        <v>3</v>
      </c>
      <c r="I576" t="s">
        <v>1114</v>
      </c>
      <c r="J576" t="s">
        <v>1115</v>
      </c>
      <c r="K576" t="s">
        <v>1116</v>
      </c>
      <c r="L576">
        <v>1356</v>
      </c>
      <c r="N576">
        <v>1010</v>
      </c>
      <c r="O576" t="s">
        <v>1095</v>
      </c>
      <c r="P576" t="s">
        <v>1095</v>
      </c>
      <c r="Q576">
        <v>1000</v>
      </c>
      <c r="X576">
        <v>8.3199999999999993E-3</v>
      </c>
      <c r="Y576">
        <v>6.44</v>
      </c>
      <c r="Z576">
        <v>0</v>
      </c>
      <c r="AA576">
        <v>0</v>
      </c>
      <c r="AB576">
        <v>0</v>
      </c>
      <c r="AC576">
        <v>0</v>
      </c>
      <c r="AD576">
        <v>1</v>
      </c>
      <c r="AE576">
        <v>0</v>
      </c>
      <c r="AF576" t="s">
        <v>3</v>
      </c>
      <c r="AG576">
        <v>8.3199999999999993E-3</v>
      </c>
      <c r="AH576">
        <v>2</v>
      </c>
      <c r="AI576">
        <v>50991188</v>
      </c>
      <c r="AJ576">
        <v>562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ROW(Source!A597)</f>
        <v>597</v>
      </c>
      <c r="B577">
        <v>50991202</v>
      </c>
      <c r="C577">
        <v>50991177</v>
      </c>
      <c r="D577">
        <v>40414383</v>
      </c>
      <c r="E577">
        <v>30570983</v>
      </c>
      <c r="F577">
        <v>1</v>
      </c>
      <c r="G577">
        <v>30570983</v>
      </c>
      <c r="H577">
        <v>3</v>
      </c>
      <c r="I577" t="s">
        <v>1266</v>
      </c>
      <c r="J577" t="s">
        <v>3</v>
      </c>
      <c r="K577" t="s">
        <v>1267</v>
      </c>
      <c r="L577">
        <v>1303</v>
      </c>
      <c r="N577">
        <v>1003</v>
      </c>
      <c r="O577" t="s">
        <v>601</v>
      </c>
      <c r="P577" t="s">
        <v>601</v>
      </c>
      <c r="Q577">
        <v>1000</v>
      </c>
      <c r="X577">
        <v>0.10199999999999999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 t="s">
        <v>3</v>
      </c>
      <c r="AG577">
        <v>0.10199999999999999</v>
      </c>
      <c r="AH577">
        <v>3</v>
      </c>
      <c r="AI577">
        <v>-1</v>
      </c>
      <c r="AJ577" t="s">
        <v>3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ROW(Source!A597)</f>
        <v>597</v>
      </c>
      <c r="B578">
        <v>50991203</v>
      </c>
      <c r="C578">
        <v>50991177</v>
      </c>
      <c r="D578">
        <v>45922506</v>
      </c>
      <c r="E578">
        <v>30570983</v>
      </c>
      <c r="F578">
        <v>1</v>
      </c>
      <c r="G578">
        <v>30570983</v>
      </c>
      <c r="H578">
        <v>3</v>
      </c>
      <c r="I578" t="s">
        <v>1268</v>
      </c>
      <c r="J578" t="s">
        <v>3</v>
      </c>
      <c r="K578" t="s">
        <v>1269</v>
      </c>
      <c r="L578">
        <v>1354</v>
      </c>
      <c r="N578">
        <v>1010</v>
      </c>
      <c r="O578" t="s">
        <v>573</v>
      </c>
      <c r="P578" t="s">
        <v>573</v>
      </c>
      <c r="Q578">
        <v>1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 t="s">
        <v>3</v>
      </c>
      <c r="AG578">
        <v>0</v>
      </c>
      <c r="AH578">
        <v>3</v>
      </c>
      <c r="AI578">
        <v>-1</v>
      </c>
      <c r="AJ578" t="s">
        <v>3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ROW(Source!A602)</f>
        <v>602</v>
      </c>
      <c r="B579">
        <v>50991217</v>
      </c>
      <c r="C579">
        <v>50991206</v>
      </c>
      <c r="D579">
        <v>40404405</v>
      </c>
      <c r="E579">
        <v>30570983</v>
      </c>
      <c r="F579">
        <v>1</v>
      </c>
      <c r="G579">
        <v>30570983</v>
      </c>
      <c r="H579">
        <v>1</v>
      </c>
      <c r="I579" t="s">
        <v>862</v>
      </c>
      <c r="J579" t="s">
        <v>3</v>
      </c>
      <c r="K579" t="s">
        <v>863</v>
      </c>
      <c r="L579">
        <v>1191</v>
      </c>
      <c r="N579">
        <v>1013</v>
      </c>
      <c r="O579" t="s">
        <v>864</v>
      </c>
      <c r="P579" t="s">
        <v>864</v>
      </c>
      <c r="Q579">
        <v>1</v>
      </c>
      <c r="X579">
        <v>2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1</v>
      </c>
      <c r="AE579">
        <v>1</v>
      </c>
      <c r="AF579" t="s">
        <v>3</v>
      </c>
      <c r="AG579">
        <v>2</v>
      </c>
      <c r="AH579">
        <v>2</v>
      </c>
      <c r="AI579">
        <v>50991207</v>
      </c>
      <c r="AJ579">
        <v>565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ROW(Source!A602)</f>
        <v>602</v>
      </c>
      <c r="B580">
        <v>50991218</v>
      </c>
      <c r="C580">
        <v>50991206</v>
      </c>
      <c r="D580">
        <v>46170867</v>
      </c>
      <c r="E580">
        <v>1</v>
      </c>
      <c r="F580">
        <v>1</v>
      </c>
      <c r="G580">
        <v>30570983</v>
      </c>
      <c r="H580">
        <v>2</v>
      </c>
      <c r="I580" t="s">
        <v>905</v>
      </c>
      <c r="J580" t="s">
        <v>906</v>
      </c>
      <c r="K580" t="s">
        <v>907</v>
      </c>
      <c r="L580">
        <v>1368</v>
      </c>
      <c r="N580">
        <v>1011</v>
      </c>
      <c r="O580" t="s">
        <v>868</v>
      </c>
      <c r="P580" t="s">
        <v>868</v>
      </c>
      <c r="Q580">
        <v>1</v>
      </c>
      <c r="X580">
        <v>0.01</v>
      </c>
      <c r="Y580">
        <v>0</v>
      </c>
      <c r="Z580">
        <v>83.1</v>
      </c>
      <c r="AA580">
        <v>12.62</v>
      </c>
      <c r="AB580">
        <v>0</v>
      </c>
      <c r="AC580">
        <v>0</v>
      </c>
      <c r="AD580">
        <v>1</v>
      </c>
      <c r="AE580">
        <v>0</v>
      </c>
      <c r="AF580" t="s">
        <v>3</v>
      </c>
      <c r="AG580">
        <v>0.01</v>
      </c>
      <c r="AH580">
        <v>2</v>
      </c>
      <c r="AI580">
        <v>50991208</v>
      </c>
      <c r="AJ580">
        <v>566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ROW(Source!A602)</f>
        <v>602</v>
      </c>
      <c r="B581">
        <v>50991219</v>
      </c>
      <c r="C581">
        <v>50991206</v>
      </c>
      <c r="D581">
        <v>46170978</v>
      </c>
      <c r="E581">
        <v>1</v>
      </c>
      <c r="F581">
        <v>1</v>
      </c>
      <c r="G581">
        <v>30570983</v>
      </c>
      <c r="H581">
        <v>2</v>
      </c>
      <c r="I581" t="s">
        <v>1011</v>
      </c>
      <c r="J581" t="s">
        <v>1012</v>
      </c>
      <c r="K581" t="s">
        <v>1013</v>
      </c>
      <c r="L581">
        <v>1368</v>
      </c>
      <c r="N581">
        <v>1011</v>
      </c>
      <c r="O581" t="s">
        <v>868</v>
      </c>
      <c r="P581" t="s">
        <v>868</v>
      </c>
      <c r="Q581">
        <v>1</v>
      </c>
      <c r="X581">
        <v>0.2</v>
      </c>
      <c r="Y581">
        <v>0</v>
      </c>
      <c r="Z581">
        <v>1.1100000000000001</v>
      </c>
      <c r="AA581">
        <v>0</v>
      </c>
      <c r="AB581">
        <v>0</v>
      </c>
      <c r="AC581">
        <v>0</v>
      </c>
      <c r="AD581">
        <v>1</v>
      </c>
      <c r="AE581">
        <v>0</v>
      </c>
      <c r="AF581" t="s">
        <v>3</v>
      </c>
      <c r="AG581">
        <v>0.2</v>
      </c>
      <c r="AH581">
        <v>2</v>
      </c>
      <c r="AI581">
        <v>50991209</v>
      </c>
      <c r="AJ581">
        <v>567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ROW(Source!A602)</f>
        <v>602</v>
      </c>
      <c r="B582">
        <v>50991220</v>
      </c>
      <c r="C582">
        <v>50991206</v>
      </c>
      <c r="D582">
        <v>46136870</v>
      </c>
      <c r="E582">
        <v>1</v>
      </c>
      <c r="F582">
        <v>1</v>
      </c>
      <c r="G582">
        <v>30570983</v>
      </c>
      <c r="H582">
        <v>3</v>
      </c>
      <c r="I582" t="s">
        <v>1117</v>
      </c>
      <c r="J582" t="s">
        <v>1118</v>
      </c>
      <c r="K582" t="s">
        <v>1119</v>
      </c>
      <c r="L582">
        <v>1346</v>
      </c>
      <c r="N582">
        <v>1009</v>
      </c>
      <c r="O582" t="s">
        <v>327</v>
      </c>
      <c r="P582" t="s">
        <v>327</v>
      </c>
      <c r="Q582">
        <v>1</v>
      </c>
      <c r="X582">
        <v>1.6E-2</v>
      </c>
      <c r="Y582">
        <v>159.07</v>
      </c>
      <c r="Z582">
        <v>0</v>
      </c>
      <c r="AA582">
        <v>0</v>
      </c>
      <c r="AB582">
        <v>0</v>
      </c>
      <c r="AC582">
        <v>0</v>
      </c>
      <c r="AD582">
        <v>1</v>
      </c>
      <c r="AE582">
        <v>0</v>
      </c>
      <c r="AF582" t="s">
        <v>3</v>
      </c>
      <c r="AG582">
        <v>1.6E-2</v>
      </c>
      <c r="AH582">
        <v>2</v>
      </c>
      <c r="AI582">
        <v>50991210</v>
      </c>
      <c r="AJ582">
        <v>568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ROW(Source!A602)</f>
        <v>602</v>
      </c>
      <c r="B583">
        <v>50991221</v>
      </c>
      <c r="C583">
        <v>50991206</v>
      </c>
      <c r="D583">
        <v>46136088</v>
      </c>
      <c r="E583">
        <v>1</v>
      </c>
      <c r="F583">
        <v>1</v>
      </c>
      <c r="G583">
        <v>30570983</v>
      </c>
      <c r="H583">
        <v>3</v>
      </c>
      <c r="I583" t="s">
        <v>1120</v>
      </c>
      <c r="J583" t="s">
        <v>1121</v>
      </c>
      <c r="K583" t="s">
        <v>1122</v>
      </c>
      <c r="L583">
        <v>1354</v>
      </c>
      <c r="N583">
        <v>1010</v>
      </c>
      <c r="O583" t="s">
        <v>573</v>
      </c>
      <c r="P583" t="s">
        <v>573</v>
      </c>
      <c r="Q583">
        <v>1</v>
      </c>
      <c r="X583">
        <v>4</v>
      </c>
      <c r="Y583">
        <v>0.89</v>
      </c>
      <c r="Z583">
        <v>0</v>
      </c>
      <c r="AA583">
        <v>0</v>
      </c>
      <c r="AB583">
        <v>0</v>
      </c>
      <c r="AC583">
        <v>0</v>
      </c>
      <c r="AD583">
        <v>1</v>
      </c>
      <c r="AE583">
        <v>0</v>
      </c>
      <c r="AF583" t="s">
        <v>3</v>
      </c>
      <c r="AG583">
        <v>4</v>
      </c>
      <c r="AH583">
        <v>2</v>
      </c>
      <c r="AI583">
        <v>50991211</v>
      </c>
      <c r="AJ583">
        <v>569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ROW(Source!A602)</f>
        <v>602</v>
      </c>
      <c r="B584">
        <v>50991222</v>
      </c>
      <c r="C584">
        <v>50991206</v>
      </c>
      <c r="D584">
        <v>45560486</v>
      </c>
      <c r="E584">
        <v>1</v>
      </c>
      <c r="F584">
        <v>1</v>
      </c>
      <c r="G584">
        <v>30570983</v>
      </c>
      <c r="H584">
        <v>3</v>
      </c>
      <c r="I584" t="s">
        <v>1123</v>
      </c>
      <c r="J584" t="s">
        <v>1124</v>
      </c>
      <c r="K584" t="s">
        <v>1125</v>
      </c>
      <c r="L584">
        <v>1348</v>
      </c>
      <c r="N584">
        <v>1009</v>
      </c>
      <c r="O584" t="s">
        <v>48</v>
      </c>
      <c r="P584" t="s">
        <v>48</v>
      </c>
      <c r="Q584">
        <v>1000</v>
      </c>
      <c r="X584">
        <v>1E-4</v>
      </c>
      <c r="Y584">
        <v>23418.79</v>
      </c>
      <c r="Z584">
        <v>0</v>
      </c>
      <c r="AA584">
        <v>0</v>
      </c>
      <c r="AB584">
        <v>0</v>
      </c>
      <c r="AC584">
        <v>0</v>
      </c>
      <c r="AD584">
        <v>1</v>
      </c>
      <c r="AE584">
        <v>0</v>
      </c>
      <c r="AF584" t="s">
        <v>3</v>
      </c>
      <c r="AG584">
        <v>1E-4</v>
      </c>
      <c r="AH584">
        <v>2</v>
      </c>
      <c r="AI584">
        <v>50991212</v>
      </c>
      <c r="AJ584">
        <v>570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ROW(Source!A602)</f>
        <v>602</v>
      </c>
      <c r="B585">
        <v>50991223</v>
      </c>
      <c r="C585">
        <v>50991206</v>
      </c>
      <c r="D585">
        <v>46148516</v>
      </c>
      <c r="E585">
        <v>1</v>
      </c>
      <c r="F585">
        <v>1</v>
      </c>
      <c r="G585">
        <v>30570983</v>
      </c>
      <c r="H585">
        <v>3</v>
      </c>
      <c r="I585" t="s">
        <v>1126</v>
      </c>
      <c r="J585" t="s">
        <v>1127</v>
      </c>
      <c r="K585" t="s">
        <v>1128</v>
      </c>
      <c r="L585">
        <v>1301</v>
      </c>
      <c r="N585">
        <v>1003</v>
      </c>
      <c r="O585" t="s">
        <v>423</v>
      </c>
      <c r="P585" t="s">
        <v>423</v>
      </c>
      <c r="Q585">
        <v>1</v>
      </c>
      <c r="X585">
        <v>9.16</v>
      </c>
      <c r="Y585">
        <v>0.69</v>
      </c>
      <c r="Z585">
        <v>0</v>
      </c>
      <c r="AA585">
        <v>0</v>
      </c>
      <c r="AB585">
        <v>0</v>
      </c>
      <c r="AC585">
        <v>0</v>
      </c>
      <c r="AD585">
        <v>1</v>
      </c>
      <c r="AE585">
        <v>0</v>
      </c>
      <c r="AF585" t="s">
        <v>3</v>
      </c>
      <c r="AG585">
        <v>9.16</v>
      </c>
      <c r="AH585">
        <v>2</v>
      </c>
      <c r="AI585">
        <v>50991214</v>
      </c>
      <c r="AJ585">
        <v>572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ROW(Source!A602)</f>
        <v>602</v>
      </c>
      <c r="B586">
        <v>50991224</v>
      </c>
      <c r="C586">
        <v>50991206</v>
      </c>
      <c r="D586">
        <v>46148553</v>
      </c>
      <c r="E586">
        <v>1</v>
      </c>
      <c r="F586">
        <v>1</v>
      </c>
      <c r="G586">
        <v>30570983</v>
      </c>
      <c r="H586">
        <v>3</v>
      </c>
      <c r="I586" t="s">
        <v>1108</v>
      </c>
      <c r="J586" t="s">
        <v>1109</v>
      </c>
      <c r="K586" t="s">
        <v>1110</v>
      </c>
      <c r="L586">
        <v>1356</v>
      </c>
      <c r="N586">
        <v>1010</v>
      </c>
      <c r="O586" t="s">
        <v>1095</v>
      </c>
      <c r="P586" t="s">
        <v>1095</v>
      </c>
      <c r="Q586">
        <v>1000</v>
      </c>
      <c r="X586">
        <v>2E-3</v>
      </c>
      <c r="Y586">
        <v>226.68</v>
      </c>
      <c r="Z586">
        <v>0</v>
      </c>
      <c r="AA586">
        <v>0</v>
      </c>
      <c r="AB586">
        <v>0</v>
      </c>
      <c r="AC586">
        <v>0</v>
      </c>
      <c r="AD586">
        <v>1</v>
      </c>
      <c r="AE586">
        <v>0</v>
      </c>
      <c r="AF586" t="s">
        <v>3</v>
      </c>
      <c r="AG586">
        <v>2E-3</v>
      </c>
      <c r="AH586">
        <v>2</v>
      </c>
      <c r="AI586">
        <v>50991215</v>
      </c>
      <c r="AJ586">
        <v>573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ROW(Source!A602)</f>
        <v>602</v>
      </c>
      <c r="B587">
        <v>50991225</v>
      </c>
      <c r="C587">
        <v>50991206</v>
      </c>
      <c r="D587">
        <v>46148713</v>
      </c>
      <c r="E587">
        <v>1</v>
      </c>
      <c r="F587">
        <v>1</v>
      </c>
      <c r="G587">
        <v>30570983</v>
      </c>
      <c r="H587">
        <v>3</v>
      </c>
      <c r="I587" t="s">
        <v>1089</v>
      </c>
      <c r="J587" t="s">
        <v>1090</v>
      </c>
      <c r="K587" t="s">
        <v>1091</v>
      </c>
      <c r="L587">
        <v>1354</v>
      </c>
      <c r="N587">
        <v>1010</v>
      </c>
      <c r="O587" t="s">
        <v>573</v>
      </c>
      <c r="P587" t="s">
        <v>573</v>
      </c>
      <c r="Q587">
        <v>1</v>
      </c>
      <c r="X587">
        <v>1</v>
      </c>
      <c r="Y587">
        <v>14.99</v>
      </c>
      <c r="Z587">
        <v>0</v>
      </c>
      <c r="AA587">
        <v>0</v>
      </c>
      <c r="AB587">
        <v>0</v>
      </c>
      <c r="AC587">
        <v>0</v>
      </c>
      <c r="AD587">
        <v>1</v>
      </c>
      <c r="AE587">
        <v>0</v>
      </c>
      <c r="AF587" t="s">
        <v>3</v>
      </c>
      <c r="AG587">
        <v>1</v>
      </c>
      <c r="AH587">
        <v>2</v>
      </c>
      <c r="AI587">
        <v>50991216</v>
      </c>
      <c r="AJ587">
        <v>574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ROW(Source!A602)</f>
        <v>602</v>
      </c>
      <c r="B588">
        <v>50991226</v>
      </c>
      <c r="C588">
        <v>50991206</v>
      </c>
      <c r="D588">
        <v>45914479</v>
      </c>
      <c r="E588">
        <v>30570983</v>
      </c>
      <c r="F588">
        <v>1</v>
      </c>
      <c r="G588">
        <v>30570983</v>
      </c>
      <c r="H588">
        <v>3</v>
      </c>
      <c r="I588" t="s">
        <v>1276</v>
      </c>
      <c r="J588" t="s">
        <v>3</v>
      </c>
      <c r="K588" t="s">
        <v>1277</v>
      </c>
      <c r="L588">
        <v>1354</v>
      </c>
      <c r="N588">
        <v>1010</v>
      </c>
      <c r="O588" t="s">
        <v>573</v>
      </c>
      <c r="P588" t="s">
        <v>573</v>
      </c>
      <c r="Q588">
        <v>1</v>
      </c>
      <c r="X588">
        <v>1.02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 t="s">
        <v>3</v>
      </c>
      <c r="AG588">
        <v>1.02</v>
      </c>
      <c r="AH588">
        <v>3</v>
      </c>
      <c r="AI588">
        <v>-1</v>
      </c>
      <c r="AJ588" t="s">
        <v>3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ROW(Source!A602)</f>
        <v>602</v>
      </c>
      <c r="B589">
        <v>50991227</v>
      </c>
      <c r="C589">
        <v>50991206</v>
      </c>
      <c r="D589">
        <v>40413288</v>
      </c>
      <c r="E589">
        <v>30570983</v>
      </c>
      <c r="F589">
        <v>1</v>
      </c>
      <c r="G589">
        <v>30570983</v>
      </c>
      <c r="H589">
        <v>3</v>
      </c>
      <c r="I589" t="s">
        <v>1278</v>
      </c>
      <c r="J589" t="s">
        <v>3</v>
      </c>
      <c r="K589" t="s">
        <v>1279</v>
      </c>
      <c r="L589">
        <v>1355</v>
      </c>
      <c r="N589">
        <v>1010</v>
      </c>
      <c r="O589" t="s">
        <v>508</v>
      </c>
      <c r="P589" t="s">
        <v>508</v>
      </c>
      <c r="Q589">
        <v>100</v>
      </c>
      <c r="X589">
        <v>0.04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 t="s">
        <v>3</v>
      </c>
      <c r="AG589">
        <v>0.04</v>
      </c>
      <c r="AH589">
        <v>3</v>
      </c>
      <c r="AI589">
        <v>-1</v>
      </c>
      <c r="AJ589" t="s">
        <v>3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ROW(Source!A603)</f>
        <v>603</v>
      </c>
      <c r="B590">
        <v>50991217</v>
      </c>
      <c r="C590">
        <v>50991206</v>
      </c>
      <c r="D590">
        <v>40404405</v>
      </c>
      <c r="E590">
        <v>30570983</v>
      </c>
      <c r="F590">
        <v>1</v>
      </c>
      <c r="G590">
        <v>30570983</v>
      </c>
      <c r="H590">
        <v>1</v>
      </c>
      <c r="I590" t="s">
        <v>862</v>
      </c>
      <c r="J590" t="s">
        <v>3</v>
      </c>
      <c r="K590" t="s">
        <v>863</v>
      </c>
      <c r="L590">
        <v>1191</v>
      </c>
      <c r="N590">
        <v>1013</v>
      </c>
      <c r="O590" t="s">
        <v>864</v>
      </c>
      <c r="P590" t="s">
        <v>864</v>
      </c>
      <c r="Q590">
        <v>1</v>
      </c>
      <c r="X590">
        <v>2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1</v>
      </c>
      <c r="AE590">
        <v>1</v>
      </c>
      <c r="AF590" t="s">
        <v>3</v>
      </c>
      <c r="AG590">
        <v>2</v>
      </c>
      <c r="AH590">
        <v>2</v>
      </c>
      <c r="AI590">
        <v>50991207</v>
      </c>
      <c r="AJ590">
        <v>575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ROW(Source!A603)</f>
        <v>603</v>
      </c>
      <c r="B591">
        <v>50991218</v>
      </c>
      <c r="C591">
        <v>50991206</v>
      </c>
      <c r="D591">
        <v>46170867</v>
      </c>
      <c r="E591">
        <v>1</v>
      </c>
      <c r="F591">
        <v>1</v>
      </c>
      <c r="G591">
        <v>30570983</v>
      </c>
      <c r="H591">
        <v>2</v>
      </c>
      <c r="I591" t="s">
        <v>905</v>
      </c>
      <c r="J591" t="s">
        <v>906</v>
      </c>
      <c r="K591" t="s">
        <v>907</v>
      </c>
      <c r="L591">
        <v>1368</v>
      </c>
      <c r="N591">
        <v>1011</v>
      </c>
      <c r="O591" t="s">
        <v>868</v>
      </c>
      <c r="P591" t="s">
        <v>868</v>
      </c>
      <c r="Q591">
        <v>1</v>
      </c>
      <c r="X591">
        <v>0.01</v>
      </c>
      <c r="Y591">
        <v>0</v>
      </c>
      <c r="Z591">
        <v>83.1</v>
      </c>
      <c r="AA591">
        <v>12.62</v>
      </c>
      <c r="AB591">
        <v>0</v>
      </c>
      <c r="AC591">
        <v>0</v>
      </c>
      <c r="AD591">
        <v>1</v>
      </c>
      <c r="AE591">
        <v>0</v>
      </c>
      <c r="AF591" t="s">
        <v>3</v>
      </c>
      <c r="AG591">
        <v>0.01</v>
      </c>
      <c r="AH591">
        <v>2</v>
      </c>
      <c r="AI591">
        <v>50991208</v>
      </c>
      <c r="AJ591">
        <v>576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ROW(Source!A603)</f>
        <v>603</v>
      </c>
      <c r="B592">
        <v>50991219</v>
      </c>
      <c r="C592">
        <v>50991206</v>
      </c>
      <c r="D592">
        <v>46170978</v>
      </c>
      <c r="E592">
        <v>1</v>
      </c>
      <c r="F592">
        <v>1</v>
      </c>
      <c r="G592">
        <v>30570983</v>
      </c>
      <c r="H592">
        <v>2</v>
      </c>
      <c r="I592" t="s">
        <v>1011</v>
      </c>
      <c r="J592" t="s">
        <v>1012</v>
      </c>
      <c r="K592" t="s">
        <v>1013</v>
      </c>
      <c r="L592">
        <v>1368</v>
      </c>
      <c r="N592">
        <v>1011</v>
      </c>
      <c r="O592" t="s">
        <v>868</v>
      </c>
      <c r="P592" t="s">
        <v>868</v>
      </c>
      <c r="Q592">
        <v>1</v>
      </c>
      <c r="X592">
        <v>0.2</v>
      </c>
      <c r="Y592">
        <v>0</v>
      </c>
      <c r="Z592">
        <v>1.1100000000000001</v>
      </c>
      <c r="AA592">
        <v>0</v>
      </c>
      <c r="AB592">
        <v>0</v>
      </c>
      <c r="AC592">
        <v>0</v>
      </c>
      <c r="AD592">
        <v>1</v>
      </c>
      <c r="AE592">
        <v>0</v>
      </c>
      <c r="AF592" t="s">
        <v>3</v>
      </c>
      <c r="AG592">
        <v>0.2</v>
      </c>
      <c r="AH592">
        <v>2</v>
      </c>
      <c r="AI592">
        <v>50991209</v>
      </c>
      <c r="AJ592">
        <v>577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ROW(Source!A603)</f>
        <v>603</v>
      </c>
      <c r="B593">
        <v>50991220</v>
      </c>
      <c r="C593">
        <v>50991206</v>
      </c>
      <c r="D593">
        <v>46136870</v>
      </c>
      <c r="E593">
        <v>1</v>
      </c>
      <c r="F593">
        <v>1</v>
      </c>
      <c r="G593">
        <v>30570983</v>
      </c>
      <c r="H593">
        <v>3</v>
      </c>
      <c r="I593" t="s">
        <v>1117</v>
      </c>
      <c r="J593" t="s">
        <v>1118</v>
      </c>
      <c r="K593" t="s">
        <v>1119</v>
      </c>
      <c r="L593">
        <v>1346</v>
      </c>
      <c r="N593">
        <v>1009</v>
      </c>
      <c r="O593" t="s">
        <v>327</v>
      </c>
      <c r="P593" t="s">
        <v>327</v>
      </c>
      <c r="Q593">
        <v>1</v>
      </c>
      <c r="X593">
        <v>1.6E-2</v>
      </c>
      <c r="Y593">
        <v>159.07</v>
      </c>
      <c r="Z593">
        <v>0</v>
      </c>
      <c r="AA593">
        <v>0</v>
      </c>
      <c r="AB593">
        <v>0</v>
      </c>
      <c r="AC593">
        <v>0</v>
      </c>
      <c r="AD593">
        <v>1</v>
      </c>
      <c r="AE593">
        <v>0</v>
      </c>
      <c r="AF593" t="s">
        <v>3</v>
      </c>
      <c r="AG593">
        <v>1.6E-2</v>
      </c>
      <c r="AH593">
        <v>2</v>
      </c>
      <c r="AI593">
        <v>50991210</v>
      </c>
      <c r="AJ593">
        <v>578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ROW(Source!A603)</f>
        <v>603</v>
      </c>
      <c r="B594">
        <v>50991221</v>
      </c>
      <c r="C594">
        <v>50991206</v>
      </c>
      <c r="D594">
        <v>46136088</v>
      </c>
      <c r="E594">
        <v>1</v>
      </c>
      <c r="F594">
        <v>1</v>
      </c>
      <c r="G594">
        <v>30570983</v>
      </c>
      <c r="H594">
        <v>3</v>
      </c>
      <c r="I594" t="s">
        <v>1120</v>
      </c>
      <c r="J594" t="s">
        <v>1121</v>
      </c>
      <c r="K594" t="s">
        <v>1122</v>
      </c>
      <c r="L594">
        <v>1354</v>
      </c>
      <c r="N594">
        <v>1010</v>
      </c>
      <c r="O594" t="s">
        <v>573</v>
      </c>
      <c r="P594" t="s">
        <v>573</v>
      </c>
      <c r="Q594">
        <v>1</v>
      </c>
      <c r="X594">
        <v>4</v>
      </c>
      <c r="Y594">
        <v>0.89</v>
      </c>
      <c r="Z594">
        <v>0</v>
      </c>
      <c r="AA594">
        <v>0</v>
      </c>
      <c r="AB594">
        <v>0</v>
      </c>
      <c r="AC594">
        <v>0</v>
      </c>
      <c r="AD594">
        <v>1</v>
      </c>
      <c r="AE594">
        <v>0</v>
      </c>
      <c r="AF594" t="s">
        <v>3</v>
      </c>
      <c r="AG594">
        <v>4</v>
      </c>
      <c r="AH594">
        <v>2</v>
      </c>
      <c r="AI594">
        <v>50991211</v>
      </c>
      <c r="AJ594">
        <v>579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ROW(Source!A603)</f>
        <v>603</v>
      </c>
      <c r="B595">
        <v>50991222</v>
      </c>
      <c r="C595">
        <v>50991206</v>
      </c>
      <c r="D595">
        <v>45560486</v>
      </c>
      <c r="E595">
        <v>1</v>
      </c>
      <c r="F595">
        <v>1</v>
      </c>
      <c r="G595">
        <v>30570983</v>
      </c>
      <c r="H595">
        <v>3</v>
      </c>
      <c r="I595" t="s">
        <v>1123</v>
      </c>
      <c r="J595" t="s">
        <v>1124</v>
      </c>
      <c r="K595" t="s">
        <v>1125</v>
      </c>
      <c r="L595">
        <v>1348</v>
      </c>
      <c r="N595">
        <v>1009</v>
      </c>
      <c r="O595" t="s">
        <v>48</v>
      </c>
      <c r="P595" t="s">
        <v>48</v>
      </c>
      <c r="Q595">
        <v>1000</v>
      </c>
      <c r="X595">
        <v>1E-4</v>
      </c>
      <c r="Y595">
        <v>23418.79</v>
      </c>
      <c r="Z595">
        <v>0</v>
      </c>
      <c r="AA595">
        <v>0</v>
      </c>
      <c r="AB595">
        <v>0</v>
      </c>
      <c r="AC595">
        <v>0</v>
      </c>
      <c r="AD595">
        <v>1</v>
      </c>
      <c r="AE595">
        <v>0</v>
      </c>
      <c r="AF595" t="s">
        <v>3</v>
      </c>
      <c r="AG595">
        <v>1E-4</v>
      </c>
      <c r="AH595">
        <v>2</v>
      </c>
      <c r="AI595">
        <v>50991212</v>
      </c>
      <c r="AJ595">
        <v>580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ROW(Source!A603)</f>
        <v>603</v>
      </c>
      <c r="B596">
        <v>50991223</v>
      </c>
      <c r="C596">
        <v>50991206</v>
      </c>
      <c r="D596">
        <v>46148516</v>
      </c>
      <c r="E596">
        <v>1</v>
      </c>
      <c r="F596">
        <v>1</v>
      </c>
      <c r="G596">
        <v>30570983</v>
      </c>
      <c r="H596">
        <v>3</v>
      </c>
      <c r="I596" t="s">
        <v>1126</v>
      </c>
      <c r="J596" t="s">
        <v>1127</v>
      </c>
      <c r="K596" t="s">
        <v>1128</v>
      </c>
      <c r="L596">
        <v>1301</v>
      </c>
      <c r="N596">
        <v>1003</v>
      </c>
      <c r="O596" t="s">
        <v>423</v>
      </c>
      <c r="P596" t="s">
        <v>423</v>
      </c>
      <c r="Q596">
        <v>1</v>
      </c>
      <c r="X596">
        <v>9.16</v>
      </c>
      <c r="Y596">
        <v>0.69</v>
      </c>
      <c r="Z596">
        <v>0</v>
      </c>
      <c r="AA596">
        <v>0</v>
      </c>
      <c r="AB596">
        <v>0</v>
      </c>
      <c r="AC596">
        <v>0</v>
      </c>
      <c r="AD596">
        <v>1</v>
      </c>
      <c r="AE596">
        <v>0</v>
      </c>
      <c r="AF596" t="s">
        <v>3</v>
      </c>
      <c r="AG596">
        <v>9.16</v>
      </c>
      <c r="AH596">
        <v>2</v>
      </c>
      <c r="AI596">
        <v>50991214</v>
      </c>
      <c r="AJ596">
        <v>582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ROW(Source!A603)</f>
        <v>603</v>
      </c>
      <c r="B597">
        <v>50991224</v>
      </c>
      <c r="C597">
        <v>50991206</v>
      </c>
      <c r="D597">
        <v>46148553</v>
      </c>
      <c r="E597">
        <v>1</v>
      </c>
      <c r="F597">
        <v>1</v>
      </c>
      <c r="G597">
        <v>30570983</v>
      </c>
      <c r="H597">
        <v>3</v>
      </c>
      <c r="I597" t="s">
        <v>1108</v>
      </c>
      <c r="J597" t="s">
        <v>1109</v>
      </c>
      <c r="K597" t="s">
        <v>1110</v>
      </c>
      <c r="L597">
        <v>1356</v>
      </c>
      <c r="N597">
        <v>1010</v>
      </c>
      <c r="O597" t="s">
        <v>1095</v>
      </c>
      <c r="P597" t="s">
        <v>1095</v>
      </c>
      <c r="Q597">
        <v>1000</v>
      </c>
      <c r="X597">
        <v>2E-3</v>
      </c>
      <c r="Y597">
        <v>226.68</v>
      </c>
      <c r="Z597">
        <v>0</v>
      </c>
      <c r="AA597">
        <v>0</v>
      </c>
      <c r="AB597">
        <v>0</v>
      </c>
      <c r="AC597">
        <v>0</v>
      </c>
      <c r="AD597">
        <v>1</v>
      </c>
      <c r="AE597">
        <v>0</v>
      </c>
      <c r="AF597" t="s">
        <v>3</v>
      </c>
      <c r="AG597">
        <v>2E-3</v>
      </c>
      <c r="AH597">
        <v>2</v>
      </c>
      <c r="AI597">
        <v>50991215</v>
      </c>
      <c r="AJ597">
        <v>583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ROW(Source!A603)</f>
        <v>603</v>
      </c>
      <c r="B598">
        <v>50991225</v>
      </c>
      <c r="C598">
        <v>50991206</v>
      </c>
      <c r="D598">
        <v>46148713</v>
      </c>
      <c r="E598">
        <v>1</v>
      </c>
      <c r="F598">
        <v>1</v>
      </c>
      <c r="G598">
        <v>30570983</v>
      </c>
      <c r="H598">
        <v>3</v>
      </c>
      <c r="I598" t="s">
        <v>1089</v>
      </c>
      <c r="J598" t="s">
        <v>1090</v>
      </c>
      <c r="K598" t="s">
        <v>1091</v>
      </c>
      <c r="L598">
        <v>1354</v>
      </c>
      <c r="N598">
        <v>1010</v>
      </c>
      <c r="O598" t="s">
        <v>573</v>
      </c>
      <c r="P598" t="s">
        <v>573</v>
      </c>
      <c r="Q598">
        <v>1</v>
      </c>
      <c r="X598">
        <v>1</v>
      </c>
      <c r="Y598">
        <v>14.99</v>
      </c>
      <c r="Z598">
        <v>0</v>
      </c>
      <c r="AA598">
        <v>0</v>
      </c>
      <c r="AB598">
        <v>0</v>
      </c>
      <c r="AC598">
        <v>0</v>
      </c>
      <c r="AD598">
        <v>1</v>
      </c>
      <c r="AE598">
        <v>0</v>
      </c>
      <c r="AF598" t="s">
        <v>3</v>
      </c>
      <c r="AG598">
        <v>1</v>
      </c>
      <c r="AH598">
        <v>2</v>
      </c>
      <c r="AI598">
        <v>50991216</v>
      </c>
      <c r="AJ598">
        <v>584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ROW(Source!A603)</f>
        <v>603</v>
      </c>
      <c r="B599">
        <v>50991226</v>
      </c>
      <c r="C599">
        <v>50991206</v>
      </c>
      <c r="D599">
        <v>45914479</v>
      </c>
      <c r="E599">
        <v>30570983</v>
      </c>
      <c r="F599">
        <v>1</v>
      </c>
      <c r="G599">
        <v>30570983</v>
      </c>
      <c r="H599">
        <v>3</v>
      </c>
      <c r="I599" t="s">
        <v>1276</v>
      </c>
      <c r="J599" t="s">
        <v>3</v>
      </c>
      <c r="K599" t="s">
        <v>1277</v>
      </c>
      <c r="L599">
        <v>1354</v>
      </c>
      <c r="N599">
        <v>1010</v>
      </c>
      <c r="O599" t="s">
        <v>573</v>
      </c>
      <c r="P599" t="s">
        <v>573</v>
      </c>
      <c r="Q599">
        <v>1</v>
      </c>
      <c r="X599">
        <v>1.02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0</v>
      </c>
      <c r="AF599" t="s">
        <v>3</v>
      </c>
      <c r="AG599">
        <v>1.02</v>
      </c>
      <c r="AH599">
        <v>3</v>
      </c>
      <c r="AI599">
        <v>-1</v>
      </c>
      <c r="AJ599" t="s">
        <v>3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ROW(Source!A603)</f>
        <v>603</v>
      </c>
      <c r="B600">
        <v>50991227</v>
      </c>
      <c r="C600">
        <v>50991206</v>
      </c>
      <c r="D600">
        <v>40413288</v>
      </c>
      <c r="E600">
        <v>30570983</v>
      </c>
      <c r="F600">
        <v>1</v>
      </c>
      <c r="G600">
        <v>30570983</v>
      </c>
      <c r="H600">
        <v>3</v>
      </c>
      <c r="I600" t="s">
        <v>1278</v>
      </c>
      <c r="J600" t="s">
        <v>3</v>
      </c>
      <c r="K600" t="s">
        <v>1279</v>
      </c>
      <c r="L600">
        <v>1355</v>
      </c>
      <c r="N600">
        <v>1010</v>
      </c>
      <c r="O600" t="s">
        <v>508</v>
      </c>
      <c r="P600" t="s">
        <v>508</v>
      </c>
      <c r="Q600">
        <v>100</v>
      </c>
      <c r="X600">
        <v>0.04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0</v>
      </c>
      <c r="AF600" t="s">
        <v>3</v>
      </c>
      <c r="AG600">
        <v>0.04</v>
      </c>
      <c r="AH600">
        <v>3</v>
      </c>
      <c r="AI600">
        <v>-1</v>
      </c>
      <c r="AJ600" t="s">
        <v>3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ROW(Source!A606)</f>
        <v>606</v>
      </c>
      <c r="B601">
        <v>50991248</v>
      </c>
      <c r="C601">
        <v>50991229</v>
      </c>
      <c r="D601">
        <v>40404405</v>
      </c>
      <c r="E601">
        <v>30570983</v>
      </c>
      <c r="F601">
        <v>1</v>
      </c>
      <c r="G601">
        <v>30570983</v>
      </c>
      <c r="H601">
        <v>1</v>
      </c>
      <c r="I601" t="s">
        <v>862</v>
      </c>
      <c r="J601" t="s">
        <v>3</v>
      </c>
      <c r="K601" t="s">
        <v>863</v>
      </c>
      <c r="L601">
        <v>1191</v>
      </c>
      <c r="N601">
        <v>1013</v>
      </c>
      <c r="O601" t="s">
        <v>864</v>
      </c>
      <c r="P601" t="s">
        <v>864</v>
      </c>
      <c r="Q601">
        <v>1</v>
      </c>
      <c r="X601">
        <v>2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1</v>
      </c>
      <c r="AE601">
        <v>1</v>
      </c>
      <c r="AF601" t="s">
        <v>634</v>
      </c>
      <c r="AG601">
        <v>1.6</v>
      </c>
      <c r="AH601">
        <v>2</v>
      </c>
      <c r="AI601">
        <v>50991230</v>
      </c>
      <c r="AJ601">
        <v>585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ROW(Source!A606)</f>
        <v>606</v>
      </c>
      <c r="B602">
        <v>50991249</v>
      </c>
      <c r="C602">
        <v>50991229</v>
      </c>
      <c r="D602">
        <v>46170623</v>
      </c>
      <c r="E602">
        <v>1</v>
      </c>
      <c r="F602">
        <v>1</v>
      </c>
      <c r="G602">
        <v>30570983</v>
      </c>
      <c r="H602">
        <v>2</v>
      </c>
      <c r="I602" t="s">
        <v>923</v>
      </c>
      <c r="J602" t="s">
        <v>924</v>
      </c>
      <c r="K602" t="s">
        <v>925</v>
      </c>
      <c r="L602">
        <v>1368</v>
      </c>
      <c r="N602">
        <v>1011</v>
      </c>
      <c r="O602" t="s">
        <v>868</v>
      </c>
      <c r="P602" t="s">
        <v>868</v>
      </c>
      <c r="Q602">
        <v>1</v>
      </c>
      <c r="X602">
        <v>0.11</v>
      </c>
      <c r="Y602">
        <v>0</v>
      </c>
      <c r="Z602">
        <v>7.11</v>
      </c>
      <c r="AA602">
        <v>0</v>
      </c>
      <c r="AB602">
        <v>0</v>
      </c>
      <c r="AC602">
        <v>0</v>
      </c>
      <c r="AD602">
        <v>1</v>
      </c>
      <c r="AE602">
        <v>0</v>
      </c>
      <c r="AF602" t="s">
        <v>634</v>
      </c>
      <c r="AG602">
        <v>8.8000000000000009E-2</v>
      </c>
      <c r="AH602">
        <v>2</v>
      </c>
      <c r="AI602">
        <v>50991231</v>
      </c>
      <c r="AJ602">
        <v>586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ROW(Source!A606)</f>
        <v>606</v>
      </c>
      <c r="B603">
        <v>50991250</v>
      </c>
      <c r="C603">
        <v>50991229</v>
      </c>
      <c r="D603">
        <v>46170867</v>
      </c>
      <c r="E603">
        <v>1</v>
      </c>
      <c r="F603">
        <v>1</v>
      </c>
      <c r="G603">
        <v>30570983</v>
      </c>
      <c r="H603">
        <v>2</v>
      </c>
      <c r="I603" t="s">
        <v>905</v>
      </c>
      <c r="J603" t="s">
        <v>906</v>
      </c>
      <c r="K603" t="s">
        <v>907</v>
      </c>
      <c r="L603">
        <v>1368</v>
      </c>
      <c r="N603">
        <v>1011</v>
      </c>
      <c r="O603" t="s">
        <v>868</v>
      </c>
      <c r="P603" t="s">
        <v>868</v>
      </c>
      <c r="Q603">
        <v>1</v>
      </c>
      <c r="X603">
        <v>0.01</v>
      </c>
      <c r="Y603">
        <v>0</v>
      </c>
      <c r="Z603">
        <v>83.1</v>
      </c>
      <c r="AA603">
        <v>12.62</v>
      </c>
      <c r="AB603">
        <v>0</v>
      </c>
      <c r="AC603">
        <v>0</v>
      </c>
      <c r="AD603">
        <v>1</v>
      </c>
      <c r="AE603">
        <v>0</v>
      </c>
      <c r="AF603" t="s">
        <v>634</v>
      </c>
      <c r="AG603">
        <v>8.0000000000000002E-3</v>
      </c>
      <c r="AH603">
        <v>2</v>
      </c>
      <c r="AI603">
        <v>50991232</v>
      </c>
      <c r="AJ603">
        <v>587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ROW(Source!A606)</f>
        <v>606</v>
      </c>
      <c r="B604">
        <v>50991251</v>
      </c>
      <c r="C604">
        <v>50991229</v>
      </c>
      <c r="D604">
        <v>46170951</v>
      </c>
      <c r="E604">
        <v>1</v>
      </c>
      <c r="F604">
        <v>1</v>
      </c>
      <c r="G604">
        <v>30570983</v>
      </c>
      <c r="H604">
        <v>2</v>
      </c>
      <c r="I604" t="s">
        <v>1129</v>
      </c>
      <c r="J604" t="s">
        <v>1130</v>
      </c>
      <c r="K604" t="s">
        <v>1131</v>
      </c>
      <c r="L604">
        <v>1368</v>
      </c>
      <c r="N604">
        <v>1011</v>
      </c>
      <c r="O604" t="s">
        <v>868</v>
      </c>
      <c r="P604" t="s">
        <v>868</v>
      </c>
      <c r="Q604">
        <v>1</v>
      </c>
      <c r="X604">
        <v>0.18</v>
      </c>
      <c r="Y604">
        <v>0</v>
      </c>
      <c r="Z604">
        <v>1.4</v>
      </c>
      <c r="AA604">
        <v>0</v>
      </c>
      <c r="AB604">
        <v>0</v>
      </c>
      <c r="AC604">
        <v>0</v>
      </c>
      <c r="AD604">
        <v>1</v>
      </c>
      <c r="AE604">
        <v>0</v>
      </c>
      <c r="AF604" t="s">
        <v>634</v>
      </c>
      <c r="AG604">
        <v>0.14399999999999999</v>
      </c>
      <c r="AH604">
        <v>2</v>
      </c>
      <c r="AI604">
        <v>50991233</v>
      </c>
      <c r="AJ604">
        <v>588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ROW(Source!A606)</f>
        <v>606</v>
      </c>
      <c r="B605">
        <v>50991252</v>
      </c>
      <c r="C605">
        <v>50991229</v>
      </c>
      <c r="D605">
        <v>46093437</v>
      </c>
      <c r="E605">
        <v>1</v>
      </c>
      <c r="F605">
        <v>1</v>
      </c>
      <c r="G605">
        <v>30570983</v>
      </c>
      <c r="H605">
        <v>2</v>
      </c>
      <c r="I605" t="s">
        <v>1132</v>
      </c>
      <c r="J605" t="s">
        <v>1133</v>
      </c>
      <c r="K605" t="s">
        <v>1134</v>
      </c>
      <c r="L605">
        <v>1368</v>
      </c>
      <c r="N605">
        <v>1011</v>
      </c>
      <c r="O605" t="s">
        <v>868</v>
      </c>
      <c r="P605" t="s">
        <v>868</v>
      </c>
      <c r="Q605">
        <v>1</v>
      </c>
      <c r="X605">
        <v>0.03</v>
      </c>
      <c r="Y605">
        <v>0</v>
      </c>
      <c r="Z605">
        <v>0.35</v>
      </c>
      <c r="AA605">
        <v>0</v>
      </c>
      <c r="AB605">
        <v>0</v>
      </c>
      <c r="AC605">
        <v>0</v>
      </c>
      <c r="AD605">
        <v>1</v>
      </c>
      <c r="AE605">
        <v>0</v>
      </c>
      <c r="AF605" t="s">
        <v>634</v>
      </c>
      <c r="AG605">
        <v>2.4E-2</v>
      </c>
      <c r="AH605">
        <v>2</v>
      </c>
      <c r="AI605">
        <v>50991234</v>
      </c>
      <c r="AJ605">
        <v>589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ROW(Source!A606)</f>
        <v>606</v>
      </c>
      <c r="B606">
        <v>50991253</v>
      </c>
      <c r="C606">
        <v>50991229</v>
      </c>
      <c r="D606">
        <v>31111826</v>
      </c>
      <c r="E606">
        <v>1</v>
      </c>
      <c r="F606">
        <v>1</v>
      </c>
      <c r="G606">
        <v>30570983</v>
      </c>
      <c r="H606">
        <v>3</v>
      </c>
      <c r="I606" t="s">
        <v>1135</v>
      </c>
      <c r="J606" t="s">
        <v>1136</v>
      </c>
      <c r="K606" t="s">
        <v>1137</v>
      </c>
      <c r="L606">
        <v>1346</v>
      </c>
      <c r="N606">
        <v>1009</v>
      </c>
      <c r="O606" t="s">
        <v>327</v>
      </c>
      <c r="P606" t="s">
        <v>327</v>
      </c>
      <c r="Q606">
        <v>1</v>
      </c>
      <c r="X606">
        <v>4.0000000000000001E-3</v>
      </c>
      <c r="Y606">
        <v>13.96</v>
      </c>
      <c r="Z606">
        <v>0</v>
      </c>
      <c r="AA606">
        <v>0</v>
      </c>
      <c r="AB606">
        <v>0</v>
      </c>
      <c r="AC606">
        <v>0</v>
      </c>
      <c r="AD606">
        <v>1</v>
      </c>
      <c r="AE606">
        <v>0</v>
      </c>
      <c r="AF606" t="s">
        <v>3</v>
      </c>
      <c r="AG606">
        <v>4.0000000000000001E-3</v>
      </c>
      <c r="AH606">
        <v>2</v>
      </c>
      <c r="AI606">
        <v>50991235</v>
      </c>
      <c r="AJ606">
        <v>590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ROW(Source!A606)</f>
        <v>606</v>
      </c>
      <c r="B607">
        <v>50991254</v>
      </c>
      <c r="C607">
        <v>50991229</v>
      </c>
      <c r="D607">
        <v>46136793</v>
      </c>
      <c r="E607">
        <v>1</v>
      </c>
      <c r="F607">
        <v>1</v>
      </c>
      <c r="G607">
        <v>30570983</v>
      </c>
      <c r="H607">
        <v>3</v>
      </c>
      <c r="I607" t="s">
        <v>1138</v>
      </c>
      <c r="J607" t="s">
        <v>1139</v>
      </c>
      <c r="K607" t="s">
        <v>1140</v>
      </c>
      <c r="L607">
        <v>1346</v>
      </c>
      <c r="N607">
        <v>1009</v>
      </c>
      <c r="O607" t="s">
        <v>327</v>
      </c>
      <c r="P607" t="s">
        <v>327</v>
      </c>
      <c r="Q607">
        <v>1</v>
      </c>
      <c r="X607">
        <v>4.7E-2</v>
      </c>
      <c r="Y607">
        <v>29.9</v>
      </c>
      <c r="Z607">
        <v>0</v>
      </c>
      <c r="AA607">
        <v>0</v>
      </c>
      <c r="AB607">
        <v>0</v>
      </c>
      <c r="AC607">
        <v>0</v>
      </c>
      <c r="AD607">
        <v>1</v>
      </c>
      <c r="AE607">
        <v>0</v>
      </c>
      <c r="AF607" t="s">
        <v>3</v>
      </c>
      <c r="AG607">
        <v>4.7E-2</v>
      </c>
      <c r="AH607">
        <v>2</v>
      </c>
      <c r="AI607">
        <v>50991236</v>
      </c>
      <c r="AJ607">
        <v>591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ROW(Source!A606)</f>
        <v>606</v>
      </c>
      <c r="B608">
        <v>50991255</v>
      </c>
      <c r="C608">
        <v>50991229</v>
      </c>
      <c r="D608">
        <v>46136840</v>
      </c>
      <c r="E608">
        <v>1</v>
      </c>
      <c r="F608">
        <v>1</v>
      </c>
      <c r="G608">
        <v>30570983</v>
      </c>
      <c r="H608">
        <v>3</v>
      </c>
      <c r="I608" t="s">
        <v>1077</v>
      </c>
      <c r="J608" t="s">
        <v>1078</v>
      </c>
      <c r="K608" t="s">
        <v>1079</v>
      </c>
      <c r="L608">
        <v>1348</v>
      </c>
      <c r="N608">
        <v>1009</v>
      </c>
      <c r="O608" t="s">
        <v>48</v>
      </c>
      <c r="P608" t="s">
        <v>48</v>
      </c>
      <c r="Q608">
        <v>1000</v>
      </c>
      <c r="X608">
        <v>6.9999999999999994E-5</v>
      </c>
      <c r="Y608">
        <v>8596.85</v>
      </c>
      <c r="Z608">
        <v>0</v>
      </c>
      <c r="AA608">
        <v>0</v>
      </c>
      <c r="AB608">
        <v>0</v>
      </c>
      <c r="AC608">
        <v>0</v>
      </c>
      <c r="AD608">
        <v>1</v>
      </c>
      <c r="AE608">
        <v>0</v>
      </c>
      <c r="AF608" t="s">
        <v>3</v>
      </c>
      <c r="AG608">
        <v>6.9999999999999994E-5</v>
      </c>
      <c r="AH608">
        <v>2</v>
      </c>
      <c r="AI608">
        <v>50991237</v>
      </c>
      <c r="AJ608">
        <v>592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ROW(Source!A606)</f>
        <v>606</v>
      </c>
      <c r="B609">
        <v>50991256</v>
      </c>
      <c r="C609">
        <v>50991229</v>
      </c>
      <c r="D609">
        <v>46136870</v>
      </c>
      <c r="E609">
        <v>1</v>
      </c>
      <c r="F609">
        <v>1</v>
      </c>
      <c r="G609">
        <v>30570983</v>
      </c>
      <c r="H609">
        <v>3</v>
      </c>
      <c r="I609" t="s">
        <v>1117</v>
      </c>
      <c r="J609" t="s">
        <v>1118</v>
      </c>
      <c r="K609" t="s">
        <v>1119</v>
      </c>
      <c r="L609">
        <v>1346</v>
      </c>
      <c r="N609">
        <v>1009</v>
      </c>
      <c r="O609" t="s">
        <v>327</v>
      </c>
      <c r="P609" t="s">
        <v>327</v>
      </c>
      <c r="Q609">
        <v>1</v>
      </c>
      <c r="X609">
        <v>3.5999999999999997E-2</v>
      </c>
      <c r="Y609">
        <v>159.07</v>
      </c>
      <c r="Z609">
        <v>0</v>
      </c>
      <c r="AA609">
        <v>0</v>
      </c>
      <c r="AB609">
        <v>0</v>
      </c>
      <c r="AC609">
        <v>0</v>
      </c>
      <c r="AD609">
        <v>1</v>
      </c>
      <c r="AE609">
        <v>0</v>
      </c>
      <c r="AF609" t="s">
        <v>3</v>
      </c>
      <c r="AG609">
        <v>3.5999999999999997E-2</v>
      </c>
      <c r="AH609">
        <v>2</v>
      </c>
      <c r="AI609">
        <v>50991238</v>
      </c>
      <c r="AJ609">
        <v>593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ROW(Source!A606)</f>
        <v>606</v>
      </c>
      <c r="B610">
        <v>50991257</v>
      </c>
      <c r="C610">
        <v>50991229</v>
      </c>
      <c r="D610">
        <v>46136087</v>
      </c>
      <c r="E610">
        <v>1</v>
      </c>
      <c r="F610">
        <v>1</v>
      </c>
      <c r="G610">
        <v>30570983</v>
      </c>
      <c r="H610">
        <v>3</v>
      </c>
      <c r="I610" t="s">
        <v>1080</v>
      </c>
      <c r="J610" t="s">
        <v>1081</v>
      </c>
      <c r="K610" t="s">
        <v>1082</v>
      </c>
      <c r="L610">
        <v>1354</v>
      </c>
      <c r="N610">
        <v>1010</v>
      </c>
      <c r="O610" t="s">
        <v>573</v>
      </c>
      <c r="P610" t="s">
        <v>573</v>
      </c>
      <c r="Q610">
        <v>1</v>
      </c>
      <c r="X610">
        <v>1.3</v>
      </c>
      <c r="Y610">
        <v>3.86</v>
      </c>
      <c r="Z610">
        <v>0</v>
      </c>
      <c r="AA610">
        <v>0</v>
      </c>
      <c r="AB610">
        <v>0</v>
      </c>
      <c r="AC610">
        <v>0</v>
      </c>
      <c r="AD610">
        <v>1</v>
      </c>
      <c r="AE610">
        <v>0</v>
      </c>
      <c r="AF610" t="s">
        <v>3</v>
      </c>
      <c r="AG610">
        <v>1.3</v>
      </c>
      <c r="AH610">
        <v>2</v>
      </c>
      <c r="AI610">
        <v>50991239</v>
      </c>
      <c r="AJ610">
        <v>594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ROW(Source!A606)</f>
        <v>606</v>
      </c>
      <c r="B611">
        <v>50991258</v>
      </c>
      <c r="C611">
        <v>50991229</v>
      </c>
      <c r="D611">
        <v>46136088</v>
      </c>
      <c r="E611">
        <v>1</v>
      </c>
      <c r="F611">
        <v>1</v>
      </c>
      <c r="G611">
        <v>30570983</v>
      </c>
      <c r="H611">
        <v>3</v>
      </c>
      <c r="I611" t="s">
        <v>1120</v>
      </c>
      <c r="J611" t="s">
        <v>1121</v>
      </c>
      <c r="K611" t="s">
        <v>1122</v>
      </c>
      <c r="L611">
        <v>1354</v>
      </c>
      <c r="N611">
        <v>1010</v>
      </c>
      <c r="O611" t="s">
        <v>573</v>
      </c>
      <c r="P611" t="s">
        <v>573</v>
      </c>
      <c r="Q611">
        <v>1</v>
      </c>
      <c r="X611">
        <v>1.4</v>
      </c>
      <c r="Y611">
        <v>0.89</v>
      </c>
      <c r="Z611">
        <v>0</v>
      </c>
      <c r="AA611">
        <v>0</v>
      </c>
      <c r="AB611">
        <v>0</v>
      </c>
      <c r="AC611">
        <v>0</v>
      </c>
      <c r="AD611">
        <v>1</v>
      </c>
      <c r="AE611">
        <v>0</v>
      </c>
      <c r="AF611" t="s">
        <v>3</v>
      </c>
      <c r="AG611">
        <v>1.4</v>
      </c>
      <c r="AH611">
        <v>2</v>
      </c>
      <c r="AI611">
        <v>50991240</v>
      </c>
      <c r="AJ611">
        <v>595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ROW(Source!A606)</f>
        <v>606</v>
      </c>
      <c r="B612">
        <v>50991259</v>
      </c>
      <c r="C612">
        <v>50991229</v>
      </c>
      <c r="D612">
        <v>46137340</v>
      </c>
      <c r="E612">
        <v>1</v>
      </c>
      <c r="F612">
        <v>1</v>
      </c>
      <c r="G612">
        <v>30570983</v>
      </c>
      <c r="H612">
        <v>3</v>
      </c>
      <c r="I612" t="s">
        <v>1141</v>
      </c>
      <c r="J612" t="s">
        <v>1142</v>
      </c>
      <c r="K612" t="s">
        <v>1143</v>
      </c>
      <c r="L612">
        <v>1346</v>
      </c>
      <c r="N612">
        <v>1009</v>
      </c>
      <c r="O612" t="s">
        <v>327</v>
      </c>
      <c r="P612" t="s">
        <v>327</v>
      </c>
      <c r="Q612">
        <v>1</v>
      </c>
      <c r="X612">
        <v>1.4E-2</v>
      </c>
      <c r="Y612">
        <v>15.11</v>
      </c>
      <c r="Z612">
        <v>0</v>
      </c>
      <c r="AA612">
        <v>0</v>
      </c>
      <c r="AB612">
        <v>0</v>
      </c>
      <c r="AC612">
        <v>0</v>
      </c>
      <c r="AD612">
        <v>1</v>
      </c>
      <c r="AE612">
        <v>0</v>
      </c>
      <c r="AF612" t="s">
        <v>3</v>
      </c>
      <c r="AG612">
        <v>1.4E-2</v>
      </c>
      <c r="AH612">
        <v>2</v>
      </c>
      <c r="AI612">
        <v>50991241</v>
      </c>
      <c r="AJ612">
        <v>596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ROW(Source!A606)</f>
        <v>606</v>
      </c>
      <c r="B613">
        <v>50991260</v>
      </c>
      <c r="C613">
        <v>50991229</v>
      </c>
      <c r="D613">
        <v>31113627</v>
      </c>
      <c r="E613">
        <v>1</v>
      </c>
      <c r="F613">
        <v>1</v>
      </c>
      <c r="G613">
        <v>30570983</v>
      </c>
      <c r="H613">
        <v>3</v>
      </c>
      <c r="I613" t="s">
        <v>1144</v>
      </c>
      <c r="J613" t="s">
        <v>1145</v>
      </c>
      <c r="K613" t="s">
        <v>1146</v>
      </c>
      <c r="L613">
        <v>1346</v>
      </c>
      <c r="N613">
        <v>1009</v>
      </c>
      <c r="O613" t="s">
        <v>327</v>
      </c>
      <c r="P613" t="s">
        <v>327</v>
      </c>
      <c r="Q613">
        <v>1</v>
      </c>
      <c r="X613">
        <v>8.9999999999999993E-3</v>
      </c>
      <c r="Y613">
        <v>23.12</v>
      </c>
      <c r="Z613">
        <v>0</v>
      </c>
      <c r="AA613">
        <v>0</v>
      </c>
      <c r="AB613">
        <v>0</v>
      </c>
      <c r="AC613">
        <v>0</v>
      </c>
      <c r="AD613">
        <v>1</v>
      </c>
      <c r="AE613">
        <v>0</v>
      </c>
      <c r="AF613" t="s">
        <v>3</v>
      </c>
      <c r="AG613">
        <v>8.9999999999999993E-3</v>
      </c>
      <c r="AH613">
        <v>2</v>
      </c>
      <c r="AI613">
        <v>50991242</v>
      </c>
      <c r="AJ613">
        <v>597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ROW(Source!A606)</f>
        <v>606</v>
      </c>
      <c r="B614">
        <v>50991261</v>
      </c>
      <c r="C614">
        <v>50991229</v>
      </c>
      <c r="D614">
        <v>31114144</v>
      </c>
      <c r="E614">
        <v>1</v>
      </c>
      <c r="F614">
        <v>1</v>
      </c>
      <c r="G614">
        <v>30570983</v>
      </c>
      <c r="H614">
        <v>3</v>
      </c>
      <c r="I614" t="s">
        <v>1147</v>
      </c>
      <c r="J614" t="s">
        <v>1148</v>
      </c>
      <c r="K614" t="s">
        <v>1149</v>
      </c>
      <c r="L614">
        <v>1349</v>
      </c>
      <c r="N614">
        <v>1009</v>
      </c>
      <c r="O614" t="s">
        <v>1150</v>
      </c>
      <c r="P614" t="s">
        <v>1150</v>
      </c>
      <c r="Q614">
        <v>1E-3</v>
      </c>
      <c r="X614">
        <v>2</v>
      </c>
      <c r="Y614">
        <v>7.0000000000000007E-2</v>
      </c>
      <c r="Z614">
        <v>0</v>
      </c>
      <c r="AA614">
        <v>0</v>
      </c>
      <c r="AB614">
        <v>0</v>
      </c>
      <c r="AC614">
        <v>0</v>
      </c>
      <c r="AD614">
        <v>1</v>
      </c>
      <c r="AE614">
        <v>0</v>
      </c>
      <c r="AF614" t="s">
        <v>3</v>
      </c>
      <c r="AG614">
        <v>2</v>
      </c>
      <c r="AH614">
        <v>2</v>
      </c>
      <c r="AI614">
        <v>50991243</v>
      </c>
      <c r="AJ614">
        <v>598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ROW(Source!A606)</f>
        <v>606</v>
      </c>
      <c r="B615">
        <v>50991262</v>
      </c>
      <c r="C615">
        <v>50991229</v>
      </c>
      <c r="D615">
        <v>46148554</v>
      </c>
      <c r="E615">
        <v>1</v>
      </c>
      <c r="F615">
        <v>1</v>
      </c>
      <c r="G615">
        <v>30570983</v>
      </c>
      <c r="H615">
        <v>3</v>
      </c>
      <c r="I615" t="s">
        <v>1151</v>
      </c>
      <c r="J615" t="s">
        <v>1152</v>
      </c>
      <c r="K615" t="s">
        <v>1153</v>
      </c>
      <c r="L615">
        <v>1356</v>
      </c>
      <c r="N615">
        <v>1010</v>
      </c>
      <c r="O615" t="s">
        <v>1095</v>
      </c>
      <c r="P615" t="s">
        <v>1095</v>
      </c>
      <c r="Q615">
        <v>1000</v>
      </c>
      <c r="X615">
        <v>2E-3</v>
      </c>
      <c r="Y615">
        <v>56.17</v>
      </c>
      <c r="Z615">
        <v>0</v>
      </c>
      <c r="AA615">
        <v>0</v>
      </c>
      <c r="AB615">
        <v>0</v>
      </c>
      <c r="AC615">
        <v>0</v>
      </c>
      <c r="AD615">
        <v>1</v>
      </c>
      <c r="AE615">
        <v>0</v>
      </c>
      <c r="AF615" t="s">
        <v>3</v>
      </c>
      <c r="AG615">
        <v>2E-3</v>
      </c>
      <c r="AH615">
        <v>2</v>
      </c>
      <c r="AI615">
        <v>50991246</v>
      </c>
      <c r="AJ615">
        <v>601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ROW(Source!A606)</f>
        <v>606</v>
      </c>
      <c r="B616">
        <v>50991263</v>
      </c>
      <c r="C616">
        <v>50991229</v>
      </c>
      <c r="D616">
        <v>46148713</v>
      </c>
      <c r="E616">
        <v>1</v>
      </c>
      <c r="F616">
        <v>1</v>
      </c>
      <c r="G616">
        <v>30570983</v>
      </c>
      <c r="H616">
        <v>3</v>
      </c>
      <c r="I616" t="s">
        <v>1089</v>
      </c>
      <c r="J616" t="s">
        <v>1090</v>
      </c>
      <c r="K616" t="s">
        <v>1091</v>
      </c>
      <c r="L616">
        <v>1354</v>
      </c>
      <c r="N616">
        <v>1010</v>
      </c>
      <c r="O616" t="s">
        <v>573</v>
      </c>
      <c r="P616" t="s">
        <v>573</v>
      </c>
      <c r="Q616">
        <v>1</v>
      </c>
      <c r="X616">
        <v>1</v>
      </c>
      <c r="Y616">
        <v>14.99</v>
      </c>
      <c r="Z616">
        <v>0</v>
      </c>
      <c r="AA616">
        <v>0</v>
      </c>
      <c r="AB616">
        <v>0</v>
      </c>
      <c r="AC616">
        <v>0</v>
      </c>
      <c r="AD616">
        <v>1</v>
      </c>
      <c r="AE616">
        <v>0</v>
      </c>
      <c r="AF616" t="s">
        <v>3</v>
      </c>
      <c r="AG616">
        <v>1</v>
      </c>
      <c r="AH616">
        <v>2</v>
      </c>
      <c r="AI616">
        <v>50991247</v>
      </c>
      <c r="AJ616">
        <v>602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ROW(Source!A606)</f>
        <v>606</v>
      </c>
      <c r="B617">
        <v>50991264</v>
      </c>
      <c r="C617">
        <v>50991229</v>
      </c>
      <c r="D617">
        <v>40406100</v>
      </c>
      <c r="E617">
        <v>30570983</v>
      </c>
      <c r="F617">
        <v>1</v>
      </c>
      <c r="G617">
        <v>30570983</v>
      </c>
      <c r="H617">
        <v>3</v>
      </c>
      <c r="I617" t="s">
        <v>1172</v>
      </c>
      <c r="J617" t="s">
        <v>3</v>
      </c>
      <c r="K617" t="s">
        <v>1280</v>
      </c>
      <c r="L617">
        <v>1346</v>
      </c>
      <c r="N617">
        <v>1009</v>
      </c>
      <c r="O617" t="s">
        <v>327</v>
      </c>
      <c r="P617" t="s">
        <v>327</v>
      </c>
      <c r="Q617">
        <v>1</v>
      </c>
      <c r="X617">
        <v>0.38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0</v>
      </c>
      <c r="AF617" t="s">
        <v>3</v>
      </c>
      <c r="AG617">
        <v>0.38</v>
      </c>
      <c r="AH617">
        <v>3</v>
      </c>
      <c r="AI617">
        <v>-1</v>
      </c>
      <c r="AJ617" t="s">
        <v>3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ROW(Source!A606)</f>
        <v>606</v>
      </c>
      <c r="B618">
        <v>50991265</v>
      </c>
      <c r="C618">
        <v>50991229</v>
      </c>
      <c r="D618">
        <v>45913806</v>
      </c>
      <c r="E618">
        <v>30570983</v>
      </c>
      <c r="F618">
        <v>1</v>
      </c>
      <c r="G618">
        <v>30570983</v>
      </c>
      <c r="H618">
        <v>3</v>
      </c>
      <c r="I618" t="s">
        <v>1281</v>
      </c>
      <c r="J618" t="s">
        <v>3</v>
      </c>
      <c r="K618" t="s">
        <v>1282</v>
      </c>
      <c r="L618">
        <v>1354</v>
      </c>
      <c r="N618">
        <v>1010</v>
      </c>
      <c r="O618" t="s">
        <v>573</v>
      </c>
      <c r="P618" t="s">
        <v>573</v>
      </c>
      <c r="Q618">
        <v>1</v>
      </c>
      <c r="X618">
        <v>1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0</v>
      </c>
      <c r="AF618" t="s">
        <v>3</v>
      </c>
      <c r="AG618">
        <v>1</v>
      </c>
      <c r="AH618">
        <v>3</v>
      </c>
      <c r="AI618">
        <v>-1</v>
      </c>
      <c r="AJ618" t="s">
        <v>3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ROW(Source!A606)</f>
        <v>606</v>
      </c>
      <c r="B619">
        <v>50991266</v>
      </c>
      <c r="C619">
        <v>50991229</v>
      </c>
      <c r="D619">
        <v>45915805</v>
      </c>
      <c r="E619">
        <v>30570983</v>
      </c>
      <c r="F619">
        <v>1</v>
      </c>
      <c r="G619">
        <v>30570983</v>
      </c>
      <c r="H619">
        <v>3</v>
      </c>
      <c r="I619" t="s">
        <v>1283</v>
      </c>
      <c r="J619" t="s">
        <v>3</v>
      </c>
      <c r="K619" t="s">
        <v>1284</v>
      </c>
      <c r="L619">
        <v>1354</v>
      </c>
      <c r="N619">
        <v>1010</v>
      </c>
      <c r="O619" t="s">
        <v>573</v>
      </c>
      <c r="P619" t="s">
        <v>573</v>
      </c>
      <c r="Q619">
        <v>1</v>
      </c>
      <c r="X619">
        <v>6.1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0</v>
      </c>
      <c r="AF619" t="s">
        <v>3</v>
      </c>
      <c r="AG619">
        <v>6.1</v>
      </c>
      <c r="AH619">
        <v>3</v>
      </c>
      <c r="AI619">
        <v>-1</v>
      </c>
      <c r="AJ619" t="s">
        <v>3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ROW(Source!A606)</f>
        <v>606</v>
      </c>
      <c r="B620">
        <v>50991267</v>
      </c>
      <c r="C620">
        <v>50991229</v>
      </c>
      <c r="D620">
        <v>40424682</v>
      </c>
      <c r="E620">
        <v>30570983</v>
      </c>
      <c r="F620">
        <v>1</v>
      </c>
      <c r="G620">
        <v>30570983</v>
      </c>
      <c r="H620">
        <v>3</v>
      </c>
      <c r="I620" t="s">
        <v>1285</v>
      </c>
      <c r="J620" t="s">
        <v>3</v>
      </c>
      <c r="K620" t="s">
        <v>1286</v>
      </c>
      <c r="L620">
        <v>1348</v>
      </c>
      <c r="N620">
        <v>1009</v>
      </c>
      <c r="O620" t="s">
        <v>48</v>
      </c>
      <c r="P620" t="s">
        <v>48</v>
      </c>
      <c r="Q620">
        <v>1000</v>
      </c>
      <c r="X620">
        <v>2E-3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 t="s">
        <v>3</v>
      </c>
      <c r="AG620">
        <v>2E-3</v>
      </c>
      <c r="AH620">
        <v>3</v>
      </c>
      <c r="AI620">
        <v>-1</v>
      </c>
      <c r="AJ620" t="s">
        <v>3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ROW(Source!A607)</f>
        <v>607</v>
      </c>
      <c r="B621">
        <v>50991248</v>
      </c>
      <c r="C621">
        <v>50991229</v>
      </c>
      <c r="D621">
        <v>40404405</v>
      </c>
      <c r="E621">
        <v>30570983</v>
      </c>
      <c r="F621">
        <v>1</v>
      </c>
      <c r="G621">
        <v>30570983</v>
      </c>
      <c r="H621">
        <v>1</v>
      </c>
      <c r="I621" t="s">
        <v>862</v>
      </c>
      <c r="J621" t="s">
        <v>3</v>
      </c>
      <c r="K621" t="s">
        <v>863</v>
      </c>
      <c r="L621">
        <v>1191</v>
      </c>
      <c r="N621">
        <v>1013</v>
      </c>
      <c r="O621" t="s">
        <v>864</v>
      </c>
      <c r="P621" t="s">
        <v>864</v>
      </c>
      <c r="Q621">
        <v>1</v>
      </c>
      <c r="X621">
        <v>2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1</v>
      </c>
      <c r="AE621">
        <v>1</v>
      </c>
      <c r="AF621" t="s">
        <v>634</v>
      </c>
      <c r="AG621">
        <v>1.6</v>
      </c>
      <c r="AH621">
        <v>2</v>
      </c>
      <c r="AI621">
        <v>50991230</v>
      </c>
      <c r="AJ621">
        <v>603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ROW(Source!A607)</f>
        <v>607</v>
      </c>
      <c r="B622">
        <v>50991249</v>
      </c>
      <c r="C622">
        <v>50991229</v>
      </c>
      <c r="D622">
        <v>46170623</v>
      </c>
      <c r="E622">
        <v>1</v>
      </c>
      <c r="F622">
        <v>1</v>
      </c>
      <c r="G622">
        <v>30570983</v>
      </c>
      <c r="H622">
        <v>2</v>
      </c>
      <c r="I622" t="s">
        <v>923</v>
      </c>
      <c r="J622" t="s">
        <v>924</v>
      </c>
      <c r="K622" t="s">
        <v>925</v>
      </c>
      <c r="L622">
        <v>1368</v>
      </c>
      <c r="N622">
        <v>1011</v>
      </c>
      <c r="O622" t="s">
        <v>868</v>
      </c>
      <c r="P622" t="s">
        <v>868</v>
      </c>
      <c r="Q622">
        <v>1</v>
      </c>
      <c r="X622">
        <v>0.11</v>
      </c>
      <c r="Y622">
        <v>0</v>
      </c>
      <c r="Z622">
        <v>7.11</v>
      </c>
      <c r="AA622">
        <v>0</v>
      </c>
      <c r="AB622">
        <v>0</v>
      </c>
      <c r="AC622">
        <v>0</v>
      </c>
      <c r="AD622">
        <v>1</v>
      </c>
      <c r="AE622">
        <v>0</v>
      </c>
      <c r="AF622" t="s">
        <v>634</v>
      </c>
      <c r="AG622">
        <v>8.8000000000000009E-2</v>
      </c>
      <c r="AH622">
        <v>2</v>
      </c>
      <c r="AI622">
        <v>50991231</v>
      </c>
      <c r="AJ622">
        <v>604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ROW(Source!A607)</f>
        <v>607</v>
      </c>
      <c r="B623">
        <v>50991250</v>
      </c>
      <c r="C623">
        <v>50991229</v>
      </c>
      <c r="D623">
        <v>46170867</v>
      </c>
      <c r="E623">
        <v>1</v>
      </c>
      <c r="F623">
        <v>1</v>
      </c>
      <c r="G623">
        <v>30570983</v>
      </c>
      <c r="H623">
        <v>2</v>
      </c>
      <c r="I623" t="s">
        <v>905</v>
      </c>
      <c r="J623" t="s">
        <v>906</v>
      </c>
      <c r="K623" t="s">
        <v>907</v>
      </c>
      <c r="L623">
        <v>1368</v>
      </c>
      <c r="N623">
        <v>1011</v>
      </c>
      <c r="O623" t="s">
        <v>868</v>
      </c>
      <c r="P623" t="s">
        <v>868</v>
      </c>
      <c r="Q623">
        <v>1</v>
      </c>
      <c r="X623">
        <v>0.01</v>
      </c>
      <c r="Y623">
        <v>0</v>
      </c>
      <c r="Z623">
        <v>83.1</v>
      </c>
      <c r="AA623">
        <v>12.62</v>
      </c>
      <c r="AB623">
        <v>0</v>
      </c>
      <c r="AC623">
        <v>0</v>
      </c>
      <c r="AD623">
        <v>1</v>
      </c>
      <c r="AE623">
        <v>0</v>
      </c>
      <c r="AF623" t="s">
        <v>634</v>
      </c>
      <c r="AG623">
        <v>8.0000000000000002E-3</v>
      </c>
      <c r="AH623">
        <v>2</v>
      </c>
      <c r="AI623">
        <v>50991232</v>
      </c>
      <c r="AJ623">
        <v>605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ROW(Source!A607)</f>
        <v>607</v>
      </c>
      <c r="B624">
        <v>50991251</v>
      </c>
      <c r="C624">
        <v>50991229</v>
      </c>
      <c r="D624">
        <v>46170951</v>
      </c>
      <c r="E624">
        <v>1</v>
      </c>
      <c r="F624">
        <v>1</v>
      </c>
      <c r="G624">
        <v>30570983</v>
      </c>
      <c r="H624">
        <v>2</v>
      </c>
      <c r="I624" t="s">
        <v>1129</v>
      </c>
      <c r="J624" t="s">
        <v>1130</v>
      </c>
      <c r="K624" t="s">
        <v>1131</v>
      </c>
      <c r="L624">
        <v>1368</v>
      </c>
      <c r="N624">
        <v>1011</v>
      </c>
      <c r="O624" t="s">
        <v>868</v>
      </c>
      <c r="P624" t="s">
        <v>868</v>
      </c>
      <c r="Q624">
        <v>1</v>
      </c>
      <c r="X624">
        <v>0.18</v>
      </c>
      <c r="Y624">
        <v>0</v>
      </c>
      <c r="Z624">
        <v>1.4</v>
      </c>
      <c r="AA624">
        <v>0</v>
      </c>
      <c r="AB624">
        <v>0</v>
      </c>
      <c r="AC624">
        <v>0</v>
      </c>
      <c r="AD624">
        <v>1</v>
      </c>
      <c r="AE624">
        <v>0</v>
      </c>
      <c r="AF624" t="s">
        <v>634</v>
      </c>
      <c r="AG624">
        <v>0.14399999999999999</v>
      </c>
      <c r="AH624">
        <v>2</v>
      </c>
      <c r="AI624">
        <v>50991233</v>
      </c>
      <c r="AJ624">
        <v>606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ROW(Source!A607)</f>
        <v>607</v>
      </c>
      <c r="B625">
        <v>50991252</v>
      </c>
      <c r="C625">
        <v>50991229</v>
      </c>
      <c r="D625">
        <v>46093437</v>
      </c>
      <c r="E625">
        <v>1</v>
      </c>
      <c r="F625">
        <v>1</v>
      </c>
      <c r="G625">
        <v>30570983</v>
      </c>
      <c r="H625">
        <v>2</v>
      </c>
      <c r="I625" t="s">
        <v>1132</v>
      </c>
      <c r="J625" t="s">
        <v>1133</v>
      </c>
      <c r="K625" t="s">
        <v>1134</v>
      </c>
      <c r="L625">
        <v>1368</v>
      </c>
      <c r="N625">
        <v>1011</v>
      </c>
      <c r="O625" t="s">
        <v>868</v>
      </c>
      <c r="P625" t="s">
        <v>868</v>
      </c>
      <c r="Q625">
        <v>1</v>
      </c>
      <c r="X625">
        <v>0.03</v>
      </c>
      <c r="Y625">
        <v>0</v>
      </c>
      <c r="Z625">
        <v>0.35</v>
      </c>
      <c r="AA625">
        <v>0</v>
      </c>
      <c r="AB625">
        <v>0</v>
      </c>
      <c r="AC625">
        <v>0</v>
      </c>
      <c r="AD625">
        <v>1</v>
      </c>
      <c r="AE625">
        <v>0</v>
      </c>
      <c r="AF625" t="s">
        <v>634</v>
      </c>
      <c r="AG625">
        <v>2.4E-2</v>
      </c>
      <c r="AH625">
        <v>2</v>
      </c>
      <c r="AI625">
        <v>50991234</v>
      </c>
      <c r="AJ625">
        <v>607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ROW(Source!A607)</f>
        <v>607</v>
      </c>
      <c r="B626">
        <v>50991253</v>
      </c>
      <c r="C626">
        <v>50991229</v>
      </c>
      <c r="D626">
        <v>31111826</v>
      </c>
      <c r="E626">
        <v>1</v>
      </c>
      <c r="F626">
        <v>1</v>
      </c>
      <c r="G626">
        <v>30570983</v>
      </c>
      <c r="H626">
        <v>3</v>
      </c>
      <c r="I626" t="s">
        <v>1135</v>
      </c>
      <c r="J626" t="s">
        <v>1136</v>
      </c>
      <c r="K626" t="s">
        <v>1137</v>
      </c>
      <c r="L626">
        <v>1346</v>
      </c>
      <c r="N626">
        <v>1009</v>
      </c>
      <c r="O626" t="s">
        <v>327</v>
      </c>
      <c r="P626" t="s">
        <v>327</v>
      </c>
      <c r="Q626">
        <v>1</v>
      </c>
      <c r="X626">
        <v>4.0000000000000001E-3</v>
      </c>
      <c r="Y626">
        <v>13.96</v>
      </c>
      <c r="Z626">
        <v>0</v>
      </c>
      <c r="AA626">
        <v>0</v>
      </c>
      <c r="AB626">
        <v>0</v>
      </c>
      <c r="AC626">
        <v>0</v>
      </c>
      <c r="AD626">
        <v>1</v>
      </c>
      <c r="AE626">
        <v>0</v>
      </c>
      <c r="AF626" t="s">
        <v>3</v>
      </c>
      <c r="AG626">
        <v>4.0000000000000001E-3</v>
      </c>
      <c r="AH626">
        <v>2</v>
      </c>
      <c r="AI626">
        <v>50991235</v>
      </c>
      <c r="AJ626">
        <v>608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ROW(Source!A607)</f>
        <v>607</v>
      </c>
      <c r="B627">
        <v>50991254</v>
      </c>
      <c r="C627">
        <v>50991229</v>
      </c>
      <c r="D627">
        <v>46136793</v>
      </c>
      <c r="E627">
        <v>1</v>
      </c>
      <c r="F627">
        <v>1</v>
      </c>
      <c r="G627">
        <v>30570983</v>
      </c>
      <c r="H627">
        <v>3</v>
      </c>
      <c r="I627" t="s">
        <v>1138</v>
      </c>
      <c r="J627" t="s">
        <v>1139</v>
      </c>
      <c r="K627" t="s">
        <v>1140</v>
      </c>
      <c r="L627">
        <v>1346</v>
      </c>
      <c r="N627">
        <v>1009</v>
      </c>
      <c r="O627" t="s">
        <v>327</v>
      </c>
      <c r="P627" t="s">
        <v>327</v>
      </c>
      <c r="Q627">
        <v>1</v>
      </c>
      <c r="X627">
        <v>4.7E-2</v>
      </c>
      <c r="Y627">
        <v>29.9</v>
      </c>
      <c r="Z627">
        <v>0</v>
      </c>
      <c r="AA627">
        <v>0</v>
      </c>
      <c r="AB627">
        <v>0</v>
      </c>
      <c r="AC627">
        <v>0</v>
      </c>
      <c r="AD627">
        <v>1</v>
      </c>
      <c r="AE627">
        <v>0</v>
      </c>
      <c r="AF627" t="s">
        <v>3</v>
      </c>
      <c r="AG627">
        <v>4.7E-2</v>
      </c>
      <c r="AH627">
        <v>2</v>
      </c>
      <c r="AI627">
        <v>50991236</v>
      </c>
      <c r="AJ627">
        <v>609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ROW(Source!A607)</f>
        <v>607</v>
      </c>
      <c r="B628">
        <v>50991255</v>
      </c>
      <c r="C628">
        <v>50991229</v>
      </c>
      <c r="D628">
        <v>46136840</v>
      </c>
      <c r="E628">
        <v>1</v>
      </c>
      <c r="F628">
        <v>1</v>
      </c>
      <c r="G628">
        <v>30570983</v>
      </c>
      <c r="H628">
        <v>3</v>
      </c>
      <c r="I628" t="s">
        <v>1077</v>
      </c>
      <c r="J628" t="s">
        <v>1078</v>
      </c>
      <c r="K628" t="s">
        <v>1079</v>
      </c>
      <c r="L628">
        <v>1348</v>
      </c>
      <c r="N628">
        <v>1009</v>
      </c>
      <c r="O628" t="s">
        <v>48</v>
      </c>
      <c r="P628" t="s">
        <v>48</v>
      </c>
      <c r="Q628">
        <v>1000</v>
      </c>
      <c r="X628">
        <v>6.9999999999999994E-5</v>
      </c>
      <c r="Y628">
        <v>8596.85</v>
      </c>
      <c r="Z628">
        <v>0</v>
      </c>
      <c r="AA628">
        <v>0</v>
      </c>
      <c r="AB628">
        <v>0</v>
      </c>
      <c r="AC628">
        <v>0</v>
      </c>
      <c r="AD628">
        <v>1</v>
      </c>
      <c r="AE628">
        <v>0</v>
      </c>
      <c r="AF628" t="s">
        <v>3</v>
      </c>
      <c r="AG628">
        <v>6.9999999999999994E-5</v>
      </c>
      <c r="AH628">
        <v>2</v>
      </c>
      <c r="AI628">
        <v>50991237</v>
      </c>
      <c r="AJ628">
        <v>610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ROW(Source!A607)</f>
        <v>607</v>
      </c>
      <c r="B629">
        <v>50991256</v>
      </c>
      <c r="C629">
        <v>50991229</v>
      </c>
      <c r="D629">
        <v>46136870</v>
      </c>
      <c r="E629">
        <v>1</v>
      </c>
      <c r="F629">
        <v>1</v>
      </c>
      <c r="G629">
        <v>30570983</v>
      </c>
      <c r="H629">
        <v>3</v>
      </c>
      <c r="I629" t="s">
        <v>1117</v>
      </c>
      <c r="J629" t="s">
        <v>1118</v>
      </c>
      <c r="K629" t="s">
        <v>1119</v>
      </c>
      <c r="L629">
        <v>1346</v>
      </c>
      <c r="N629">
        <v>1009</v>
      </c>
      <c r="O629" t="s">
        <v>327</v>
      </c>
      <c r="P629" t="s">
        <v>327</v>
      </c>
      <c r="Q629">
        <v>1</v>
      </c>
      <c r="X629">
        <v>3.5999999999999997E-2</v>
      </c>
      <c r="Y629">
        <v>159.07</v>
      </c>
      <c r="Z629">
        <v>0</v>
      </c>
      <c r="AA629">
        <v>0</v>
      </c>
      <c r="AB629">
        <v>0</v>
      </c>
      <c r="AC629">
        <v>0</v>
      </c>
      <c r="AD629">
        <v>1</v>
      </c>
      <c r="AE629">
        <v>0</v>
      </c>
      <c r="AF629" t="s">
        <v>3</v>
      </c>
      <c r="AG629">
        <v>3.5999999999999997E-2</v>
      </c>
      <c r="AH629">
        <v>2</v>
      </c>
      <c r="AI629">
        <v>50991238</v>
      </c>
      <c r="AJ629">
        <v>611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ROW(Source!A607)</f>
        <v>607</v>
      </c>
      <c r="B630">
        <v>50991257</v>
      </c>
      <c r="C630">
        <v>50991229</v>
      </c>
      <c r="D630">
        <v>46136087</v>
      </c>
      <c r="E630">
        <v>1</v>
      </c>
      <c r="F630">
        <v>1</v>
      </c>
      <c r="G630">
        <v>30570983</v>
      </c>
      <c r="H630">
        <v>3</v>
      </c>
      <c r="I630" t="s">
        <v>1080</v>
      </c>
      <c r="J630" t="s">
        <v>1081</v>
      </c>
      <c r="K630" t="s">
        <v>1082</v>
      </c>
      <c r="L630">
        <v>1354</v>
      </c>
      <c r="N630">
        <v>1010</v>
      </c>
      <c r="O630" t="s">
        <v>573</v>
      </c>
      <c r="P630" t="s">
        <v>573</v>
      </c>
      <c r="Q630">
        <v>1</v>
      </c>
      <c r="X630">
        <v>1.3</v>
      </c>
      <c r="Y630">
        <v>3.86</v>
      </c>
      <c r="Z630">
        <v>0</v>
      </c>
      <c r="AA630">
        <v>0</v>
      </c>
      <c r="AB630">
        <v>0</v>
      </c>
      <c r="AC630">
        <v>0</v>
      </c>
      <c r="AD630">
        <v>1</v>
      </c>
      <c r="AE630">
        <v>0</v>
      </c>
      <c r="AF630" t="s">
        <v>3</v>
      </c>
      <c r="AG630">
        <v>1.3</v>
      </c>
      <c r="AH630">
        <v>2</v>
      </c>
      <c r="AI630">
        <v>50991239</v>
      </c>
      <c r="AJ630">
        <v>612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ROW(Source!A607)</f>
        <v>607</v>
      </c>
      <c r="B631">
        <v>50991258</v>
      </c>
      <c r="C631">
        <v>50991229</v>
      </c>
      <c r="D631">
        <v>46136088</v>
      </c>
      <c r="E631">
        <v>1</v>
      </c>
      <c r="F631">
        <v>1</v>
      </c>
      <c r="G631">
        <v>30570983</v>
      </c>
      <c r="H631">
        <v>3</v>
      </c>
      <c r="I631" t="s">
        <v>1120</v>
      </c>
      <c r="J631" t="s">
        <v>1121</v>
      </c>
      <c r="K631" t="s">
        <v>1122</v>
      </c>
      <c r="L631">
        <v>1354</v>
      </c>
      <c r="N631">
        <v>1010</v>
      </c>
      <c r="O631" t="s">
        <v>573</v>
      </c>
      <c r="P631" t="s">
        <v>573</v>
      </c>
      <c r="Q631">
        <v>1</v>
      </c>
      <c r="X631">
        <v>1.4</v>
      </c>
      <c r="Y631">
        <v>0.89</v>
      </c>
      <c r="Z631">
        <v>0</v>
      </c>
      <c r="AA631">
        <v>0</v>
      </c>
      <c r="AB631">
        <v>0</v>
      </c>
      <c r="AC631">
        <v>0</v>
      </c>
      <c r="AD631">
        <v>1</v>
      </c>
      <c r="AE631">
        <v>0</v>
      </c>
      <c r="AF631" t="s">
        <v>3</v>
      </c>
      <c r="AG631">
        <v>1.4</v>
      </c>
      <c r="AH631">
        <v>2</v>
      </c>
      <c r="AI631">
        <v>50991240</v>
      </c>
      <c r="AJ631">
        <v>613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ROW(Source!A607)</f>
        <v>607</v>
      </c>
      <c r="B632">
        <v>50991259</v>
      </c>
      <c r="C632">
        <v>50991229</v>
      </c>
      <c r="D632">
        <v>46137340</v>
      </c>
      <c r="E632">
        <v>1</v>
      </c>
      <c r="F632">
        <v>1</v>
      </c>
      <c r="G632">
        <v>30570983</v>
      </c>
      <c r="H632">
        <v>3</v>
      </c>
      <c r="I632" t="s">
        <v>1141</v>
      </c>
      <c r="J632" t="s">
        <v>1142</v>
      </c>
      <c r="K632" t="s">
        <v>1143</v>
      </c>
      <c r="L632">
        <v>1346</v>
      </c>
      <c r="N632">
        <v>1009</v>
      </c>
      <c r="O632" t="s">
        <v>327</v>
      </c>
      <c r="P632" t="s">
        <v>327</v>
      </c>
      <c r="Q632">
        <v>1</v>
      </c>
      <c r="X632">
        <v>1.4E-2</v>
      </c>
      <c r="Y632">
        <v>15.11</v>
      </c>
      <c r="Z632">
        <v>0</v>
      </c>
      <c r="AA632">
        <v>0</v>
      </c>
      <c r="AB632">
        <v>0</v>
      </c>
      <c r="AC632">
        <v>0</v>
      </c>
      <c r="AD632">
        <v>1</v>
      </c>
      <c r="AE632">
        <v>0</v>
      </c>
      <c r="AF632" t="s">
        <v>3</v>
      </c>
      <c r="AG632">
        <v>1.4E-2</v>
      </c>
      <c r="AH632">
        <v>2</v>
      </c>
      <c r="AI632">
        <v>50991241</v>
      </c>
      <c r="AJ632">
        <v>614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ROW(Source!A607)</f>
        <v>607</v>
      </c>
      <c r="B633">
        <v>50991260</v>
      </c>
      <c r="C633">
        <v>50991229</v>
      </c>
      <c r="D633">
        <v>31113627</v>
      </c>
      <c r="E633">
        <v>1</v>
      </c>
      <c r="F633">
        <v>1</v>
      </c>
      <c r="G633">
        <v>30570983</v>
      </c>
      <c r="H633">
        <v>3</v>
      </c>
      <c r="I633" t="s">
        <v>1144</v>
      </c>
      <c r="J633" t="s">
        <v>1145</v>
      </c>
      <c r="K633" t="s">
        <v>1146</v>
      </c>
      <c r="L633">
        <v>1346</v>
      </c>
      <c r="N633">
        <v>1009</v>
      </c>
      <c r="O633" t="s">
        <v>327</v>
      </c>
      <c r="P633" t="s">
        <v>327</v>
      </c>
      <c r="Q633">
        <v>1</v>
      </c>
      <c r="X633">
        <v>8.9999999999999993E-3</v>
      </c>
      <c r="Y633">
        <v>23.12</v>
      </c>
      <c r="Z633">
        <v>0</v>
      </c>
      <c r="AA633">
        <v>0</v>
      </c>
      <c r="AB633">
        <v>0</v>
      </c>
      <c r="AC633">
        <v>0</v>
      </c>
      <c r="AD633">
        <v>1</v>
      </c>
      <c r="AE633">
        <v>0</v>
      </c>
      <c r="AF633" t="s">
        <v>3</v>
      </c>
      <c r="AG633">
        <v>8.9999999999999993E-3</v>
      </c>
      <c r="AH633">
        <v>2</v>
      </c>
      <c r="AI633">
        <v>50991242</v>
      </c>
      <c r="AJ633">
        <v>615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ROW(Source!A607)</f>
        <v>607</v>
      </c>
      <c r="B634">
        <v>50991261</v>
      </c>
      <c r="C634">
        <v>50991229</v>
      </c>
      <c r="D634">
        <v>31114144</v>
      </c>
      <c r="E634">
        <v>1</v>
      </c>
      <c r="F634">
        <v>1</v>
      </c>
      <c r="G634">
        <v>30570983</v>
      </c>
      <c r="H634">
        <v>3</v>
      </c>
      <c r="I634" t="s">
        <v>1147</v>
      </c>
      <c r="J634" t="s">
        <v>1148</v>
      </c>
      <c r="K634" t="s">
        <v>1149</v>
      </c>
      <c r="L634">
        <v>1349</v>
      </c>
      <c r="N634">
        <v>1009</v>
      </c>
      <c r="O634" t="s">
        <v>1150</v>
      </c>
      <c r="P634" t="s">
        <v>1150</v>
      </c>
      <c r="Q634">
        <v>1E-3</v>
      </c>
      <c r="X634">
        <v>2</v>
      </c>
      <c r="Y634">
        <v>7.0000000000000007E-2</v>
      </c>
      <c r="Z634">
        <v>0</v>
      </c>
      <c r="AA634">
        <v>0</v>
      </c>
      <c r="AB634">
        <v>0</v>
      </c>
      <c r="AC634">
        <v>0</v>
      </c>
      <c r="AD634">
        <v>1</v>
      </c>
      <c r="AE634">
        <v>0</v>
      </c>
      <c r="AF634" t="s">
        <v>3</v>
      </c>
      <c r="AG634">
        <v>2</v>
      </c>
      <c r="AH634">
        <v>2</v>
      </c>
      <c r="AI634">
        <v>50991243</v>
      </c>
      <c r="AJ634">
        <v>616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ROW(Source!A607)</f>
        <v>607</v>
      </c>
      <c r="B635">
        <v>50991262</v>
      </c>
      <c r="C635">
        <v>50991229</v>
      </c>
      <c r="D635">
        <v>46148554</v>
      </c>
      <c r="E635">
        <v>1</v>
      </c>
      <c r="F635">
        <v>1</v>
      </c>
      <c r="G635">
        <v>30570983</v>
      </c>
      <c r="H635">
        <v>3</v>
      </c>
      <c r="I635" t="s">
        <v>1151</v>
      </c>
      <c r="J635" t="s">
        <v>1152</v>
      </c>
      <c r="K635" t="s">
        <v>1153</v>
      </c>
      <c r="L635">
        <v>1356</v>
      </c>
      <c r="N635">
        <v>1010</v>
      </c>
      <c r="O635" t="s">
        <v>1095</v>
      </c>
      <c r="P635" t="s">
        <v>1095</v>
      </c>
      <c r="Q635">
        <v>1000</v>
      </c>
      <c r="X635">
        <v>2E-3</v>
      </c>
      <c r="Y635">
        <v>56.17</v>
      </c>
      <c r="Z635">
        <v>0</v>
      </c>
      <c r="AA635">
        <v>0</v>
      </c>
      <c r="AB635">
        <v>0</v>
      </c>
      <c r="AC635">
        <v>0</v>
      </c>
      <c r="AD635">
        <v>1</v>
      </c>
      <c r="AE635">
        <v>0</v>
      </c>
      <c r="AF635" t="s">
        <v>3</v>
      </c>
      <c r="AG635">
        <v>2E-3</v>
      </c>
      <c r="AH635">
        <v>2</v>
      </c>
      <c r="AI635">
        <v>50991246</v>
      </c>
      <c r="AJ635">
        <v>619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ROW(Source!A607)</f>
        <v>607</v>
      </c>
      <c r="B636">
        <v>50991263</v>
      </c>
      <c r="C636">
        <v>50991229</v>
      </c>
      <c r="D636">
        <v>46148713</v>
      </c>
      <c r="E636">
        <v>1</v>
      </c>
      <c r="F636">
        <v>1</v>
      </c>
      <c r="G636">
        <v>30570983</v>
      </c>
      <c r="H636">
        <v>3</v>
      </c>
      <c r="I636" t="s">
        <v>1089</v>
      </c>
      <c r="J636" t="s">
        <v>1090</v>
      </c>
      <c r="K636" t="s">
        <v>1091</v>
      </c>
      <c r="L636">
        <v>1354</v>
      </c>
      <c r="N636">
        <v>1010</v>
      </c>
      <c r="O636" t="s">
        <v>573</v>
      </c>
      <c r="P636" t="s">
        <v>573</v>
      </c>
      <c r="Q636">
        <v>1</v>
      </c>
      <c r="X636">
        <v>1</v>
      </c>
      <c r="Y636">
        <v>14.99</v>
      </c>
      <c r="Z636">
        <v>0</v>
      </c>
      <c r="AA636">
        <v>0</v>
      </c>
      <c r="AB636">
        <v>0</v>
      </c>
      <c r="AC636">
        <v>0</v>
      </c>
      <c r="AD636">
        <v>1</v>
      </c>
      <c r="AE636">
        <v>0</v>
      </c>
      <c r="AF636" t="s">
        <v>3</v>
      </c>
      <c r="AG636">
        <v>1</v>
      </c>
      <c r="AH636">
        <v>2</v>
      </c>
      <c r="AI636">
        <v>50991247</v>
      </c>
      <c r="AJ636">
        <v>620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ROW(Source!A607)</f>
        <v>607</v>
      </c>
      <c r="B637">
        <v>50991264</v>
      </c>
      <c r="C637">
        <v>50991229</v>
      </c>
      <c r="D637">
        <v>40406100</v>
      </c>
      <c r="E637">
        <v>30570983</v>
      </c>
      <c r="F637">
        <v>1</v>
      </c>
      <c r="G637">
        <v>30570983</v>
      </c>
      <c r="H637">
        <v>3</v>
      </c>
      <c r="I637" t="s">
        <v>1172</v>
      </c>
      <c r="J637" t="s">
        <v>3</v>
      </c>
      <c r="K637" t="s">
        <v>1280</v>
      </c>
      <c r="L637">
        <v>1346</v>
      </c>
      <c r="N637">
        <v>1009</v>
      </c>
      <c r="O637" t="s">
        <v>327</v>
      </c>
      <c r="P637" t="s">
        <v>327</v>
      </c>
      <c r="Q637">
        <v>1</v>
      </c>
      <c r="X637">
        <v>0.38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0</v>
      </c>
      <c r="AF637" t="s">
        <v>3</v>
      </c>
      <c r="AG637">
        <v>0.38</v>
      </c>
      <c r="AH637">
        <v>3</v>
      </c>
      <c r="AI637">
        <v>-1</v>
      </c>
      <c r="AJ637" t="s">
        <v>3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ROW(Source!A607)</f>
        <v>607</v>
      </c>
      <c r="B638">
        <v>50991265</v>
      </c>
      <c r="C638">
        <v>50991229</v>
      </c>
      <c r="D638">
        <v>45913806</v>
      </c>
      <c r="E638">
        <v>30570983</v>
      </c>
      <c r="F638">
        <v>1</v>
      </c>
      <c r="G638">
        <v>30570983</v>
      </c>
      <c r="H638">
        <v>3</v>
      </c>
      <c r="I638" t="s">
        <v>1281</v>
      </c>
      <c r="J638" t="s">
        <v>3</v>
      </c>
      <c r="K638" t="s">
        <v>1282</v>
      </c>
      <c r="L638">
        <v>1354</v>
      </c>
      <c r="N638">
        <v>1010</v>
      </c>
      <c r="O638" t="s">
        <v>573</v>
      </c>
      <c r="P638" t="s">
        <v>573</v>
      </c>
      <c r="Q638">
        <v>1</v>
      </c>
      <c r="X638">
        <v>1</v>
      </c>
      <c r="Y638">
        <v>0</v>
      </c>
      <c r="Z638">
        <v>0</v>
      </c>
      <c r="AA638">
        <v>0</v>
      </c>
      <c r="AB638">
        <v>0</v>
      </c>
      <c r="AC638">
        <v>0</v>
      </c>
      <c r="AD638">
        <v>0</v>
      </c>
      <c r="AE638">
        <v>0</v>
      </c>
      <c r="AF638" t="s">
        <v>3</v>
      </c>
      <c r="AG638">
        <v>1</v>
      </c>
      <c r="AH638">
        <v>3</v>
      </c>
      <c r="AI638">
        <v>-1</v>
      </c>
      <c r="AJ638" t="s">
        <v>3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ROW(Source!A607)</f>
        <v>607</v>
      </c>
      <c r="B639">
        <v>50991266</v>
      </c>
      <c r="C639">
        <v>50991229</v>
      </c>
      <c r="D639">
        <v>45915805</v>
      </c>
      <c r="E639">
        <v>30570983</v>
      </c>
      <c r="F639">
        <v>1</v>
      </c>
      <c r="G639">
        <v>30570983</v>
      </c>
      <c r="H639">
        <v>3</v>
      </c>
      <c r="I639" t="s">
        <v>1283</v>
      </c>
      <c r="J639" t="s">
        <v>3</v>
      </c>
      <c r="K639" t="s">
        <v>1284</v>
      </c>
      <c r="L639">
        <v>1354</v>
      </c>
      <c r="N639">
        <v>1010</v>
      </c>
      <c r="O639" t="s">
        <v>573</v>
      </c>
      <c r="P639" t="s">
        <v>573</v>
      </c>
      <c r="Q639">
        <v>1</v>
      </c>
      <c r="X639">
        <v>6.1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0</v>
      </c>
      <c r="AF639" t="s">
        <v>3</v>
      </c>
      <c r="AG639">
        <v>6.1</v>
      </c>
      <c r="AH639">
        <v>3</v>
      </c>
      <c r="AI639">
        <v>-1</v>
      </c>
      <c r="AJ639" t="s">
        <v>3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ROW(Source!A607)</f>
        <v>607</v>
      </c>
      <c r="B640">
        <v>50991267</v>
      </c>
      <c r="C640">
        <v>50991229</v>
      </c>
      <c r="D640">
        <v>40424682</v>
      </c>
      <c r="E640">
        <v>30570983</v>
      </c>
      <c r="F640">
        <v>1</v>
      </c>
      <c r="G640">
        <v>30570983</v>
      </c>
      <c r="H640">
        <v>3</v>
      </c>
      <c r="I640" t="s">
        <v>1285</v>
      </c>
      <c r="J640" t="s">
        <v>3</v>
      </c>
      <c r="K640" t="s">
        <v>1286</v>
      </c>
      <c r="L640">
        <v>1348</v>
      </c>
      <c r="N640">
        <v>1009</v>
      </c>
      <c r="O640" t="s">
        <v>48</v>
      </c>
      <c r="P640" t="s">
        <v>48</v>
      </c>
      <c r="Q640">
        <v>1000</v>
      </c>
      <c r="X640">
        <v>2E-3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0</v>
      </c>
      <c r="AE640">
        <v>0</v>
      </c>
      <c r="AF640" t="s">
        <v>3</v>
      </c>
      <c r="AG640">
        <v>2E-3</v>
      </c>
      <c r="AH640">
        <v>3</v>
      </c>
      <c r="AI640">
        <v>-1</v>
      </c>
      <c r="AJ640" t="s">
        <v>3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ROW(Source!A612)</f>
        <v>612</v>
      </c>
      <c r="B641">
        <v>50991286</v>
      </c>
      <c r="C641">
        <v>50991270</v>
      </c>
      <c r="D641">
        <v>40404405</v>
      </c>
      <c r="E641">
        <v>30570983</v>
      </c>
      <c r="F641">
        <v>1</v>
      </c>
      <c r="G641">
        <v>30570983</v>
      </c>
      <c r="H641">
        <v>1</v>
      </c>
      <c r="I641" t="s">
        <v>862</v>
      </c>
      <c r="J641" t="s">
        <v>3</v>
      </c>
      <c r="K641" t="s">
        <v>863</v>
      </c>
      <c r="L641">
        <v>1191</v>
      </c>
      <c r="N641">
        <v>1013</v>
      </c>
      <c r="O641" t="s">
        <v>864</v>
      </c>
      <c r="P641" t="s">
        <v>864</v>
      </c>
      <c r="Q641">
        <v>1</v>
      </c>
      <c r="X641">
        <v>1.34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1</v>
      </c>
      <c r="AE641">
        <v>1</v>
      </c>
      <c r="AF641" t="s">
        <v>634</v>
      </c>
      <c r="AG641">
        <v>1.0720000000000001</v>
      </c>
      <c r="AH641">
        <v>2</v>
      </c>
      <c r="AI641">
        <v>50991271</v>
      </c>
      <c r="AJ641">
        <v>621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ROW(Source!A612)</f>
        <v>612</v>
      </c>
      <c r="B642">
        <v>50991287</v>
      </c>
      <c r="C642">
        <v>50991270</v>
      </c>
      <c r="D642">
        <v>46170623</v>
      </c>
      <c r="E642">
        <v>1</v>
      </c>
      <c r="F642">
        <v>1</v>
      </c>
      <c r="G642">
        <v>30570983</v>
      </c>
      <c r="H642">
        <v>2</v>
      </c>
      <c r="I642" t="s">
        <v>923</v>
      </c>
      <c r="J642" t="s">
        <v>924</v>
      </c>
      <c r="K642" t="s">
        <v>925</v>
      </c>
      <c r="L642">
        <v>1368</v>
      </c>
      <c r="N642">
        <v>1011</v>
      </c>
      <c r="O642" t="s">
        <v>868</v>
      </c>
      <c r="P642" t="s">
        <v>868</v>
      </c>
      <c r="Q642">
        <v>1</v>
      </c>
      <c r="X642">
        <v>0.11</v>
      </c>
      <c r="Y642">
        <v>0</v>
      </c>
      <c r="Z642">
        <v>7.11</v>
      </c>
      <c r="AA642">
        <v>0</v>
      </c>
      <c r="AB642">
        <v>0</v>
      </c>
      <c r="AC642">
        <v>0</v>
      </c>
      <c r="AD642">
        <v>1</v>
      </c>
      <c r="AE642">
        <v>0</v>
      </c>
      <c r="AF642" t="s">
        <v>634</v>
      </c>
      <c r="AG642">
        <v>8.8000000000000009E-2</v>
      </c>
      <c r="AH642">
        <v>2</v>
      </c>
      <c r="AI642">
        <v>50991272</v>
      </c>
      <c r="AJ642">
        <v>622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ROW(Source!A612)</f>
        <v>612</v>
      </c>
      <c r="B643">
        <v>50991288</v>
      </c>
      <c r="C643">
        <v>50991270</v>
      </c>
      <c r="D643">
        <v>46093437</v>
      </c>
      <c r="E643">
        <v>1</v>
      </c>
      <c r="F643">
        <v>1</v>
      </c>
      <c r="G643">
        <v>30570983</v>
      </c>
      <c r="H643">
        <v>2</v>
      </c>
      <c r="I643" t="s">
        <v>1132</v>
      </c>
      <c r="J643" t="s">
        <v>1133</v>
      </c>
      <c r="K643" t="s">
        <v>1134</v>
      </c>
      <c r="L643">
        <v>1368</v>
      </c>
      <c r="N643">
        <v>1011</v>
      </c>
      <c r="O643" t="s">
        <v>868</v>
      </c>
      <c r="P643" t="s">
        <v>868</v>
      </c>
      <c r="Q643">
        <v>1</v>
      </c>
      <c r="X643">
        <v>0.03</v>
      </c>
      <c r="Y643">
        <v>0</v>
      </c>
      <c r="Z643">
        <v>0.35</v>
      </c>
      <c r="AA643">
        <v>0</v>
      </c>
      <c r="AB643">
        <v>0</v>
      </c>
      <c r="AC643">
        <v>0</v>
      </c>
      <c r="AD643">
        <v>1</v>
      </c>
      <c r="AE643">
        <v>0</v>
      </c>
      <c r="AF643" t="s">
        <v>634</v>
      </c>
      <c r="AG643">
        <v>2.4E-2</v>
      </c>
      <c r="AH643">
        <v>2</v>
      </c>
      <c r="AI643">
        <v>50991273</v>
      </c>
      <c r="AJ643">
        <v>623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ROW(Source!A612)</f>
        <v>612</v>
      </c>
      <c r="B644">
        <v>50991289</v>
      </c>
      <c r="C644">
        <v>50991270</v>
      </c>
      <c r="D644">
        <v>31111826</v>
      </c>
      <c r="E644">
        <v>1</v>
      </c>
      <c r="F644">
        <v>1</v>
      </c>
      <c r="G644">
        <v>30570983</v>
      </c>
      <c r="H644">
        <v>3</v>
      </c>
      <c r="I644" t="s">
        <v>1135</v>
      </c>
      <c r="J644" t="s">
        <v>1136</v>
      </c>
      <c r="K644" t="s">
        <v>1137</v>
      </c>
      <c r="L644">
        <v>1346</v>
      </c>
      <c r="N644">
        <v>1009</v>
      </c>
      <c r="O644" t="s">
        <v>327</v>
      </c>
      <c r="P644" t="s">
        <v>327</v>
      </c>
      <c r="Q644">
        <v>1</v>
      </c>
      <c r="X644">
        <v>1E-3</v>
      </c>
      <c r="Y644">
        <v>13.96</v>
      </c>
      <c r="Z644">
        <v>0</v>
      </c>
      <c r="AA644">
        <v>0</v>
      </c>
      <c r="AB644">
        <v>0</v>
      </c>
      <c r="AC644">
        <v>0</v>
      </c>
      <c r="AD644">
        <v>1</v>
      </c>
      <c r="AE644">
        <v>0</v>
      </c>
      <c r="AF644" t="s">
        <v>3</v>
      </c>
      <c r="AG644">
        <v>1E-3</v>
      </c>
      <c r="AH644">
        <v>2</v>
      </c>
      <c r="AI644">
        <v>50991274</v>
      </c>
      <c r="AJ644">
        <v>624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ROW(Source!A612)</f>
        <v>612</v>
      </c>
      <c r="B645">
        <v>50991290</v>
      </c>
      <c r="C645">
        <v>50991270</v>
      </c>
      <c r="D645">
        <v>46136793</v>
      </c>
      <c r="E645">
        <v>1</v>
      </c>
      <c r="F645">
        <v>1</v>
      </c>
      <c r="G645">
        <v>30570983</v>
      </c>
      <c r="H645">
        <v>3</v>
      </c>
      <c r="I645" t="s">
        <v>1138</v>
      </c>
      <c r="J645" t="s">
        <v>1139</v>
      </c>
      <c r="K645" t="s">
        <v>1140</v>
      </c>
      <c r="L645">
        <v>1346</v>
      </c>
      <c r="N645">
        <v>1009</v>
      </c>
      <c r="O645" t="s">
        <v>327</v>
      </c>
      <c r="P645" t="s">
        <v>327</v>
      </c>
      <c r="Q645">
        <v>1</v>
      </c>
      <c r="X645">
        <v>3.5999999999999997E-2</v>
      </c>
      <c r="Y645">
        <v>29.9</v>
      </c>
      <c r="Z645">
        <v>0</v>
      </c>
      <c r="AA645">
        <v>0</v>
      </c>
      <c r="AB645">
        <v>0</v>
      </c>
      <c r="AC645">
        <v>0</v>
      </c>
      <c r="AD645">
        <v>1</v>
      </c>
      <c r="AE645">
        <v>0</v>
      </c>
      <c r="AF645" t="s">
        <v>3</v>
      </c>
      <c r="AG645">
        <v>3.5999999999999997E-2</v>
      </c>
      <c r="AH645">
        <v>2</v>
      </c>
      <c r="AI645">
        <v>50991275</v>
      </c>
      <c r="AJ645">
        <v>625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ROW(Source!A612)</f>
        <v>612</v>
      </c>
      <c r="B646">
        <v>50991291</v>
      </c>
      <c r="C646">
        <v>50991270</v>
      </c>
      <c r="D646">
        <v>46136840</v>
      </c>
      <c r="E646">
        <v>1</v>
      </c>
      <c r="F646">
        <v>1</v>
      </c>
      <c r="G646">
        <v>30570983</v>
      </c>
      <c r="H646">
        <v>3</v>
      </c>
      <c r="I646" t="s">
        <v>1077</v>
      </c>
      <c r="J646" t="s">
        <v>1078</v>
      </c>
      <c r="K646" t="s">
        <v>1079</v>
      </c>
      <c r="L646">
        <v>1348</v>
      </c>
      <c r="N646">
        <v>1009</v>
      </c>
      <c r="O646" t="s">
        <v>48</v>
      </c>
      <c r="P646" t="s">
        <v>48</v>
      </c>
      <c r="Q646">
        <v>1000</v>
      </c>
      <c r="X646">
        <v>6.9999999999999994E-5</v>
      </c>
      <c r="Y646">
        <v>8596.85</v>
      </c>
      <c r="Z646">
        <v>0</v>
      </c>
      <c r="AA646">
        <v>0</v>
      </c>
      <c r="AB646">
        <v>0</v>
      </c>
      <c r="AC646">
        <v>0</v>
      </c>
      <c r="AD646">
        <v>1</v>
      </c>
      <c r="AE646">
        <v>0</v>
      </c>
      <c r="AF646" t="s">
        <v>3</v>
      </c>
      <c r="AG646">
        <v>6.9999999999999994E-5</v>
      </c>
      <c r="AH646">
        <v>2</v>
      </c>
      <c r="AI646">
        <v>50991276</v>
      </c>
      <c r="AJ646">
        <v>626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ROW(Source!A612)</f>
        <v>612</v>
      </c>
      <c r="B647">
        <v>50991292</v>
      </c>
      <c r="C647">
        <v>50991270</v>
      </c>
      <c r="D647">
        <v>46136870</v>
      </c>
      <c r="E647">
        <v>1</v>
      </c>
      <c r="F647">
        <v>1</v>
      </c>
      <c r="G647">
        <v>30570983</v>
      </c>
      <c r="H647">
        <v>3</v>
      </c>
      <c r="I647" t="s">
        <v>1117</v>
      </c>
      <c r="J647" t="s">
        <v>1118</v>
      </c>
      <c r="K647" t="s">
        <v>1119</v>
      </c>
      <c r="L647">
        <v>1346</v>
      </c>
      <c r="N647">
        <v>1009</v>
      </c>
      <c r="O647" t="s">
        <v>327</v>
      </c>
      <c r="P647" t="s">
        <v>327</v>
      </c>
      <c r="Q647">
        <v>1</v>
      </c>
      <c r="X647">
        <v>1.2E-2</v>
      </c>
      <c r="Y647">
        <v>159.07</v>
      </c>
      <c r="Z647">
        <v>0</v>
      </c>
      <c r="AA647">
        <v>0</v>
      </c>
      <c r="AB647">
        <v>0</v>
      </c>
      <c r="AC647">
        <v>0</v>
      </c>
      <c r="AD647">
        <v>1</v>
      </c>
      <c r="AE647">
        <v>0</v>
      </c>
      <c r="AF647" t="s">
        <v>3</v>
      </c>
      <c r="AG647">
        <v>1.2E-2</v>
      </c>
      <c r="AH647">
        <v>2</v>
      </c>
      <c r="AI647">
        <v>50991277</v>
      </c>
      <c r="AJ647">
        <v>627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ROW(Source!A612)</f>
        <v>612</v>
      </c>
      <c r="B648">
        <v>50991293</v>
      </c>
      <c r="C648">
        <v>50991270</v>
      </c>
      <c r="D648">
        <v>46136087</v>
      </c>
      <c r="E648">
        <v>1</v>
      </c>
      <c r="F648">
        <v>1</v>
      </c>
      <c r="G648">
        <v>30570983</v>
      </c>
      <c r="H648">
        <v>3</v>
      </c>
      <c r="I648" t="s">
        <v>1080</v>
      </c>
      <c r="J648" t="s">
        <v>1081</v>
      </c>
      <c r="K648" t="s">
        <v>1082</v>
      </c>
      <c r="L648">
        <v>1354</v>
      </c>
      <c r="N648">
        <v>1010</v>
      </c>
      <c r="O648" t="s">
        <v>573</v>
      </c>
      <c r="P648" t="s">
        <v>573</v>
      </c>
      <c r="Q648">
        <v>1</v>
      </c>
      <c r="X648">
        <v>1.3</v>
      </c>
      <c r="Y648">
        <v>3.86</v>
      </c>
      <c r="Z648">
        <v>0</v>
      </c>
      <c r="AA648">
        <v>0</v>
      </c>
      <c r="AB648">
        <v>0</v>
      </c>
      <c r="AC648">
        <v>0</v>
      </c>
      <c r="AD648">
        <v>1</v>
      </c>
      <c r="AE648">
        <v>0</v>
      </c>
      <c r="AF648" t="s">
        <v>3</v>
      </c>
      <c r="AG648">
        <v>1.3</v>
      </c>
      <c r="AH648">
        <v>2</v>
      </c>
      <c r="AI648">
        <v>50991278</v>
      </c>
      <c r="AJ648">
        <v>628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ROW(Source!A612)</f>
        <v>612</v>
      </c>
      <c r="B649">
        <v>50991294</v>
      </c>
      <c r="C649">
        <v>50991270</v>
      </c>
      <c r="D649">
        <v>46136088</v>
      </c>
      <c r="E649">
        <v>1</v>
      </c>
      <c r="F649">
        <v>1</v>
      </c>
      <c r="G649">
        <v>30570983</v>
      </c>
      <c r="H649">
        <v>3</v>
      </c>
      <c r="I649" t="s">
        <v>1120</v>
      </c>
      <c r="J649" t="s">
        <v>1121</v>
      </c>
      <c r="K649" t="s">
        <v>1122</v>
      </c>
      <c r="L649">
        <v>1354</v>
      </c>
      <c r="N649">
        <v>1010</v>
      </c>
      <c r="O649" t="s">
        <v>573</v>
      </c>
      <c r="P649" t="s">
        <v>573</v>
      </c>
      <c r="Q649">
        <v>1</v>
      </c>
      <c r="X649">
        <v>1.4</v>
      </c>
      <c r="Y649">
        <v>0.89</v>
      </c>
      <c r="Z649">
        <v>0</v>
      </c>
      <c r="AA649">
        <v>0</v>
      </c>
      <c r="AB649">
        <v>0</v>
      </c>
      <c r="AC649">
        <v>0</v>
      </c>
      <c r="AD649">
        <v>1</v>
      </c>
      <c r="AE649">
        <v>0</v>
      </c>
      <c r="AF649" t="s">
        <v>3</v>
      </c>
      <c r="AG649">
        <v>1.4</v>
      </c>
      <c r="AH649">
        <v>2</v>
      </c>
      <c r="AI649">
        <v>50991279</v>
      </c>
      <c r="AJ649">
        <v>629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ROW(Source!A612)</f>
        <v>612</v>
      </c>
      <c r="B650">
        <v>50991295</v>
      </c>
      <c r="C650">
        <v>50991270</v>
      </c>
      <c r="D650">
        <v>46137340</v>
      </c>
      <c r="E650">
        <v>1</v>
      </c>
      <c r="F650">
        <v>1</v>
      </c>
      <c r="G650">
        <v>30570983</v>
      </c>
      <c r="H650">
        <v>3</v>
      </c>
      <c r="I650" t="s">
        <v>1141</v>
      </c>
      <c r="J650" t="s">
        <v>1142</v>
      </c>
      <c r="K650" t="s">
        <v>1143</v>
      </c>
      <c r="L650">
        <v>1346</v>
      </c>
      <c r="N650">
        <v>1009</v>
      </c>
      <c r="O650" t="s">
        <v>327</v>
      </c>
      <c r="P650" t="s">
        <v>327</v>
      </c>
      <c r="Q650">
        <v>1</v>
      </c>
      <c r="X650">
        <v>6.0000000000000001E-3</v>
      </c>
      <c r="Y650">
        <v>15.11</v>
      </c>
      <c r="Z650">
        <v>0</v>
      </c>
      <c r="AA650">
        <v>0</v>
      </c>
      <c r="AB650">
        <v>0</v>
      </c>
      <c r="AC650">
        <v>0</v>
      </c>
      <c r="AD650">
        <v>1</v>
      </c>
      <c r="AE650">
        <v>0</v>
      </c>
      <c r="AF650" t="s">
        <v>3</v>
      </c>
      <c r="AG650">
        <v>6.0000000000000001E-3</v>
      </c>
      <c r="AH650">
        <v>2</v>
      </c>
      <c r="AI650">
        <v>50991280</v>
      </c>
      <c r="AJ650">
        <v>630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ROW(Source!A612)</f>
        <v>612</v>
      </c>
      <c r="B651">
        <v>50991296</v>
      </c>
      <c r="C651">
        <v>50991270</v>
      </c>
      <c r="D651">
        <v>31113627</v>
      </c>
      <c r="E651">
        <v>1</v>
      </c>
      <c r="F651">
        <v>1</v>
      </c>
      <c r="G651">
        <v>30570983</v>
      </c>
      <c r="H651">
        <v>3</v>
      </c>
      <c r="I651" t="s">
        <v>1144</v>
      </c>
      <c r="J651" t="s">
        <v>1145</v>
      </c>
      <c r="K651" t="s">
        <v>1146</v>
      </c>
      <c r="L651">
        <v>1346</v>
      </c>
      <c r="N651">
        <v>1009</v>
      </c>
      <c r="O651" t="s">
        <v>327</v>
      </c>
      <c r="P651" t="s">
        <v>327</v>
      </c>
      <c r="Q651">
        <v>1</v>
      </c>
      <c r="X651">
        <v>6.0000000000000001E-3</v>
      </c>
      <c r="Y651">
        <v>23.12</v>
      </c>
      <c r="Z651">
        <v>0</v>
      </c>
      <c r="AA651">
        <v>0</v>
      </c>
      <c r="AB651">
        <v>0</v>
      </c>
      <c r="AC651">
        <v>0</v>
      </c>
      <c r="AD651">
        <v>1</v>
      </c>
      <c r="AE651">
        <v>0</v>
      </c>
      <c r="AF651" t="s">
        <v>3</v>
      </c>
      <c r="AG651">
        <v>6.0000000000000001E-3</v>
      </c>
      <c r="AH651">
        <v>2</v>
      </c>
      <c r="AI651">
        <v>50991281</v>
      </c>
      <c r="AJ651">
        <v>631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ROW(Source!A612)</f>
        <v>612</v>
      </c>
      <c r="B652">
        <v>50991297</v>
      </c>
      <c r="C652">
        <v>50991270</v>
      </c>
      <c r="D652">
        <v>31114144</v>
      </c>
      <c r="E652">
        <v>1</v>
      </c>
      <c r="F652">
        <v>1</v>
      </c>
      <c r="G652">
        <v>30570983</v>
      </c>
      <c r="H652">
        <v>3</v>
      </c>
      <c r="I652" t="s">
        <v>1147</v>
      </c>
      <c r="J652" t="s">
        <v>1148</v>
      </c>
      <c r="K652" t="s">
        <v>1149</v>
      </c>
      <c r="L652">
        <v>1349</v>
      </c>
      <c r="N652">
        <v>1009</v>
      </c>
      <c r="O652" t="s">
        <v>1150</v>
      </c>
      <c r="P652" t="s">
        <v>1150</v>
      </c>
      <c r="Q652">
        <v>1E-3</v>
      </c>
      <c r="X652">
        <v>1</v>
      </c>
      <c r="Y652">
        <v>7.0000000000000007E-2</v>
      </c>
      <c r="Z652">
        <v>0</v>
      </c>
      <c r="AA652">
        <v>0</v>
      </c>
      <c r="AB652">
        <v>0</v>
      </c>
      <c r="AC652">
        <v>0</v>
      </c>
      <c r="AD652">
        <v>1</v>
      </c>
      <c r="AE652">
        <v>0</v>
      </c>
      <c r="AF652" t="s">
        <v>3</v>
      </c>
      <c r="AG652">
        <v>1</v>
      </c>
      <c r="AH652">
        <v>2</v>
      </c>
      <c r="AI652">
        <v>50991282</v>
      </c>
      <c r="AJ652">
        <v>632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ROW(Source!A612)</f>
        <v>612</v>
      </c>
      <c r="B653">
        <v>50991298</v>
      </c>
      <c r="C653">
        <v>50991270</v>
      </c>
      <c r="D653">
        <v>46148554</v>
      </c>
      <c r="E653">
        <v>1</v>
      </c>
      <c r="F653">
        <v>1</v>
      </c>
      <c r="G653">
        <v>30570983</v>
      </c>
      <c r="H653">
        <v>3</v>
      </c>
      <c r="I653" t="s">
        <v>1151</v>
      </c>
      <c r="J653" t="s">
        <v>1152</v>
      </c>
      <c r="K653" t="s">
        <v>1153</v>
      </c>
      <c r="L653">
        <v>1356</v>
      </c>
      <c r="N653">
        <v>1010</v>
      </c>
      <c r="O653" t="s">
        <v>1095</v>
      </c>
      <c r="P653" t="s">
        <v>1095</v>
      </c>
      <c r="Q653">
        <v>1000</v>
      </c>
      <c r="X653">
        <v>2E-3</v>
      </c>
      <c r="Y653">
        <v>56.17</v>
      </c>
      <c r="Z653">
        <v>0</v>
      </c>
      <c r="AA653">
        <v>0</v>
      </c>
      <c r="AB653">
        <v>0</v>
      </c>
      <c r="AC653">
        <v>0</v>
      </c>
      <c r="AD653">
        <v>1</v>
      </c>
      <c r="AE653">
        <v>0</v>
      </c>
      <c r="AF653" t="s">
        <v>3</v>
      </c>
      <c r="AG653">
        <v>2E-3</v>
      </c>
      <c r="AH653">
        <v>2</v>
      </c>
      <c r="AI653">
        <v>50991284</v>
      </c>
      <c r="AJ653">
        <v>634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ROW(Source!A612)</f>
        <v>612</v>
      </c>
      <c r="B654">
        <v>50991299</v>
      </c>
      <c r="C654">
        <v>50991270</v>
      </c>
      <c r="D654">
        <v>46148713</v>
      </c>
      <c r="E654">
        <v>1</v>
      </c>
      <c r="F654">
        <v>1</v>
      </c>
      <c r="G654">
        <v>30570983</v>
      </c>
      <c r="H654">
        <v>3</v>
      </c>
      <c r="I654" t="s">
        <v>1089</v>
      </c>
      <c r="J654" t="s">
        <v>1090</v>
      </c>
      <c r="K654" t="s">
        <v>1091</v>
      </c>
      <c r="L654">
        <v>1354</v>
      </c>
      <c r="N654">
        <v>1010</v>
      </c>
      <c r="O654" t="s">
        <v>573</v>
      </c>
      <c r="P654" t="s">
        <v>573</v>
      </c>
      <c r="Q654">
        <v>1</v>
      </c>
      <c r="X654">
        <v>1</v>
      </c>
      <c r="Y654">
        <v>14.99</v>
      </c>
      <c r="Z654">
        <v>0</v>
      </c>
      <c r="AA654">
        <v>0</v>
      </c>
      <c r="AB654">
        <v>0</v>
      </c>
      <c r="AC654">
        <v>0</v>
      </c>
      <c r="AD654">
        <v>1</v>
      </c>
      <c r="AE654">
        <v>0</v>
      </c>
      <c r="AF654" t="s">
        <v>3</v>
      </c>
      <c r="AG654">
        <v>1</v>
      </c>
      <c r="AH654">
        <v>2</v>
      </c>
      <c r="AI654">
        <v>50991285</v>
      </c>
      <c r="AJ654">
        <v>635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ROW(Source!A612)</f>
        <v>612</v>
      </c>
      <c r="B655">
        <v>50991300</v>
      </c>
      <c r="C655">
        <v>50991270</v>
      </c>
      <c r="D655">
        <v>40406100</v>
      </c>
      <c r="E655">
        <v>30570983</v>
      </c>
      <c r="F655">
        <v>1</v>
      </c>
      <c r="G655">
        <v>30570983</v>
      </c>
      <c r="H655">
        <v>3</v>
      </c>
      <c r="I655" t="s">
        <v>1172</v>
      </c>
      <c r="J655" t="s">
        <v>3</v>
      </c>
      <c r="K655" t="s">
        <v>1280</v>
      </c>
      <c r="L655">
        <v>1346</v>
      </c>
      <c r="N655">
        <v>1009</v>
      </c>
      <c r="O655" t="s">
        <v>327</v>
      </c>
      <c r="P655" t="s">
        <v>327</v>
      </c>
      <c r="Q655">
        <v>1</v>
      </c>
      <c r="X655">
        <v>4.9000000000000002E-2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0</v>
      </c>
      <c r="AF655" t="s">
        <v>3</v>
      </c>
      <c r="AG655">
        <v>4.9000000000000002E-2</v>
      </c>
      <c r="AH655">
        <v>3</v>
      </c>
      <c r="AI655">
        <v>-1</v>
      </c>
      <c r="AJ655" t="s">
        <v>3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ROW(Source!A612)</f>
        <v>612</v>
      </c>
      <c r="B656">
        <v>50991301</v>
      </c>
      <c r="C656">
        <v>50991270</v>
      </c>
      <c r="D656">
        <v>45913806</v>
      </c>
      <c r="E656">
        <v>30570983</v>
      </c>
      <c r="F656">
        <v>1</v>
      </c>
      <c r="G656">
        <v>30570983</v>
      </c>
      <c r="H656">
        <v>3</v>
      </c>
      <c r="I656" t="s">
        <v>1281</v>
      </c>
      <c r="J656" t="s">
        <v>3</v>
      </c>
      <c r="K656" t="s">
        <v>1287</v>
      </c>
      <c r="L656">
        <v>1354</v>
      </c>
      <c r="N656">
        <v>1010</v>
      </c>
      <c r="O656" t="s">
        <v>573</v>
      </c>
      <c r="P656" t="s">
        <v>573</v>
      </c>
      <c r="Q656">
        <v>1</v>
      </c>
      <c r="X656">
        <v>1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0</v>
      </c>
      <c r="AF656" t="s">
        <v>3</v>
      </c>
      <c r="AG656">
        <v>1</v>
      </c>
      <c r="AH656">
        <v>3</v>
      </c>
      <c r="AI656">
        <v>-1</v>
      </c>
      <c r="AJ656" t="s">
        <v>3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ROW(Source!A612)</f>
        <v>612</v>
      </c>
      <c r="B657">
        <v>50991302</v>
      </c>
      <c r="C657">
        <v>50991270</v>
      </c>
      <c r="D657">
        <v>45915805</v>
      </c>
      <c r="E657">
        <v>30570983</v>
      </c>
      <c r="F657">
        <v>1</v>
      </c>
      <c r="G657">
        <v>30570983</v>
      </c>
      <c r="H657">
        <v>3</v>
      </c>
      <c r="I657" t="s">
        <v>1283</v>
      </c>
      <c r="J657" t="s">
        <v>3</v>
      </c>
      <c r="K657" t="s">
        <v>1284</v>
      </c>
      <c r="L657">
        <v>1354</v>
      </c>
      <c r="N657">
        <v>1010</v>
      </c>
      <c r="O657" t="s">
        <v>573</v>
      </c>
      <c r="P657" t="s">
        <v>573</v>
      </c>
      <c r="Q657">
        <v>1</v>
      </c>
      <c r="X657">
        <v>6.1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0</v>
      </c>
      <c r="AF657" t="s">
        <v>3</v>
      </c>
      <c r="AG657">
        <v>6.1</v>
      </c>
      <c r="AH657">
        <v>3</v>
      </c>
      <c r="AI657">
        <v>-1</v>
      </c>
      <c r="AJ657" t="s">
        <v>3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">
      <c r="A658">
        <f>ROW(Source!A612)</f>
        <v>612</v>
      </c>
      <c r="B658">
        <v>50991303</v>
      </c>
      <c r="C658">
        <v>50991270</v>
      </c>
      <c r="D658">
        <v>40424682</v>
      </c>
      <c r="E658">
        <v>30570983</v>
      </c>
      <c r="F658">
        <v>1</v>
      </c>
      <c r="G658">
        <v>30570983</v>
      </c>
      <c r="H658">
        <v>3</v>
      </c>
      <c r="I658" t="s">
        <v>1285</v>
      </c>
      <c r="J658" t="s">
        <v>3</v>
      </c>
      <c r="K658" t="s">
        <v>1286</v>
      </c>
      <c r="L658">
        <v>1348</v>
      </c>
      <c r="N658">
        <v>1009</v>
      </c>
      <c r="O658" t="s">
        <v>48</v>
      </c>
      <c r="P658" t="s">
        <v>48</v>
      </c>
      <c r="Q658">
        <v>1000</v>
      </c>
      <c r="X658">
        <v>1E-3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0</v>
      </c>
      <c r="AE658">
        <v>0</v>
      </c>
      <c r="AF658" t="s">
        <v>3</v>
      </c>
      <c r="AG658">
        <v>1E-3</v>
      </c>
      <c r="AH658">
        <v>3</v>
      </c>
      <c r="AI658">
        <v>-1</v>
      </c>
      <c r="AJ658" t="s">
        <v>3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">
      <c r="A659">
        <f>ROW(Source!A613)</f>
        <v>613</v>
      </c>
      <c r="B659">
        <v>50991286</v>
      </c>
      <c r="C659">
        <v>50991270</v>
      </c>
      <c r="D659">
        <v>40404405</v>
      </c>
      <c r="E659">
        <v>30570983</v>
      </c>
      <c r="F659">
        <v>1</v>
      </c>
      <c r="G659">
        <v>30570983</v>
      </c>
      <c r="H659">
        <v>1</v>
      </c>
      <c r="I659" t="s">
        <v>862</v>
      </c>
      <c r="J659" t="s">
        <v>3</v>
      </c>
      <c r="K659" t="s">
        <v>863</v>
      </c>
      <c r="L659">
        <v>1191</v>
      </c>
      <c r="N659">
        <v>1013</v>
      </c>
      <c r="O659" t="s">
        <v>864</v>
      </c>
      <c r="P659" t="s">
        <v>864</v>
      </c>
      <c r="Q659">
        <v>1</v>
      </c>
      <c r="X659">
        <v>1.34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1</v>
      </c>
      <c r="AE659">
        <v>1</v>
      </c>
      <c r="AF659" t="s">
        <v>634</v>
      </c>
      <c r="AG659">
        <v>1.0720000000000001</v>
      </c>
      <c r="AH659">
        <v>2</v>
      </c>
      <c r="AI659">
        <v>50991271</v>
      </c>
      <c r="AJ659">
        <v>636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">
      <c r="A660">
        <f>ROW(Source!A613)</f>
        <v>613</v>
      </c>
      <c r="B660">
        <v>50991287</v>
      </c>
      <c r="C660">
        <v>50991270</v>
      </c>
      <c r="D660">
        <v>46170623</v>
      </c>
      <c r="E660">
        <v>1</v>
      </c>
      <c r="F660">
        <v>1</v>
      </c>
      <c r="G660">
        <v>30570983</v>
      </c>
      <c r="H660">
        <v>2</v>
      </c>
      <c r="I660" t="s">
        <v>923</v>
      </c>
      <c r="J660" t="s">
        <v>924</v>
      </c>
      <c r="K660" t="s">
        <v>925</v>
      </c>
      <c r="L660">
        <v>1368</v>
      </c>
      <c r="N660">
        <v>1011</v>
      </c>
      <c r="O660" t="s">
        <v>868</v>
      </c>
      <c r="P660" t="s">
        <v>868</v>
      </c>
      <c r="Q660">
        <v>1</v>
      </c>
      <c r="X660">
        <v>0.11</v>
      </c>
      <c r="Y660">
        <v>0</v>
      </c>
      <c r="Z660">
        <v>7.11</v>
      </c>
      <c r="AA660">
        <v>0</v>
      </c>
      <c r="AB660">
        <v>0</v>
      </c>
      <c r="AC660">
        <v>0</v>
      </c>
      <c r="AD660">
        <v>1</v>
      </c>
      <c r="AE660">
        <v>0</v>
      </c>
      <c r="AF660" t="s">
        <v>634</v>
      </c>
      <c r="AG660">
        <v>8.8000000000000009E-2</v>
      </c>
      <c r="AH660">
        <v>2</v>
      </c>
      <c r="AI660">
        <v>50991272</v>
      </c>
      <c r="AJ660">
        <v>637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">
      <c r="A661">
        <f>ROW(Source!A613)</f>
        <v>613</v>
      </c>
      <c r="B661">
        <v>50991288</v>
      </c>
      <c r="C661">
        <v>50991270</v>
      </c>
      <c r="D661">
        <v>46093437</v>
      </c>
      <c r="E661">
        <v>1</v>
      </c>
      <c r="F661">
        <v>1</v>
      </c>
      <c r="G661">
        <v>30570983</v>
      </c>
      <c r="H661">
        <v>2</v>
      </c>
      <c r="I661" t="s">
        <v>1132</v>
      </c>
      <c r="J661" t="s">
        <v>1133</v>
      </c>
      <c r="K661" t="s">
        <v>1134</v>
      </c>
      <c r="L661">
        <v>1368</v>
      </c>
      <c r="N661">
        <v>1011</v>
      </c>
      <c r="O661" t="s">
        <v>868</v>
      </c>
      <c r="P661" t="s">
        <v>868</v>
      </c>
      <c r="Q661">
        <v>1</v>
      </c>
      <c r="X661">
        <v>0.03</v>
      </c>
      <c r="Y661">
        <v>0</v>
      </c>
      <c r="Z661">
        <v>0.35</v>
      </c>
      <c r="AA661">
        <v>0</v>
      </c>
      <c r="AB661">
        <v>0</v>
      </c>
      <c r="AC661">
        <v>0</v>
      </c>
      <c r="AD661">
        <v>1</v>
      </c>
      <c r="AE661">
        <v>0</v>
      </c>
      <c r="AF661" t="s">
        <v>634</v>
      </c>
      <c r="AG661">
        <v>2.4E-2</v>
      </c>
      <c r="AH661">
        <v>2</v>
      </c>
      <c r="AI661">
        <v>50991273</v>
      </c>
      <c r="AJ661">
        <v>638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">
      <c r="A662">
        <f>ROW(Source!A613)</f>
        <v>613</v>
      </c>
      <c r="B662">
        <v>50991289</v>
      </c>
      <c r="C662">
        <v>50991270</v>
      </c>
      <c r="D662">
        <v>31111826</v>
      </c>
      <c r="E662">
        <v>1</v>
      </c>
      <c r="F662">
        <v>1</v>
      </c>
      <c r="G662">
        <v>30570983</v>
      </c>
      <c r="H662">
        <v>3</v>
      </c>
      <c r="I662" t="s">
        <v>1135</v>
      </c>
      <c r="J662" t="s">
        <v>1136</v>
      </c>
      <c r="K662" t="s">
        <v>1137</v>
      </c>
      <c r="L662">
        <v>1346</v>
      </c>
      <c r="N662">
        <v>1009</v>
      </c>
      <c r="O662" t="s">
        <v>327</v>
      </c>
      <c r="P662" t="s">
        <v>327</v>
      </c>
      <c r="Q662">
        <v>1</v>
      </c>
      <c r="X662">
        <v>1E-3</v>
      </c>
      <c r="Y662">
        <v>13.96</v>
      </c>
      <c r="Z662">
        <v>0</v>
      </c>
      <c r="AA662">
        <v>0</v>
      </c>
      <c r="AB662">
        <v>0</v>
      </c>
      <c r="AC662">
        <v>0</v>
      </c>
      <c r="AD662">
        <v>1</v>
      </c>
      <c r="AE662">
        <v>0</v>
      </c>
      <c r="AF662" t="s">
        <v>3</v>
      </c>
      <c r="AG662">
        <v>1E-3</v>
      </c>
      <c r="AH662">
        <v>2</v>
      </c>
      <c r="AI662">
        <v>50991274</v>
      </c>
      <c r="AJ662">
        <v>639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">
      <c r="A663">
        <f>ROW(Source!A613)</f>
        <v>613</v>
      </c>
      <c r="B663">
        <v>50991290</v>
      </c>
      <c r="C663">
        <v>50991270</v>
      </c>
      <c r="D663">
        <v>46136793</v>
      </c>
      <c r="E663">
        <v>1</v>
      </c>
      <c r="F663">
        <v>1</v>
      </c>
      <c r="G663">
        <v>30570983</v>
      </c>
      <c r="H663">
        <v>3</v>
      </c>
      <c r="I663" t="s">
        <v>1138</v>
      </c>
      <c r="J663" t="s">
        <v>1139</v>
      </c>
      <c r="K663" t="s">
        <v>1140</v>
      </c>
      <c r="L663">
        <v>1346</v>
      </c>
      <c r="N663">
        <v>1009</v>
      </c>
      <c r="O663" t="s">
        <v>327</v>
      </c>
      <c r="P663" t="s">
        <v>327</v>
      </c>
      <c r="Q663">
        <v>1</v>
      </c>
      <c r="X663">
        <v>3.5999999999999997E-2</v>
      </c>
      <c r="Y663">
        <v>29.9</v>
      </c>
      <c r="Z663">
        <v>0</v>
      </c>
      <c r="AA663">
        <v>0</v>
      </c>
      <c r="AB663">
        <v>0</v>
      </c>
      <c r="AC663">
        <v>0</v>
      </c>
      <c r="AD663">
        <v>1</v>
      </c>
      <c r="AE663">
        <v>0</v>
      </c>
      <c r="AF663" t="s">
        <v>3</v>
      </c>
      <c r="AG663">
        <v>3.5999999999999997E-2</v>
      </c>
      <c r="AH663">
        <v>2</v>
      </c>
      <c r="AI663">
        <v>50991275</v>
      </c>
      <c r="AJ663">
        <v>640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">
      <c r="A664">
        <f>ROW(Source!A613)</f>
        <v>613</v>
      </c>
      <c r="B664">
        <v>50991291</v>
      </c>
      <c r="C664">
        <v>50991270</v>
      </c>
      <c r="D664">
        <v>46136840</v>
      </c>
      <c r="E664">
        <v>1</v>
      </c>
      <c r="F664">
        <v>1</v>
      </c>
      <c r="G664">
        <v>30570983</v>
      </c>
      <c r="H664">
        <v>3</v>
      </c>
      <c r="I664" t="s">
        <v>1077</v>
      </c>
      <c r="J664" t="s">
        <v>1078</v>
      </c>
      <c r="K664" t="s">
        <v>1079</v>
      </c>
      <c r="L664">
        <v>1348</v>
      </c>
      <c r="N664">
        <v>1009</v>
      </c>
      <c r="O664" t="s">
        <v>48</v>
      </c>
      <c r="P664" t="s">
        <v>48</v>
      </c>
      <c r="Q664">
        <v>1000</v>
      </c>
      <c r="X664">
        <v>6.9999999999999994E-5</v>
      </c>
      <c r="Y664">
        <v>8596.85</v>
      </c>
      <c r="Z664">
        <v>0</v>
      </c>
      <c r="AA664">
        <v>0</v>
      </c>
      <c r="AB664">
        <v>0</v>
      </c>
      <c r="AC664">
        <v>0</v>
      </c>
      <c r="AD664">
        <v>1</v>
      </c>
      <c r="AE664">
        <v>0</v>
      </c>
      <c r="AF664" t="s">
        <v>3</v>
      </c>
      <c r="AG664">
        <v>6.9999999999999994E-5</v>
      </c>
      <c r="AH664">
        <v>2</v>
      </c>
      <c r="AI664">
        <v>50991276</v>
      </c>
      <c r="AJ664">
        <v>641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">
      <c r="A665">
        <f>ROW(Source!A613)</f>
        <v>613</v>
      </c>
      <c r="B665">
        <v>50991292</v>
      </c>
      <c r="C665">
        <v>50991270</v>
      </c>
      <c r="D665">
        <v>46136870</v>
      </c>
      <c r="E665">
        <v>1</v>
      </c>
      <c r="F665">
        <v>1</v>
      </c>
      <c r="G665">
        <v>30570983</v>
      </c>
      <c r="H665">
        <v>3</v>
      </c>
      <c r="I665" t="s">
        <v>1117</v>
      </c>
      <c r="J665" t="s">
        <v>1118</v>
      </c>
      <c r="K665" t="s">
        <v>1119</v>
      </c>
      <c r="L665">
        <v>1346</v>
      </c>
      <c r="N665">
        <v>1009</v>
      </c>
      <c r="O665" t="s">
        <v>327</v>
      </c>
      <c r="P665" t="s">
        <v>327</v>
      </c>
      <c r="Q665">
        <v>1</v>
      </c>
      <c r="X665">
        <v>1.2E-2</v>
      </c>
      <c r="Y665">
        <v>159.07</v>
      </c>
      <c r="Z665">
        <v>0</v>
      </c>
      <c r="AA665">
        <v>0</v>
      </c>
      <c r="AB665">
        <v>0</v>
      </c>
      <c r="AC665">
        <v>0</v>
      </c>
      <c r="AD665">
        <v>1</v>
      </c>
      <c r="AE665">
        <v>0</v>
      </c>
      <c r="AF665" t="s">
        <v>3</v>
      </c>
      <c r="AG665">
        <v>1.2E-2</v>
      </c>
      <c r="AH665">
        <v>2</v>
      </c>
      <c r="AI665">
        <v>50991277</v>
      </c>
      <c r="AJ665">
        <v>642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">
      <c r="A666">
        <f>ROW(Source!A613)</f>
        <v>613</v>
      </c>
      <c r="B666">
        <v>50991293</v>
      </c>
      <c r="C666">
        <v>50991270</v>
      </c>
      <c r="D666">
        <v>46136087</v>
      </c>
      <c r="E666">
        <v>1</v>
      </c>
      <c r="F666">
        <v>1</v>
      </c>
      <c r="G666">
        <v>30570983</v>
      </c>
      <c r="H666">
        <v>3</v>
      </c>
      <c r="I666" t="s">
        <v>1080</v>
      </c>
      <c r="J666" t="s">
        <v>1081</v>
      </c>
      <c r="K666" t="s">
        <v>1082</v>
      </c>
      <c r="L666">
        <v>1354</v>
      </c>
      <c r="N666">
        <v>1010</v>
      </c>
      <c r="O666" t="s">
        <v>573</v>
      </c>
      <c r="P666" t="s">
        <v>573</v>
      </c>
      <c r="Q666">
        <v>1</v>
      </c>
      <c r="X666">
        <v>1.3</v>
      </c>
      <c r="Y666">
        <v>3.86</v>
      </c>
      <c r="Z666">
        <v>0</v>
      </c>
      <c r="AA666">
        <v>0</v>
      </c>
      <c r="AB666">
        <v>0</v>
      </c>
      <c r="AC666">
        <v>0</v>
      </c>
      <c r="AD666">
        <v>1</v>
      </c>
      <c r="AE666">
        <v>0</v>
      </c>
      <c r="AF666" t="s">
        <v>3</v>
      </c>
      <c r="AG666">
        <v>1.3</v>
      </c>
      <c r="AH666">
        <v>2</v>
      </c>
      <c r="AI666">
        <v>50991278</v>
      </c>
      <c r="AJ666">
        <v>643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">
      <c r="A667">
        <f>ROW(Source!A613)</f>
        <v>613</v>
      </c>
      <c r="B667">
        <v>50991294</v>
      </c>
      <c r="C667">
        <v>50991270</v>
      </c>
      <c r="D667">
        <v>46136088</v>
      </c>
      <c r="E667">
        <v>1</v>
      </c>
      <c r="F667">
        <v>1</v>
      </c>
      <c r="G667">
        <v>30570983</v>
      </c>
      <c r="H667">
        <v>3</v>
      </c>
      <c r="I667" t="s">
        <v>1120</v>
      </c>
      <c r="J667" t="s">
        <v>1121</v>
      </c>
      <c r="K667" t="s">
        <v>1122</v>
      </c>
      <c r="L667">
        <v>1354</v>
      </c>
      <c r="N667">
        <v>1010</v>
      </c>
      <c r="O667" t="s">
        <v>573</v>
      </c>
      <c r="P667" t="s">
        <v>573</v>
      </c>
      <c r="Q667">
        <v>1</v>
      </c>
      <c r="X667">
        <v>1.4</v>
      </c>
      <c r="Y667">
        <v>0.89</v>
      </c>
      <c r="Z667">
        <v>0</v>
      </c>
      <c r="AA667">
        <v>0</v>
      </c>
      <c r="AB667">
        <v>0</v>
      </c>
      <c r="AC667">
        <v>0</v>
      </c>
      <c r="AD667">
        <v>1</v>
      </c>
      <c r="AE667">
        <v>0</v>
      </c>
      <c r="AF667" t="s">
        <v>3</v>
      </c>
      <c r="AG667">
        <v>1.4</v>
      </c>
      <c r="AH667">
        <v>2</v>
      </c>
      <c r="AI667">
        <v>50991279</v>
      </c>
      <c r="AJ667">
        <v>644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">
      <c r="A668">
        <f>ROW(Source!A613)</f>
        <v>613</v>
      </c>
      <c r="B668">
        <v>50991295</v>
      </c>
      <c r="C668">
        <v>50991270</v>
      </c>
      <c r="D668">
        <v>46137340</v>
      </c>
      <c r="E668">
        <v>1</v>
      </c>
      <c r="F668">
        <v>1</v>
      </c>
      <c r="G668">
        <v>30570983</v>
      </c>
      <c r="H668">
        <v>3</v>
      </c>
      <c r="I668" t="s">
        <v>1141</v>
      </c>
      <c r="J668" t="s">
        <v>1142</v>
      </c>
      <c r="K668" t="s">
        <v>1143</v>
      </c>
      <c r="L668">
        <v>1346</v>
      </c>
      <c r="N668">
        <v>1009</v>
      </c>
      <c r="O668" t="s">
        <v>327</v>
      </c>
      <c r="P668" t="s">
        <v>327</v>
      </c>
      <c r="Q668">
        <v>1</v>
      </c>
      <c r="X668">
        <v>6.0000000000000001E-3</v>
      </c>
      <c r="Y668">
        <v>15.11</v>
      </c>
      <c r="Z668">
        <v>0</v>
      </c>
      <c r="AA668">
        <v>0</v>
      </c>
      <c r="AB668">
        <v>0</v>
      </c>
      <c r="AC668">
        <v>0</v>
      </c>
      <c r="AD668">
        <v>1</v>
      </c>
      <c r="AE668">
        <v>0</v>
      </c>
      <c r="AF668" t="s">
        <v>3</v>
      </c>
      <c r="AG668">
        <v>6.0000000000000001E-3</v>
      </c>
      <c r="AH668">
        <v>2</v>
      </c>
      <c r="AI668">
        <v>50991280</v>
      </c>
      <c r="AJ668">
        <v>645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">
      <c r="A669">
        <f>ROW(Source!A613)</f>
        <v>613</v>
      </c>
      <c r="B669">
        <v>50991296</v>
      </c>
      <c r="C669">
        <v>50991270</v>
      </c>
      <c r="D669">
        <v>31113627</v>
      </c>
      <c r="E669">
        <v>1</v>
      </c>
      <c r="F669">
        <v>1</v>
      </c>
      <c r="G669">
        <v>30570983</v>
      </c>
      <c r="H669">
        <v>3</v>
      </c>
      <c r="I669" t="s">
        <v>1144</v>
      </c>
      <c r="J669" t="s">
        <v>1145</v>
      </c>
      <c r="K669" t="s">
        <v>1146</v>
      </c>
      <c r="L669">
        <v>1346</v>
      </c>
      <c r="N669">
        <v>1009</v>
      </c>
      <c r="O669" t="s">
        <v>327</v>
      </c>
      <c r="P669" t="s">
        <v>327</v>
      </c>
      <c r="Q669">
        <v>1</v>
      </c>
      <c r="X669">
        <v>6.0000000000000001E-3</v>
      </c>
      <c r="Y669">
        <v>23.12</v>
      </c>
      <c r="Z669">
        <v>0</v>
      </c>
      <c r="AA669">
        <v>0</v>
      </c>
      <c r="AB669">
        <v>0</v>
      </c>
      <c r="AC669">
        <v>0</v>
      </c>
      <c r="AD669">
        <v>1</v>
      </c>
      <c r="AE669">
        <v>0</v>
      </c>
      <c r="AF669" t="s">
        <v>3</v>
      </c>
      <c r="AG669">
        <v>6.0000000000000001E-3</v>
      </c>
      <c r="AH669">
        <v>2</v>
      </c>
      <c r="AI669">
        <v>50991281</v>
      </c>
      <c r="AJ669">
        <v>646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">
      <c r="A670">
        <f>ROW(Source!A613)</f>
        <v>613</v>
      </c>
      <c r="B670">
        <v>50991297</v>
      </c>
      <c r="C670">
        <v>50991270</v>
      </c>
      <c r="D670">
        <v>31114144</v>
      </c>
      <c r="E670">
        <v>1</v>
      </c>
      <c r="F670">
        <v>1</v>
      </c>
      <c r="G670">
        <v>30570983</v>
      </c>
      <c r="H670">
        <v>3</v>
      </c>
      <c r="I670" t="s">
        <v>1147</v>
      </c>
      <c r="J670" t="s">
        <v>1148</v>
      </c>
      <c r="K670" t="s">
        <v>1149</v>
      </c>
      <c r="L670">
        <v>1349</v>
      </c>
      <c r="N670">
        <v>1009</v>
      </c>
      <c r="O670" t="s">
        <v>1150</v>
      </c>
      <c r="P670" t="s">
        <v>1150</v>
      </c>
      <c r="Q670">
        <v>1E-3</v>
      </c>
      <c r="X670">
        <v>1</v>
      </c>
      <c r="Y670">
        <v>7.0000000000000007E-2</v>
      </c>
      <c r="Z670">
        <v>0</v>
      </c>
      <c r="AA670">
        <v>0</v>
      </c>
      <c r="AB670">
        <v>0</v>
      </c>
      <c r="AC670">
        <v>0</v>
      </c>
      <c r="AD670">
        <v>1</v>
      </c>
      <c r="AE670">
        <v>0</v>
      </c>
      <c r="AF670" t="s">
        <v>3</v>
      </c>
      <c r="AG670">
        <v>1</v>
      </c>
      <c r="AH670">
        <v>2</v>
      </c>
      <c r="AI670">
        <v>50991282</v>
      </c>
      <c r="AJ670">
        <v>647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">
      <c r="A671">
        <f>ROW(Source!A613)</f>
        <v>613</v>
      </c>
      <c r="B671">
        <v>50991298</v>
      </c>
      <c r="C671">
        <v>50991270</v>
      </c>
      <c r="D671">
        <v>46148554</v>
      </c>
      <c r="E671">
        <v>1</v>
      </c>
      <c r="F671">
        <v>1</v>
      </c>
      <c r="G671">
        <v>30570983</v>
      </c>
      <c r="H671">
        <v>3</v>
      </c>
      <c r="I671" t="s">
        <v>1151</v>
      </c>
      <c r="J671" t="s">
        <v>1152</v>
      </c>
      <c r="K671" t="s">
        <v>1153</v>
      </c>
      <c r="L671">
        <v>1356</v>
      </c>
      <c r="N671">
        <v>1010</v>
      </c>
      <c r="O671" t="s">
        <v>1095</v>
      </c>
      <c r="P671" t="s">
        <v>1095</v>
      </c>
      <c r="Q671">
        <v>1000</v>
      </c>
      <c r="X671">
        <v>2E-3</v>
      </c>
      <c r="Y671">
        <v>56.17</v>
      </c>
      <c r="Z671">
        <v>0</v>
      </c>
      <c r="AA671">
        <v>0</v>
      </c>
      <c r="AB671">
        <v>0</v>
      </c>
      <c r="AC671">
        <v>0</v>
      </c>
      <c r="AD671">
        <v>1</v>
      </c>
      <c r="AE671">
        <v>0</v>
      </c>
      <c r="AF671" t="s">
        <v>3</v>
      </c>
      <c r="AG671">
        <v>2E-3</v>
      </c>
      <c r="AH671">
        <v>2</v>
      </c>
      <c r="AI671">
        <v>50991284</v>
      </c>
      <c r="AJ671">
        <v>649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">
      <c r="A672">
        <f>ROW(Source!A613)</f>
        <v>613</v>
      </c>
      <c r="B672">
        <v>50991299</v>
      </c>
      <c r="C672">
        <v>50991270</v>
      </c>
      <c r="D672">
        <v>46148713</v>
      </c>
      <c r="E672">
        <v>1</v>
      </c>
      <c r="F672">
        <v>1</v>
      </c>
      <c r="G672">
        <v>30570983</v>
      </c>
      <c r="H672">
        <v>3</v>
      </c>
      <c r="I672" t="s">
        <v>1089</v>
      </c>
      <c r="J672" t="s">
        <v>1090</v>
      </c>
      <c r="K672" t="s">
        <v>1091</v>
      </c>
      <c r="L672">
        <v>1354</v>
      </c>
      <c r="N672">
        <v>1010</v>
      </c>
      <c r="O672" t="s">
        <v>573</v>
      </c>
      <c r="P672" t="s">
        <v>573</v>
      </c>
      <c r="Q672">
        <v>1</v>
      </c>
      <c r="X672">
        <v>1</v>
      </c>
      <c r="Y672">
        <v>14.99</v>
      </c>
      <c r="Z672">
        <v>0</v>
      </c>
      <c r="AA672">
        <v>0</v>
      </c>
      <c r="AB672">
        <v>0</v>
      </c>
      <c r="AC672">
        <v>0</v>
      </c>
      <c r="AD672">
        <v>1</v>
      </c>
      <c r="AE672">
        <v>0</v>
      </c>
      <c r="AF672" t="s">
        <v>3</v>
      </c>
      <c r="AG672">
        <v>1</v>
      </c>
      <c r="AH672">
        <v>2</v>
      </c>
      <c r="AI672">
        <v>50991285</v>
      </c>
      <c r="AJ672">
        <v>650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">
      <c r="A673">
        <f>ROW(Source!A613)</f>
        <v>613</v>
      </c>
      <c r="B673">
        <v>50991300</v>
      </c>
      <c r="C673">
        <v>50991270</v>
      </c>
      <c r="D673">
        <v>40406100</v>
      </c>
      <c r="E673">
        <v>30570983</v>
      </c>
      <c r="F673">
        <v>1</v>
      </c>
      <c r="G673">
        <v>30570983</v>
      </c>
      <c r="H673">
        <v>3</v>
      </c>
      <c r="I673" t="s">
        <v>1172</v>
      </c>
      <c r="J673" t="s">
        <v>3</v>
      </c>
      <c r="K673" t="s">
        <v>1280</v>
      </c>
      <c r="L673">
        <v>1346</v>
      </c>
      <c r="N673">
        <v>1009</v>
      </c>
      <c r="O673" t="s">
        <v>327</v>
      </c>
      <c r="P673" t="s">
        <v>327</v>
      </c>
      <c r="Q673">
        <v>1</v>
      </c>
      <c r="X673">
        <v>4.9000000000000002E-2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0</v>
      </c>
      <c r="AE673">
        <v>0</v>
      </c>
      <c r="AF673" t="s">
        <v>3</v>
      </c>
      <c r="AG673">
        <v>4.9000000000000002E-2</v>
      </c>
      <c r="AH673">
        <v>3</v>
      </c>
      <c r="AI673">
        <v>-1</v>
      </c>
      <c r="AJ673" t="s">
        <v>3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">
      <c r="A674">
        <f>ROW(Source!A613)</f>
        <v>613</v>
      </c>
      <c r="B674">
        <v>50991301</v>
      </c>
      <c r="C674">
        <v>50991270</v>
      </c>
      <c r="D674">
        <v>45913806</v>
      </c>
      <c r="E674">
        <v>30570983</v>
      </c>
      <c r="F674">
        <v>1</v>
      </c>
      <c r="G674">
        <v>30570983</v>
      </c>
      <c r="H674">
        <v>3</v>
      </c>
      <c r="I674" t="s">
        <v>1281</v>
      </c>
      <c r="J674" t="s">
        <v>3</v>
      </c>
      <c r="K674" t="s">
        <v>1287</v>
      </c>
      <c r="L674">
        <v>1354</v>
      </c>
      <c r="N674">
        <v>1010</v>
      </c>
      <c r="O674" t="s">
        <v>573</v>
      </c>
      <c r="P674" t="s">
        <v>573</v>
      </c>
      <c r="Q674">
        <v>1</v>
      </c>
      <c r="X674">
        <v>1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0</v>
      </c>
      <c r="AF674" t="s">
        <v>3</v>
      </c>
      <c r="AG674">
        <v>1</v>
      </c>
      <c r="AH674">
        <v>3</v>
      </c>
      <c r="AI674">
        <v>-1</v>
      </c>
      <c r="AJ674" t="s">
        <v>3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">
      <c r="A675">
        <f>ROW(Source!A613)</f>
        <v>613</v>
      </c>
      <c r="B675">
        <v>50991302</v>
      </c>
      <c r="C675">
        <v>50991270</v>
      </c>
      <c r="D675">
        <v>45915805</v>
      </c>
      <c r="E675">
        <v>30570983</v>
      </c>
      <c r="F675">
        <v>1</v>
      </c>
      <c r="G675">
        <v>30570983</v>
      </c>
      <c r="H675">
        <v>3</v>
      </c>
      <c r="I675" t="s">
        <v>1283</v>
      </c>
      <c r="J675" t="s">
        <v>3</v>
      </c>
      <c r="K675" t="s">
        <v>1284</v>
      </c>
      <c r="L675">
        <v>1354</v>
      </c>
      <c r="N675">
        <v>1010</v>
      </c>
      <c r="O675" t="s">
        <v>573</v>
      </c>
      <c r="P675" t="s">
        <v>573</v>
      </c>
      <c r="Q675">
        <v>1</v>
      </c>
      <c r="X675">
        <v>6.1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0</v>
      </c>
      <c r="AF675" t="s">
        <v>3</v>
      </c>
      <c r="AG675">
        <v>6.1</v>
      </c>
      <c r="AH675">
        <v>3</v>
      </c>
      <c r="AI675">
        <v>-1</v>
      </c>
      <c r="AJ675" t="s">
        <v>3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">
      <c r="A676">
        <f>ROW(Source!A613)</f>
        <v>613</v>
      </c>
      <c r="B676">
        <v>50991303</v>
      </c>
      <c r="C676">
        <v>50991270</v>
      </c>
      <c r="D676">
        <v>40424682</v>
      </c>
      <c r="E676">
        <v>30570983</v>
      </c>
      <c r="F676">
        <v>1</v>
      </c>
      <c r="G676">
        <v>30570983</v>
      </c>
      <c r="H676">
        <v>3</v>
      </c>
      <c r="I676" t="s">
        <v>1285</v>
      </c>
      <c r="J676" t="s">
        <v>3</v>
      </c>
      <c r="K676" t="s">
        <v>1286</v>
      </c>
      <c r="L676">
        <v>1348</v>
      </c>
      <c r="N676">
        <v>1009</v>
      </c>
      <c r="O676" t="s">
        <v>48</v>
      </c>
      <c r="P676" t="s">
        <v>48</v>
      </c>
      <c r="Q676">
        <v>1000</v>
      </c>
      <c r="X676">
        <v>1E-3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0</v>
      </c>
      <c r="AF676" t="s">
        <v>3</v>
      </c>
      <c r="AG676">
        <v>1E-3</v>
      </c>
      <c r="AH676">
        <v>3</v>
      </c>
      <c r="AI676">
        <v>-1</v>
      </c>
      <c r="AJ676" t="s">
        <v>3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">
      <c r="A677">
        <f>ROW(Source!A616)</f>
        <v>616</v>
      </c>
      <c r="B677">
        <v>50991313</v>
      </c>
      <c r="C677">
        <v>50991305</v>
      </c>
      <c r="D677">
        <v>40404405</v>
      </c>
      <c r="E677">
        <v>30570983</v>
      </c>
      <c r="F677">
        <v>1</v>
      </c>
      <c r="G677">
        <v>30570983</v>
      </c>
      <c r="H677">
        <v>1</v>
      </c>
      <c r="I677" t="s">
        <v>862</v>
      </c>
      <c r="J677" t="s">
        <v>3</v>
      </c>
      <c r="K677" t="s">
        <v>863</v>
      </c>
      <c r="L677">
        <v>1191</v>
      </c>
      <c r="N677">
        <v>1013</v>
      </c>
      <c r="O677" t="s">
        <v>864</v>
      </c>
      <c r="P677" t="s">
        <v>864</v>
      </c>
      <c r="Q677">
        <v>1</v>
      </c>
      <c r="X677">
        <v>34.1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1</v>
      </c>
      <c r="AE677">
        <v>1</v>
      </c>
      <c r="AF677" t="s">
        <v>3</v>
      </c>
      <c r="AG677">
        <v>34.1</v>
      </c>
      <c r="AH677">
        <v>2</v>
      </c>
      <c r="AI677">
        <v>50991306</v>
      </c>
      <c r="AJ677">
        <v>651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">
      <c r="A678">
        <f>ROW(Source!A616)</f>
        <v>616</v>
      </c>
      <c r="B678">
        <v>50991314</v>
      </c>
      <c r="C678">
        <v>50991305</v>
      </c>
      <c r="D678">
        <v>46170867</v>
      </c>
      <c r="E678">
        <v>1</v>
      </c>
      <c r="F678">
        <v>1</v>
      </c>
      <c r="G678">
        <v>30570983</v>
      </c>
      <c r="H678">
        <v>2</v>
      </c>
      <c r="I678" t="s">
        <v>905</v>
      </c>
      <c r="J678" t="s">
        <v>906</v>
      </c>
      <c r="K678" t="s">
        <v>907</v>
      </c>
      <c r="L678">
        <v>1368</v>
      </c>
      <c r="N678">
        <v>1011</v>
      </c>
      <c r="O678" t="s">
        <v>868</v>
      </c>
      <c r="P678" t="s">
        <v>868</v>
      </c>
      <c r="Q678">
        <v>1</v>
      </c>
      <c r="X678">
        <v>0.03</v>
      </c>
      <c r="Y678">
        <v>0</v>
      </c>
      <c r="Z678">
        <v>83.1</v>
      </c>
      <c r="AA678">
        <v>12.62</v>
      </c>
      <c r="AB678">
        <v>0</v>
      </c>
      <c r="AC678">
        <v>0</v>
      </c>
      <c r="AD678">
        <v>1</v>
      </c>
      <c r="AE678">
        <v>0</v>
      </c>
      <c r="AF678" t="s">
        <v>3</v>
      </c>
      <c r="AG678">
        <v>0.03</v>
      </c>
      <c r="AH678">
        <v>2</v>
      </c>
      <c r="AI678">
        <v>50991307</v>
      </c>
      <c r="AJ678">
        <v>652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">
      <c r="A679">
        <f>ROW(Source!A616)</f>
        <v>616</v>
      </c>
      <c r="B679">
        <v>50991315</v>
      </c>
      <c r="C679">
        <v>50991305</v>
      </c>
      <c r="D679">
        <v>46093437</v>
      </c>
      <c r="E679">
        <v>1</v>
      </c>
      <c r="F679">
        <v>1</v>
      </c>
      <c r="G679">
        <v>30570983</v>
      </c>
      <c r="H679">
        <v>2</v>
      </c>
      <c r="I679" t="s">
        <v>1132</v>
      </c>
      <c r="J679" t="s">
        <v>1133</v>
      </c>
      <c r="K679" t="s">
        <v>1134</v>
      </c>
      <c r="L679">
        <v>1368</v>
      </c>
      <c r="N679">
        <v>1011</v>
      </c>
      <c r="O679" t="s">
        <v>868</v>
      </c>
      <c r="P679" t="s">
        <v>868</v>
      </c>
      <c r="Q679">
        <v>1</v>
      </c>
      <c r="X679">
        <v>4.0999999999999996</v>
      </c>
      <c r="Y679">
        <v>0</v>
      </c>
      <c r="Z679">
        <v>0.35</v>
      </c>
      <c r="AA679">
        <v>0</v>
      </c>
      <c r="AB679">
        <v>0</v>
      </c>
      <c r="AC679">
        <v>0</v>
      </c>
      <c r="AD679">
        <v>1</v>
      </c>
      <c r="AE679">
        <v>0</v>
      </c>
      <c r="AF679" t="s">
        <v>3</v>
      </c>
      <c r="AG679">
        <v>4.0999999999999996</v>
      </c>
      <c r="AH679">
        <v>2</v>
      </c>
      <c r="AI679">
        <v>50991308</v>
      </c>
      <c r="AJ679">
        <v>653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">
      <c r="A680">
        <f>ROW(Source!A616)</f>
        <v>616</v>
      </c>
      <c r="B680">
        <v>50991316</v>
      </c>
      <c r="C680">
        <v>50991305</v>
      </c>
      <c r="D680">
        <v>46136870</v>
      </c>
      <c r="E680">
        <v>1</v>
      </c>
      <c r="F680">
        <v>1</v>
      </c>
      <c r="G680">
        <v>30570983</v>
      </c>
      <c r="H680">
        <v>3</v>
      </c>
      <c r="I680" t="s">
        <v>1117</v>
      </c>
      <c r="J680" t="s">
        <v>1118</v>
      </c>
      <c r="K680" t="s">
        <v>1119</v>
      </c>
      <c r="L680">
        <v>1346</v>
      </c>
      <c r="N680">
        <v>1009</v>
      </c>
      <c r="O680" t="s">
        <v>327</v>
      </c>
      <c r="P680" t="s">
        <v>327</v>
      </c>
      <c r="Q680">
        <v>1</v>
      </c>
      <c r="X680">
        <v>0.11</v>
      </c>
      <c r="Y680">
        <v>159.07</v>
      </c>
      <c r="Z680">
        <v>0</v>
      </c>
      <c r="AA680">
        <v>0</v>
      </c>
      <c r="AB680">
        <v>0</v>
      </c>
      <c r="AC680">
        <v>0</v>
      </c>
      <c r="AD680">
        <v>1</v>
      </c>
      <c r="AE680">
        <v>0</v>
      </c>
      <c r="AF680" t="s">
        <v>3</v>
      </c>
      <c r="AG680">
        <v>0.11</v>
      </c>
      <c r="AH680">
        <v>2</v>
      </c>
      <c r="AI680">
        <v>50991309</v>
      </c>
      <c r="AJ680">
        <v>654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">
      <c r="A681">
        <f>ROW(Source!A616)</f>
        <v>616</v>
      </c>
      <c r="B681">
        <v>50991317</v>
      </c>
      <c r="C681">
        <v>50991305</v>
      </c>
      <c r="D681">
        <v>46136088</v>
      </c>
      <c r="E681">
        <v>1</v>
      </c>
      <c r="F681">
        <v>1</v>
      </c>
      <c r="G681">
        <v>30570983</v>
      </c>
      <c r="H681">
        <v>3</v>
      </c>
      <c r="I681" t="s">
        <v>1120</v>
      </c>
      <c r="J681" t="s">
        <v>1121</v>
      </c>
      <c r="K681" t="s">
        <v>1122</v>
      </c>
      <c r="L681">
        <v>1354</v>
      </c>
      <c r="N681">
        <v>1010</v>
      </c>
      <c r="O681" t="s">
        <v>573</v>
      </c>
      <c r="P681" t="s">
        <v>573</v>
      </c>
      <c r="Q681">
        <v>1</v>
      </c>
      <c r="X681">
        <v>1.02</v>
      </c>
      <c r="Y681">
        <v>0.89</v>
      </c>
      <c r="Z681">
        <v>0</v>
      </c>
      <c r="AA681">
        <v>0</v>
      </c>
      <c r="AB681">
        <v>0</v>
      </c>
      <c r="AC681">
        <v>0</v>
      </c>
      <c r="AD681">
        <v>1</v>
      </c>
      <c r="AE681">
        <v>0</v>
      </c>
      <c r="AF681" t="s">
        <v>3</v>
      </c>
      <c r="AG681">
        <v>1.02</v>
      </c>
      <c r="AH681">
        <v>2</v>
      </c>
      <c r="AI681">
        <v>50991310</v>
      </c>
      <c r="AJ681">
        <v>655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">
      <c r="A682">
        <f>ROW(Source!A616)</f>
        <v>616</v>
      </c>
      <c r="B682">
        <v>50991318</v>
      </c>
      <c r="C682">
        <v>50991305</v>
      </c>
      <c r="D682">
        <v>31113688</v>
      </c>
      <c r="E682">
        <v>1</v>
      </c>
      <c r="F682">
        <v>1</v>
      </c>
      <c r="G682">
        <v>30570983</v>
      </c>
      <c r="H682">
        <v>3</v>
      </c>
      <c r="I682" t="s">
        <v>1154</v>
      </c>
      <c r="J682" t="s">
        <v>1155</v>
      </c>
      <c r="K682" t="s">
        <v>1156</v>
      </c>
      <c r="L682">
        <v>1348</v>
      </c>
      <c r="N682">
        <v>1009</v>
      </c>
      <c r="O682" t="s">
        <v>48</v>
      </c>
      <c r="P682" t="s">
        <v>48</v>
      </c>
      <c r="Q682">
        <v>1000</v>
      </c>
      <c r="X682">
        <v>2.9999999999999997E-4</v>
      </c>
      <c r="Y682">
        <v>10651.81</v>
      </c>
      <c r="Z682">
        <v>0</v>
      </c>
      <c r="AA682">
        <v>0</v>
      </c>
      <c r="AB682">
        <v>0</v>
      </c>
      <c r="AC682">
        <v>0</v>
      </c>
      <c r="AD682">
        <v>1</v>
      </c>
      <c r="AE682">
        <v>0</v>
      </c>
      <c r="AF682" t="s">
        <v>3</v>
      </c>
      <c r="AG682">
        <v>2.9999999999999997E-4</v>
      </c>
      <c r="AH682">
        <v>2</v>
      </c>
      <c r="AI682">
        <v>50991311</v>
      </c>
      <c r="AJ682">
        <v>656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">
      <c r="A683">
        <f>ROW(Source!A616)</f>
        <v>616</v>
      </c>
      <c r="B683">
        <v>50991319</v>
      </c>
      <c r="C683">
        <v>50991305</v>
      </c>
      <c r="D683">
        <v>45916950</v>
      </c>
      <c r="E683">
        <v>30570983</v>
      </c>
      <c r="F683">
        <v>1</v>
      </c>
      <c r="G683">
        <v>30570983</v>
      </c>
      <c r="H683">
        <v>3</v>
      </c>
      <c r="I683" t="s">
        <v>1288</v>
      </c>
      <c r="J683" t="s">
        <v>3</v>
      </c>
      <c r="K683" t="s">
        <v>1289</v>
      </c>
      <c r="L683">
        <v>1354</v>
      </c>
      <c r="N683">
        <v>1010</v>
      </c>
      <c r="O683" t="s">
        <v>573</v>
      </c>
      <c r="P683" t="s">
        <v>573</v>
      </c>
      <c r="Q683">
        <v>1</v>
      </c>
      <c r="X683">
        <v>102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0</v>
      </c>
      <c r="AE683">
        <v>0</v>
      </c>
      <c r="AF683" t="s">
        <v>3</v>
      </c>
      <c r="AG683">
        <v>102</v>
      </c>
      <c r="AH683">
        <v>3</v>
      </c>
      <c r="AI683">
        <v>-1</v>
      </c>
      <c r="AJ683" t="s">
        <v>3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">
      <c r="A684">
        <f>ROW(Source!A616)</f>
        <v>616</v>
      </c>
      <c r="B684">
        <v>50991320</v>
      </c>
      <c r="C684">
        <v>50991305</v>
      </c>
      <c r="D684">
        <v>45917306</v>
      </c>
      <c r="E684">
        <v>30570983</v>
      </c>
      <c r="F684">
        <v>1</v>
      </c>
      <c r="G684">
        <v>30570983</v>
      </c>
      <c r="H684">
        <v>3</v>
      </c>
      <c r="I684" t="s">
        <v>1264</v>
      </c>
      <c r="J684" t="s">
        <v>3</v>
      </c>
      <c r="K684" t="s">
        <v>1290</v>
      </c>
      <c r="L684">
        <v>1354</v>
      </c>
      <c r="N684">
        <v>1010</v>
      </c>
      <c r="O684" t="s">
        <v>573</v>
      </c>
      <c r="P684" t="s">
        <v>573</v>
      </c>
      <c r="Q684">
        <v>1</v>
      </c>
      <c r="X684">
        <v>102</v>
      </c>
      <c r="Y684">
        <v>0</v>
      </c>
      <c r="Z684">
        <v>0</v>
      </c>
      <c r="AA684">
        <v>0</v>
      </c>
      <c r="AB684">
        <v>0</v>
      </c>
      <c r="AC684">
        <v>0</v>
      </c>
      <c r="AD684">
        <v>0</v>
      </c>
      <c r="AE684">
        <v>0</v>
      </c>
      <c r="AF684" t="s">
        <v>3</v>
      </c>
      <c r="AG684">
        <v>102</v>
      </c>
      <c r="AH684">
        <v>3</v>
      </c>
      <c r="AI684">
        <v>-1</v>
      </c>
      <c r="AJ684" t="s">
        <v>3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">
      <c r="A685">
        <f>ROW(Source!A617)</f>
        <v>617</v>
      </c>
      <c r="B685">
        <v>50991313</v>
      </c>
      <c r="C685">
        <v>50991305</v>
      </c>
      <c r="D685">
        <v>40404405</v>
      </c>
      <c r="E685">
        <v>30570983</v>
      </c>
      <c r="F685">
        <v>1</v>
      </c>
      <c r="G685">
        <v>30570983</v>
      </c>
      <c r="H685">
        <v>1</v>
      </c>
      <c r="I685" t="s">
        <v>862</v>
      </c>
      <c r="J685" t="s">
        <v>3</v>
      </c>
      <c r="K685" t="s">
        <v>863</v>
      </c>
      <c r="L685">
        <v>1191</v>
      </c>
      <c r="N685">
        <v>1013</v>
      </c>
      <c r="O685" t="s">
        <v>864</v>
      </c>
      <c r="P685" t="s">
        <v>864</v>
      </c>
      <c r="Q685">
        <v>1</v>
      </c>
      <c r="X685">
        <v>34.1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1</v>
      </c>
      <c r="AE685">
        <v>1</v>
      </c>
      <c r="AF685" t="s">
        <v>3</v>
      </c>
      <c r="AG685">
        <v>34.1</v>
      </c>
      <c r="AH685">
        <v>2</v>
      </c>
      <c r="AI685">
        <v>50991306</v>
      </c>
      <c r="AJ685">
        <v>658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">
      <c r="A686">
        <f>ROW(Source!A617)</f>
        <v>617</v>
      </c>
      <c r="B686">
        <v>50991314</v>
      </c>
      <c r="C686">
        <v>50991305</v>
      </c>
      <c r="D686">
        <v>46170867</v>
      </c>
      <c r="E686">
        <v>1</v>
      </c>
      <c r="F686">
        <v>1</v>
      </c>
      <c r="G686">
        <v>30570983</v>
      </c>
      <c r="H686">
        <v>2</v>
      </c>
      <c r="I686" t="s">
        <v>905</v>
      </c>
      <c r="J686" t="s">
        <v>906</v>
      </c>
      <c r="K686" t="s">
        <v>907</v>
      </c>
      <c r="L686">
        <v>1368</v>
      </c>
      <c r="N686">
        <v>1011</v>
      </c>
      <c r="O686" t="s">
        <v>868</v>
      </c>
      <c r="P686" t="s">
        <v>868</v>
      </c>
      <c r="Q686">
        <v>1</v>
      </c>
      <c r="X686">
        <v>0.03</v>
      </c>
      <c r="Y686">
        <v>0</v>
      </c>
      <c r="Z686">
        <v>83.1</v>
      </c>
      <c r="AA686">
        <v>12.62</v>
      </c>
      <c r="AB686">
        <v>0</v>
      </c>
      <c r="AC686">
        <v>0</v>
      </c>
      <c r="AD686">
        <v>1</v>
      </c>
      <c r="AE686">
        <v>0</v>
      </c>
      <c r="AF686" t="s">
        <v>3</v>
      </c>
      <c r="AG686">
        <v>0.03</v>
      </c>
      <c r="AH686">
        <v>2</v>
      </c>
      <c r="AI686">
        <v>50991307</v>
      </c>
      <c r="AJ686">
        <v>659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">
      <c r="A687">
        <f>ROW(Source!A617)</f>
        <v>617</v>
      </c>
      <c r="B687">
        <v>50991315</v>
      </c>
      <c r="C687">
        <v>50991305</v>
      </c>
      <c r="D687">
        <v>46093437</v>
      </c>
      <c r="E687">
        <v>1</v>
      </c>
      <c r="F687">
        <v>1</v>
      </c>
      <c r="G687">
        <v>30570983</v>
      </c>
      <c r="H687">
        <v>2</v>
      </c>
      <c r="I687" t="s">
        <v>1132</v>
      </c>
      <c r="J687" t="s">
        <v>1133</v>
      </c>
      <c r="K687" t="s">
        <v>1134</v>
      </c>
      <c r="L687">
        <v>1368</v>
      </c>
      <c r="N687">
        <v>1011</v>
      </c>
      <c r="O687" t="s">
        <v>868</v>
      </c>
      <c r="P687" t="s">
        <v>868</v>
      </c>
      <c r="Q687">
        <v>1</v>
      </c>
      <c r="X687">
        <v>4.0999999999999996</v>
      </c>
      <c r="Y687">
        <v>0</v>
      </c>
      <c r="Z687">
        <v>0.35</v>
      </c>
      <c r="AA687">
        <v>0</v>
      </c>
      <c r="AB687">
        <v>0</v>
      </c>
      <c r="AC687">
        <v>0</v>
      </c>
      <c r="AD687">
        <v>1</v>
      </c>
      <c r="AE687">
        <v>0</v>
      </c>
      <c r="AF687" t="s">
        <v>3</v>
      </c>
      <c r="AG687">
        <v>4.0999999999999996</v>
      </c>
      <c r="AH687">
        <v>2</v>
      </c>
      <c r="AI687">
        <v>50991308</v>
      </c>
      <c r="AJ687">
        <v>660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">
      <c r="A688">
        <f>ROW(Source!A617)</f>
        <v>617</v>
      </c>
      <c r="B688">
        <v>50991316</v>
      </c>
      <c r="C688">
        <v>50991305</v>
      </c>
      <c r="D688">
        <v>46136870</v>
      </c>
      <c r="E688">
        <v>1</v>
      </c>
      <c r="F688">
        <v>1</v>
      </c>
      <c r="G688">
        <v>30570983</v>
      </c>
      <c r="H688">
        <v>3</v>
      </c>
      <c r="I688" t="s">
        <v>1117</v>
      </c>
      <c r="J688" t="s">
        <v>1118</v>
      </c>
      <c r="K688" t="s">
        <v>1119</v>
      </c>
      <c r="L688">
        <v>1346</v>
      </c>
      <c r="N688">
        <v>1009</v>
      </c>
      <c r="O688" t="s">
        <v>327</v>
      </c>
      <c r="P688" t="s">
        <v>327</v>
      </c>
      <c r="Q688">
        <v>1</v>
      </c>
      <c r="X688">
        <v>0.11</v>
      </c>
      <c r="Y688">
        <v>159.07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0</v>
      </c>
      <c r="AF688" t="s">
        <v>3</v>
      </c>
      <c r="AG688">
        <v>0.11</v>
      </c>
      <c r="AH688">
        <v>2</v>
      </c>
      <c r="AI688">
        <v>50991309</v>
      </c>
      <c r="AJ688">
        <v>661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">
      <c r="A689">
        <f>ROW(Source!A617)</f>
        <v>617</v>
      </c>
      <c r="B689">
        <v>50991317</v>
      </c>
      <c r="C689">
        <v>50991305</v>
      </c>
      <c r="D689">
        <v>46136088</v>
      </c>
      <c r="E689">
        <v>1</v>
      </c>
      <c r="F689">
        <v>1</v>
      </c>
      <c r="G689">
        <v>30570983</v>
      </c>
      <c r="H689">
        <v>3</v>
      </c>
      <c r="I689" t="s">
        <v>1120</v>
      </c>
      <c r="J689" t="s">
        <v>1121</v>
      </c>
      <c r="K689" t="s">
        <v>1122</v>
      </c>
      <c r="L689">
        <v>1354</v>
      </c>
      <c r="N689">
        <v>1010</v>
      </c>
      <c r="O689" t="s">
        <v>573</v>
      </c>
      <c r="P689" t="s">
        <v>573</v>
      </c>
      <c r="Q689">
        <v>1</v>
      </c>
      <c r="X689">
        <v>1.02</v>
      </c>
      <c r="Y689">
        <v>0.89</v>
      </c>
      <c r="Z689">
        <v>0</v>
      </c>
      <c r="AA689">
        <v>0</v>
      </c>
      <c r="AB689">
        <v>0</v>
      </c>
      <c r="AC689">
        <v>0</v>
      </c>
      <c r="AD689">
        <v>1</v>
      </c>
      <c r="AE689">
        <v>0</v>
      </c>
      <c r="AF689" t="s">
        <v>3</v>
      </c>
      <c r="AG689">
        <v>1.02</v>
      </c>
      <c r="AH689">
        <v>2</v>
      </c>
      <c r="AI689">
        <v>50991310</v>
      </c>
      <c r="AJ689">
        <v>662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">
      <c r="A690">
        <f>ROW(Source!A617)</f>
        <v>617</v>
      </c>
      <c r="B690">
        <v>50991318</v>
      </c>
      <c r="C690">
        <v>50991305</v>
      </c>
      <c r="D690">
        <v>31113688</v>
      </c>
      <c r="E690">
        <v>1</v>
      </c>
      <c r="F690">
        <v>1</v>
      </c>
      <c r="G690">
        <v>30570983</v>
      </c>
      <c r="H690">
        <v>3</v>
      </c>
      <c r="I690" t="s">
        <v>1154</v>
      </c>
      <c r="J690" t="s">
        <v>1155</v>
      </c>
      <c r="K690" t="s">
        <v>1156</v>
      </c>
      <c r="L690">
        <v>1348</v>
      </c>
      <c r="N690">
        <v>1009</v>
      </c>
      <c r="O690" t="s">
        <v>48</v>
      </c>
      <c r="P690" t="s">
        <v>48</v>
      </c>
      <c r="Q690">
        <v>1000</v>
      </c>
      <c r="X690">
        <v>2.9999999999999997E-4</v>
      </c>
      <c r="Y690">
        <v>10651.81</v>
      </c>
      <c r="Z690">
        <v>0</v>
      </c>
      <c r="AA690">
        <v>0</v>
      </c>
      <c r="AB690">
        <v>0</v>
      </c>
      <c r="AC690">
        <v>0</v>
      </c>
      <c r="AD690">
        <v>1</v>
      </c>
      <c r="AE690">
        <v>0</v>
      </c>
      <c r="AF690" t="s">
        <v>3</v>
      </c>
      <c r="AG690">
        <v>2.9999999999999997E-4</v>
      </c>
      <c r="AH690">
        <v>2</v>
      </c>
      <c r="AI690">
        <v>50991311</v>
      </c>
      <c r="AJ690">
        <v>663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">
      <c r="A691">
        <f>ROW(Source!A617)</f>
        <v>617</v>
      </c>
      <c r="B691">
        <v>50991319</v>
      </c>
      <c r="C691">
        <v>50991305</v>
      </c>
      <c r="D691">
        <v>45916950</v>
      </c>
      <c r="E691">
        <v>30570983</v>
      </c>
      <c r="F691">
        <v>1</v>
      </c>
      <c r="G691">
        <v>30570983</v>
      </c>
      <c r="H691">
        <v>3</v>
      </c>
      <c r="I691" t="s">
        <v>1288</v>
      </c>
      <c r="J691" t="s">
        <v>3</v>
      </c>
      <c r="K691" t="s">
        <v>1289</v>
      </c>
      <c r="L691">
        <v>1354</v>
      </c>
      <c r="N691">
        <v>1010</v>
      </c>
      <c r="O691" t="s">
        <v>573</v>
      </c>
      <c r="P691" t="s">
        <v>573</v>
      </c>
      <c r="Q691">
        <v>1</v>
      </c>
      <c r="X691">
        <v>102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0</v>
      </c>
      <c r="AE691">
        <v>0</v>
      </c>
      <c r="AF691" t="s">
        <v>3</v>
      </c>
      <c r="AG691">
        <v>102</v>
      </c>
      <c r="AH691">
        <v>3</v>
      </c>
      <c r="AI691">
        <v>-1</v>
      </c>
      <c r="AJ691" t="s">
        <v>3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">
      <c r="A692">
        <f>ROW(Source!A617)</f>
        <v>617</v>
      </c>
      <c r="B692">
        <v>50991320</v>
      </c>
      <c r="C692">
        <v>50991305</v>
      </c>
      <c r="D692">
        <v>45917306</v>
      </c>
      <c r="E692">
        <v>30570983</v>
      </c>
      <c r="F692">
        <v>1</v>
      </c>
      <c r="G692">
        <v>30570983</v>
      </c>
      <c r="H692">
        <v>3</v>
      </c>
      <c r="I692" t="s">
        <v>1264</v>
      </c>
      <c r="J692" t="s">
        <v>3</v>
      </c>
      <c r="K692" t="s">
        <v>1290</v>
      </c>
      <c r="L692">
        <v>1354</v>
      </c>
      <c r="N692">
        <v>1010</v>
      </c>
      <c r="O692" t="s">
        <v>573</v>
      </c>
      <c r="P692" t="s">
        <v>573</v>
      </c>
      <c r="Q692">
        <v>1</v>
      </c>
      <c r="X692">
        <v>102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 t="s">
        <v>3</v>
      </c>
      <c r="AG692">
        <v>102</v>
      </c>
      <c r="AH692">
        <v>3</v>
      </c>
      <c r="AI692">
        <v>-1</v>
      </c>
      <c r="AJ692" t="s">
        <v>3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">
      <c r="A693">
        <f>ROW(Source!A620)</f>
        <v>620</v>
      </c>
      <c r="B693">
        <v>50991331</v>
      </c>
      <c r="C693">
        <v>50991322</v>
      </c>
      <c r="D693">
        <v>40404405</v>
      </c>
      <c r="E693">
        <v>30570983</v>
      </c>
      <c r="F693">
        <v>1</v>
      </c>
      <c r="G693">
        <v>30570983</v>
      </c>
      <c r="H693">
        <v>1</v>
      </c>
      <c r="I693" t="s">
        <v>862</v>
      </c>
      <c r="J693" t="s">
        <v>3</v>
      </c>
      <c r="K693" t="s">
        <v>863</v>
      </c>
      <c r="L693">
        <v>1191</v>
      </c>
      <c r="N693">
        <v>1013</v>
      </c>
      <c r="O693" t="s">
        <v>864</v>
      </c>
      <c r="P693" t="s">
        <v>864</v>
      </c>
      <c r="Q693">
        <v>1</v>
      </c>
      <c r="X693">
        <v>70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1</v>
      </c>
      <c r="AE693">
        <v>1</v>
      </c>
      <c r="AF693" t="s">
        <v>3</v>
      </c>
      <c r="AG693">
        <v>70</v>
      </c>
      <c r="AH693">
        <v>2</v>
      </c>
      <c r="AI693">
        <v>50991323</v>
      </c>
      <c r="AJ693">
        <v>665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">
      <c r="A694">
        <f>ROW(Source!A620)</f>
        <v>620</v>
      </c>
      <c r="B694">
        <v>50991332</v>
      </c>
      <c r="C694">
        <v>50991322</v>
      </c>
      <c r="D694">
        <v>46170623</v>
      </c>
      <c r="E694">
        <v>1</v>
      </c>
      <c r="F694">
        <v>1</v>
      </c>
      <c r="G694">
        <v>30570983</v>
      </c>
      <c r="H694">
        <v>2</v>
      </c>
      <c r="I694" t="s">
        <v>923</v>
      </c>
      <c r="J694" t="s">
        <v>924</v>
      </c>
      <c r="K694" t="s">
        <v>925</v>
      </c>
      <c r="L694">
        <v>1368</v>
      </c>
      <c r="N694">
        <v>1011</v>
      </c>
      <c r="O694" t="s">
        <v>868</v>
      </c>
      <c r="P694" t="s">
        <v>868</v>
      </c>
      <c r="Q694">
        <v>1</v>
      </c>
      <c r="X694">
        <v>4</v>
      </c>
      <c r="Y694">
        <v>0</v>
      </c>
      <c r="Z694">
        <v>7.11</v>
      </c>
      <c r="AA694">
        <v>0</v>
      </c>
      <c r="AB694">
        <v>0</v>
      </c>
      <c r="AC694">
        <v>0</v>
      </c>
      <c r="AD694">
        <v>1</v>
      </c>
      <c r="AE694">
        <v>0</v>
      </c>
      <c r="AF694" t="s">
        <v>3</v>
      </c>
      <c r="AG694">
        <v>4</v>
      </c>
      <c r="AH694">
        <v>2</v>
      </c>
      <c r="AI694">
        <v>50991324</v>
      </c>
      <c r="AJ694">
        <v>666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">
      <c r="A695">
        <f>ROW(Source!A620)</f>
        <v>620</v>
      </c>
      <c r="B695">
        <v>50991333</v>
      </c>
      <c r="C695">
        <v>50991322</v>
      </c>
      <c r="D695">
        <v>46170867</v>
      </c>
      <c r="E695">
        <v>1</v>
      </c>
      <c r="F695">
        <v>1</v>
      </c>
      <c r="G695">
        <v>30570983</v>
      </c>
      <c r="H695">
        <v>2</v>
      </c>
      <c r="I695" t="s">
        <v>905</v>
      </c>
      <c r="J695" t="s">
        <v>906</v>
      </c>
      <c r="K695" t="s">
        <v>907</v>
      </c>
      <c r="L695">
        <v>1368</v>
      </c>
      <c r="N695">
        <v>1011</v>
      </c>
      <c r="O695" t="s">
        <v>868</v>
      </c>
      <c r="P695" t="s">
        <v>868</v>
      </c>
      <c r="Q695">
        <v>1</v>
      </c>
      <c r="X695">
        <v>0.11</v>
      </c>
      <c r="Y695">
        <v>0</v>
      </c>
      <c r="Z695">
        <v>83.1</v>
      </c>
      <c r="AA695">
        <v>12.62</v>
      </c>
      <c r="AB695">
        <v>0</v>
      </c>
      <c r="AC695">
        <v>0</v>
      </c>
      <c r="AD695">
        <v>1</v>
      </c>
      <c r="AE695">
        <v>0</v>
      </c>
      <c r="AF695" t="s">
        <v>3</v>
      </c>
      <c r="AG695">
        <v>0.11</v>
      </c>
      <c r="AH695">
        <v>2</v>
      </c>
      <c r="AI695">
        <v>50991325</v>
      </c>
      <c r="AJ695">
        <v>667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">
      <c r="A696">
        <f>ROW(Source!A620)</f>
        <v>620</v>
      </c>
      <c r="B696">
        <v>50991334</v>
      </c>
      <c r="C696">
        <v>50991322</v>
      </c>
      <c r="D696">
        <v>42125394</v>
      </c>
      <c r="E696">
        <v>1</v>
      </c>
      <c r="F696">
        <v>1</v>
      </c>
      <c r="G696">
        <v>30570983</v>
      </c>
      <c r="H696">
        <v>3</v>
      </c>
      <c r="I696" t="s">
        <v>1074</v>
      </c>
      <c r="J696" t="s">
        <v>1075</v>
      </c>
      <c r="K696" t="s">
        <v>1076</v>
      </c>
      <c r="L696">
        <v>1348</v>
      </c>
      <c r="N696">
        <v>1009</v>
      </c>
      <c r="O696" t="s">
        <v>48</v>
      </c>
      <c r="P696" t="s">
        <v>48</v>
      </c>
      <c r="Q696">
        <v>1000</v>
      </c>
      <c r="X696">
        <v>1.4E-2</v>
      </c>
      <c r="Y696">
        <v>7254.88</v>
      </c>
      <c r="Z696">
        <v>0</v>
      </c>
      <c r="AA696">
        <v>0</v>
      </c>
      <c r="AB696">
        <v>0</v>
      </c>
      <c r="AC696">
        <v>0</v>
      </c>
      <c r="AD696">
        <v>1</v>
      </c>
      <c r="AE696">
        <v>0</v>
      </c>
      <c r="AF696" t="s">
        <v>3</v>
      </c>
      <c r="AG696">
        <v>1.4E-2</v>
      </c>
      <c r="AH696">
        <v>2</v>
      </c>
      <c r="AI696">
        <v>50991326</v>
      </c>
      <c r="AJ696">
        <v>668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">
      <c r="A697">
        <f>ROW(Source!A620)</f>
        <v>620</v>
      </c>
      <c r="B697">
        <v>50991335</v>
      </c>
      <c r="C697">
        <v>50991322</v>
      </c>
      <c r="D697">
        <v>46136840</v>
      </c>
      <c r="E697">
        <v>1</v>
      </c>
      <c r="F697">
        <v>1</v>
      </c>
      <c r="G697">
        <v>30570983</v>
      </c>
      <c r="H697">
        <v>3</v>
      </c>
      <c r="I697" t="s">
        <v>1077</v>
      </c>
      <c r="J697" t="s">
        <v>1078</v>
      </c>
      <c r="K697" t="s">
        <v>1079</v>
      </c>
      <c r="L697">
        <v>1348</v>
      </c>
      <c r="N697">
        <v>1009</v>
      </c>
      <c r="O697" t="s">
        <v>48</v>
      </c>
      <c r="P697" t="s">
        <v>48</v>
      </c>
      <c r="Q697">
        <v>1000</v>
      </c>
      <c r="X697">
        <v>2.4000000000000001E-5</v>
      </c>
      <c r="Y697">
        <v>8596.85</v>
      </c>
      <c r="Z697">
        <v>0</v>
      </c>
      <c r="AA697">
        <v>0</v>
      </c>
      <c r="AB697">
        <v>0</v>
      </c>
      <c r="AC697">
        <v>0</v>
      </c>
      <c r="AD697">
        <v>1</v>
      </c>
      <c r="AE697">
        <v>0</v>
      </c>
      <c r="AF697" t="s">
        <v>3</v>
      </c>
      <c r="AG697">
        <v>2.4000000000000001E-5</v>
      </c>
      <c r="AH697">
        <v>2</v>
      </c>
      <c r="AI697">
        <v>50991327</v>
      </c>
      <c r="AJ697">
        <v>669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">
      <c r="A698">
        <f>ROW(Source!A620)</f>
        <v>620</v>
      </c>
      <c r="B698">
        <v>50991336</v>
      </c>
      <c r="C698">
        <v>50991322</v>
      </c>
      <c r="D698">
        <v>46136087</v>
      </c>
      <c r="E698">
        <v>1</v>
      </c>
      <c r="F698">
        <v>1</v>
      </c>
      <c r="G698">
        <v>30570983</v>
      </c>
      <c r="H698">
        <v>3</v>
      </c>
      <c r="I698" t="s">
        <v>1080</v>
      </c>
      <c r="J698" t="s">
        <v>1081</v>
      </c>
      <c r="K698" t="s">
        <v>1082</v>
      </c>
      <c r="L698">
        <v>1354</v>
      </c>
      <c r="N698">
        <v>1010</v>
      </c>
      <c r="O698" t="s">
        <v>573</v>
      </c>
      <c r="P698" t="s">
        <v>573</v>
      </c>
      <c r="Q698">
        <v>1</v>
      </c>
      <c r="X698">
        <v>97.6</v>
      </c>
      <c r="Y698">
        <v>3.86</v>
      </c>
      <c r="Z698">
        <v>0</v>
      </c>
      <c r="AA698">
        <v>0</v>
      </c>
      <c r="AB698">
        <v>0</v>
      </c>
      <c r="AC698">
        <v>0</v>
      </c>
      <c r="AD698">
        <v>1</v>
      </c>
      <c r="AE698">
        <v>0</v>
      </c>
      <c r="AF698" t="s">
        <v>3</v>
      </c>
      <c r="AG698">
        <v>97.6</v>
      </c>
      <c r="AH698">
        <v>2</v>
      </c>
      <c r="AI698">
        <v>50991328</v>
      </c>
      <c r="AJ698">
        <v>670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">
      <c r="A699">
        <f>ROW(Source!A620)</f>
        <v>620</v>
      </c>
      <c r="B699">
        <v>50991337</v>
      </c>
      <c r="C699">
        <v>50991322</v>
      </c>
      <c r="D699">
        <v>46136206</v>
      </c>
      <c r="E699">
        <v>1</v>
      </c>
      <c r="F699">
        <v>1</v>
      </c>
      <c r="G699">
        <v>30570983</v>
      </c>
      <c r="H699">
        <v>3</v>
      </c>
      <c r="I699" t="s">
        <v>1099</v>
      </c>
      <c r="J699" t="s">
        <v>1100</v>
      </c>
      <c r="K699" t="s">
        <v>1101</v>
      </c>
      <c r="L699">
        <v>1348</v>
      </c>
      <c r="N699">
        <v>1009</v>
      </c>
      <c r="O699" t="s">
        <v>48</v>
      </c>
      <c r="P699" t="s">
        <v>48</v>
      </c>
      <c r="Q699">
        <v>1000</v>
      </c>
      <c r="X699">
        <v>2.7000000000000001E-3</v>
      </c>
      <c r="Y699">
        <v>11242.42</v>
      </c>
      <c r="Z699">
        <v>0</v>
      </c>
      <c r="AA699">
        <v>0</v>
      </c>
      <c r="AB699">
        <v>0</v>
      </c>
      <c r="AC699">
        <v>0</v>
      </c>
      <c r="AD699">
        <v>1</v>
      </c>
      <c r="AE699">
        <v>0</v>
      </c>
      <c r="AF699" t="s">
        <v>3</v>
      </c>
      <c r="AG699">
        <v>2.7000000000000001E-3</v>
      </c>
      <c r="AH699">
        <v>2</v>
      </c>
      <c r="AI699">
        <v>50991329</v>
      </c>
      <c r="AJ699">
        <v>671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">
      <c r="A700">
        <f>ROW(Source!A620)</f>
        <v>620</v>
      </c>
      <c r="B700">
        <v>50991338</v>
      </c>
      <c r="C700">
        <v>50991322</v>
      </c>
      <c r="D700">
        <v>40406100</v>
      </c>
      <c r="E700">
        <v>30570983</v>
      </c>
      <c r="F700">
        <v>1</v>
      </c>
      <c r="G700">
        <v>30570983</v>
      </c>
      <c r="H700">
        <v>3</v>
      </c>
      <c r="I700" t="s">
        <v>1172</v>
      </c>
      <c r="J700" t="s">
        <v>3</v>
      </c>
      <c r="K700" t="s">
        <v>1280</v>
      </c>
      <c r="L700">
        <v>1346</v>
      </c>
      <c r="N700">
        <v>1009</v>
      </c>
      <c r="O700" t="s">
        <v>327</v>
      </c>
      <c r="P700" t="s">
        <v>327</v>
      </c>
      <c r="Q700">
        <v>1</v>
      </c>
      <c r="X700">
        <v>2.7</v>
      </c>
      <c r="Y700">
        <v>0</v>
      </c>
      <c r="Z700">
        <v>0</v>
      </c>
      <c r="AA700">
        <v>0</v>
      </c>
      <c r="AB700">
        <v>0</v>
      </c>
      <c r="AC700">
        <v>0</v>
      </c>
      <c r="AD700">
        <v>0</v>
      </c>
      <c r="AE700">
        <v>0</v>
      </c>
      <c r="AF700" t="s">
        <v>3</v>
      </c>
      <c r="AG700">
        <v>2.7</v>
      </c>
      <c r="AH700">
        <v>3</v>
      </c>
      <c r="AI700">
        <v>-1</v>
      </c>
      <c r="AJ700" t="s">
        <v>3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">
      <c r="A701">
        <f>ROW(Source!A620)</f>
        <v>620</v>
      </c>
      <c r="B701">
        <v>50991339</v>
      </c>
      <c r="C701">
        <v>50991322</v>
      </c>
      <c r="D701">
        <v>45917072</v>
      </c>
      <c r="E701">
        <v>30570983</v>
      </c>
      <c r="F701">
        <v>1</v>
      </c>
      <c r="G701">
        <v>30570983</v>
      </c>
      <c r="H701">
        <v>3</v>
      </c>
      <c r="I701" t="s">
        <v>1291</v>
      </c>
      <c r="J701" t="s">
        <v>3</v>
      </c>
      <c r="K701" t="s">
        <v>1292</v>
      </c>
      <c r="L701">
        <v>1354</v>
      </c>
      <c r="N701">
        <v>1010</v>
      </c>
      <c r="O701" t="s">
        <v>573</v>
      </c>
      <c r="P701" t="s">
        <v>573</v>
      </c>
      <c r="Q701">
        <v>1</v>
      </c>
      <c r="X701">
        <v>102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0</v>
      </c>
      <c r="AF701" t="s">
        <v>3</v>
      </c>
      <c r="AG701">
        <v>102</v>
      </c>
      <c r="AH701">
        <v>3</v>
      </c>
      <c r="AI701">
        <v>-1</v>
      </c>
      <c r="AJ701" t="s">
        <v>3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">
      <c r="A702">
        <f>ROW(Source!A621)</f>
        <v>621</v>
      </c>
      <c r="B702">
        <v>50991331</v>
      </c>
      <c r="C702">
        <v>50991322</v>
      </c>
      <c r="D702">
        <v>40404405</v>
      </c>
      <c r="E702">
        <v>30570983</v>
      </c>
      <c r="F702">
        <v>1</v>
      </c>
      <c r="G702">
        <v>30570983</v>
      </c>
      <c r="H702">
        <v>1</v>
      </c>
      <c r="I702" t="s">
        <v>862</v>
      </c>
      <c r="J702" t="s">
        <v>3</v>
      </c>
      <c r="K702" t="s">
        <v>863</v>
      </c>
      <c r="L702">
        <v>1191</v>
      </c>
      <c r="N702">
        <v>1013</v>
      </c>
      <c r="O702" t="s">
        <v>864</v>
      </c>
      <c r="P702" t="s">
        <v>864</v>
      </c>
      <c r="Q702">
        <v>1</v>
      </c>
      <c r="X702">
        <v>70</v>
      </c>
      <c r="Y702">
        <v>0</v>
      </c>
      <c r="Z702">
        <v>0</v>
      </c>
      <c r="AA702">
        <v>0</v>
      </c>
      <c r="AB702">
        <v>0</v>
      </c>
      <c r="AC702">
        <v>0</v>
      </c>
      <c r="AD702">
        <v>1</v>
      </c>
      <c r="AE702">
        <v>1</v>
      </c>
      <c r="AF702" t="s">
        <v>3</v>
      </c>
      <c r="AG702">
        <v>70</v>
      </c>
      <c r="AH702">
        <v>2</v>
      </c>
      <c r="AI702">
        <v>50991323</v>
      </c>
      <c r="AJ702">
        <v>673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">
      <c r="A703">
        <f>ROW(Source!A621)</f>
        <v>621</v>
      </c>
      <c r="B703">
        <v>50991332</v>
      </c>
      <c r="C703">
        <v>50991322</v>
      </c>
      <c r="D703">
        <v>46170623</v>
      </c>
      <c r="E703">
        <v>1</v>
      </c>
      <c r="F703">
        <v>1</v>
      </c>
      <c r="G703">
        <v>30570983</v>
      </c>
      <c r="H703">
        <v>2</v>
      </c>
      <c r="I703" t="s">
        <v>923</v>
      </c>
      <c r="J703" t="s">
        <v>924</v>
      </c>
      <c r="K703" t="s">
        <v>925</v>
      </c>
      <c r="L703">
        <v>1368</v>
      </c>
      <c r="N703">
        <v>1011</v>
      </c>
      <c r="O703" t="s">
        <v>868</v>
      </c>
      <c r="P703" t="s">
        <v>868</v>
      </c>
      <c r="Q703">
        <v>1</v>
      </c>
      <c r="X703">
        <v>4</v>
      </c>
      <c r="Y703">
        <v>0</v>
      </c>
      <c r="Z703">
        <v>7.11</v>
      </c>
      <c r="AA703">
        <v>0</v>
      </c>
      <c r="AB703">
        <v>0</v>
      </c>
      <c r="AC703">
        <v>0</v>
      </c>
      <c r="AD703">
        <v>1</v>
      </c>
      <c r="AE703">
        <v>0</v>
      </c>
      <c r="AF703" t="s">
        <v>3</v>
      </c>
      <c r="AG703">
        <v>4</v>
      </c>
      <c r="AH703">
        <v>2</v>
      </c>
      <c r="AI703">
        <v>50991324</v>
      </c>
      <c r="AJ703">
        <v>674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">
      <c r="A704">
        <f>ROW(Source!A621)</f>
        <v>621</v>
      </c>
      <c r="B704">
        <v>50991333</v>
      </c>
      <c r="C704">
        <v>50991322</v>
      </c>
      <c r="D704">
        <v>46170867</v>
      </c>
      <c r="E704">
        <v>1</v>
      </c>
      <c r="F704">
        <v>1</v>
      </c>
      <c r="G704">
        <v>30570983</v>
      </c>
      <c r="H704">
        <v>2</v>
      </c>
      <c r="I704" t="s">
        <v>905</v>
      </c>
      <c r="J704" t="s">
        <v>906</v>
      </c>
      <c r="K704" t="s">
        <v>907</v>
      </c>
      <c r="L704">
        <v>1368</v>
      </c>
      <c r="N704">
        <v>1011</v>
      </c>
      <c r="O704" t="s">
        <v>868</v>
      </c>
      <c r="P704" t="s">
        <v>868</v>
      </c>
      <c r="Q704">
        <v>1</v>
      </c>
      <c r="X704">
        <v>0.11</v>
      </c>
      <c r="Y704">
        <v>0</v>
      </c>
      <c r="Z704">
        <v>83.1</v>
      </c>
      <c r="AA704">
        <v>12.62</v>
      </c>
      <c r="AB704">
        <v>0</v>
      </c>
      <c r="AC704">
        <v>0</v>
      </c>
      <c r="AD704">
        <v>1</v>
      </c>
      <c r="AE704">
        <v>0</v>
      </c>
      <c r="AF704" t="s">
        <v>3</v>
      </c>
      <c r="AG704">
        <v>0.11</v>
      </c>
      <c r="AH704">
        <v>2</v>
      </c>
      <c r="AI704">
        <v>50991325</v>
      </c>
      <c r="AJ704">
        <v>675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">
      <c r="A705">
        <f>ROW(Source!A621)</f>
        <v>621</v>
      </c>
      <c r="B705">
        <v>50991334</v>
      </c>
      <c r="C705">
        <v>50991322</v>
      </c>
      <c r="D705">
        <v>42125394</v>
      </c>
      <c r="E705">
        <v>1</v>
      </c>
      <c r="F705">
        <v>1</v>
      </c>
      <c r="G705">
        <v>30570983</v>
      </c>
      <c r="H705">
        <v>3</v>
      </c>
      <c r="I705" t="s">
        <v>1074</v>
      </c>
      <c r="J705" t="s">
        <v>1075</v>
      </c>
      <c r="K705" t="s">
        <v>1076</v>
      </c>
      <c r="L705">
        <v>1348</v>
      </c>
      <c r="N705">
        <v>1009</v>
      </c>
      <c r="O705" t="s">
        <v>48</v>
      </c>
      <c r="P705" t="s">
        <v>48</v>
      </c>
      <c r="Q705">
        <v>1000</v>
      </c>
      <c r="X705">
        <v>1.4E-2</v>
      </c>
      <c r="Y705">
        <v>7254.88</v>
      </c>
      <c r="Z705">
        <v>0</v>
      </c>
      <c r="AA705">
        <v>0</v>
      </c>
      <c r="AB705">
        <v>0</v>
      </c>
      <c r="AC705">
        <v>0</v>
      </c>
      <c r="AD705">
        <v>1</v>
      </c>
      <c r="AE705">
        <v>0</v>
      </c>
      <c r="AF705" t="s">
        <v>3</v>
      </c>
      <c r="AG705">
        <v>1.4E-2</v>
      </c>
      <c r="AH705">
        <v>2</v>
      </c>
      <c r="AI705">
        <v>50991326</v>
      </c>
      <c r="AJ705">
        <v>676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">
      <c r="A706">
        <f>ROW(Source!A621)</f>
        <v>621</v>
      </c>
      <c r="B706">
        <v>50991335</v>
      </c>
      <c r="C706">
        <v>50991322</v>
      </c>
      <c r="D706">
        <v>46136840</v>
      </c>
      <c r="E706">
        <v>1</v>
      </c>
      <c r="F706">
        <v>1</v>
      </c>
      <c r="G706">
        <v>30570983</v>
      </c>
      <c r="H706">
        <v>3</v>
      </c>
      <c r="I706" t="s">
        <v>1077</v>
      </c>
      <c r="J706" t="s">
        <v>1078</v>
      </c>
      <c r="K706" t="s">
        <v>1079</v>
      </c>
      <c r="L706">
        <v>1348</v>
      </c>
      <c r="N706">
        <v>1009</v>
      </c>
      <c r="O706" t="s">
        <v>48</v>
      </c>
      <c r="P706" t="s">
        <v>48</v>
      </c>
      <c r="Q706">
        <v>1000</v>
      </c>
      <c r="X706">
        <v>2.4000000000000001E-5</v>
      </c>
      <c r="Y706">
        <v>8596.85</v>
      </c>
      <c r="Z706">
        <v>0</v>
      </c>
      <c r="AA706">
        <v>0</v>
      </c>
      <c r="AB706">
        <v>0</v>
      </c>
      <c r="AC706">
        <v>0</v>
      </c>
      <c r="AD706">
        <v>1</v>
      </c>
      <c r="AE706">
        <v>0</v>
      </c>
      <c r="AF706" t="s">
        <v>3</v>
      </c>
      <c r="AG706">
        <v>2.4000000000000001E-5</v>
      </c>
      <c r="AH706">
        <v>2</v>
      </c>
      <c r="AI706">
        <v>50991327</v>
      </c>
      <c r="AJ706">
        <v>677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">
      <c r="A707">
        <f>ROW(Source!A621)</f>
        <v>621</v>
      </c>
      <c r="B707">
        <v>50991336</v>
      </c>
      <c r="C707">
        <v>50991322</v>
      </c>
      <c r="D707">
        <v>46136087</v>
      </c>
      <c r="E707">
        <v>1</v>
      </c>
      <c r="F707">
        <v>1</v>
      </c>
      <c r="G707">
        <v>30570983</v>
      </c>
      <c r="H707">
        <v>3</v>
      </c>
      <c r="I707" t="s">
        <v>1080</v>
      </c>
      <c r="J707" t="s">
        <v>1081</v>
      </c>
      <c r="K707" t="s">
        <v>1082</v>
      </c>
      <c r="L707">
        <v>1354</v>
      </c>
      <c r="N707">
        <v>1010</v>
      </c>
      <c r="O707" t="s">
        <v>573</v>
      </c>
      <c r="P707" t="s">
        <v>573</v>
      </c>
      <c r="Q707">
        <v>1</v>
      </c>
      <c r="X707">
        <v>97.6</v>
      </c>
      <c r="Y707">
        <v>3.86</v>
      </c>
      <c r="Z707">
        <v>0</v>
      </c>
      <c r="AA707">
        <v>0</v>
      </c>
      <c r="AB707">
        <v>0</v>
      </c>
      <c r="AC707">
        <v>0</v>
      </c>
      <c r="AD707">
        <v>1</v>
      </c>
      <c r="AE707">
        <v>0</v>
      </c>
      <c r="AF707" t="s">
        <v>3</v>
      </c>
      <c r="AG707">
        <v>97.6</v>
      </c>
      <c r="AH707">
        <v>2</v>
      </c>
      <c r="AI707">
        <v>50991328</v>
      </c>
      <c r="AJ707">
        <v>678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">
      <c r="A708">
        <f>ROW(Source!A621)</f>
        <v>621</v>
      </c>
      <c r="B708">
        <v>50991337</v>
      </c>
      <c r="C708">
        <v>50991322</v>
      </c>
      <c r="D708">
        <v>46136206</v>
      </c>
      <c r="E708">
        <v>1</v>
      </c>
      <c r="F708">
        <v>1</v>
      </c>
      <c r="G708">
        <v>30570983</v>
      </c>
      <c r="H708">
        <v>3</v>
      </c>
      <c r="I708" t="s">
        <v>1099</v>
      </c>
      <c r="J708" t="s">
        <v>1100</v>
      </c>
      <c r="K708" t="s">
        <v>1101</v>
      </c>
      <c r="L708">
        <v>1348</v>
      </c>
      <c r="N708">
        <v>1009</v>
      </c>
      <c r="O708" t="s">
        <v>48</v>
      </c>
      <c r="P708" t="s">
        <v>48</v>
      </c>
      <c r="Q708">
        <v>1000</v>
      </c>
      <c r="X708">
        <v>2.7000000000000001E-3</v>
      </c>
      <c r="Y708">
        <v>11242.42</v>
      </c>
      <c r="Z708">
        <v>0</v>
      </c>
      <c r="AA708">
        <v>0</v>
      </c>
      <c r="AB708">
        <v>0</v>
      </c>
      <c r="AC708">
        <v>0</v>
      </c>
      <c r="AD708">
        <v>1</v>
      </c>
      <c r="AE708">
        <v>0</v>
      </c>
      <c r="AF708" t="s">
        <v>3</v>
      </c>
      <c r="AG708">
        <v>2.7000000000000001E-3</v>
      </c>
      <c r="AH708">
        <v>2</v>
      </c>
      <c r="AI708">
        <v>50991329</v>
      </c>
      <c r="AJ708">
        <v>679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">
      <c r="A709">
        <f>ROW(Source!A621)</f>
        <v>621</v>
      </c>
      <c r="B709">
        <v>50991338</v>
      </c>
      <c r="C709">
        <v>50991322</v>
      </c>
      <c r="D709">
        <v>40406100</v>
      </c>
      <c r="E709">
        <v>30570983</v>
      </c>
      <c r="F709">
        <v>1</v>
      </c>
      <c r="G709">
        <v>30570983</v>
      </c>
      <c r="H709">
        <v>3</v>
      </c>
      <c r="I709" t="s">
        <v>1172</v>
      </c>
      <c r="J709" t="s">
        <v>3</v>
      </c>
      <c r="K709" t="s">
        <v>1280</v>
      </c>
      <c r="L709">
        <v>1346</v>
      </c>
      <c r="N709">
        <v>1009</v>
      </c>
      <c r="O709" t="s">
        <v>327</v>
      </c>
      <c r="P709" t="s">
        <v>327</v>
      </c>
      <c r="Q709">
        <v>1</v>
      </c>
      <c r="X709">
        <v>2.7</v>
      </c>
      <c r="Y709">
        <v>0</v>
      </c>
      <c r="Z709">
        <v>0</v>
      </c>
      <c r="AA709">
        <v>0</v>
      </c>
      <c r="AB709">
        <v>0</v>
      </c>
      <c r="AC709">
        <v>0</v>
      </c>
      <c r="AD709">
        <v>0</v>
      </c>
      <c r="AE709">
        <v>0</v>
      </c>
      <c r="AF709" t="s">
        <v>3</v>
      </c>
      <c r="AG709">
        <v>2.7</v>
      </c>
      <c r="AH709">
        <v>3</v>
      </c>
      <c r="AI709">
        <v>-1</v>
      </c>
      <c r="AJ709" t="s">
        <v>3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">
      <c r="A710">
        <f>ROW(Source!A621)</f>
        <v>621</v>
      </c>
      <c r="B710">
        <v>50991339</v>
      </c>
      <c r="C710">
        <v>50991322</v>
      </c>
      <c r="D710">
        <v>45917072</v>
      </c>
      <c r="E710">
        <v>30570983</v>
      </c>
      <c r="F710">
        <v>1</v>
      </c>
      <c r="G710">
        <v>30570983</v>
      </c>
      <c r="H710">
        <v>3</v>
      </c>
      <c r="I710" t="s">
        <v>1291</v>
      </c>
      <c r="J710" t="s">
        <v>3</v>
      </c>
      <c r="K710" t="s">
        <v>1292</v>
      </c>
      <c r="L710">
        <v>1354</v>
      </c>
      <c r="N710">
        <v>1010</v>
      </c>
      <c r="O710" t="s">
        <v>573</v>
      </c>
      <c r="P710" t="s">
        <v>573</v>
      </c>
      <c r="Q710">
        <v>1</v>
      </c>
      <c r="X710">
        <v>102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0</v>
      </c>
      <c r="AE710">
        <v>0</v>
      </c>
      <c r="AF710" t="s">
        <v>3</v>
      </c>
      <c r="AG710">
        <v>102</v>
      </c>
      <c r="AH710">
        <v>3</v>
      </c>
      <c r="AI710">
        <v>-1</v>
      </c>
      <c r="AJ710" t="s">
        <v>3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">
      <c r="A711">
        <f>ROW(Source!A624)</f>
        <v>624</v>
      </c>
      <c r="B711">
        <v>50991348</v>
      </c>
      <c r="C711">
        <v>50991341</v>
      </c>
      <c r="D711">
        <v>40404405</v>
      </c>
      <c r="E711">
        <v>30570983</v>
      </c>
      <c r="F711">
        <v>1</v>
      </c>
      <c r="G711">
        <v>30570983</v>
      </c>
      <c r="H711">
        <v>1</v>
      </c>
      <c r="I711" t="s">
        <v>862</v>
      </c>
      <c r="J711" t="s">
        <v>3</v>
      </c>
      <c r="K711" t="s">
        <v>863</v>
      </c>
      <c r="L711">
        <v>1191</v>
      </c>
      <c r="N711">
        <v>1013</v>
      </c>
      <c r="O711" t="s">
        <v>864</v>
      </c>
      <c r="P711" t="s">
        <v>864</v>
      </c>
      <c r="Q711">
        <v>1</v>
      </c>
      <c r="X711">
        <v>155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1</v>
      </c>
      <c r="AE711">
        <v>1</v>
      </c>
      <c r="AF711" t="s">
        <v>3</v>
      </c>
      <c r="AG711">
        <v>155</v>
      </c>
      <c r="AH711">
        <v>2</v>
      </c>
      <c r="AI711">
        <v>50991342</v>
      </c>
      <c r="AJ711">
        <v>681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">
      <c r="A712">
        <f>ROW(Source!A624)</f>
        <v>624</v>
      </c>
      <c r="B712">
        <v>50991349</v>
      </c>
      <c r="C712">
        <v>50991341</v>
      </c>
      <c r="D712">
        <v>46170867</v>
      </c>
      <c r="E712">
        <v>1</v>
      </c>
      <c r="F712">
        <v>1</v>
      </c>
      <c r="G712">
        <v>30570983</v>
      </c>
      <c r="H712">
        <v>2</v>
      </c>
      <c r="I712" t="s">
        <v>905</v>
      </c>
      <c r="J712" t="s">
        <v>906</v>
      </c>
      <c r="K712" t="s">
        <v>907</v>
      </c>
      <c r="L712">
        <v>1368</v>
      </c>
      <c r="N712">
        <v>1011</v>
      </c>
      <c r="O712" t="s">
        <v>868</v>
      </c>
      <c r="P712" t="s">
        <v>868</v>
      </c>
      <c r="Q712">
        <v>1</v>
      </c>
      <c r="X712">
        <v>1.73</v>
      </c>
      <c r="Y712">
        <v>0</v>
      </c>
      <c r="Z712">
        <v>83.1</v>
      </c>
      <c r="AA712">
        <v>12.62</v>
      </c>
      <c r="AB712">
        <v>0</v>
      </c>
      <c r="AC712">
        <v>0</v>
      </c>
      <c r="AD712">
        <v>1</v>
      </c>
      <c r="AE712">
        <v>0</v>
      </c>
      <c r="AF712" t="s">
        <v>3</v>
      </c>
      <c r="AG712">
        <v>1.73</v>
      </c>
      <c r="AH712">
        <v>2</v>
      </c>
      <c r="AI712">
        <v>50991343</v>
      </c>
      <c r="AJ712">
        <v>682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">
      <c r="A713">
        <f>ROW(Source!A624)</f>
        <v>624</v>
      </c>
      <c r="B713">
        <v>50991350</v>
      </c>
      <c r="C713">
        <v>50991341</v>
      </c>
      <c r="D713">
        <v>46136038</v>
      </c>
      <c r="E713">
        <v>1</v>
      </c>
      <c r="F713">
        <v>1</v>
      </c>
      <c r="G713">
        <v>30570983</v>
      </c>
      <c r="H713">
        <v>3</v>
      </c>
      <c r="I713" t="s">
        <v>1157</v>
      </c>
      <c r="J713" t="s">
        <v>1158</v>
      </c>
      <c r="K713" t="s">
        <v>1159</v>
      </c>
      <c r="L713">
        <v>1348</v>
      </c>
      <c r="N713">
        <v>1009</v>
      </c>
      <c r="O713" t="s">
        <v>48</v>
      </c>
      <c r="P713" t="s">
        <v>48</v>
      </c>
      <c r="Q713">
        <v>1000</v>
      </c>
      <c r="X713">
        <v>3.15E-3</v>
      </c>
      <c r="Y713">
        <v>1227.3800000000001</v>
      </c>
      <c r="Z713">
        <v>0</v>
      </c>
      <c r="AA713">
        <v>0</v>
      </c>
      <c r="AB713">
        <v>0</v>
      </c>
      <c r="AC713">
        <v>0</v>
      </c>
      <c r="AD713">
        <v>1</v>
      </c>
      <c r="AE713">
        <v>0</v>
      </c>
      <c r="AF713" t="s">
        <v>3</v>
      </c>
      <c r="AG713">
        <v>3.15E-3</v>
      </c>
      <c r="AH713">
        <v>2</v>
      </c>
      <c r="AI713">
        <v>50991344</v>
      </c>
      <c r="AJ713">
        <v>683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">
      <c r="A714">
        <f>ROW(Source!A624)</f>
        <v>624</v>
      </c>
      <c r="B714">
        <v>50991351</v>
      </c>
      <c r="C714">
        <v>50991341</v>
      </c>
      <c r="D714">
        <v>46148516</v>
      </c>
      <c r="E714">
        <v>1</v>
      </c>
      <c r="F714">
        <v>1</v>
      </c>
      <c r="G714">
        <v>30570983</v>
      </c>
      <c r="H714">
        <v>3</v>
      </c>
      <c r="I714" t="s">
        <v>1126</v>
      </c>
      <c r="J714" t="s">
        <v>1127</v>
      </c>
      <c r="K714" t="s">
        <v>1128</v>
      </c>
      <c r="L714">
        <v>1301</v>
      </c>
      <c r="N714">
        <v>1003</v>
      </c>
      <c r="O714" t="s">
        <v>423</v>
      </c>
      <c r="P714" t="s">
        <v>423</v>
      </c>
      <c r="Q714">
        <v>1</v>
      </c>
      <c r="X714">
        <v>228.21</v>
      </c>
      <c r="Y714">
        <v>0.69</v>
      </c>
      <c r="Z714">
        <v>0</v>
      </c>
      <c r="AA714">
        <v>0</v>
      </c>
      <c r="AB714">
        <v>0</v>
      </c>
      <c r="AC714">
        <v>0</v>
      </c>
      <c r="AD714">
        <v>1</v>
      </c>
      <c r="AE714">
        <v>0</v>
      </c>
      <c r="AF714" t="s">
        <v>3</v>
      </c>
      <c r="AG714">
        <v>228.21</v>
      </c>
      <c r="AH714">
        <v>2</v>
      </c>
      <c r="AI714">
        <v>50991345</v>
      </c>
      <c r="AJ714">
        <v>684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">
      <c r="A715">
        <f>ROW(Source!A624)</f>
        <v>624</v>
      </c>
      <c r="B715">
        <v>50991352</v>
      </c>
      <c r="C715">
        <v>50991341</v>
      </c>
      <c r="D715">
        <v>46147919</v>
      </c>
      <c r="E715">
        <v>1</v>
      </c>
      <c r="F715">
        <v>1</v>
      </c>
      <c r="G715">
        <v>30570983</v>
      </c>
      <c r="H715">
        <v>3</v>
      </c>
      <c r="I715" t="s">
        <v>1160</v>
      </c>
      <c r="J715" t="s">
        <v>1161</v>
      </c>
      <c r="K715" t="s">
        <v>1162</v>
      </c>
      <c r="L715">
        <v>1356</v>
      </c>
      <c r="N715">
        <v>1010</v>
      </c>
      <c r="O715" t="s">
        <v>1095</v>
      </c>
      <c r="P715" t="s">
        <v>1095</v>
      </c>
      <c r="Q715">
        <v>1000</v>
      </c>
      <c r="X715">
        <v>0.20399999999999999</v>
      </c>
      <c r="Y715">
        <v>988.2</v>
      </c>
      <c r="Z715">
        <v>0</v>
      </c>
      <c r="AA715">
        <v>0</v>
      </c>
      <c r="AB715">
        <v>0</v>
      </c>
      <c r="AC715">
        <v>0</v>
      </c>
      <c r="AD715">
        <v>1</v>
      </c>
      <c r="AE715">
        <v>0</v>
      </c>
      <c r="AF715" t="s">
        <v>3</v>
      </c>
      <c r="AG715">
        <v>0.20399999999999999</v>
      </c>
      <c r="AH715">
        <v>2</v>
      </c>
      <c r="AI715">
        <v>50991346</v>
      </c>
      <c r="AJ715">
        <v>685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">
      <c r="A716">
        <f>ROW(Source!A624)</f>
        <v>624</v>
      </c>
      <c r="B716">
        <v>50991353</v>
      </c>
      <c r="C716">
        <v>50991341</v>
      </c>
      <c r="D716">
        <v>40413751</v>
      </c>
      <c r="E716">
        <v>30570983</v>
      </c>
      <c r="F716">
        <v>1</v>
      </c>
      <c r="G716">
        <v>30570983</v>
      </c>
      <c r="H716">
        <v>3</v>
      </c>
      <c r="I716" t="s">
        <v>1293</v>
      </c>
      <c r="J716" t="s">
        <v>3</v>
      </c>
      <c r="K716" t="s">
        <v>1294</v>
      </c>
      <c r="L716">
        <v>1354</v>
      </c>
      <c r="N716">
        <v>1010</v>
      </c>
      <c r="O716" t="s">
        <v>573</v>
      </c>
      <c r="P716" t="s">
        <v>573</v>
      </c>
      <c r="Q716">
        <v>1</v>
      </c>
      <c r="X716">
        <v>100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0</v>
      </c>
      <c r="AF716" t="s">
        <v>3</v>
      </c>
      <c r="AG716">
        <v>100</v>
      </c>
      <c r="AH716">
        <v>3</v>
      </c>
      <c r="AI716">
        <v>-1</v>
      </c>
      <c r="AJ716" t="s">
        <v>3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">
      <c r="A717">
        <f>ROW(Source!A624)</f>
        <v>624</v>
      </c>
      <c r="B717">
        <v>50991354</v>
      </c>
      <c r="C717">
        <v>50991341</v>
      </c>
      <c r="D717">
        <v>45916704</v>
      </c>
      <c r="E717">
        <v>30570983</v>
      </c>
      <c r="F717">
        <v>1</v>
      </c>
      <c r="G717">
        <v>30570983</v>
      </c>
      <c r="H717">
        <v>3</v>
      </c>
      <c r="I717" t="s">
        <v>1295</v>
      </c>
      <c r="J717" t="s">
        <v>3</v>
      </c>
      <c r="K717" t="s">
        <v>1296</v>
      </c>
      <c r="L717">
        <v>1354</v>
      </c>
      <c r="N717">
        <v>1010</v>
      </c>
      <c r="O717" t="s">
        <v>573</v>
      </c>
      <c r="P717" t="s">
        <v>573</v>
      </c>
      <c r="Q717">
        <v>1</v>
      </c>
      <c r="X717">
        <v>100</v>
      </c>
      <c r="Y717">
        <v>0</v>
      </c>
      <c r="Z717">
        <v>0</v>
      </c>
      <c r="AA717">
        <v>0</v>
      </c>
      <c r="AB717">
        <v>0</v>
      </c>
      <c r="AC717">
        <v>0</v>
      </c>
      <c r="AD717">
        <v>0</v>
      </c>
      <c r="AE717">
        <v>0</v>
      </c>
      <c r="AF717" t="s">
        <v>3</v>
      </c>
      <c r="AG717">
        <v>100</v>
      </c>
      <c r="AH717">
        <v>3</v>
      </c>
      <c r="AI717">
        <v>-1</v>
      </c>
      <c r="AJ717" t="s">
        <v>3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">
      <c r="A718">
        <f>ROW(Source!A624)</f>
        <v>624</v>
      </c>
      <c r="B718">
        <v>50991355</v>
      </c>
      <c r="C718">
        <v>50991341</v>
      </c>
      <c r="D718">
        <v>45916747</v>
      </c>
      <c r="E718">
        <v>30570983</v>
      </c>
      <c r="F718">
        <v>1</v>
      </c>
      <c r="G718">
        <v>30570983</v>
      </c>
      <c r="H718">
        <v>3</v>
      </c>
      <c r="I718" t="s">
        <v>1297</v>
      </c>
      <c r="J718" t="s">
        <v>3</v>
      </c>
      <c r="K718" t="s">
        <v>1298</v>
      </c>
      <c r="L718">
        <v>1354</v>
      </c>
      <c r="N718">
        <v>1010</v>
      </c>
      <c r="O718" t="s">
        <v>573</v>
      </c>
      <c r="P718" t="s">
        <v>573</v>
      </c>
      <c r="Q718">
        <v>1</v>
      </c>
      <c r="X718">
        <v>204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0</v>
      </c>
      <c r="AF718" t="s">
        <v>3</v>
      </c>
      <c r="AG718">
        <v>204</v>
      </c>
      <c r="AH718">
        <v>3</v>
      </c>
      <c r="AI718">
        <v>-1</v>
      </c>
      <c r="AJ718" t="s">
        <v>3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">
      <c r="A719">
        <f>ROW(Source!A624)</f>
        <v>624</v>
      </c>
      <c r="B719">
        <v>50991356</v>
      </c>
      <c r="C719">
        <v>50991341</v>
      </c>
      <c r="D719">
        <v>45917196</v>
      </c>
      <c r="E719">
        <v>30570983</v>
      </c>
      <c r="F719">
        <v>1</v>
      </c>
      <c r="G719">
        <v>30570983</v>
      </c>
      <c r="H719">
        <v>3</v>
      </c>
      <c r="I719" t="s">
        <v>1299</v>
      </c>
      <c r="J719" t="s">
        <v>3</v>
      </c>
      <c r="K719" t="s">
        <v>1300</v>
      </c>
      <c r="L719">
        <v>1354</v>
      </c>
      <c r="N719">
        <v>1010</v>
      </c>
      <c r="O719" t="s">
        <v>573</v>
      </c>
      <c r="P719" t="s">
        <v>573</v>
      </c>
      <c r="Q719">
        <v>1</v>
      </c>
      <c r="X719">
        <v>0</v>
      </c>
      <c r="Y719">
        <v>0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0</v>
      </c>
      <c r="AF719" t="s">
        <v>3</v>
      </c>
      <c r="AG719">
        <v>0</v>
      </c>
      <c r="AH719">
        <v>3</v>
      </c>
      <c r="AI719">
        <v>-1</v>
      </c>
      <c r="AJ719" t="s">
        <v>3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">
      <c r="A720">
        <f>ROW(Source!A624)</f>
        <v>624</v>
      </c>
      <c r="B720">
        <v>50991357</v>
      </c>
      <c r="C720">
        <v>50991341</v>
      </c>
      <c r="D720">
        <v>40414265</v>
      </c>
      <c r="E720">
        <v>30570983</v>
      </c>
      <c r="F720">
        <v>1</v>
      </c>
      <c r="G720">
        <v>30570983</v>
      </c>
      <c r="H720">
        <v>3</v>
      </c>
      <c r="I720" t="s">
        <v>1301</v>
      </c>
      <c r="J720" t="s">
        <v>3</v>
      </c>
      <c r="K720" t="s">
        <v>1302</v>
      </c>
      <c r="L720">
        <v>1358</v>
      </c>
      <c r="N720">
        <v>1010</v>
      </c>
      <c r="O720" t="s">
        <v>517</v>
      </c>
      <c r="P720" t="s">
        <v>517</v>
      </c>
      <c r="Q720">
        <v>10</v>
      </c>
      <c r="X720">
        <v>0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0</v>
      </c>
      <c r="AE720">
        <v>0</v>
      </c>
      <c r="AF720" t="s">
        <v>3</v>
      </c>
      <c r="AG720">
        <v>0</v>
      </c>
      <c r="AH720">
        <v>3</v>
      </c>
      <c r="AI720">
        <v>-1</v>
      </c>
      <c r="AJ720" t="s">
        <v>3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">
      <c r="A721">
        <f>ROW(Source!A624)</f>
        <v>624</v>
      </c>
      <c r="B721">
        <v>50991358</v>
      </c>
      <c r="C721">
        <v>50991341</v>
      </c>
      <c r="D721">
        <v>40414383</v>
      </c>
      <c r="E721">
        <v>30570983</v>
      </c>
      <c r="F721">
        <v>1</v>
      </c>
      <c r="G721">
        <v>30570983</v>
      </c>
      <c r="H721">
        <v>3</v>
      </c>
      <c r="I721" t="s">
        <v>1266</v>
      </c>
      <c r="J721" t="s">
        <v>3</v>
      </c>
      <c r="K721" t="s">
        <v>1303</v>
      </c>
      <c r="L721">
        <v>1301</v>
      </c>
      <c r="N721">
        <v>1003</v>
      </c>
      <c r="O721" t="s">
        <v>423</v>
      </c>
      <c r="P721" t="s">
        <v>423</v>
      </c>
      <c r="Q721">
        <v>1</v>
      </c>
      <c r="X721">
        <v>0</v>
      </c>
      <c r="Y721">
        <v>0</v>
      </c>
      <c r="Z721">
        <v>0</v>
      </c>
      <c r="AA721">
        <v>0</v>
      </c>
      <c r="AB721">
        <v>0</v>
      </c>
      <c r="AC721">
        <v>0</v>
      </c>
      <c r="AD721">
        <v>0</v>
      </c>
      <c r="AE721">
        <v>0</v>
      </c>
      <c r="AF721" t="s">
        <v>3</v>
      </c>
      <c r="AG721">
        <v>0</v>
      </c>
      <c r="AH721">
        <v>3</v>
      </c>
      <c r="AI721">
        <v>-1</v>
      </c>
      <c r="AJ721" t="s">
        <v>3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">
      <c r="A722">
        <f>ROW(Source!A625)</f>
        <v>625</v>
      </c>
      <c r="B722">
        <v>50991348</v>
      </c>
      <c r="C722">
        <v>50991341</v>
      </c>
      <c r="D722">
        <v>40404405</v>
      </c>
      <c r="E722">
        <v>30570983</v>
      </c>
      <c r="F722">
        <v>1</v>
      </c>
      <c r="G722">
        <v>30570983</v>
      </c>
      <c r="H722">
        <v>1</v>
      </c>
      <c r="I722" t="s">
        <v>862</v>
      </c>
      <c r="J722" t="s">
        <v>3</v>
      </c>
      <c r="K722" t="s">
        <v>863</v>
      </c>
      <c r="L722">
        <v>1191</v>
      </c>
      <c r="N722">
        <v>1013</v>
      </c>
      <c r="O722" t="s">
        <v>864</v>
      </c>
      <c r="P722" t="s">
        <v>864</v>
      </c>
      <c r="Q722">
        <v>1</v>
      </c>
      <c r="X722">
        <v>155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1</v>
      </c>
      <c r="AE722">
        <v>1</v>
      </c>
      <c r="AF722" t="s">
        <v>3</v>
      </c>
      <c r="AG722">
        <v>155</v>
      </c>
      <c r="AH722">
        <v>2</v>
      </c>
      <c r="AI722">
        <v>50991342</v>
      </c>
      <c r="AJ722">
        <v>687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">
      <c r="A723">
        <f>ROW(Source!A625)</f>
        <v>625</v>
      </c>
      <c r="B723">
        <v>50991349</v>
      </c>
      <c r="C723">
        <v>50991341</v>
      </c>
      <c r="D723">
        <v>46170867</v>
      </c>
      <c r="E723">
        <v>1</v>
      </c>
      <c r="F723">
        <v>1</v>
      </c>
      <c r="G723">
        <v>30570983</v>
      </c>
      <c r="H723">
        <v>2</v>
      </c>
      <c r="I723" t="s">
        <v>905</v>
      </c>
      <c r="J723" t="s">
        <v>906</v>
      </c>
      <c r="K723" t="s">
        <v>907</v>
      </c>
      <c r="L723">
        <v>1368</v>
      </c>
      <c r="N723">
        <v>1011</v>
      </c>
      <c r="O723" t="s">
        <v>868</v>
      </c>
      <c r="P723" t="s">
        <v>868</v>
      </c>
      <c r="Q723">
        <v>1</v>
      </c>
      <c r="X723">
        <v>1.73</v>
      </c>
      <c r="Y723">
        <v>0</v>
      </c>
      <c r="Z723">
        <v>83.1</v>
      </c>
      <c r="AA723">
        <v>12.62</v>
      </c>
      <c r="AB723">
        <v>0</v>
      </c>
      <c r="AC723">
        <v>0</v>
      </c>
      <c r="AD723">
        <v>1</v>
      </c>
      <c r="AE723">
        <v>0</v>
      </c>
      <c r="AF723" t="s">
        <v>3</v>
      </c>
      <c r="AG723">
        <v>1.73</v>
      </c>
      <c r="AH723">
        <v>2</v>
      </c>
      <c r="AI723">
        <v>50991343</v>
      </c>
      <c r="AJ723">
        <v>688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">
      <c r="A724">
        <f>ROW(Source!A625)</f>
        <v>625</v>
      </c>
      <c r="B724">
        <v>50991350</v>
      </c>
      <c r="C724">
        <v>50991341</v>
      </c>
      <c r="D724">
        <v>46136038</v>
      </c>
      <c r="E724">
        <v>1</v>
      </c>
      <c r="F724">
        <v>1</v>
      </c>
      <c r="G724">
        <v>30570983</v>
      </c>
      <c r="H724">
        <v>3</v>
      </c>
      <c r="I724" t="s">
        <v>1157</v>
      </c>
      <c r="J724" t="s">
        <v>1158</v>
      </c>
      <c r="K724" t="s">
        <v>1159</v>
      </c>
      <c r="L724">
        <v>1348</v>
      </c>
      <c r="N724">
        <v>1009</v>
      </c>
      <c r="O724" t="s">
        <v>48</v>
      </c>
      <c r="P724" t="s">
        <v>48</v>
      </c>
      <c r="Q724">
        <v>1000</v>
      </c>
      <c r="X724">
        <v>3.15E-3</v>
      </c>
      <c r="Y724">
        <v>1227.3800000000001</v>
      </c>
      <c r="Z724">
        <v>0</v>
      </c>
      <c r="AA724">
        <v>0</v>
      </c>
      <c r="AB724">
        <v>0</v>
      </c>
      <c r="AC724">
        <v>0</v>
      </c>
      <c r="AD724">
        <v>1</v>
      </c>
      <c r="AE724">
        <v>0</v>
      </c>
      <c r="AF724" t="s">
        <v>3</v>
      </c>
      <c r="AG724">
        <v>3.15E-3</v>
      </c>
      <c r="AH724">
        <v>2</v>
      </c>
      <c r="AI724">
        <v>50991344</v>
      </c>
      <c r="AJ724">
        <v>689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">
      <c r="A725">
        <f>ROW(Source!A625)</f>
        <v>625</v>
      </c>
      <c r="B725">
        <v>50991351</v>
      </c>
      <c r="C725">
        <v>50991341</v>
      </c>
      <c r="D725">
        <v>46148516</v>
      </c>
      <c r="E725">
        <v>1</v>
      </c>
      <c r="F725">
        <v>1</v>
      </c>
      <c r="G725">
        <v>30570983</v>
      </c>
      <c r="H725">
        <v>3</v>
      </c>
      <c r="I725" t="s">
        <v>1126</v>
      </c>
      <c r="J725" t="s">
        <v>1127</v>
      </c>
      <c r="K725" t="s">
        <v>1128</v>
      </c>
      <c r="L725">
        <v>1301</v>
      </c>
      <c r="N725">
        <v>1003</v>
      </c>
      <c r="O725" t="s">
        <v>423</v>
      </c>
      <c r="P725" t="s">
        <v>423</v>
      </c>
      <c r="Q725">
        <v>1</v>
      </c>
      <c r="X725">
        <v>228.21</v>
      </c>
      <c r="Y725">
        <v>0.69</v>
      </c>
      <c r="Z725">
        <v>0</v>
      </c>
      <c r="AA725">
        <v>0</v>
      </c>
      <c r="AB725">
        <v>0</v>
      </c>
      <c r="AC725">
        <v>0</v>
      </c>
      <c r="AD725">
        <v>1</v>
      </c>
      <c r="AE725">
        <v>0</v>
      </c>
      <c r="AF725" t="s">
        <v>3</v>
      </c>
      <c r="AG725">
        <v>228.21</v>
      </c>
      <c r="AH725">
        <v>2</v>
      </c>
      <c r="AI725">
        <v>50991345</v>
      </c>
      <c r="AJ725">
        <v>690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">
      <c r="A726">
        <f>ROW(Source!A625)</f>
        <v>625</v>
      </c>
      <c r="B726">
        <v>50991352</v>
      </c>
      <c r="C726">
        <v>50991341</v>
      </c>
      <c r="D726">
        <v>46147919</v>
      </c>
      <c r="E726">
        <v>1</v>
      </c>
      <c r="F726">
        <v>1</v>
      </c>
      <c r="G726">
        <v>30570983</v>
      </c>
      <c r="H726">
        <v>3</v>
      </c>
      <c r="I726" t="s">
        <v>1160</v>
      </c>
      <c r="J726" t="s">
        <v>1161</v>
      </c>
      <c r="K726" t="s">
        <v>1162</v>
      </c>
      <c r="L726">
        <v>1356</v>
      </c>
      <c r="N726">
        <v>1010</v>
      </c>
      <c r="O726" t="s">
        <v>1095</v>
      </c>
      <c r="P726" t="s">
        <v>1095</v>
      </c>
      <c r="Q726">
        <v>1000</v>
      </c>
      <c r="X726">
        <v>0.20399999999999999</v>
      </c>
      <c r="Y726">
        <v>988.2</v>
      </c>
      <c r="Z726">
        <v>0</v>
      </c>
      <c r="AA726">
        <v>0</v>
      </c>
      <c r="AB726">
        <v>0</v>
      </c>
      <c r="AC726">
        <v>0</v>
      </c>
      <c r="AD726">
        <v>1</v>
      </c>
      <c r="AE726">
        <v>0</v>
      </c>
      <c r="AF726" t="s">
        <v>3</v>
      </c>
      <c r="AG726">
        <v>0.20399999999999999</v>
      </c>
      <c r="AH726">
        <v>2</v>
      </c>
      <c r="AI726">
        <v>50991346</v>
      </c>
      <c r="AJ726">
        <v>691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">
      <c r="A727">
        <f>ROW(Source!A625)</f>
        <v>625</v>
      </c>
      <c r="B727">
        <v>50991353</v>
      </c>
      <c r="C727">
        <v>50991341</v>
      </c>
      <c r="D727">
        <v>40413751</v>
      </c>
      <c r="E727">
        <v>30570983</v>
      </c>
      <c r="F727">
        <v>1</v>
      </c>
      <c r="G727">
        <v>30570983</v>
      </c>
      <c r="H727">
        <v>3</v>
      </c>
      <c r="I727" t="s">
        <v>1293</v>
      </c>
      <c r="J727" t="s">
        <v>3</v>
      </c>
      <c r="K727" t="s">
        <v>1294</v>
      </c>
      <c r="L727">
        <v>1354</v>
      </c>
      <c r="N727">
        <v>1010</v>
      </c>
      <c r="O727" t="s">
        <v>573</v>
      </c>
      <c r="P727" t="s">
        <v>573</v>
      </c>
      <c r="Q727">
        <v>1</v>
      </c>
      <c r="X727">
        <v>100</v>
      </c>
      <c r="Y727">
        <v>0</v>
      </c>
      <c r="Z727">
        <v>0</v>
      </c>
      <c r="AA727">
        <v>0</v>
      </c>
      <c r="AB727">
        <v>0</v>
      </c>
      <c r="AC727">
        <v>0</v>
      </c>
      <c r="AD727">
        <v>0</v>
      </c>
      <c r="AE727">
        <v>0</v>
      </c>
      <c r="AF727" t="s">
        <v>3</v>
      </c>
      <c r="AG727">
        <v>100</v>
      </c>
      <c r="AH727">
        <v>3</v>
      </c>
      <c r="AI727">
        <v>-1</v>
      </c>
      <c r="AJ727" t="s">
        <v>3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">
      <c r="A728">
        <f>ROW(Source!A625)</f>
        <v>625</v>
      </c>
      <c r="B728">
        <v>50991354</v>
      </c>
      <c r="C728">
        <v>50991341</v>
      </c>
      <c r="D728">
        <v>45916704</v>
      </c>
      <c r="E728">
        <v>30570983</v>
      </c>
      <c r="F728">
        <v>1</v>
      </c>
      <c r="G728">
        <v>30570983</v>
      </c>
      <c r="H728">
        <v>3</v>
      </c>
      <c r="I728" t="s">
        <v>1295</v>
      </c>
      <c r="J728" t="s">
        <v>3</v>
      </c>
      <c r="K728" t="s">
        <v>1296</v>
      </c>
      <c r="L728">
        <v>1354</v>
      </c>
      <c r="N728">
        <v>1010</v>
      </c>
      <c r="O728" t="s">
        <v>573</v>
      </c>
      <c r="P728" t="s">
        <v>573</v>
      </c>
      <c r="Q728">
        <v>1</v>
      </c>
      <c r="X728">
        <v>100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0</v>
      </c>
      <c r="AF728" t="s">
        <v>3</v>
      </c>
      <c r="AG728">
        <v>100</v>
      </c>
      <c r="AH728">
        <v>3</v>
      </c>
      <c r="AI728">
        <v>-1</v>
      </c>
      <c r="AJ728" t="s">
        <v>3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">
      <c r="A729">
        <f>ROW(Source!A625)</f>
        <v>625</v>
      </c>
      <c r="B729">
        <v>50991355</v>
      </c>
      <c r="C729">
        <v>50991341</v>
      </c>
      <c r="D729">
        <v>45916747</v>
      </c>
      <c r="E729">
        <v>30570983</v>
      </c>
      <c r="F729">
        <v>1</v>
      </c>
      <c r="G729">
        <v>30570983</v>
      </c>
      <c r="H729">
        <v>3</v>
      </c>
      <c r="I729" t="s">
        <v>1297</v>
      </c>
      <c r="J729" t="s">
        <v>3</v>
      </c>
      <c r="K729" t="s">
        <v>1298</v>
      </c>
      <c r="L729">
        <v>1354</v>
      </c>
      <c r="N729">
        <v>1010</v>
      </c>
      <c r="O729" t="s">
        <v>573</v>
      </c>
      <c r="P729" t="s">
        <v>573</v>
      </c>
      <c r="Q729">
        <v>1</v>
      </c>
      <c r="X729">
        <v>204</v>
      </c>
      <c r="Y729">
        <v>0</v>
      </c>
      <c r="Z729">
        <v>0</v>
      </c>
      <c r="AA729">
        <v>0</v>
      </c>
      <c r="AB729">
        <v>0</v>
      </c>
      <c r="AC729">
        <v>0</v>
      </c>
      <c r="AD729">
        <v>0</v>
      </c>
      <c r="AE729">
        <v>0</v>
      </c>
      <c r="AF729" t="s">
        <v>3</v>
      </c>
      <c r="AG729">
        <v>204</v>
      </c>
      <c r="AH729">
        <v>3</v>
      </c>
      <c r="AI729">
        <v>-1</v>
      </c>
      <c r="AJ729" t="s">
        <v>3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">
      <c r="A730">
        <f>ROW(Source!A625)</f>
        <v>625</v>
      </c>
      <c r="B730">
        <v>50991356</v>
      </c>
      <c r="C730">
        <v>50991341</v>
      </c>
      <c r="D730">
        <v>45917196</v>
      </c>
      <c r="E730">
        <v>30570983</v>
      </c>
      <c r="F730">
        <v>1</v>
      </c>
      <c r="G730">
        <v>30570983</v>
      </c>
      <c r="H730">
        <v>3</v>
      </c>
      <c r="I730" t="s">
        <v>1299</v>
      </c>
      <c r="J730" t="s">
        <v>3</v>
      </c>
      <c r="K730" t="s">
        <v>1300</v>
      </c>
      <c r="L730">
        <v>1354</v>
      </c>
      <c r="N730">
        <v>1010</v>
      </c>
      <c r="O730" t="s">
        <v>573</v>
      </c>
      <c r="P730" t="s">
        <v>573</v>
      </c>
      <c r="Q730">
        <v>1</v>
      </c>
      <c r="X730">
        <v>0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0</v>
      </c>
      <c r="AE730">
        <v>0</v>
      </c>
      <c r="AF730" t="s">
        <v>3</v>
      </c>
      <c r="AG730">
        <v>0</v>
      </c>
      <c r="AH730">
        <v>3</v>
      </c>
      <c r="AI730">
        <v>-1</v>
      </c>
      <c r="AJ730" t="s">
        <v>3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">
      <c r="A731">
        <f>ROW(Source!A625)</f>
        <v>625</v>
      </c>
      <c r="B731">
        <v>50991357</v>
      </c>
      <c r="C731">
        <v>50991341</v>
      </c>
      <c r="D731">
        <v>40414265</v>
      </c>
      <c r="E731">
        <v>30570983</v>
      </c>
      <c r="F731">
        <v>1</v>
      </c>
      <c r="G731">
        <v>30570983</v>
      </c>
      <c r="H731">
        <v>3</v>
      </c>
      <c r="I731" t="s">
        <v>1301</v>
      </c>
      <c r="J731" t="s">
        <v>3</v>
      </c>
      <c r="K731" t="s">
        <v>1302</v>
      </c>
      <c r="L731">
        <v>1358</v>
      </c>
      <c r="N731">
        <v>1010</v>
      </c>
      <c r="O731" t="s">
        <v>517</v>
      </c>
      <c r="P731" t="s">
        <v>517</v>
      </c>
      <c r="Q731">
        <v>10</v>
      </c>
      <c r="X731">
        <v>0</v>
      </c>
      <c r="Y731">
        <v>0</v>
      </c>
      <c r="Z731">
        <v>0</v>
      </c>
      <c r="AA731">
        <v>0</v>
      </c>
      <c r="AB731">
        <v>0</v>
      </c>
      <c r="AC731">
        <v>0</v>
      </c>
      <c r="AD731">
        <v>0</v>
      </c>
      <c r="AE731">
        <v>0</v>
      </c>
      <c r="AF731" t="s">
        <v>3</v>
      </c>
      <c r="AG731">
        <v>0</v>
      </c>
      <c r="AH731">
        <v>3</v>
      </c>
      <c r="AI731">
        <v>-1</v>
      </c>
      <c r="AJ731" t="s">
        <v>3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">
      <c r="A732">
        <f>ROW(Source!A625)</f>
        <v>625</v>
      </c>
      <c r="B732">
        <v>50991358</v>
      </c>
      <c r="C732">
        <v>50991341</v>
      </c>
      <c r="D732">
        <v>40414383</v>
      </c>
      <c r="E732">
        <v>30570983</v>
      </c>
      <c r="F732">
        <v>1</v>
      </c>
      <c r="G732">
        <v>30570983</v>
      </c>
      <c r="H732">
        <v>3</v>
      </c>
      <c r="I732" t="s">
        <v>1266</v>
      </c>
      <c r="J732" t="s">
        <v>3</v>
      </c>
      <c r="K732" t="s">
        <v>1303</v>
      </c>
      <c r="L732">
        <v>1301</v>
      </c>
      <c r="N732">
        <v>1003</v>
      </c>
      <c r="O732" t="s">
        <v>423</v>
      </c>
      <c r="P732" t="s">
        <v>423</v>
      </c>
      <c r="Q732">
        <v>1</v>
      </c>
      <c r="X732">
        <v>0</v>
      </c>
      <c r="Y732">
        <v>0</v>
      </c>
      <c r="Z732">
        <v>0</v>
      </c>
      <c r="AA732">
        <v>0</v>
      </c>
      <c r="AB732">
        <v>0</v>
      </c>
      <c r="AC732">
        <v>0</v>
      </c>
      <c r="AD732">
        <v>0</v>
      </c>
      <c r="AE732">
        <v>0</v>
      </c>
      <c r="AF732" t="s">
        <v>3</v>
      </c>
      <c r="AG732">
        <v>0</v>
      </c>
      <c r="AH732">
        <v>3</v>
      </c>
      <c r="AI732">
        <v>-1</v>
      </c>
      <c r="AJ732" t="s">
        <v>3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">
      <c r="A733">
        <f>ROW(Source!A628)</f>
        <v>628</v>
      </c>
      <c r="B733">
        <v>50991363</v>
      </c>
      <c r="C733">
        <v>50991360</v>
      </c>
      <c r="D733">
        <v>40404405</v>
      </c>
      <c r="E733">
        <v>30570983</v>
      </c>
      <c r="F733">
        <v>1</v>
      </c>
      <c r="G733">
        <v>30570983</v>
      </c>
      <c r="H733">
        <v>1</v>
      </c>
      <c r="I733" t="s">
        <v>862</v>
      </c>
      <c r="J733" t="s">
        <v>3</v>
      </c>
      <c r="K733" t="s">
        <v>863</v>
      </c>
      <c r="L733">
        <v>1191</v>
      </c>
      <c r="N733">
        <v>1013</v>
      </c>
      <c r="O733" t="s">
        <v>864</v>
      </c>
      <c r="P733" t="s">
        <v>864</v>
      </c>
      <c r="Q733">
        <v>1</v>
      </c>
      <c r="X733">
        <v>2.94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1</v>
      </c>
      <c r="AE733">
        <v>1</v>
      </c>
      <c r="AF733" t="s">
        <v>3</v>
      </c>
      <c r="AG733">
        <v>2.94</v>
      </c>
      <c r="AH733">
        <v>2</v>
      </c>
      <c r="AI733">
        <v>50991361</v>
      </c>
      <c r="AJ733">
        <v>693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">
      <c r="A734">
        <f>ROW(Source!A629)</f>
        <v>629</v>
      </c>
      <c r="B734">
        <v>50991363</v>
      </c>
      <c r="C734">
        <v>50991360</v>
      </c>
      <c r="D734">
        <v>40404405</v>
      </c>
      <c r="E734">
        <v>30570983</v>
      </c>
      <c r="F734">
        <v>1</v>
      </c>
      <c r="G734">
        <v>30570983</v>
      </c>
      <c r="H734">
        <v>1</v>
      </c>
      <c r="I734" t="s">
        <v>862</v>
      </c>
      <c r="J734" t="s">
        <v>3</v>
      </c>
      <c r="K734" t="s">
        <v>863</v>
      </c>
      <c r="L734">
        <v>1191</v>
      </c>
      <c r="N734">
        <v>1013</v>
      </c>
      <c r="O734" t="s">
        <v>864</v>
      </c>
      <c r="P734" t="s">
        <v>864</v>
      </c>
      <c r="Q734">
        <v>1</v>
      </c>
      <c r="X734">
        <v>2.94</v>
      </c>
      <c r="Y734">
        <v>0</v>
      </c>
      <c r="Z734">
        <v>0</v>
      </c>
      <c r="AA734">
        <v>0</v>
      </c>
      <c r="AB734">
        <v>0</v>
      </c>
      <c r="AC734">
        <v>0</v>
      </c>
      <c r="AD734">
        <v>1</v>
      </c>
      <c r="AE734">
        <v>1</v>
      </c>
      <c r="AF734" t="s">
        <v>3</v>
      </c>
      <c r="AG734">
        <v>2.94</v>
      </c>
      <c r="AH734">
        <v>2</v>
      </c>
      <c r="AI734">
        <v>50991361</v>
      </c>
      <c r="AJ734">
        <v>695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">
      <c r="A735">
        <f>ROW(Source!A632)</f>
        <v>632</v>
      </c>
      <c r="B735">
        <v>50991372</v>
      </c>
      <c r="C735">
        <v>50991365</v>
      </c>
      <c r="D735">
        <v>40404405</v>
      </c>
      <c r="E735">
        <v>30570983</v>
      </c>
      <c r="F735">
        <v>1</v>
      </c>
      <c r="G735">
        <v>30570983</v>
      </c>
      <c r="H735">
        <v>1</v>
      </c>
      <c r="I735" t="s">
        <v>862</v>
      </c>
      <c r="J735" t="s">
        <v>3</v>
      </c>
      <c r="K735" t="s">
        <v>863</v>
      </c>
      <c r="L735">
        <v>1191</v>
      </c>
      <c r="N735">
        <v>1013</v>
      </c>
      <c r="O735" t="s">
        <v>864</v>
      </c>
      <c r="P735" t="s">
        <v>864</v>
      </c>
      <c r="Q735">
        <v>1</v>
      </c>
      <c r="X735">
        <v>155</v>
      </c>
      <c r="Y735">
        <v>0</v>
      </c>
      <c r="Z735">
        <v>0</v>
      </c>
      <c r="AA735">
        <v>0</v>
      </c>
      <c r="AB735">
        <v>0</v>
      </c>
      <c r="AC735">
        <v>0</v>
      </c>
      <c r="AD735">
        <v>1</v>
      </c>
      <c r="AE735">
        <v>1</v>
      </c>
      <c r="AF735" t="s">
        <v>3</v>
      </c>
      <c r="AG735">
        <v>155</v>
      </c>
      <c r="AH735">
        <v>2</v>
      </c>
      <c r="AI735">
        <v>50991366</v>
      </c>
      <c r="AJ735">
        <v>697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">
      <c r="A736">
        <f>ROW(Source!A632)</f>
        <v>632</v>
      </c>
      <c r="B736">
        <v>50991373</v>
      </c>
      <c r="C736">
        <v>50991365</v>
      </c>
      <c r="D736">
        <v>46170867</v>
      </c>
      <c r="E736">
        <v>1</v>
      </c>
      <c r="F736">
        <v>1</v>
      </c>
      <c r="G736">
        <v>30570983</v>
      </c>
      <c r="H736">
        <v>2</v>
      </c>
      <c r="I736" t="s">
        <v>905</v>
      </c>
      <c r="J736" t="s">
        <v>906</v>
      </c>
      <c r="K736" t="s">
        <v>907</v>
      </c>
      <c r="L736">
        <v>1368</v>
      </c>
      <c r="N736">
        <v>1011</v>
      </c>
      <c r="O736" t="s">
        <v>868</v>
      </c>
      <c r="P736" t="s">
        <v>868</v>
      </c>
      <c r="Q736">
        <v>1</v>
      </c>
      <c r="X736">
        <v>1.73</v>
      </c>
      <c r="Y736">
        <v>0</v>
      </c>
      <c r="Z736">
        <v>83.1</v>
      </c>
      <c r="AA736">
        <v>12.62</v>
      </c>
      <c r="AB736">
        <v>0</v>
      </c>
      <c r="AC736">
        <v>0</v>
      </c>
      <c r="AD736">
        <v>1</v>
      </c>
      <c r="AE736">
        <v>0</v>
      </c>
      <c r="AF736" t="s">
        <v>3</v>
      </c>
      <c r="AG736">
        <v>1.73</v>
      </c>
      <c r="AH736">
        <v>2</v>
      </c>
      <c r="AI736">
        <v>50991367</v>
      </c>
      <c r="AJ736">
        <v>698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">
      <c r="A737">
        <f>ROW(Source!A632)</f>
        <v>632</v>
      </c>
      <c r="B737">
        <v>50991374</v>
      </c>
      <c r="C737">
        <v>50991365</v>
      </c>
      <c r="D737">
        <v>46136038</v>
      </c>
      <c r="E737">
        <v>1</v>
      </c>
      <c r="F737">
        <v>1</v>
      </c>
      <c r="G737">
        <v>30570983</v>
      </c>
      <c r="H737">
        <v>3</v>
      </c>
      <c r="I737" t="s">
        <v>1157</v>
      </c>
      <c r="J737" t="s">
        <v>1158</v>
      </c>
      <c r="K737" t="s">
        <v>1159</v>
      </c>
      <c r="L737">
        <v>1348</v>
      </c>
      <c r="N737">
        <v>1009</v>
      </c>
      <c r="O737" t="s">
        <v>48</v>
      </c>
      <c r="P737" t="s">
        <v>48</v>
      </c>
      <c r="Q737">
        <v>1000</v>
      </c>
      <c r="X737">
        <v>3.15E-3</v>
      </c>
      <c r="Y737">
        <v>1227.3800000000001</v>
      </c>
      <c r="Z737">
        <v>0</v>
      </c>
      <c r="AA737">
        <v>0</v>
      </c>
      <c r="AB737">
        <v>0</v>
      </c>
      <c r="AC737">
        <v>0</v>
      </c>
      <c r="AD737">
        <v>1</v>
      </c>
      <c r="AE737">
        <v>0</v>
      </c>
      <c r="AF737" t="s">
        <v>3</v>
      </c>
      <c r="AG737">
        <v>3.15E-3</v>
      </c>
      <c r="AH737">
        <v>2</v>
      </c>
      <c r="AI737">
        <v>50991368</v>
      </c>
      <c r="AJ737">
        <v>699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">
      <c r="A738">
        <f>ROW(Source!A632)</f>
        <v>632</v>
      </c>
      <c r="B738">
        <v>50991375</v>
      </c>
      <c r="C738">
        <v>50991365</v>
      </c>
      <c r="D738">
        <v>46148516</v>
      </c>
      <c r="E738">
        <v>1</v>
      </c>
      <c r="F738">
        <v>1</v>
      </c>
      <c r="G738">
        <v>30570983</v>
      </c>
      <c r="H738">
        <v>3</v>
      </c>
      <c r="I738" t="s">
        <v>1126</v>
      </c>
      <c r="J738" t="s">
        <v>1127</v>
      </c>
      <c r="K738" t="s">
        <v>1128</v>
      </c>
      <c r="L738">
        <v>1301</v>
      </c>
      <c r="N738">
        <v>1003</v>
      </c>
      <c r="O738" t="s">
        <v>423</v>
      </c>
      <c r="P738" t="s">
        <v>423</v>
      </c>
      <c r="Q738">
        <v>1</v>
      </c>
      <c r="X738">
        <v>228.21</v>
      </c>
      <c r="Y738">
        <v>0.69</v>
      </c>
      <c r="Z738">
        <v>0</v>
      </c>
      <c r="AA738">
        <v>0</v>
      </c>
      <c r="AB738">
        <v>0</v>
      </c>
      <c r="AC738">
        <v>0</v>
      </c>
      <c r="AD738">
        <v>1</v>
      </c>
      <c r="AE738">
        <v>0</v>
      </c>
      <c r="AF738" t="s">
        <v>3</v>
      </c>
      <c r="AG738">
        <v>228.21</v>
      </c>
      <c r="AH738">
        <v>2</v>
      </c>
      <c r="AI738">
        <v>50991369</v>
      </c>
      <c r="AJ738">
        <v>700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">
      <c r="A739">
        <f>ROW(Source!A632)</f>
        <v>632</v>
      </c>
      <c r="B739">
        <v>50991376</v>
      </c>
      <c r="C739">
        <v>50991365</v>
      </c>
      <c r="D739">
        <v>46147919</v>
      </c>
      <c r="E739">
        <v>1</v>
      </c>
      <c r="F739">
        <v>1</v>
      </c>
      <c r="G739">
        <v>30570983</v>
      </c>
      <c r="H739">
        <v>3</v>
      </c>
      <c r="I739" t="s">
        <v>1160</v>
      </c>
      <c r="J739" t="s">
        <v>1161</v>
      </c>
      <c r="K739" t="s">
        <v>1162</v>
      </c>
      <c r="L739">
        <v>1356</v>
      </c>
      <c r="N739">
        <v>1010</v>
      </c>
      <c r="O739" t="s">
        <v>1095</v>
      </c>
      <c r="P739" t="s">
        <v>1095</v>
      </c>
      <c r="Q739">
        <v>1000</v>
      </c>
      <c r="X739">
        <v>0.20399999999999999</v>
      </c>
      <c r="Y739">
        <v>988.2</v>
      </c>
      <c r="Z739">
        <v>0</v>
      </c>
      <c r="AA739">
        <v>0</v>
      </c>
      <c r="AB739">
        <v>0</v>
      </c>
      <c r="AC739">
        <v>0</v>
      </c>
      <c r="AD739">
        <v>1</v>
      </c>
      <c r="AE739">
        <v>0</v>
      </c>
      <c r="AF739" t="s">
        <v>3</v>
      </c>
      <c r="AG739">
        <v>0.20399999999999999</v>
      </c>
      <c r="AH739">
        <v>2</v>
      </c>
      <c r="AI739">
        <v>50991370</v>
      </c>
      <c r="AJ739">
        <v>701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">
      <c r="A740">
        <f>ROW(Source!A632)</f>
        <v>632</v>
      </c>
      <c r="B740">
        <v>50991377</v>
      </c>
      <c r="C740">
        <v>50991365</v>
      </c>
      <c r="D740">
        <v>40413751</v>
      </c>
      <c r="E740">
        <v>30570983</v>
      </c>
      <c r="F740">
        <v>1</v>
      </c>
      <c r="G740">
        <v>30570983</v>
      </c>
      <c r="H740">
        <v>3</v>
      </c>
      <c r="I740" t="s">
        <v>1293</v>
      </c>
      <c r="J740" t="s">
        <v>3</v>
      </c>
      <c r="K740" t="s">
        <v>1294</v>
      </c>
      <c r="L740">
        <v>1354</v>
      </c>
      <c r="N740">
        <v>1010</v>
      </c>
      <c r="O740" t="s">
        <v>573</v>
      </c>
      <c r="P740" t="s">
        <v>573</v>
      </c>
      <c r="Q740">
        <v>1</v>
      </c>
      <c r="X740">
        <v>100</v>
      </c>
      <c r="Y740">
        <v>0</v>
      </c>
      <c r="Z740">
        <v>0</v>
      </c>
      <c r="AA740">
        <v>0</v>
      </c>
      <c r="AB740">
        <v>0</v>
      </c>
      <c r="AC740">
        <v>0</v>
      </c>
      <c r="AD740">
        <v>0</v>
      </c>
      <c r="AE740">
        <v>0</v>
      </c>
      <c r="AF740" t="s">
        <v>3</v>
      </c>
      <c r="AG740">
        <v>100</v>
      </c>
      <c r="AH740">
        <v>3</v>
      </c>
      <c r="AI740">
        <v>-1</v>
      </c>
      <c r="AJ740" t="s">
        <v>3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">
      <c r="A741">
        <f>ROW(Source!A632)</f>
        <v>632</v>
      </c>
      <c r="B741">
        <v>50991378</v>
      </c>
      <c r="C741">
        <v>50991365</v>
      </c>
      <c r="D741">
        <v>45916704</v>
      </c>
      <c r="E741">
        <v>30570983</v>
      </c>
      <c r="F741">
        <v>1</v>
      </c>
      <c r="G741">
        <v>30570983</v>
      </c>
      <c r="H741">
        <v>3</v>
      </c>
      <c r="I741" t="s">
        <v>1295</v>
      </c>
      <c r="J741" t="s">
        <v>3</v>
      </c>
      <c r="K741" t="s">
        <v>1296</v>
      </c>
      <c r="L741">
        <v>1354</v>
      </c>
      <c r="N741">
        <v>1010</v>
      </c>
      <c r="O741" t="s">
        <v>573</v>
      </c>
      <c r="P741" t="s">
        <v>573</v>
      </c>
      <c r="Q741">
        <v>1</v>
      </c>
      <c r="X741">
        <v>100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0</v>
      </c>
      <c r="AE741">
        <v>0</v>
      </c>
      <c r="AF741" t="s">
        <v>3</v>
      </c>
      <c r="AG741">
        <v>100</v>
      </c>
      <c r="AH741">
        <v>3</v>
      </c>
      <c r="AI741">
        <v>-1</v>
      </c>
      <c r="AJ741" t="s">
        <v>3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">
      <c r="A742">
        <f>ROW(Source!A632)</f>
        <v>632</v>
      </c>
      <c r="B742">
        <v>50991379</v>
      </c>
      <c r="C742">
        <v>50991365</v>
      </c>
      <c r="D742">
        <v>45916747</v>
      </c>
      <c r="E742">
        <v>30570983</v>
      </c>
      <c r="F742">
        <v>1</v>
      </c>
      <c r="G742">
        <v>30570983</v>
      </c>
      <c r="H742">
        <v>3</v>
      </c>
      <c r="I742" t="s">
        <v>1297</v>
      </c>
      <c r="J742" t="s">
        <v>3</v>
      </c>
      <c r="K742" t="s">
        <v>1298</v>
      </c>
      <c r="L742">
        <v>1354</v>
      </c>
      <c r="N742">
        <v>1010</v>
      </c>
      <c r="O742" t="s">
        <v>573</v>
      </c>
      <c r="P742" t="s">
        <v>573</v>
      </c>
      <c r="Q742">
        <v>1</v>
      </c>
      <c r="X742">
        <v>204</v>
      </c>
      <c r="Y742">
        <v>0</v>
      </c>
      <c r="Z742">
        <v>0</v>
      </c>
      <c r="AA742">
        <v>0</v>
      </c>
      <c r="AB742">
        <v>0</v>
      </c>
      <c r="AC742">
        <v>0</v>
      </c>
      <c r="AD742">
        <v>0</v>
      </c>
      <c r="AE742">
        <v>0</v>
      </c>
      <c r="AF742" t="s">
        <v>3</v>
      </c>
      <c r="AG742">
        <v>204</v>
      </c>
      <c r="AH742">
        <v>3</v>
      </c>
      <c r="AI742">
        <v>-1</v>
      </c>
      <c r="AJ742" t="s">
        <v>3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">
      <c r="A743">
        <f>ROW(Source!A632)</f>
        <v>632</v>
      </c>
      <c r="B743">
        <v>50991380</v>
      </c>
      <c r="C743">
        <v>50991365</v>
      </c>
      <c r="D743">
        <v>45917196</v>
      </c>
      <c r="E743">
        <v>30570983</v>
      </c>
      <c r="F743">
        <v>1</v>
      </c>
      <c r="G743">
        <v>30570983</v>
      </c>
      <c r="H743">
        <v>3</v>
      </c>
      <c r="I743" t="s">
        <v>1299</v>
      </c>
      <c r="J743" t="s">
        <v>3</v>
      </c>
      <c r="K743" t="s">
        <v>1300</v>
      </c>
      <c r="L743">
        <v>1354</v>
      </c>
      <c r="N743">
        <v>1010</v>
      </c>
      <c r="O743" t="s">
        <v>573</v>
      </c>
      <c r="P743" t="s">
        <v>573</v>
      </c>
      <c r="Q743">
        <v>1</v>
      </c>
      <c r="X743">
        <v>0</v>
      </c>
      <c r="Y743">
        <v>0</v>
      </c>
      <c r="Z743">
        <v>0</v>
      </c>
      <c r="AA743">
        <v>0</v>
      </c>
      <c r="AB743">
        <v>0</v>
      </c>
      <c r="AC743">
        <v>0</v>
      </c>
      <c r="AD743">
        <v>0</v>
      </c>
      <c r="AE743">
        <v>0</v>
      </c>
      <c r="AF743" t="s">
        <v>3</v>
      </c>
      <c r="AG743">
        <v>0</v>
      </c>
      <c r="AH743">
        <v>3</v>
      </c>
      <c r="AI743">
        <v>-1</v>
      </c>
      <c r="AJ743" t="s">
        <v>3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">
      <c r="A744">
        <f>ROW(Source!A632)</f>
        <v>632</v>
      </c>
      <c r="B744">
        <v>50991381</v>
      </c>
      <c r="C744">
        <v>50991365</v>
      </c>
      <c r="D744">
        <v>40414265</v>
      </c>
      <c r="E744">
        <v>30570983</v>
      </c>
      <c r="F744">
        <v>1</v>
      </c>
      <c r="G744">
        <v>30570983</v>
      </c>
      <c r="H744">
        <v>3</v>
      </c>
      <c r="I744" t="s">
        <v>1301</v>
      </c>
      <c r="J744" t="s">
        <v>3</v>
      </c>
      <c r="K744" t="s">
        <v>1302</v>
      </c>
      <c r="L744">
        <v>1358</v>
      </c>
      <c r="N744">
        <v>1010</v>
      </c>
      <c r="O744" t="s">
        <v>517</v>
      </c>
      <c r="P744" t="s">
        <v>517</v>
      </c>
      <c r="Q744">
        <v>10</v>
      </c>
      <c r="X744">
        <v>0</v>
      </c>
      <c r="Y744">
        <v>0</v>
      </c>
      <c r="Z744">
        <v>0</v>
      </c>
      <c r="AA744">
        <v>0</v>
      </c>
      <c r="AB744">
        <v>0</v>
      </c>
      <c r="AC744">
        <v>0</v>
      </c>
      <c r="AD744">
        <v>0</v>
      </c>
      <c r="AE744">
        <v>0</v>
      </c>
      <c r="AF744" t="s">
        <v>3</v>
      </c>
      <c r="AG744">
        <v>0</v>
      </c>
      <c r="AH744">
        <v>3</v>
      </c>
      <c r="AI744">
        <v>-1</v>
      </c>
      <c r="AJ744" t="s">
        <v>3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">
      <c r="A745">
        <f>ROW(Source!A632)</f>
        <v>632</v>
      </c>
      <c r="B745">
        <v>50991382</v>
      </c>
      <c r="C745">
        <v>50991365</v>
      </c>
      <c r="D745">
        <v>40414383</v>
      </c>
      <c r="E745">
        <v>30570983</v>
      </c>
      <c r="F745">
        <v>1</v>
      </c>
      <c r="G745">
        <v>30570983</v>
      </c>
      <c r="H745">
        <v>3</v>
      </c>
      <c r="I745" t="s">
        <v>1266</v>
      </c>
      <c r="J745" t="s">
        <v>3</v>
      </c>
      <c r="K745" t="s">
        <v>1303</v>
      </c>
      <c r="L745">
        <v>1301</v>
      </c>
      <c r="N745">
        <v>1003</v>
      </c>
      <c r="O745" t="s">
        <v>423</v>
      </c>
      <c r="P745" t="s">
        <v>423</v>
      </c>
      <c r="Q745">
        <v>1</v>
      </c>
      <c r="X745">
        <v>0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0</v>
      </c>
      <c r="AF745" t="s">
        <v>3</v>
      </c>
      <c r="AG745">
        <v>0</v>
      </c>
      <c r="AH745">
        <v>3</v>
      </c>
      <c r="AI745">
        <v>-1</v>
      </c>
      <c r="AJ745" t="s">
        <v>3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">
      <c r="A746">
        <f>ROW(Source!A633)</f>
        <v>633</v>
      </c>
      <c r="B746">
        <v>50991372</v>
      </c>
      <c r="C746">
        <v>50991365</v>
      </c>
      <c r="D746">
        <v>40404405</v>
      </c>
      <c r="E746">
        <v>30570983</v>
      </c>
      <c r="F746">
        <v>1</v>
      </c>
      <c r="G746">
        <v>30570983</v>
      </c>
      <c r="H746">
        <v>1</v>
      </c>
      <c r="I746" t="s">
        <v>862</v>
      </c>
      <c r="J746" t="s">
        <v>3</v>
      </c>
      <c r="K746" t="s">
        <v>863</v>
      </c>
      <c r="L746">
        <v>1191</v>
      </c>
      <c r="N746">
        <v>1013</v>
      </c>
      <c r="O746" t="s">
        <v>864</v>
      </c>
      <c r="P746" t="s">
        <v>864</v>
      </c>
      <c r="Q746">
        <v>1</v>
      </c>
      <c r="X746">
        <v>155</v>
      </c>
      <c r="Y746">
        <v>0</v>
      </c>
      <c r="Z746">
        <v>0</v>
      </c>
      <c r="AA746">
        <v>0</v>
      </c>
      <c r="AB746">
        <v>0</v>
      </c>
      <c r="AC746">
        <v>0</v>
      </c>
      <c r="AD746">
        <v>1</v>
      </c>
      <c r="AE746">
        <v>1</v>
      </c>
      <c r="AF746" t="s">
        <v>3</v>
      </c>
      <c r="AG746">
        <v>155</v>
      </c>
      <c r="AH746">
        <v>2</v>
      </c>
      <c r="AI746">
        <v>50991366</v>
      </c>
      <c r="AJ746">
        <v>703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">
      <c r="A747">
        <f>ROW(Source!A633)</f>
        <v>633</v>
      </c>
      <c r="B747">
        <v>50991373</v>
      </c>
      <c r="C747">
        <v>50991365</v>
      </c>
      <c r="D747">
        <v>46170867</v>
      </c>
      <c r="E747">
        <v>1</v>
      </c>
      <c r="F747">
        <v>1</v>
      </c>
      <c r="G747">
        <v>30570983</v>
      </c>
      <c r="H747">
        <v>2</v>
      </c>
      <c r="I747" t="s">
        <v>905</v>
      </c>
      <c r="J747" t="s">
        <v>906</v>
      </c>
      <c r="K747" t="s">
        <v>907</v>
      </c>
      <c r="L747">
        <v>1368</v>
      </c>
      <c r="N747">
        <v>1011</v>
      </c>
      <c r="O747" t="s">
        <v>868</v>
      </c>
      <c r="P747" t="s">
        <v>868</v>
      </c>
      <c r="Q747">
        <v>1</v>
      </c>
      <c r="X747">
        <v>1.73</v>
      </c>
      <c r="Y747">
        <v>0</v>
      </c>
      <c r="Z747">
        <v>83.1</v>
      </c>
      <c r="AA747">
        <v>12.62</v>
      </c>
      <c r="AB747">
        <v>0</v>
      </c>
      <c r="AC747">
        <v>0</v>
      </c>
      <c r="AD747">
        <v>1</v>
      </c>
      <c r="AE747">
        <v>0</v>
      </c>
      <c r="AF747" t="s">
        <v>3</v>
      </c>
      <c r="AG747">
        <v>1.73</v>
      </c>
      <c r="AH747">
        <v>2</v>
      </c>
      <c r="AI747">
        <v>50991367</v>
      </c>
      <c r="AJ747">
        <v>704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">
      <c r="A748">
        <f>ROW(Source!A633)</f>
        <v>633</v>
      </c>
      <c r="B748">
        <v>50991374</v>
      </c>
      <c r="C748">
        <v>50991365</v>
      </c>
      <c r="D748">
        <v>46136038</v>
      </c>
      <c r="E748">
        <v>1</v>
      </c>
      <c r="F748">
        <v>1</v>
      </c>
      <c r="G748">
        <v>30570983</v>
      </c>
      <c r="H748">
        <v>3</v>
      </c>
      <c r="I748" t="s">
        <v>1157</v>
      </c>
      <c r="J748" t="s">
        <v>1158</v>
      </c>
      <c r="K748" t="s">
        <v>1159</v>
      </c>
      <c r="L748">
        <v>1348</v>
      </c>
      <c r="N748">
        <v>1009</v>
      </c>
      <c r="O748" t="s">
        <v>48</v>
      </c>
      <c r="P748" t="s">
        <v>48</v>
      </c>
      <c r="Q748">
        <v>1000</v>
      </c>
      <c r="X748">
        <v>3.15E-3</v>
      </c>
      <c r="Y748">
        <v>1227.3800000000001</v>
      </c>
      <c r="Z748">
        <v>0</v>
      </c>
      <c r="AA748">
        <v>0</v>
      </c>
      <c r="AB748">
        <v>0</v>
      </c>
      <c r="AC748">
        <v>0</v>
      </c>
      <c r="AD748">
        <v>1</v>
      </c>
      <c r="AE748">
        <v>0</v>
      </c>
      <c r="AF748" t="s">
        <v>3</v>
      </c>
      <c r="AG748">
        <v>3.15E-3</v>
      </c>
      <c r="AH748">
        <v>2</v>
      </c>
      <c r="AI748">
        <v>50991368</v>
      </c>
      <c r="AJ748">
        <v>705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">
      <c r="A749">
        <f>ROW(Source!A633)</f>
        <v>633</v>
      </c>
      <c r="B749">
        <v>50991375</v>
      </c>
      <c r="C749">
        <v>50991365</v>
      </c>
      <c r="D749">
        <v>46148516</v>
      </c>
      <c r="E749">
        <v>1</v>
      </c>
      <c r="F749">
        <v>1</v>
      </c>
      <c r="G749">
        <v>30570983</v>
      </c>
      <c r="H749">
        <v>3</v>
      </c>
      <c r="I749" t="s">
        <v>1126</v>
      </c>
      <c r="J749" t="s">
        <v>1127</v>
      </c>
      <c r="K749" t="s">
        <v>1128</v>
      </c>
      <c r="L749">
        <v>1301</v>
      </c>
      <c r="N749">
        <v>1003</v>
      </c>
      <c r="O749" t="s">
        <v>423</v>
      </c>
      <c r="P749" t="s">
        <v>423</v>
      </c>
      <c r="Q749">
        <v>1</v>
      </c>
      <c r="X749">
        <v>228.21</v>
      </c>
      <c r="Y749">
        <v>0.69</v>
      </c>
      <c r="Z749">
        <v>0</v>
      </c>
      <c r="AA749">
        <v>0</v>
      </c>
      <c r="AB749">
        <v>0</v>
      </c>
      <c r="AC749">
        <v>0</v>
      </c>
      <c r="AD749">
        <v>1</v>
      </c>
      <c r="AE749">
        <v>0</v>
      </c>
      <c r="AF749" t="s">
        <v>3</v>
      </c>
      <c r="AG749">
        <v>228.21</v>
      </c>
      <c r="AH749">
        <v>2</v>
      </c>
      <c r="AI749">
        <v>50991369</v>
      </c>
      <c r="AJ749">
        <v>706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">
      <c r="A750">
        <f>ROW(Source!A633)</f>
        <v>633</v>
      </c>
      <c r="B750">
        <v>50991376</v>
      </c>
      <c r="C750">
        <v>50991365</v>
      </c>
      <c r="D750">
        <v>46147919</v>
      </c>
      <c r="E750">
        <v>1</v>
      </c>
      <c r="F750">
        <v>1</v>
      </c>
      <c r="G750">
        <v>30570983</v>
      </c>
      <c r="H750">
        <v>3</v>
      </c>
      <c r="I750" t="s">
        <v>1160</v>
      </c>
      <c r="J750" t="s">
        <v>1161</v>
      </c>
      <c r="K750" t="s">
        <v>1162</v>
      </c>
      <c r="L750">
        <v>1356</v>
      </c>
      <c r="N750">
        <v>1010</v>
      </c>
      <c r="O750" t="s">
        <v>1095</v>
      </c>
      <c r="P750" t="s">
        <v>1095</v>
      </c>
      <c r="Q750">
        <v>1000</v>
      </c>
      <c r="X750">
        <v>0.20399999999999999</v>
      </c>
      <c r="Y750">
        <v>988.2</v>
      </c>
      <c r="Z750">
        <v>0</v>
      </c>
      <c r="AA750">
        <v>0</v>
      </c>
      <c r="AB750">
        <v>0</v>
      </c>
      <c r="AC750">
        <v>0</v>
      </c>
      <c r="AD750">
        <v>1</v>
      </c>
      <c r="AE750">
        <v>0</v>
      </c>
      <c r="AF750" t="s">
        <v>3</v>
      </c>
      <c r="AG750">
        <v>0.20399999999999999</v>
      </c>
      <c r="AH750">
        <v>2</v>
      </c>
      <c r="AI750">
        <v>50991370</v>
      </c>
      <c r="AJ750">
        <v>707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">
      <c r="A751">
        <f>ROW(Source!A633)</f>
        <v>633</v>
      </c>
      <c r="B751">
        <v>50991377</v>
      </c>
      <c r="C751">
        <v>50991365</v>
      </c>
      <c r="D751">
        <v>40413751</v>
      </c>
      <c r="E751">
        <v>30570983</v>
      </c>
      <c r="F751">
        <v>1</v>
      </c>
      <c r="G751">
        <v>30570983</v>
      </c>
      <c r="H751">
        <v>3</v>
      </c>
      <c r="I751" t="s">
        <v>1293</v>
      </c>
      <c r="J751" t="s">
        <v>3</v>
      </c>
      <c r="K751" t="s">
        <v>1294</v>
      </c>
      <c r="L751">
        <v>1354</v>
      </c>
      <c r="N751">
        <v>1010</v>
      </c>
      <c r="O751" t="s">
        <v>573</v>
      </c>
      <c r="P751" t="s">
        <v>573</v>
      </c>
      <c r="Q751">
        <v>1</v>
      </c>
      <c r="X751">
        <v>100</v>
      </c>
      <c r="Y751">
        <v>0</v>
      </c>
      <c r="Z751">
        <v>0</v>
      </c>
      <c r="AA751">
        <v>0</v>
      </c>
      <c r="AB751">
        <v>0</v>
      </c>
      <c r="AC751">
        <v>0</v>
      </c>
      <c r="AD751">
        <v>0</v>
      </c>
      <c r="AE751">
        <v>0</v>
      </c>
      <c r="AF751" t="s">
        <v>3</v>
      </c>
      <c r="AG751">
        <v>100</v>
      </c>
      <c r="AH751">
        <v>3</v>
      </c>
      <c r="AI751">
        <v>-1</v>
      </c>
      <c r="AJ751" t="s">
        <v>3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">
      <c r="A752">
        <f>ROW(Source!A633)</f>
        <v>633</v>
      </c>
      <c r="B752">
        <v>50991378</v>
      </c>
      <c r="C752">
        <v>50991365</v>
      </c>
      <c r="D752">
        <v>45916704</v>
      </c>
      <c r="E752">
        <v>30570983</v>
      </c>
      <c r="F752">
        <v>1</v>
      </c>
      <c r="G752">
        <v>30570983</v>
      </c>
      <c r="H752">
        <v>3</v>
      </c>
      <c r="I752" t="s">
        <v>1295</v>
      </c>
      <c r="J752" t="s">
        <v>3</v>
      </c>
      <c r="K752" t="s">
        <v>1296</v>
      </c>
      <c r="L752">
        <v>1354</v>
      </c>
      <c r="N752">
        <v>1010</v>
      </c>
      <c r="O752" t="s">
        <v>573</v>
      </c>
      <c r="P752" t="s">
        <v>573</v>
      </c>
      <c r="Q752">
        <v>1</v>
      </c>
      <c r="X752">
        <v>100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0</v>
      </c>
      <c r="AE752">
        <v>0</v>
      </c>
      <c r="AF752" t="s">
        <v>3</v>
      </c>
      <c r="AG752">
        <v>100</v>
      </c>
      <c r="AH752">
        <v>3</v>
      </c>
      <c r="AI752">
        <v>-1</v>
      </c>
      <c r="AJ752" t="s">
        <v>3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">
      <c r="A753">
        <f>ROW(Source!A633)</f>
        <v>633</v>
      </c>
      <c r="B753">
        <v>50991379</v>
      </c>
      <c r="C753">
        <v>50991365</v>
      </c>
      <c r="D753">
        <v>45916747</v>
      </c>
      <c r="E753">
        <v>30570983</v>
      </c>
      <c r="F753">
        <v>1</v>
      </c>
      <c r="G753">
        <v>30570983</v>
      </c>
      <c r="H753">
        <v>3</v>
      </c>
      <c r="I753" t="s">
        <v>1297</v>
      </c>
      <c r="J753" t="s">
        <v>3</v>
      </c>
      <c r="K753" t="s">
        <v>1298</v>
      </c>
      <c r="L753">
        <v>1354</v>
      </c>
      <c r="N753">
        <v>1010</v>
      </c>
      <c r="O753" t="s">
        <v>573</v>
      </c>
      <c r="P753" t="s">
        <v>573</v>
      </c>
      <c r="Q753">
        <v>1</v>
      </c>
      <c r="X753">
        <v>204</v>
      </c>
      <c r="Y753">
        <v>0</v>
      </c>
      <c r="Z753">
        <v>0</v>
      </c>
      <c r="AA753">
        <v>0</v>
      </c>
      <c r="AB753">
        <v>0</v>
      </c>
      <c r="AC753">
        <v>0</v>
      </c>
      <c r="AD753">
        <v>0</v>
      </c>
      <c r="AE753">
        <v>0</v>
      </c>
      <c r="AF753" t="s">
        <v>3</v>
      </c>
      <c r="AG753">
        <v>204</v>
      </c>
      <c r="AH753">
        <v>3</v>
      </c>
      <c r="AI753">
        <v>-1</v>
      </c>
      <c r="AJ753" t="s">
        <v>3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">
      <c r="A754">
        <f>ROW(Source!A633)</f>
        <v>633</v>
      </c>
      <c r="B754">
        <v>50991380</v>
      </c>
      <c r="C754">
        <v>50991365</v>
      </c>
      <c r="D754">
        <v>45917196</v>
      </c>
      <c r="E754">
        <v>30570983</v>
      </c>
      <c r="F754">
        <v>1</v>
      </c>
      <c r="G754">
        <v>30570983</v>
      </c>
      <c r="H754">
        <v>3</v>
      </c>
      <c r="I754" t="s">
        <v>1299</v>
      </c>
      <c r="J754" t="s">
        <v>3</v>
      </c>
      <c r="K754" t="s">
        <v>1300</v>
      </c>
      <c r="L754">
        <v>1354</v>
      </c>
      <c r="N754">
        <v>1010</v>
      </c>
      <c r="O754" t="s">
        <v>573</v>
      </c>
      <c r="P754" t="s">
        <v>573</v>
      </c>
      <c r="Q754">
        <v>1</v>
      </c>
      <c r="X754">
        <v>0</v>
      </c>
      <c r="Y754">
        <v>0</v>
      </c>
      <c r="Z754">
        <v>0</v>
      </c>
      <c r="AA754">
        <v>0</v>
      </c>
      <c r="AB754">
        <v>0</v>
      </c>
      <c r="AC754">
        <v>0</v>
      </c>
      <c r="AD754">
        <v>0</v>
      </c>
      <c r="AE754">
        <v>0</v>
      </c>
      <c r="AF754" t="s">
        <v>3</v>
      </c>
      <c r="AG754">
        <v>0</v>
      </c>
      <c r="AH754">
        <v>3</v>
      </c>
      <c r="AI754">
        <v>-1</v>
      </c>
      <c r="AJ754" t="s">
        <v>3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">
      <c r="A755">
        <f>ROW(Source!A633)</f>
        <v>633</v>
      </c>
      <c r="B755">
        <v>50991381</v>
      </c>
      <c r="C755">
        <v>50991365</v>
      </c>
      <c r="D755">
        <v>40414265</v>
      </c>
      <c r="E755">
        <v>30570983</v>
      </c>
      <c r="F755">
        <v>1</v>
      </c>
      <c r="G755">
        <v>30570983</v>
      </c>
      <c r="H755">
        <v>3</v>
      </c>
      <c r="I755" t="s">
        <v>1301</v>
      </c>
      <c r="J755" t="s">
        <v>3</v>
      </c>
      <c r="K755" t="s">
        <v>1302</v>
      </c>
      <c r="L755">
        <v>1358</v>
      </c>
      <c r="N755">
        <v>1010</v>
      </c>
      <c r="O755" t="s">
        <v>517</v>
      </c>
      <c r="P755" t="s">
        <v>517</v>
      </c>
      <c r="Q755">
        <v>10</v>
      </c>
      <c r="X755">
        <v>0</v>
      </c>
      <c r="Y755">
        <v>0</v>
      </c>
      <c r="Z755">
        <v>0</v>
      </c>
      <c r="AA755">
        <v>0</v>
      </c>
      <c r="AB755">
        <v>0</v>
      </c>
      <c r="AC755">
        <v>0</v>
      </c>
      <c r="AD755">
        <v>0</v>
      </c>
      <c r="AE755">
        <v>0</v>
      </c>
      <c r="AF755" t="s">
        <v>3</v>
      </c>
      <c r="AG755">
        <v>0</v>
      </c>
      <c r="AH755">
        <v>3</v>
      </c>
      <c r="AI755">
        <v>-1</v>
      </c>
      <c r="AJ755" t="s">
        <v>3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">
      <c r="A756">
        <f>ROW(Source!A633)</f>
        <v>633</v>
      </c>
      <c r="B756">
        <v>50991382</v>
      </c>
      <c r="C756">
        <v>50991365</v>
      </c>
      <c r="D756">
        <v>40414383</v>
      </c>
      <c r="E756">
        <v>30570983</v>
      </c>
      <c r="F756">
        <v>1</v>
      </c>
      <c r="G756">
        <v>30570983</v>
      </c>
      <c r="H756">
        <v>3</v>
      </c>
      <c r="I756" t="s">
        <v>1266</v>
      </c>
      <c r="J756" t="s">
        <v>3</v>
      </c>
      <c r="K756" t="s">
        <v>1303</v>
      </c>
      <c r="L756">
        <v>1301</v>
      </c>
      <c r="N756">
        <v>1003</v>
      </c>
      <c r="O756" t="s">
        <v>423</v>
      </c>
      <c r="P756" t="s">
        <v>423</v>
      </c>
      <c r="Q756">
        <v>1</v>
      </c>
      <c r="X756">
        <v>0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0</v>
      </c>
      <c r="AF756" t="s">
        <v>3</v>
      </c>
      <c r="AG756">
        <v>0</v>
      </c>
      <c r="AH756">
        <v>3</v>
      </c>
      <c r="AI756">
        <v>-1</v>
      </c>
      <c r="AJ756" t="s">
        <v>3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">
      <c r="A757">
        <f>ROW(Source!A671)</f>
        <v>671</v>
      </c>
      <c r="B757">
        <v>50992593</v>
      </c>
      <c r="C757">
        <v>50992592</v>
      </c>
      <c r="D757">
        <v>45897171</v>
      </c>
      <c r="E757">
        <v>30570983</v>
      </c>
      <c r="F757">
        <v>1</v>
      </c>
      <c r="G757">
        <v>30570983</v>
      </c>
      <c r="H757">
        <v>1</v>
      </c>
      <c r="I757" t="s">
        <v>862</v>
      </c>
      <c r="J757" t="s">
        <v>3</v>
      </c>
      <c r="K757" t="s">
        <v>863</v>
      </c>
      <c r="L757">
        <v>1191</v>
      </c>
      <c r="N757">
        <v>1013</v>
      </c>
      <c r="O757" t="s">
        <v>864</v>
      </c>
      <c r="P757" t="s">
        <v>864</v>
      </c>
      <c r="Q757">
        <v>1</v>
      </c>
      <c r="X757">
        <v>9.27</v>
      </c>
      <c r="Y757">
        <v>0</v>
      </c>
      <c r="Z757">
        <v>0</v>
      </c>
      <c r="AA757">
        <v>0</v>
      </c>
      <c r="AB757">
        <v>0</v>
      </c>
      <c r="AC757">
        <v>0</v>
      </c>
      <c r="AD757">
        <v>1</v>
      </c>
      <c r="AE757">
        <v>1</v>
      </c>
      <c r="AF757" t="s">
        <v>3</v>
      </c>
      <c r="AG757">
        <v>9.27</v>
      </c>
      <c r="AH757">
        <v>2</v>
      </c>
      <c r="AI757">
        <v>50992593</v>
      </c>
      <c r="AJ757">
        <v>709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">
      <c r="A758">
        <f>ROW(Source!A671)</f>
        <v>671</v>
      </c>
      <c r="B758">
        <v>50992594</v>
      </c>
      <c r="C758">
        <v>50992592</v>
      </c>
      <c r="D758">
        <v>46170623</v>
      </c>
      <c r="E758">
        <v>1</v>
      </c>
      <c r="F758">
        <v>1</v>
      </c>
      <c r="G758">
        <v>30570983</v>
      </c>
      <c r="H758">
        <v>2</v>
      </c>
      <c r="I758" t="s">
        <v>923</v>
      </c>
      <c r="J758" t="s">
        <v>924</v>
      </c>
      <c r="K758" t="s">
        <v>925</v>
      </c>
      <c r="L758">
        <v>1368</v>
      </c>
      <c r="N758">
        <v>1011</v>
      </c>
      <c r="O758" t="s">
        <v>868</v>
      </c>
      <c r="P758" t="s">
        <v>868</v>
      </c>
      <c r="Q758">
        <v>1</v>
      </c>
      <c r="X758">
        <v>1.51</v>
      </c>
      <c r="Y758">
        <v>0</v>
      </c>
      <c r="Z758">
        <v>7.11</v>
      </c>
      <c r="AA758">
        <v>0</v>
      </c>
      <c r="AB758">
        <v>0</v>
      </c>
      <c r="AC758">
        <v>0</v>
      </c>
      <c r="AD758">
        <v>1</v>
      </c>
      <c r="AE758">
        <v>0</v>
      </c>
      <c r="AF758" t="s">
        <v>3</v>
      </c>
      <c r="AG758">
        <v>1.51</v>
      </c>
      <c r="AH758">
        <v>2</v>
      </c>
      <c r="AI758">
        <v>50992594</v>
      </c>
      <c r="AJ758">
        <v>710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">
      <c r="A759">
        <f>ROW(Source!A671)</f>
        <v>671</v>
      </c>
      <c r="B759">
        <v>50992595</v>
      </c>
      <c r="C759">
        <v>50992592</v>
      </c>
      <c r="D759">
        <v>46170867</v>
      </c>
      <c r="E759">
        <v>1</v>
      </c>
      <c r="F759">
        <v>1</v>
      </c>
      <c r="G759">
        <v>30570983</v>
      </c>
      <c r="H759">
        <v>2</v>
      </c>
      <c r="I759" t="s">
        <v>905</v>
      </c>
      <c r="J759" t="s">
        <v>906</v>
      </c>
      <c r="K759" t="s">
        <v>907</v>
      </c>
      <c r="L759">
        <v>1368</v>
      </c>
      <c r="N759">
        <v>1011</v>
      </c>
      <c r="O759" t="s">
        <v>868</v>
      </c>
      <c r="P759" t="s">
        <v>868</v>
      </c>
      <c r="Q759">
        <v>1</v>
      </c>
      <c r="X759">
        <v>0.17</v>
      </c>
      <c r="Y759">
        <v>0</v>
      </c>
      <c r="Z759">
        <v>83.1</v>
      </c>
      <c r="AA759">
        <v>12.62</v>
      </c>
      <c r="AB759">
        <v>0</v>
      </c>
      <c r="AC759">
        <v>0</v>
      </c>
      <c r="AD759">
        <v>1</v>
      </c>
      <c r="AE759">
        <v>0</v>
      </c>
      <c r="AF759" t="s">
        <v>3</v>
      </c>
      <c r="AG759">
        <v>0.17</v>
      </c>
      <c r="AH759">
        <v>2</v>
      </c>
      <c r="AI759">
        <v>50992595</v>
      </c>
      <c r="AJ759">
        <v>711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">
      <c r="A760">
        <f>ROW(Source!A671)</f>
        <v>671</v>
      </c>
      <c r="B760">
        <v>50992596</v>
      </c>
      <c r="C760">
        <v>50992592</v>
      </c>
      <c r="D760">
        <v>45899294</v>
      </c>
      <c r="E760">
        <v>30570983</v>
      </c>
      <c r="F760">
        <v>1</v>
      </c>
      <c r="G760">
        <v>30570983</v>
      </c>
      <c r="H760">
        <v>3</v>
      </c>
      <c r="I760" t="s">
        <v>1304</v>
      </c>
      <c r="J760" t="s">
        <v>3</v>
      </c>
      <c r="K760" t="s">
        <v>1305</v>
      </c>
      <c r="L760">
        <v>1348</v>
      </c>
      <c r="N760">
        <v>1009</v>
      </c>
      <c r="O760" t="s">
        <v>48</v>
      </c>
      <c r="P760" t="s">
        <v>48</v>
      </c>
      <c r="Q760">
        <v>1000</v>
      </c>
      <c r="X760">
        <v>0.11600000000000001</v>
      </c>
      <c r="Y760">
        <v>0</v>
      </c>
      <c r="Z760">
        <v>0</v>
      </c>
      <c r="AA760">
        <v>0</v>
      </c>
      <c r="AB760">
        <v>0</v>
      </c>
      <c r="AC760">
        <v>0</v>
      </c>
      <c r="AD760">
        <v>0</v>
      </c>
      <c r="AE760">
        <v>0</v>
      </c>
      <c r="AF760" t="s">
        <v>3</v>
      </c>
      <c r="AG760">
        <v>0.11600000000000001</v>
      </c>
      <c r="AH760">
        <v>3</v>
      </c>
      <c r="AI760">
        <v>-1</v>
      </c>
      <c r="AJ760" t="s">
        <v>3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">
      <c r="A761">
        <f>ROW(Source!A671)</f>
        <v>671</v>
      </c>
      <c r="B761">
        <v>50992597</v>
      </c>
      <c r="C761">
        <v>50992592</v>
      </c>
      <c r="D761">
        <v>46136840</v>
      </c>
      <c r="E761">
        <v>1</v>
      </c>
      <c r="F761">
        <v>1</v>
      </c>
      <c r="G761">
        <v>30570983</v>
      </c>
      <c r="H761">
        <v>3</v>
      </c>
      <c r="I761" t="s">
        <v>1077</v>
      </c>
      <c r="J761" t="s">
        <v>1078</v>
      </c>
      <c r="K761" t="s">
        <v>1079</v>
      </c>
      <c r="L761">
        <v>1348</v>
      </c>
      <c r="N761">
        <v>1009</v>
      </c>
      <c r="O761" t="s">
        <v>48</v>
      </c>
      <c r="P761" t="s">
        <v>48</v>
      </c>
      <c r="Q761">
        <v>1000</v>
      </c>
      <c r="X761">
        <v>6.4999999999999997E-4</v>
      </c>
      <c r="Y761">
        <v>8596.85</v>
      </c>
      <c r="Z761">
        <v>0</v>
      </c>
      <c r="AA761">
        <v>0</v>
      </c>
      <c r="AB761">
        <v>0</v>
      </c>
      <c r="AC761">
        <v>0</v>
      </c>
      <c r="AD761">
        <v>1</v>
      </c>
      <c r="AE761">
        <v>0</v>
      </c>
      <c r="AF761" t="s">
        <v>3</v>
      </c>
      <c r="AG761">
        <v>6.4999999999999997E-4</v>
      </c>
      <c r="AH761">
        <v>2</v>
      </c>
      <c r="AI761">
        <v>50992597</v>
      </c>
      <c r="AJ761">
        <v>714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">
      <c r="A762">
        <f>ROW(Source!A671)</f>
        <v>671</v>
      </c>
      <c r="B762">
        <v>50992598</v>
      </c>
      <c r="C762">
        <v>50992592</v>
      </c>
      <c r="D762">
        <v>46136208</v>
      </c>
      <c r="E762">
        <v>1</v>
      </c>
      <c r="F762">
        <v>1</v>
      </c>
      <c r="G762">
        <v>30570983</v>
      </c>
      <c r="H762">
        <v>3</v>
      </c>
      <c r="I762" t="s">
        <v>1163</v>
      </c>
      <c r="J762" t="s">
        <v>1164</v>
      </c>
      <c r="K762" t="s">
        <v>1165</v>
      </c>
      <c r="L762">
        <v>1348</v>
      </c>
      <c r="N762">
        <v>1009</v>
      </c>
      <c r="O762" t="s">
        <v>48</v>
      </c>
      <c r="P762" t="s">
        <v>48</v>
      </c>
      <c r="Q762">
        <v>1000</v>
      </c>
      <c r="X762">
        <v>2E-3</v>
      </c>
      <c r="Y762">
        <v>16189.08</v>
      </c>
      <c r="Z762">
        <v>0</v>
      </c>
      <c r="AA762">
        <v>0</v>
      </c>
      <c r="AB762">
        <v>0</v>
      </c>
      <c r="AC762">
        <v>0</v>
      </c>
      <c r="AD762">
        <v>1</v>
      </c>
      <c r="AE762">
        <v>0</v>
      </c>
      <c r="AF762" t="s">
        <v>3</v>
      </c>
      <c r="AG762">
        <v>2E-3</v>
      </c>
      <c r="AH762">
        <v>2</v>
      </c>
      <c r="AI762">
        <v>50992598</v>
      </c>
      <c r="AJ762">
        <v>715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">
      <c r="A763">
        <f>ROW(Source!A672)</f>
        <v>672</v>
      </c>
      <c r="B763">
        <v>50992593</v>
      </c>
      <c r="C763">
        <v>50992592</v>
      </c>
      <c r="D763">
        <v>45897171</v>
      </c>
      <c r="E763">
        <v>30570983</v>
      </c>
      <c r="F763">
        <v>1</v>
      </c>
      <c r="G763">
        <v>30570983</v>
      </c>
      <c r="H763">
        <v>1</v>
      </c>
      <c r="I763" t="s">
        <v>862</v>
      </c>
      <c r="J763" t="s">
        <v>3</v>
      </c>
      <c r="K763" t="s">
        <v>863</v>
      </c>
      <c r="L763">
        <v>1191</v>
      </c>
      <c r="N763">
        <v>1013</v>
      </c>
      <c r="O763" t="s">
        <v>864</v>
      </c>
      <c r="P763" t="s">
        <v>864</v>
      </c>
      <c r="Q763">
        <v>1</v>
      </c>
      <c r="X763">
        <v>9.27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1</v>
      </c>
      <c r="AE763">
        <v>1</v>
      </c>
      <c r="AF763" t="s">
        <v>3</v>
      </c>
      <c r="AG763">
        <v>9.27</v>
      </c>
      <c r="AH763">
        <v>2</v>
      </c>
      <c r="AI763">
        <v>50992593</v>
      </c>
      <c r="AJ763">
        <v>716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">
      <c r="A764">
        <f>ROW(Source!A672)</f>
        <v>672</v>
      </c>
      <c r="B764">
        <v>50992594</v>
      </c>
      <c r="C764">
        <v>50992592</v>
      </c>
      <c r="D764">
        <v>46170623</v>
      </c>
      <c r="E764">
        <v>1</v>
      </c>
      <c r="F764">
        <v>1</v>
      </c>
      <c r="G764">
        <v>30570983</v>
      </c>
      <c r="H764">
        <v>2</v>
      </c>
      <c r="I764" t="s">
        <v>923</v>
      </c>
      <c r="J764" t="s">
        <v>924</v>
      </c>
      <c r="K764" t="s">
        <v>925</v>
      </c>
      <c r="L764">
        <v>1368</v>
      </c>
      <c r="N764">
        <v>1011</v>
      </c>
      <c r="O764" t="s">
        <v>868</v>
      </c>
      <c r="P764" t="s">
        <v>868</v>
      </c>
      <c r="Q764">
        <v>1</v>
      </c>
      <c r="X764">
        <v>1.51</v>
      </c>
      <c r="Y764">
        <v>0</v>
      </c>
      <c r="Z764">
        <v>7.11</v>
      </c>
      <c r="AA764">
        <v>0</v>
      </c>
      <c r="AB764">
        <v>0</v>
      </c>
      <c r="AC764">
        <v>0</v>
      </c>
      <c r="AD764">
        <v>1</v>
      </c>
      <c r="AE764">
        <v>0</v>
      </c>
      <c r="AF764" t="s">
        <v>3</v>
      </c>
      <c r="AG764">
        <v>1.51</v>
      </c>
      <c r="AH764">
        <v>2</v>
      </c>
      <c r="AI764">
        <v>50992594</v>
      </c>
      <c r="AJ764">
        <v>717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">
      <c r="A765">
        <f>ROW(Source!A672)</f>
        <v>672</v>
      </c>
      <c r="B765">
        <v>50992595</v>
      </c>
      <c r="C765">
        <v>50992592</v>
      </c>
      <c r="D765">
        <v>46170867</v>
      </c>
      <c r="E765">
        <v>1</v>
      </c>
      <c r="F765">
        <v>1</v>
      </c>
      <c r="G765">
        <v>30570983</v>
      </c>
      <c r="H765">
        <v>2</v>
      </c>
      <c r="I765" t="s">
        <v>905</v>
      </c>
      <c r="J765" t="s">
        <v>906</v>
      </c>
      <c r="K765" t="s">
        <v>907</v>
      </c>
      <c r="L765">
        <v>1368</v>
      </c>
      <c r="N765">
        <v>1011</v>
      </c>
      <c r="O765" t="s">
        <v>868</v>
      </c>
      <c r="P765" t="s">
        <v>868</v>
      </c>
      <c r="Q765">
        <v>1</v>
      </c>
      <c r="X765">
        <v>0.17</v>
      </c>
      <c r="Y765">
        <v>0</v>
      </c>
      <c r="Z765">
        <v>83.1</v>
      </c>
      <c r="AA765">
        <v>12.62</v>
      </c>
      <c r="AB765">
        <v>0</v>
      </c>
      <c r="AC765">
        <v>0</v>
      </c>
      <c r="AD765">
        <v>1</v>
      </c>
      <c r="AE765">
        <v>0</v>
      </c>
      <c r="AF765" t="s">
        <v>3</v>
      </c>
      <c r="AG765">
        <v>0.17</v>
      </c>
      <c r="AH765">
        <v>2</v>
      </c>
      <c r="AI765">
        <v>50992595</v>
      </c>
      <c r="AJ765">
        <v>718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">
      <c r="A766">
        <f>ROW(Source!A672)</f>
        <v>672</v>
      </c>
      <c r="B766">
        <v>50992596</v>
      </c>
      <c r="C766">
        <v>50992592</v>
      </c>
      <c r="D766">
        <v>45899294</v>
      </c>
      <c r="E766">
        <v>30570983</v>
      </c>
      <c r="F766">
        <v>1</v>
      </c>
      <c r="G766">
        <v>30570983</v>
      </c>
      <c r="H766">
        <v>3</v>
      </c>
      <c r="I766" t="s">
        <v>1304</v>
      </c>
      <c r="J766" t="s">
        <v>3</v>
      </c>
      <c r="K766" t="s">
        <v>1305</v>
      </c>
      <c r="L766">
        <v>1348</v>
      </c>
      <c r="N766">
        <v>1009</v>
      </c>
      <c r="O766" t="s">
        <v>48</v>
      </c>
      <c r="P766" t="s">
        <v>48</v>
      </c>
      <c r="Q766">
        <v>1000</v>
      </c>
      <c r="X766">
        <v>0.11600000000000001</v>
      </c>
      <c r="Y766">
        <v>0</v>
      </c>
      <c r="Z766">
        <v>0</v>
      </c>
      <c r="AA766">
        <v>0</v>
      </c>
      <c r="AB766">
        <v>0</v>
      </c>
      <c r="AC766">
        <v>0</v>
      </c>
      <c r="AD766">
        <v>0</v>
      </c>
      <c r="AE766">
        <v>0</v>
      </c>
      <c r="AF766" t="s">
        <v>3</v>
      </c>
      <c r="AG766">
        <v>0.11600000000000001</v>
      </c>
      <c r="AH766">
        <v>3</v>
      </c>
      <c r="AI766">
        <v>-1</v>
      </c>
      <c r="AJ766" t="s">
        <v>3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">
      <c r="A767">
        <f>ROW(Source!A672)</f>
        <v>672</v>
      </c>
      <c r="B767">
        <v>50992597</v>
      </c>
      <c r="C767">
        <v>50992592</v>
      </c>
      <c r="D767">
        <v>46136840</v>
      </c>
      <c r="E767">
        <v>1</v>
      </c>
      <c r="F767">
        <v>1</v>
      </c>
      <c r="G767">
        <v>30570983</v>
      </c>
      <c r="H767">
        <v>3</v>
      </c>
      <c r="I767" t="s">
        <v>1077</v>
      </c>
      <c r="J767" t="s">
        <v>1078</v>
      </c>
      <c r="K767" t="s">
        <v>1079</v>
      </c>
      <c r="L767">
        <v>1348</v>
      </c>
      <c r="N767">
        <v>1009</v>
      </c>
      <c r="O767" t="s">
        <v>48</v>
      </c>
      <c r="P767" t="s">
        <v>48</v>
      </c>
      <c r="Q767">
        <v>1000</v>
      </c>
      <c r="X767">
        <v>6.4999999999999997E-4</v>
      </c>
      <c r="Y767">
        <v>8596.85</v>
      </c>
      <c r="Z767">
        <v>0</v>
      </c>
      <c r="AA767">
        <v>0</v>
      </c>
      <c r="AB767">
        <v>0</v>
      </c>
      <c r="AC767">
        <v>0</v>
      </c>
      <c r="AD767">
        <v>1</v>
      </c>
      <c r="AE767">
        <v>0</v>
      </c>
      <c r="AF767" t="s">
        <v>3</v>
      </c>
      <c r="AG767">
        <v>6.4999999999999997E-4</v>
      </c>
      <c r="AH767">
        <v>2</v>
      </c>
      <c r="AI767">
        <v>50992597</v>
      </c>
      <c r="AJ767">
        <v>721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">
      <c r="A768">
        <f>ROW(Source!A672)</f>
        <v>672</v>
      </c>
      <c r="B768">
        <v>50992598</v>
      </c>
      <c r="C768">
        <v>50992592</v>
      </c>
      <c r="D768">
        <v>46136208</v>
      </c>
      <c r="E768">
        <v>1</v>
      </c>
      <c r="F768">
        <v>1</v>
      </c>
      <c r="G768">
        <v>30570983</v>
      </c>
      <c r="H768">
        <v>3</v>
      </c>
      <c r="I768" t="s">
        <v>1163</v>
      </c>
      <c r="J768" t="s">
        <v>1164</v>
      </c>
      <c r="K768" t="s">
        <v>1165</v>
      </c>
      <c r="L768">
        <v>1348</v>
      </c>
      <c r="N768">
        <v>1009</v>
      </c>
      <c r="O768" t="s">
        <v>48</v>
      </c>
      <c r="P768" t="s">
        <v>48</v>
      </c>
      <c r="Q768">
        <v>1000</v>
      </c>
      <c r="X768">
        <v>2E-3</v>
      </c>
      <c r="Y768">
        <v>16189.08</v>
      </c>
      <c r="Z768">
        <v>0</v>
      </c>
      <c r="AA768">
        <v>0</v>
      </c>
      <c r="AB768">
        <v>0</v>
      </c>
      <c r="AC768">
        <v>0</v>
      </c>
      <c r="AD768">
        <v>1</v>
      </c>
      <c r="AE768">
        <v>0</v>
      </c>
      <c r="AF768" t="s">
        <v>3</v>
      </c>
      <c r="AG768">
        <v>2E-3</v>
      </c>
      <c r="AH768">
        <v>2</v>
      </c>
      <c r="AI768">
        <v>50992598</v>
      </c>
      <c r="AJ768">
        <v>722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">
      <c r="A769">
        <f>ROW(Source!A677)</f>
        <v>677</v>
      </c>
      <c r="B769">
        <v>50992603</v>
      </c>
      <c r="C769">
        <v>50992602</v>
      </c>
      <c r="D769">
        <v>45897171</v>
      </c>
      <c r="E769">
        <v>30570983</v>
      </c>
      <c r="F769">
        <v>1</v>
      </c>
      <c r="G769">
        <v>30570983</v>
      </c>
      <c r="H769">
        <v>1</v>
      </c>
      <c r="I769" t="s">
        <v>862</v>
      </c>
      <c r="J769" t="s">
        <v>3</v>
      </c>
      <c r="K769" t="s">
        <v>863</v>
      </c>
      <c r="L769">
        <v>1191</v>
      </c>
      <c r="N769">
        <v>1013</v>
      </c>
      <c r="O769" t="s">
        <v>864</v>
      </c>
      <c r="P769" t="s">
        <v>864</v>
      </c>
      <c r="Q769">
        <v>1</v>
      </c>
      <c r="X769">
        <v>14.4</v>
      </c>
      <c r="Y769">
        <v>0</v>
      </c>
      <c r="Z769">
        <v>0</v>
      </c>
      <c r="AA769">
        <v>0</v>
      </c>
      <c r="AB769">
        <v>0</v>
      </c>
      <c r="AC769">
        <v>0</v>
      </c>
      <c r="AD769">
        <v>1</v>
      </c>
      <c r="AE769">
        <v>1</v>
      </c>
      <c r="AF769" t="s">
        <v>3</v>
      </c>
      <c r="AG769">
        <v>14.4</v>
      </c>
      <c r="AH769">
        <v>2</v>
      </c>
      <c r="AI769">
        <v>50992603</v>
      </c>
      <c r="AJ769">
        <v>723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">
      <c r="A770">
        <f>ROW(Source!A677)</f>
        <v>677</v>
      </c>
      <c r="B770">
        <v>50992604</v>
      </c>
      <c r="C770">
        <v>50992602</v>
      </c>
      <c r="D770">
        <v>46170623</v>
      </c>
      <c r="E770">
        <v>1</v>
      </c>
      <c r="F770">
        <v>1</v>
      </c>
      <c r="G770">
        <v>30570983</v>
      </c>
      <c r="H770">
        <v>2</v>
      </c>
      <c r="I770" t="s">
        <v>923</v>
      </c>
      <c r="J770" t="s">
        <v>924</v>
      </c>
      <c r="K770" t="s">
        <v>925</v>
      </c>
      <c r="L770">
        <v>1368</v>
      </c>
      <c r="N770">
        <v>1011</v>
      </c>
      <c r="O770" t="s">
        <v>868</v>
      </c>
      <c r="P770" t="s">
        <v>868</v>
      </c>
      <c r="Q770">
        <v>1</v>
      </c>
      <c r="X770">
        <v>2.7</v>
      </c>
      <c r="Y770">
        <v>0</v>
      </c>
      <c r="Z770">
        <v>7.11</v>
      </c>
      <c r="AA770">
        <v>0</v>
      </c>
      <c r="AB770">
        <v>0</v>
      </c>
      <c r="AC770">
        <v>0</v>
      </c>
      <c r="AD770">
        <v>1</v>
      </c>
      <c r="AE770">
        <v>0</v>
      </c>
      <c r="AF770" t="s">
        <v>3</v>
      </c>
      <c r="AG770">
        <v>2.7</v>
      </c>
      <c r="AH770">
        <v>2</v>
      </c>
      <c r="AI770">
        <v>50992604</v>
      </c>
      <c r="AJ770">
        <v>724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">
      <c r="A771">
        <f>ROW(Source!A677)</f>
        <v>677</v>
      </c>
      <c r="B771">
        <v>50992605</v>
      </c>
      <c r="C771">
        <v>50992602</v>
      </c>
      <c r="D771">
        <v>46170867</v>
      </c>
      <c r="E771">
        <v>1</v>
      </c>
      <c r="F771">
        <v>1</v>
      </c>
      <c r="G771">
        <v>30570983</v>
      </c>
      <c r="H771">
        <v>2</v>
      </c>
      <c r="I771" t="s">
        <v>905</v>
      </c>
      <c r="J771" t="s">
        <v>906</v>
      </c>
      <c r="K771" t="s">
        <v>907</v>
      </c>
      <c r="L771">
        <v>1368</v>
      </c>
      <c r="N771">
        <v>1011</v>
      </c>
      <c r="O771" t="s">
        <v>868</v>
      </c>
      <c r="P771" t="s">
        <v>868</v>
      </c>
      <c r="Q771">
        <v>1</v>
      </c>
      <c r="X771">
        <v>0.2</v>
      </c>
      <c r="Y771">
        <v>0</v>
      </c>
      <c r="Z771">
        <v>83.1</v>
      </c>
      <c r="AA771">
        <v>12.62</v>
      </c>
      <c r="AB771">
        <v>0</v>
      </c>
      <c r="AC771">
        <v>0</v>
      </c>
      <c r="AD771">
        <v>1</v>
      </c>
      <c r="AE771">
        <v>0</v>
      </c>
      <c r="AF771" t="s">
        <v>3</v>
      </c>
      <c r="AG771">
        <v>0.2</v>
      </c>
      <c r="AH771">
        <v>2</v>
      </c>
      <c r="AI771">
        <v>50992605</v>
      </c>
      <c r="AJ771">
        <v>725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">
      <c r="A772">
        <f>ROW(Source!A677)</f>
        <v>677</v>
      </c>
      <c r="B772">
        <v>50992606</v>
      </c>
      <c r="C772">
        <v>50992602</v>
      </c>
      <c r="D772">
        <v>45897563</v>
      </c>
      <c r="E772">
        <v>30570983</v>
      </c>
      <c r="F772">
        <v>1</v>
      </c>
      <c r="G772">
        <v>30570983</v>
      </c>
      <c r="H772">
        <v>3</v>
      </c>
      <c r="I772" t="s">
        <v>1306</v>
      </c>
      <c r="J772" t="s">
        <v>3</v>
      </c>
      <c r="K772" t="s">
        <v>1307</v>
      </c>
      <c r="L772">
        <v>1348</v>
      </c>
      <c r="N772">
        <v>1009</v>
      </c>
      <c r="O772" t="s">
        <v>48</v>
      </c>
      <c r="P772" t="s">
        <v>48</v>
      </c>
      <c r="Q772">
        <v>1000</v>
      </c>
      <c r="X772">
        <v>0.13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  <c r="AF772" t="s">
        <v>3</v>
      </c>
      <c r="AG772">
        <v>0.13</v>
      </c>
      <c r="AH772">
        <v>3</v>
      </c>
      <c r="AI772">
        <v>-1</v>
      </c>
      <c r="AJ772" t="s">
        <v>3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">
      <c r="A773">
        <f>ROW(Source!A677)</f>
        <v>677</v>
      </c>
      <c r="B773">
        <v>50992607</v>
      </c>
      <c r="C773">
        <v>50992602</v>
      </c>
      <c r="D773">
        <v>46136840</v>
      </c>
      <c r="E773">
        <v>1</v>
      </c>
      <c r="F773">
        <v>1</v>
      </c>
      <c r="G773">
        <v>30570983</v>
      </c>
      <c r="H773">
        <v>3</v>
      </c>
      <c r="I773" t="s">
        <v>1077</v>
      </c>
      <c r="J773" t="s">
        <v>1078</v>
      </c>
      <c r="K773" t="s">
        <v>1079</v>
      </c>
      <c r="L773">
        <v>1348</v>
      </c>
      <c r="N773">
        <v>1009</v>
      </c>
      <c r="O773" t="s">
        <v>48</v>
      </c>
      <c r="P773" t="s">
        <v>48</v>
      </c>
      <c r="Q773">
        <v>1000</v>
      </c>
      <c r="X773">
        <v>8.9999999999999998E-4</v>
      </c>
      <c r="Y773">
        <v>8596.85</v>
      </c>
      <c r="Z773">
        <v>0</v>
      </c>
      <c r="AA773">
        <v>0</v>
      </c>
      <c r="AB773">
        <v>0</v>
      </c>
      <c r="AC773">
        <v>0</v>
      </c>
      <c r="AD773">
        <v>1</v>
      </c>
      <c r="AE773">
        <v>0</v>
      </c>
      <c r="AF773" t="s">
        <v>3</v>
      </c>
      <c r="AG773">
        <v>8.9999999999999998E-4</v>
      </c>
      <c r="AH773">
        <v>2</v>
      </c>
      <c r="AI773">
        <v>50992607</v>
      </c>
      <c r="AJ773">
        <v>727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">
      <c r="A774">
        <f>ROW(Source!A677)</f>
        <v>677</v>
      </c>
      <c r="B774">
        <v>50992608</v>
      </c>
      <c r="C774">
        <v>50992602</v>
      </c>
      <c r="D774">
        <v>46136208</v>
      </c>
      <c r="E774">
        <v>1</v>
      </c>
      <c r="F774">
        <v>1</v>
      </c>
      <c r="G774">
        <v>30570983</v>
      </c>
      <c r="H774">
        <v>3</v>
      </c>
      <c r="I774" t="s">
        <v>1163</v>
      </c>
      <c r="J774" t="s">
        <v>1164</v>
      </c>
      <c r="K774" t="s">
        <v>1165</v>
      </c>
      <c r="L774">
        <v>1348</v>
      </c>
      <c r="N774">
        <v>1009</v>
      </c>
      <c r="O774" t="s">
        <v>48</v>
      </c>
      <c r="P774" t="s">
        <v>48</v>
      </c>
      <c r="Q774">
        <v>1000</v>
      </c>
      <c r="X774">
        <v>3.7000000000000002E-3</v>
      </c>
      <c r="Y774">
        <v>16189.08</v>
      </c>
      <c r="Z774">
        <v>0</v>
      </c>
      <c r="AA774">
        <v>0</v>
      </c>
      <c r="AB774">
        <v>0</v>
      </c>
      <c r="AC774">
        <v>0</v>
      </c>
      <c r="AD774">
        <v>1</v>
      </c>
      <c r="AE774">
        <v>0</v>
      </c>
      <c r="AF774" t="s">
        <v>3</v>
      </c>
      <c r="AG774">
        <v>3.7000000000000002E-3</v>
      </c>
      <c r="AH774">
        <v>2</v>
      </c>
      <c r="AI774">
        <v>50992608</v>
      </c>
      <c r="AJ774">
        <v>728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">
      <c r="A775">
        <f>ROW(Source!A678)</f>
        <v>678</v>
      </c>
      <c r="B775">
        <v>50992603</v>
      </c>
      <c r="C775">
        <v>50992602</v>
      </c>
      <c r="D775">
        <v>45897171</v>
      </c>
      <c r="E775">
        <v>30570983</v>
      </c>
      <c r="F775">
        <v>1</v>
      </c>
      <c r="G775">
        <v>30570983</v>
      </c>
      <c r="H775">
        <v>1</v>
      </c>
      <c r="I775" t="s">
        <v>862</v>
      </c>
      <c r="J775" t="s">
        <v>3</v>
      </c>
      <c r="K775" t="s">
        <v>863</v>
      </c>
      <c r="L775">
        <v>1191</v>
      </c>
      <c r="N775">
        <v>1013</v>
      </c>
      <c r="O775" t="s">
        <v>864</v>
      </c>
      <c r="P775" t="s">
        <v>864</v>
      </c>
      <c r="Q775">
        <v>1</v>
      </c>
      <c r="X775">
        <v>14.4</v>
      </c>
      <c r="Y775">
        <v>0</v>
      </c>
      <c r="Z775">
        <v>0</v>
      </c>
      <c r="AA775">
        <v>0</v>
      </c>
      <c r="AB775">
        <v>0</v>
      </c>
      <c r="AC775">
        <v>0</v>
      </c>
      <c r="AD775">
        <v>1</v>
      </c>
      <c r="AE775">
        <v>1</v>
      </c>
      <c r="AF775" t="s">
        <v>3</v>
      </c>
      <c r="AG775">
        <v>14.4</v>
      </c>
      <c r="AH775">
        <v>2</v>
      </c>
      <c r="AI775">
        <v>50992603</v>
      </c>
      <c r="AJ775">
        <v>729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">
      <c r="A776">
        <f>ROW(Source!A678)</f>
        <v>678</v>
      </c>
      <c r="B776">
        <v>50992604</v>
      </c>
      <c r="C776">
        <v>50992602</v>
      </c>
      <c r="D776">
        <v>46170623</v>
      </c>
      <c r="E776">
        <v>1</v>
      </c>
      <c r="F776">
        <v>1</v>
      </c>
      <c r="G776">
        <v>30570983</v>
      </c>
      <c r="H776">
        <v>2</v>
      </c>
      <c r="I776" t="s">
        <v>923</v>
      </c>
      <c r="J776" t="s">
        <v>924</v>
      </c>
      <c r="K776" t="s">
        <v>925</v>
      </c>
      <c r="L776">
        <v>1368</v>
      </c>
      <c r="N776">
        <v>1011</v>
      </c>
      <c r="O776" t="s">
        <v>868</v>
      </c>
      <c r="P776" t="s">
        <v>868</v>
      </c>
      <c r="Q776">
        <v>1</v>
      </c>
      <c r="X776">
        <v>2.7</v>
      </c>
      <c r="Y776">
        <v>0</v>
      </c>
      <c r="Z776">
        <v>7.11</v>
      </c>
      <c r="AA776">
        <v>0</v>
      </c>
      <c r="AB776">
        <v>0</v>
      </c>
      <c r="AC776">
        <v>0</v>
      </c>
      <c r="AD776">
        <v>1</v>
      </c>
      <c r="AE776">
        <v>0</v>
      </c>
      <c r="AF776" t="s">
        <v>3</v>
      </c>
      <c r="AG776">
        <v>2.7</v>
      </c>
      <c r="AH776">
        <v>2</v>
      </c>
      <c r="AI776">
        <v>50992604</v>
      </c>
      <c r="AJ776">
        <v>730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">
      <c r="A777">
        <f>ROW(Source!A678)</f>
        <v>678</v>
      </c>
      <c r="B777">
        <v>50992605</v>
      </c>
      <c r="C777">
        <v>50992602</v>
      </c>
      <c r="D777">
        <v>46170867</v>
      </c>
      <c r="E777">
        <v>1</v>
      </c>
      <c r="F777">
        <v>1</v>
      </c>
      <c r="G777">
        <v>30570983</v>
      </c>
      <c r="H777">
        <v>2</v>
      </c>
      <c r="I777" t="s">
        <v>905</v>
      </c>
      <c r="J777" t="s">
        <v>906</v>
      </c>
      <c r="K777" t="s">
        <v>907</v>
      </c>
      <c r="L777">
        <v>1368</v>
      </c>
      <c r="N777">
        <v>1011</v>
      </c>
      <c r="O777" t="s">
        <v>868</v>
      </c>
      <c r="P777" t="s">
        <v>868</v>
      </c>
      <c r="Q777">
        <v>1</v>
      </c>
      <c r="X777">
        <v>0.2</v>
      </c>
      <c r="Y777">
        <v>0</v>
      </c>
      <c r="Z777">
        <v>83.1</v>
      </c>
      <c r="AA777">
        <v>12.62</v>
      </c>
      <c r="AB777">
        <v>0</v>
      </c>
      <c r="AC777">
        <v>0</v>
      </c>
      <c r="AD777">
        <v>1</v>
      </c>
      <c r="AE777">
        <v>0</v>
      </c>
      <c r="AF777" t="s">
        <v>3</v>
      </c>
      <c r="AG777">
        <v>0.2</v>
      </c>
      <c r="AH777">
        <v>2</v>
      </c>
      <c r="AI777">
        <v>50992605</v>
      </c>
      <c r="AJ777">
        <v>731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">
      <c r="A778">
        <f>ROW(Source!A678)</f>
        <v>678</v>
      </c>
      <c r="B778">
        <v>50992606</v>
      </c>
      <c r="C778">
        <v>50992602</v>
      </c>
      <c r="D778">
        <v>45897563</v>
      </c>
      <c r="E778">
        <v>30570983</v>
      </c>
      <c r="F778">
        <v>1</v>
      </c>
      <c r="G778">
        <v>30570983</v>
      </c>
      <c r="H778">
        <v>3</v>
      </c>
      <c r="I778" t="s">
        <v>1306</v>
      </c>
      <c r="J778" t="s">
        <v>3</v>
      </c>
      <c r="K778" t="s">
        <v>1307</v>
      </c>
      <c r="L778">
        <v>1348</v>
      </c>
      <c r="N778">
        <v>1009</v>
      </c>
      <c r="O778" t="s">
        <v>48</v>
      </c>
      <c r="P778" t="s">
        <v>48</v>
      </c>
      <c r="Q778">
        <v>1000</v>
      </c>
      <c r="X778">
        <v>0.13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0</v>
      </c>
      <c r="AF778" t="s">
        <v>3</v>
      </c>
      <c r="AG778">
        <v>0.13</v>
      </c>
      <c r="AH778">
        <v>3</v>
      </c>
      <c r="AI778">
        <v>-1</v>
      </c>
      <c r="AJ778" t="s">
        <v>3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">
      <c r="A779">
        <f>ROW(Source!A678)</f>
        <v>678</v>
      </c>
      <c r="B779">
        <v>50992607</v>
      </c>
      <c r="C779">
        <v>50992602</v>
      </c>
      <c r="D779">
        <v>46136840</v>
      </c>
      <c r="E779">
        <v>1</v>
      </c>
      <c r="F779">
        <v>1</v>
      </c>
      <c r="G779">
        <v>30570983</v>
      </c>
      <c r="H779">
        <v>3</v>
      </c>
      <c r="I779" t="s">
        <v>1077</v>
      </c>
      <c r="J779" t="s">
        <v>1078</v>
      </c>
      <c r="K779" t="s">
        <v>1079</v>
      </c>
      <c r="L779">
        <v>1348</v>
      </c>
      <c r="N779">
        <v>1009</v>
      </c>
      <c r="O779" t="s">
        <v>48</v>
      </c>
      <c r="P779" t="s">
        <v>48</v>
      </c>
      <c r="Q779">
        <v>1000</v>
      </c>
      <c r="X779">
        <v>8.9999999999999998E-4</v>
      </c>
      <c r="Y779">
        <v>8596.85</v>
      </c>
      <c r="Z779">
        <v>0</v>
      </c>
      <c r="AA779">
        <v>0</v>
      </c>
      <c r="AB779">
        <v>0</v>
      </c>
      <c r="AC779">
        <v>0</v>
      </c>
      <c r="AD779">
        <v>1</v>
      </c>
      <c r="AE779">
        <v>0</v>
      </c>
      <c r="AF779" t="s">
        <v>3</v>
      </c>
      <c r="AG779">
        <v>8.9999999999999998E-4</v>
      </c>
      <c r="AH779">
        <v>2</v>
      </c>
      <c r="AI779">
        <v>50992607</v>
      </c>
      <c r="AJ779">
        <v>733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">
      <c r="A780">
        <f>ROW(Source!A678)</f>
        <v>678</v>
      </c>
      <c r="B780">
        <v>50992608</v>
      </c>
      <c r="C780">
        <v>50992602</v>
      </c>
      <c r="D780">
        <v>46136208</v>
      </c>
      <c r="E780">
        <v>1</v>
      </c>
      <c r="F780">
        <v>1</v>
      </c>
      <c r="G780">
        <v>30570983</v>
      </c>
      <c r="H780">
        <v>3</v>
      </c>
      <c r="I780" t="s">
        <v>1163</v>
      </c>
      <c r="J780" t="s">
        <v>1164</v>
      </c>
      <c r="K780" t="s">
        <v>1165</v>
      </c>
      <c r="L780">
        <v>1348</v>
      </c>
      <c r="N780">
        <v>1009</v>
      </c>
      <c r="O780" t="s">
        <v>48</v>
      </c>
      <c r="P780" t="s">
        <v>48</v>
      </c>
      <c r="Q780">
        <v>1000</v>
      </c>
      <c r="X780">
        <v>3.7000000000000002E-3</v>
      </c>
      <c r="Y780">
        <v>16189.08</v>
      </c>
      <c r="Z780">
        <v>0</v>
      </c>
      <c r="AA780">
        <v>0</v>
      </c>
      <c r="AB780">
        <v>0</v>
      </c>
      <c r="AC780">
        <v>0</v>
      </c>
      <c r="AD780">
        <v>1</v>
      </c>
      <c r="AE780">
        <v>0</v>
      </c>
      <c r="AF780" t="s">
        <v>3</v>
      </c>
      <c r="AG780">
        <v>3.7000000000000002E-3</v>
      </c>
      <c r="AH780">
        <v>2</v>
      </c>
      <c r="AI780">
        <v>50992608</v>
      </c>
      <c r="AJ780">
        <v>734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">
      <c r="A781">
        <f>ROW(Source!A681)</f>
        <v>681</v>
      </c>
      <c r="B781">
        <v>50992611</v>
      </c>
      <c r="C781">
        <v>50992610</v>
      </c>
      <c r="D781">
        <v>45897171</v>
      </c>
      <c r="E781">
        <v>30570983</v>
      </c>
      <c r="F781">
        <v>1</v>
      </c>
      <c r="G781">
        <v>30570983</v>
      </c>
      <c r="H781">
        <v>1</v>
      </c>
      <c r="I781" t="s">
        <v>862</v>
      </c>
      <c r="J781" t="s">
        <v>3</v>
      </c>
      <c r="K781" t="s">
        <v>863</v>
      </c>
      <c r="L781">
        <v>1191</v>
      </c>
      <c r="N781">
        <v>1013</v>
      </c>
      <c r="O781" t="s">
        <v>864</v>
      </c>
      <c r="P781" t="s">
        <v>864</v>
      </c>
      <c r="Q781">
        <v>1</v>
      </c>
      <c r="X781">
        <v>13.4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1</v>
      </c>
      <c r="AE781">
        <v>1</v>
      </c>
      <c r="AF781" t="s">
        <v>3</v>
      </c>
      <c r="AG781">
        <v>13.4</v>
      </c>
      <c r="AH781">
        <v>2</v>
      </c>
      <c r="AI781">
        <v>50992611</v>
      </c>
      <c r="AJ781">
        <v>735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">
      <c r="A782">
        <f>ROW(Source!A681)</f>
        <v>681</v>
      </c>
      <c r="B782">
        <v>50992612</v>
      </c>
      <c r="C782">
        <v>50992610</v>
      </c>
      <c r="D782">
        <v>46170623</v>
      </c>
      <c r="E782">
        <v>1</v>
      </c>
      <c r="F782">
        <v>1</v>
      </c>
      <c r="G782">
        <v>30570983</v>
      </c>
      <c r="H782">
        <v>2</v>
      </c>
      <c r="I782" t="s">
        <v>923</v>
      </c>
      <c r="J782" t="s">
        <v>924</v>
      </c>
      <c r="K782" t="s">
        <v>925</v>
      </c>
      <c r="L782">
        <v>1368</v>
      </c>
      <c r="N782">
        <v>1011</v>
      </c>
      <c r="O782" t="s">
        <v>868</v>
      </c>
      <c r="P782" t="s">
        <v>868</v>
      </c>
      <c r="Q782">
        <v>1</v>
      </c>
      <c r="X782">
        <v>6.2</v>
      </c>
      <c r="Y782">
        <v>0</v>
      </c>
      <c r="Z782">
        <v>7.11</v>
      </c>
      <c r="AA782">
        <v>0</v>
      </c>
      <c r="AB782">
        <v>0</v>
      </c>
      <c r="AC782">
        <v>0</v>
      </c>
      <c r="AD782">
        <v>1</v>
      </c>
      <c r="AE782">
        <v>0</v>
      </c>
      <c r="AF782" t="s">
        <v>3</v>
      </c>
      <c r="AG782">
        <v>6.2</v>
      </c>
      <c r="AH782">
        <v>2</v>
      </c>
      <c r="AI782">
        <v>50992612</v>
      </c>
      <c r="AJ782">
        <v>736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 x14ac:dyDescent="0.2">
      <c r="A783">
        <f>ROW(Source!A681)</f>
        <v>681</v>
      </c>
      <c r="B783">
        <v>50992613</v>
      </c>
      <c r="C783">
        <v>50992610</v>
      </c>
      <c r="D783">
        <v>46170867</v>
      </c>
      <c r="E783">
        <v>1</v>
      </c>
      <c r="F783">
        <v>1</v>
      </c>
      <c r="G783">
        <v>30570983</v>
      </c>
      <c r="H783">
        <v>2</v>
      </c>
      <c r="I783" t="s">
        <v>905</v>
      </c>
      <c r="J783" t="s">
        <v>906</v>
      </c>
      <c r="K783" t="s">
        <v>907</v>
      </c>
      <c r="L783">
        <v>1368</v>
      </c>
      <c r="N783">
        <v>1011</v>
      </c>
      <c r="O783" t="s">
        <v>868</v>
      </c>
      <c r="P783" t="s">
        <v>868</v>
      </c>
      <c r="Q783">
        <v>1</v>
      </c>
      <c r="X783">
        <v>0.5</v>
      </c>
      <c r="Y783">
        <v>0</v>
      </c>
      <c r="Z783">
        <v>83.1</v>
      </c>
      <c r="AA783">
        <v>12.62</v>
      </c>
      <c r="AB783">
        <v>0</v>
      </c>
      <c r="AC783">
        <v>0</v>
      </c>
      <c r="AD783">
        <v>1</v>
      </c>
      <c r="AE783">
        <v>0</v>
      </c>
      <c r="AF783" t="s">
        <v>3</v>
      </c>
      <c r="AG783">
        <v>0.5</v>
      </c>
      <c r="AH783">
        <v>2</v>
      </c>
      <c r="AI783">
        <v>50992613</v>
      </c>
      <c r="AJ783">
        <v>737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 x14ac:dyDescent="0.2">
      <c r="A784">
        <f>ROW(Source!A681)</f>
        <v>681</v>
      </c>
      <c r="B784">
        <v>50992614</v>
      </c>
      <c r="C784">
        <v>50992610</v>
      </c>
      <c r="D784">
        <v>45897576</v>
      </c>
      <c r="E784">
        <v>30570983</v>
      </c>
      <c r="F784">
        <v>1</v>
      </c>
      <c r="G784">
        <v>30570983</v>
      </c>
      <c r="H784">
        <v>3</v>
      </c>
      <c r="I784" t="s">
        <v>1306</v>
      </c>
      <c r="J784" t="s">
        <v>3</v>
      </c>
      <c r="K784" t="s">
        <v>1308</v>
      </c>
      <c r="L784">
        <v>1348</v>
      </c>
      <c r="N784">
        <v>1009</v>
      </c>
      <c r="O784" t="s">
        <v>48</v>
      </c>
      <c r="P784" t="s">
        <v>48</v>
      </c>
      <c r="Q784">
        <v>1000</v>
      </c>
      <c r="X784">
        <v>8.1000000000000003E-2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0</v>
      </c>
      <c r="AF784" t="s">
        <v>3</v>
      </c>
      <c r="AG784">
        <v>8.1000000000000003E-2</v>
      </c>
      <c r="AH784">
        <v>3</v>
      </c>
      <c r="AI784">
        <v>-1</v>
      </c>
      <c r="AJ784" t="s">
        <v>3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">
      <c r="A785">
        <f>ROW(Source!A681)</f>
        <v>681</v>
      </c>
      <c r="B785">
        <v>50992615</v>
      </c>
      <c r="C785">
        <v>50992610</v>
      </c>
      <c r="D785">
        <v>46136840</v>
      </c>
      <c r="E785">
        <v>1</v>
      </c>
      <c r="F785">
        <v>1</v>
      </c>
      <c r="G785">
        <v>30570983</v>
      </c>
      <c r="H785">
        <v>3</v>
      </c>
      <c r="I785" t="s">
        <v>1077</v>
      </c>
      <c r="J785" t="s">
        <v>1078</v>
      </c>
      <c r="K785" t="s">
        <v>1079</v>
      </c>
      <c r="L785">
        <v>1348</v>
      </c>
      <c r="N785">
        <v>1009</v>
      </c>
      <c r="O785" t="s">
        <v>48</v>
      </c>
      <c r="P785" t="s">
        <v>48</v>
      </c>
      <c r="Q785">
        <v>1000</v>
      </c>
      <c r="X785">
        <v>1.6000000000000001E-3</v>
      </c>
      <c r="Y785">
        <v>8596.85</v>
      </c>
      <c r="Z785">
        <v>0</v>
      </c>
      <c r="AA785">
        <v>0</v>
      </c>
      <c r="AB785">
        <v>0</v>
      </c>
      <c r="AC785">
        <v>0</v>
      </c>
      <c r="AD785">
        <v>1</v>
      </c>
      <c r="AE785">
        <v>0</v>
      </c>
      <c r="AF785" t="s">
        <v>3</v>
      </c>
      <c r="AG785">
        <v>1.6000000000000001E-3</v>
      </c>
      <c r="AH785">
        <v>2</v>
      </c>
      <c r="AI785">
        <v>50992615</v>
      </c>
      <c r="AJ785">
        <v>739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 x14ac:dyDescent="0.2">
      <c r="A786">
        <f>ROW(Source!A681)</f>
        <v>681</v>
      </c>
      <c r="B786">
        <v>50992616</v>
      </c>
      <c r="C786">
        <v>50992610</v>
      </c>
      <c r="D786">
        <v>46136208</v>
      </c>
      <c r="E786">
        <v>1</v>
      </c>
      <c r="F786">
        <v>1</v>
      </c>
      <c r="G786">
        <v>30570983</v>
      </c>
      <c r="H786">
        <v>3</v>
      </c>
      <c r="I786" t="s">
        <v>1163</v>
      </c>
      <c r="J786" t="s">
        <v>1164</v>
      </c>
      <c r="K786" t="s">
        <v>1165</v>
      </c>
      <c r="L786">
        <v>1348</v>
      </c>
      <c r="N786">
        <v>1009</v>
      </c>
      <c r="O786" t="s">
        <v>48</v>
      </c>
      <c r="P786" t="s">
        <v>48</v>
      </c>
      <c r="Q786">
        <v>1000</v>
      </c>
      <c r="X786">
        <v>3.7000000000000002E-3</v>
      </c>
      <c r="Y786">
        <v>16189.08</v>
      </c>
      <c r="Z786">
        <v>0</v>
      </c>
      <c r="AA786">
        <v>0</v>
      </c>
      <c r="AB786">
        <v>0</v>
      </c>
      <c r="AC786">
        <v>0</v>
      </c>
      <c r="AD786">
        <v>1</v>
      </c>
      <c r="AE786">
        <v>0</v>
      </c>
      <c r="AF786" t="s">
        <v>3</v>
      </c>
      <c r="AG786">
        <v>3.7000000000000002E-3</v>
      </c>
      <c r="AH786">
        <v>2</v>
      </c>
      <c r="AI786">
        <v>50992616</v>
      </c>
      <c r="AJ786">
        <v>740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 x14ac:dyDescent="0.2">
      <c r="A787">
        <f>ROW(Source!A681)</f>
        <v>681</v>
      </c>
      <c r="B787">
        <v>50992617</v>
      </c>
      <c r="C787">
        <v>50992610</v>
      </c>
      <c r="D787">
        <v>31111343</v>
      </c>
      <c r="E787">
        <v>1</v>
      </c>
      <c r="F787">
        <v>1</v>
      </c>
      <c r="G787">
        <v>30570983</v>
      </c>
      <c r="H787">
        <v>3</v>
      </c>
      <c r="I787" t="s">
        <v>1166</v>
      </c>
      <c r="J787" t="s">
        <v>1167</v>
      </c>
      <c r="K787" t="s">
        <v>1168</v>
      </c>
      <c r="L787">
        <v>1348</v>
      </c>
      <c r="N787">
        <v>1009</v>
      </c>
      <c r="O787" t="s">
        <v>48</v>
      </c>
      <c r="P787" t="s">
        <v>48</v>
      </c>
      <c r="Q787">
        <v>1000</v>
      </c>
      <c r="X787">
        <v>5.0000000000000001E-4</v>
      </c>
      <c r="Y787">
        <v>9376.81</v>
      </c>
      <c r="Z787">
        <v>0</v>
      </c>
      <c r="AA787">
        <v>0</v>
      </c>
      <c r="AB787">
        <v>0</v>
      </c>
      <c r="AC787">
        <v>0</v>
      </c>
      <c r="AD787">
        <v>1</v>
      </c>
      <c r="AE787">
        <v>0</v>
      </c>
      <c r="AF787" t="s">
        <v>3</v>
      </c>
      <c r="AG787">
        <v>5.0000000000000001E-4</v>
      </c>
      <c r="AH787">
        <v>2</v>
      </c>
      <c r="AI787">
        <v>50992617</v>
      </c>
      <c r="AJ787">
        <v>741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 x14ac:dyDescent="0.2">
      <c r="A788">
        <f>ROW(Source!A682)</f>
        <v>682</v>
      </c>
      <c r="B788">
        <v>50992611</v>
      </c>
      <c r="C788">
        <v>50992610</v>
      </c>
      <c r="D788">
        <v>45897171</v>
      </c>
      <c r="E788">
        <v>30570983</v>
      </c>
      <c r="F788">
        <v>1</v>
      </c>
      <c r="G788">
        <v>30570983</v>
      </c>
      <c r="H788">
        <v>1</v>
      </c>
      <c r="I788" t="s">
        <v>862</v>
      </c>
      <c r="J788" t="s">
        <v>3</v>
      </c>
      <c r="K788" t="s">
        <v>863</v>
      </c>
      <c r="L788">
        <v>1191</v>
      </c>
      <c r="N788">
        <v>1013</v>
      </c>
      <c r="O788" t="s">
        <v>864</v>
      </c>
      <c r="P788" t="s">
        <v>864</v>
      </c>
      <c r="Q788">
        <v>1</v>
      </c>
      <c r="X788">
        <v>13.4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1</v>
      </c>
      <c r="AE788">
        <v>1</v>
      </c>
      <c r="AF788" t="s">
        <v>3</v>
      </c>
      <c r="AG788">
        <v>13.4</v>
      </c>
      <c r="AH788">
        <v>2</v>
      </c>
      <c r="AI788">
        <v>50992611</v>
      </c>
      <c r="AJ788">
        <v>742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">
      <c r="A789">
        <f>ROW(Source!A682)</f>
        <v>682</v>
      </c>
      <c r="B789">
        <v>50992612</v>
      </c>
      <c r="C789">
        <v>50992610</v>
      </c>
      <c r="D789">
        <v>46170623</v>
      </c>
      <c r="E789">
        <v>1</v>
      </c>
      <c r="F789">
        <v>1</v>
      </c>
      <c r="G789">
        <v>30570983</v>
      </c>
      <c r="H789">
        <v>2</v>
      </c>
      <c r="I789" t="s">
        <v>923</v>
      </c>
      <c r="J789" t="s">
        <v>924</v>
      </c>
      <c r="K789" t="s">
        <v>925</v>
      </c>
      <c r="L789">
        <v>1368</v>
      </c>
      <c r="N789">
        <v>1011</v>
      </c>
      <c r="O789" t="s">
        <v>868</v>
      </c>
      <c r="P789" t="s">
        <v>868</v>
      </c>
      <c r="Q789">
        <v>1</v>
      </c>
      <c r="X789">
        <v>6.2</v>
      </c>
      <c r="Y789">
        <v>0</v>
      </c>
      <c r="Z789">
        <v>7.11</v>
      </c>
      <c r="AA789">
        <v>0</v>
      </c>
      <c r="AB789">
        <v>0</v>
      </c>
      <c r="AC789">
        <v>0</v>
      </c>
      <c r="AD789">
        <v>1</v>
      </c>
      <c r="AE789">
        <v>0</v>
      </c>
      <c r="AF789" t="s">
        <v>3</v>
      </c>
      <c r="AG789">
        <v>6.2</v>
      </c>
      <c r="AH789">
        <v>2</v>
      </c>
      <c r="AI789">
        <v>50992612</v>
      </c>
      <c r="AJ789">
        <v>743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">
      <c r="A790">
        <f>ROW(Source!A682)</f>
        <v>682</v>
      </c>
      <c r="B790">
        <v>50992613</v>
      </c>
      <c r="C790">
        <v>50992610</v>
      </c>
      <c r="D790">
        <v>46170867</v>
      </c>
      <c r="E790">
        <v>1</v>
      </c>
      <c r="F790">
        <v>1</v>
      </c>
      <c r="G790">
        <v>30570983</v>
      </c>
      <c r="H790">
        <v>2</v>
      </c>
      <c r="I790" t="s">
        <v>905</v>
      </c>
      <c r="J790" t="s">
        <v>906</v>
      </c>
      <c r="K790" t="s">
        <v>907</v>
      </c>
      <c r="L790">
        <v>1368</v>
      </c>
      <c r="N790">
        <v>1011</v>
      </c>
      <c r="O790" t="s">
        <v>868</v>
      </c>
      <c r="P790" t="s">
        <v>868</v>
      </c>
      <c r="Q790">
        <v>1</v>
      </c>
      <c r="X790">
        <v>0.5</v>
      </c>
      <c r="Y790">
        <v>0</v>
      </c>
      <c r="Z790">
        <v>83.1</v>
      </c>
      <c r="AA790">
        <v>12.62</v>
      </c>
      <c r="AB790">
        <v>0</v>
      </c>
      <c r="AC790">
        <v>0</v>
      </c>
      <c r="AD790">
        <v>1</v>
      </c>
      <c r="AE790">
        <v>0</v>
      </c>
      <c r="AF790" t="s">
        <v>3</v>
      </c>
      <c r="AG790">
        <v>0.5</v>
      </c>
      <c r="AH790">
        <v>2</v>
      </c>
      <c r="AI790">
        <v>50992613</v>
      </c>
      <c r="AJ790">
        <v>744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 x14ac:dyDescent="0.2">
      <c r="A791">
        <f>ROW(Source!A682)</f>
        <v>682</v>
      </c>
      <c r="B791">
        <v>50992614</v>
      </c>
      <c r="C791">
        <v>50992610</v>
      </c>
      <c r="D791">
        <v>45897576</v>
      </c>
      <c r="E791">
        <v>30570983</v>
      </c>
      <c r="F791">
        <v>1</v>
      </c>
      <c r="G791">
        <v>30570983</v>
      </c>
      <c r="H791">
        <v>3</v>
      </c>
      <c r="I791" t="s">
        <v>1306</v>
      </c>
      <c r="J791" t="s">
        <v>3</v>
      </c>
      <c r="K791" t="s">
        <v>1308</v>
      </c>
      <c r="L791">
        <v>1348</v>
      </c>
      <c r="N791">
        <v>1009</v>
      </c>
      <c r="O791" t="s">
        <v>48</v>
      </c>
      <c r="P791" t="s">
        <v>48</v>
      </c>
      <c r="Q791">
        <v>1000</v>
      </c>
      <c r="X791">
        <v>8.1000000000000003E-2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0</v>
      </c>
      <c r="AF791" t="s">
        <v>3</v>
      </c>
      <c r="AG791">
        <v>8.1000000000000003E-2</v>
      </c>
      <c r="AH791">
        <v>3</v>
      </c>
      <c r="AI791">
        <v>-1</v>
      </c>
      <c r="AJ791" t="s">
        <v>3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 x14ac:dyDescent="0.2">
      <c r="A792">
        <f>ROW(Source!A682)</f>
        <v>682</v>
      </c>
      <c r="B792">
        <v>50992615</v>
      </c>
      <c r="C792">
        <v>50992610</v>
      </c>
      <c r="D792">
        <v>46136840</v>
      </c>
      <c r="E792">
        <v>1</v>
      </c>
      <c r="F792">
        <v>1</v>
      </c>
      <c r="G792">
        <v>30570983</v>
      </c>
      <c r="H792">
        <v>3</v>
      </c>
      <c r="I792" t="s">
        <v>1077</v>
      </c>
      <c r="J792" t="s">
        <v>1078</v>
      </c>
      <c r="K792" t="s">
        <v>1079</v>
      </c>
      <c r="L792">
        <v>1348</v>
      </c>
      <c r="N792">
        <v>1009</v>
      </c>
      <c r="O792" t="s">
        <v>48</v>
      </c>
      <c r="P792" t="s">
        <v>48</v>
      </c>
      <c r="Q792">
        <v>1000</v>
      </c>
      <c r="X792">
        <v>1.6000000000000001E-3</v>
      </c>
      <c r="Y792">
        <v>8596.85</v>
      </c>
      <c r="Z792">
        <v>0</v>
      </c>
      <c r="AA792">
        <v>0</v>
      </c>
      <c r="AB792">
        <v>0</v>
      </c>
      <c r="AC792">
        <v>0</v>
      </c>
      <c r="AD792">
        <v>1</v>
      </c>
      <c r="AE792">
        <v>0</v>
      </c>
      <c r="AF792" t="s">
        <v>3</v>
      </c>
      <c r="AG792">
        <v>1.6000000000000001E-3</v>
      </c>
      <c r="AH792">
        <v>2</v>
      </c>
      <c r="AI792">
        <v>50992615</v>
      </c>
      <c r="AJ792">
        <v>746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 x14ac:dyDescent="0.2">
      <c r="A793">
        <f>ROW(Source!A682)</f>
        <v>682</v>
      </c>
      <c r="B793">
        <v>50992616</v>
      </c>
      <c r="C793">
        <v>50992610</v>
      </c>
      <c r="D793">
        <v>46136208</v>
      </c>
      <c r="E793">
        <v>1</v>
      </c>
      <c r="F793">
        <v>1</v>
      </c>
      <c r="G793">
        <v>30570983</v>
      </c>
      <c r="H793">
        <v>3</v>
      </c>
      <c r="I793" t="s">
        <v>1163</v>
      </c>
      <c r="J793" t="s">
        <v>1164</v>
      </c>
      <c r="K793" t="s">
        <v>1165</v>
      </c>
      <c r="L793">
        <v>1348</v>
      </c>
      <c r="N793">
        <v>1009</v>
      </c>
      <c r="O793" t="s">
        <v>48</v>
      </c>
      <c r="P793" t="s">
        <v>48</v>
      </c>
      <c r="Q793">
        <v>1000</v>
      </c>
      <c r="X793">
        <v>3.7000000000000002E-3</v>
      </c>
      <c r="Y793">
        <v>16189.08</v>
      </c>
      <c r="Z793">
        <v>0</v>
      </c>
      <c r="AA793">
        <v>0</v>
      </c>
      <c r="AB793">
        <v>0</v>
      </c>
      <c r="AC793">
        <v>0</v>
      </c>
      <c r="AD793">
        <v>1</v>
      </c>
      <c r="AE793">
        <v>0</v>
      </c>
      <c r="AF793" t="s">
        <v>3</v>
      </c>
      <c r="AG793">
        <v>3.7000000000000002E-3</v>
      </c>
      <c r="AH793">
        <v>2</v>
      </c>
      <c r="AI793">
        <v>50992616</v>
      </c>
      <c r="AJ793">
        <v>747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 x14ac:dyDescent="0.2">
      <c r="A794">
        <f>ROW(Source!A682)</f>
        <v>682</v>
      </c>
      <c r="B794">
        <v>50992617</v>
      </c>
      <c r="C794">
        <v>50992610</v>
      </c>
      <c r="D794">
        <v>31111343</v>
      </c>
      <c r="E794">
        <v>1</v>
      </c>
      <c r="F794">
        <v>1</v>
      </c>
      <c r="G794">
        <v>30570983</v>
      </c>
      <c r="H794">
        <v>3</v>
      </c>
      <c r="I794" t="s">
        <v>1166</v>
      </c>
      <c r="J794" t="s">
        <v>1167</v>
      </c>
      <c r="K794" t="s">
        <v>1168</v>
      </c>
      <c r="L794">
        <v>1348</v>
      </c>
      <c r="N794">
        <v>1009</v>
      </c>
      <c r="O794" t="s">
        <v>48</v>
      </c>
      <c r="P794" t="s">
        <v>48</v>
      </c>
      <c r="Q794">
        <v>1000</v>
      </c>
      <c r="X794">
        <v>5.0000000000000001E-4</v>
      </c>
      <c r="Y794">
        <v>9376.81</v>
      </c>
      <c r="Z794">
        <v>0</v>
      </c>
      <c r="AA794">
        <v>0</v>
      </c>
      <c r="AB794">
        <v>0</v>
      </c>
      <c r="AC794">
        <v>0</v>
      </c>
      <c r="AD794">
        <v>1</v>
      </c>
      <c r="AE794">
        <v>0</v>
      </c>
      <c r="AF794" t="s">
        <v>3</v>
      </c>
      <c r="AG794">
        <v>5.0000000000000001E-4</v>
      </c>
      <c r="AH794">
        <v>2</v>
      </c>
      <c r="AI794">
        <v>50992617</v>
      </c>
      <c r="AJ794">
        <v>748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 x14ac:dyDescent="0.2">
      <c r="A795">
        <f>ROW(Source!A720)</f>
        <v>720</v>
      </c>
      <c r="B795">
        <v>50992678</v>
      </c>
      <c r="C795">
        <v>50992677</v>
      </c>
      <c r="D795">
        <v>45897171</v>
      </c>
      <c r="E795">
        <v>30570983</v>
      </c>
      <c r="F795">
        <v>1</v>
      </c>
      <c r="G795">
        <v>30570983</v>
      </c>
      <c r="H795">
        <v>1</v>
      </c>
      <c r="I795" t="s">
        <v>862</v>
      </c>
      <c r="J795" t="s">
        <v>3</v>
      </c>
      <c r="K795" t="s">
        <v>863</v>
      </c>
      <c r="L795">
        <v>1191</v>
      </c>
      <c r="N795">
        <v>1013</v>
      </c>
      <c r="O795" t="s">
        <v>864</v>
      </c>
      <c r="P795" t="s">
        <v>864</v>
      </c>
      <c r="Q795">
        <v>1</v>
      </c>
      <c r="X795">
        <v>2.9</v>
      </c>
      <c r="Y795">
        <v>0</v>
      </c>
      <c r="Z795">
        <v>0</v>
      </c>
      <c r="AA795">
        <v>0</v>
      </c>
      <c r="AB795">
        <v>0</v>
      </c>
      <c r="AC795">
        <v>0</v>
      </c>
      <c r="AD795">
        <v>1</v>
      </c>
      <c r="AE795">
        <v>1</v>
      </c>
      <c r="AF795" t="s">
        <v>3</v>
      </c>
      <c r="AG795">
        <v>2.9</v>
      </c>
      <c r="AH795">
        <v>2</v>
      </c>
      <c r="AI795">
        <v>50992678</v>
      </c>
      <c r="AJ795">
        <v>749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">
      <c r="A796">
        <f>ROW(Source!A720)</f>
        <v>720</v>
      </c>
      <c r="B796">
        <v>50992679</v>
      </c>
      <c r="C796">
        <v>50992677</v>
      </c>
      <c r="D796">
        <v>46170867</v>
      </c>
      <c r="E796">
        <v>1</v>
      </c>
      <c r="F796">
        <v>1</v>
      </c>
      <c r="G796">
        <v>30570983</v>
      </c>
      <c r="H796">
        <v>2</v>
      </c>
      <c r="I796" t="s">
        <v>905</v>
      </c>
      <c r="J796" t="s">
        <v>906</v>
      </c>
      <c r="K796" t="s">
        <v>907</v>
      </c>
      <c r="L796">
        <v>1368</v>
      </c>
      <c r="N796">
        <v>1011</v>
      </c>
      <c r="O796" t="s">
        <v>868</v>
      </c>
      <c r="P796" t="s">
        <v>868</v>
      </c>
      <c r="Q796">
        <v>1</v>
      </c>
      <c r="X796">
        <v>0.01</v>
      </c>
      <c r="Y796">
        <v>0</v>
      </c>
      <c r="Z796">
        <v>83.1</v>
      </c>
      <c r="AA796">
        <v>12.62</v>
      </c>
      <c r="AB796">
        <v>0</v>
      </c>
      <c r="AC796">
        <v>0</v>
      </c>
      <c r="AD796">
        <v>1</v>
      </c>
      <c r="AE796">
        <v>0</v>
      </c>
      <c r="AF796" t="s">
        <v>3</v>
      </c>
      <c r="AG796">
        <v>0.01</v>
      </c>
      <c r="AH796">
        <v>2</v>
      </c>
      <c r="AI796">
        <v>50992679</v>
      </c>
      <c r="AJ796">
        <v>750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 x14ac:dyDescent="0.2">
      <c r="A797">
        <f>ROW(Source!A720)</f>
        <v>720</v>
      </c>
      <c r="B797">
        <v>50992680</v>
      </c>
      <c r="C797">
        <v>50992677</v>
      </c>
      <c r="D797">
        <v>46170978</v>
      </c>
      <c r="E797">
        <v>1</v>
      </c>
      <c r="F797">
        <v>1</v>
      </c>
      <c r="G797">
        <v>30570983</v>
      </c>
      <c r="H797">
        <v>2</v>
      </c>
      <c r="I797" t="s">
        <v>1011</v>
      </c>
      <c r="J797" t="s">
        <v>1012</v>
      </c>
      <c r="K797" t="s">
        <v>1013</v>
      </c>
      <c r="L797">
        <v>1368</v>
      </c>
      <c r="N797">
        <v>1011</v>
      </c>
      <c r="O797" t="s">
        <v>868</v>
      </c>
      <c r="P797" t="s">
        <v>868</v>
      </c>
      <c r="Q797">
        <v>1</v>
      </c>
      <c r="X797">
        <v>0.44</v>
      </c>
      <c r="Y797">
        <v>0</v>
      </c>
      <c r="Z797">
        <v>1.1100000000000001</v>
      </c>
      <c r="AA797">
        <v>0</v>
      </c>
      <c r="AB797">
        <v>0</v>
      </c>
      <c r="AC797">
        <v>0</v>
      </c>
      <c r="AD797">
        <v>1</v>
      </c>
      <c r="AE797">
        <v>0</v>
      </c>
      <c r="AF797" t="s">
        <v>3</v>
      </c>
      <c r="AG797">
        <v>0.44</v>
      </c>
      <c r="AH797">
        <v>2</v>
      </c>
      <c r="AI797">
        <v>50992680</v>
      </c>
      <c r="AJ797">
        <v>751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 x14ac:dyDescent="0.2">
      <c r="A798">
        <f>ROW(Source!A720)</f>
        <v>720</v>
      </c>
      <c r="B798">
        <v>50992681</v>
      </c>
      <c r="C798">
        <v>50992677</v>
      </c>
      <c r="D798">
        <v>46136870</v>
      </c>
      <c r="E798">
        <v>1</v>
      </c>
      <c r="F798">
        <v>1</v>
      </c>
      <c r="G798">
        <v>30570983</v>
      </c>
      <c r="H798">
        <v>3</v>
      </c>
      <c r="I798" t="s">
        <v>1117</v>
      </c>
      <c r="J798" t="s">
        <v>1118</v>
      </c>
      <c r="K798" t="s">
        <v>1119</v>
      </c>
      <c r="L798">
        <v>1346</v>
      </c>
      <c r="N798">
        <v>1009</v>
      </c>
      <c r="O798" t="s">
        <v>327</v>
      </c>
      <c r="P798" t="s">
        <v>327</v>
      </c>
      <c r="Q798">
        <v>1</v>
      </c>
      <c r="X798">
        <v>1.6E-2</v>
      </c>
      <c r="Y798">
        <v>159.07</v>
      </c>
      <c r="Z798">
        <v>0</v>
      </c>
      <c r="AA798">
        <v>0</v>
      </c>
      <c r="AB798">
        <v>0</v>
      </c>
      <c r="AC798">
        <v>0</v>
      </c>
      <c r="AD798">
        <v>1</v>
      </c>
      <c r="AE798">
        <v>0</v>
      </c>
      <c r="AF798" t="s">
        <v>3</v>
      </c>
      <c r="AG798">
        <v>1.6E-2</v>
      </c>
      <c r="AH798">
        <v>2</v>
      </c>
      <c r="AI798">
        <v>50992681</v>
      </c>
      <c r="AJ798">
        <v>752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 x14ac:dyDescent="0.2">
      <c r="A799">
        <f>ROW(Source!A720)</f>
        <v>720</v>
      </c>
      <c r="B799">
        <v>50992682</v>
      </c>
      <c r="C799">
        <v>50992677</v>
      </c>
      <c r="D799">
        <v>46136088</v>
      </c>
      <c r="E799">
        <v>1</v>
      </c>
      <c r="F799">
        <v>1</v>
      </c>
      <c r="G799">
        <v>30570983</v>
      </c>
      <c r="H799">
        <v>3</v>
      </c>
      <c r="I799" t="s">
        <v>1120</v>
      </c>
      <c r="J799" t="s">
        <v>1121</v>
      </c>
      <c r="K799" t="s">
        <v>1122</v>
      </c>
      <c r="L799">
        <v>1354</v>
      </c>
      <c r="N799">
        <v>1010</v>
      </c>
      <c r="O799" t="s">
        <v>573</v>
      </c>
      <c r="P799" t="s">
        <v>573</v>
      </c>
      <c r="Q799">
        <v>1</v>
      </c>
      <c r="X799">
        <v>4</v>
      </c>
      <c r="Y799">
        <v>0.89</v>
      </c>
      <c r="Z799">
        <v>0</v>
      </c>
      <c r="AA799">
        <v>0</v>
      </c>
      <c r="AB799">
        <v>0</v>
      </c>
      <c r="AC799">
        <v>0</v>
      </c>
      <c r="AD799">
        <v>1</v>
      </c>
      <c r="AE799">
        <v>0</v>
      </c>
      <c r="AF799" t="s">
        <v>3</v>
      </c>
      <c r="AG799">
        <v>4</v>
      </c>
      <c r="AH799">
        <v>2</v>
      </c>
      <c r="AI799">
        <v>50992682</v>
      </c>
      <c r="AJ799">
        <v>753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 x14ac:dyDescent="0.2">
      <c r="A800">
        <f>ROW(Source!A720)</f>
        <v>720</v>
      </c>
      <c r="B800">
        <v>50992683</v>
      </c>
      <c r="C800">
        <v>50992677</v>
      </c>
      <c r="D800">
        <v>45560486</v>
      </c>
      <c r="E800">
        <v>1</v>
      </c>
      <c r="F800">
        <v>1</v>
      </c>
      <c r="G800">
        <v>30570983</v>
      </c>
      <c r="H800">
        <v>3</v>
      </c>
      <c r="I800" t="s">
        <v>1123</v>
      </c>
      <c r="J800" t="s">
        <v>1124</v>
      </c>
      <c r="K800" t="s">
        <v>1125</v>
      </c>
      <c r="L800">
        <v>1348</v>
      </c>
      <c r="N800">
        <v>1009</v>
      </c>
      <c r="O800" t="s">
        <v>48</v>
      </c>
      <c r="P800" t="s">
        <v>48</v>
      </c>
      <c r="Q800">
        <v>1000</v>
      </c>
      <c r="X800">
        <v>1E-4</v>
      </c>
      <c r="Y800">
        <v>23418.79</v>
      </c>
      <c r="Z800">
        <v>0</v>
      </c>
      <c r="AA800">
        <v>0</v>
      </c>
      <c r="AB800">
        <v>0</v>
      </c>
      <c r="AC800">
        <v>0</v>
      </c>
      <c r="AD800">
        <v>1</v>
      </c>
      <c r="AE800">
        <v>0</v>
      </c>
      <c r="AF800" t="s">
        <v>3</v>
      </c>
      <c r="AG800">
        <v>1E-4</v>
      </c>
      <c r="AH800">
        <v>2</v>
      </c>
      <c r="AI800">
        <v>50992683</v>
      </c>
      <c r="AJ800">
        <v>754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 x14ac:dyDescent="0.2">
      <c r="A801">
        <f>ROW(Source!A720)</f>
        <v>720</v>
      </c>
      <c r="B801">
        <v>50992684</v>
      </c>
      <c r="C801">
        <v>50992677</v>
      </c>
      <c r="D801">
        <v>46148516</v>
      </c>
      <c r="E801">
        <v>1</v>
      </c>
      <c r="F801">
        <v>1</v>
      </c>
      <c r="G801">
        <v>30570983</v>
      </c>
      <c r="H801">
        <v>3</v>
      </c>
      <c r="I801" t="s">
        <v>1126</v>
      </c>
      <c r="J801" t="s">
        <v>1127</v>
      </c>
      <c r="K801" t="s">
        <v>1128</v>
      </c>
      <c r="L801">
        <v>1301</v>
      </c>
      <c r="N801">
        <v>1003</v>
      </c>
      <c r="O801" t="s">
        <v>423</v>
      </c>
      <c r="P801" t="s">
        <v>423</v>
      </c>
      <c r="Q801">
        <v>1</v>
      </c>
      <c r="X801">
        <v>9.16</v>
      </c>
      <c r="Y801">
        <v>0.69</v>
      </c>
      <c r="Z801">
        <v>0</v>
      </c>
      <c r="AA801">
        <v>0</v>
      </c>
      <c r="AB801">
        <v>0</v>
      </c>
      <c r="AC801">
        <v>0</v>
      </c>
      <c r="AD801">
        <v>1</v>
      </c>
      <c r="AE801">
        <v>0</v>
      </c>
      <c r="AF801" t="s">
        <v>3</v>
      </c>
      <c r="AG801">
        <v>9.16</v>
      </c>
      <c r="AH801">
        <v>2</v>
      </c>
      <c r="AI801">
        <v>50992684</v>
      </c>
      <c r="AJ801">
        <v>756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">
      <c r="A802">
        <f>ROW(Source!A720)</f>
        <v>720</v>
      </c>
      <c r="B802">
        <v>50992685</v>
      </c>
      <c r="C802">
        <v>50992677</v>
      </c>
      <c r="D802">
        <v>46148553</v>
      </c>
      <c r="E802">
        <v>1</v>
      </c>
      <c r="F802">
        <v>1</v>
      </c>
      <c r="G802">
        <v>30570983</v>
      </c>
      <c r="H802">
        <v>3</v>
      </c>
      <c r="I802" t="s">
        <v>1108</v>
      </c>
      <c r="J802" t="s">
        <v>1109</v>
      </c>
      <c r="K802" t="s">
        <v>1110</v>
      </c>
      <c r="L802">
        <v>1356</v>
      </c>
      <c r="N802">
        <v>1010</v>
      </c>
      <c r="O802" t="s">
        <v>1095</v>
      </c>
      <c r="P802" t="s">
        <v>1095</v>
      </c>
      <c r="Q802">
        <v>1000</v>
      </c>
      <c r="X802">
        <v>2E-3</v>
      </c>
      <c r="Y802">
        <v>226.68</v>
      </c>
      <c r="Z802">
        <v>0</v>
      </c>
      <c r="AA802">
        <v>0</v>
      </c>
      <c r="AB802">
        <v>0</v>
      </c>
      <c r="AC802">
        <v>0</v>
      </c>
      <c r="AD802">
        <v>1</v>
      </c>
      <c r="AE802">
        <v>0</v>
      </c>
      <c r="AF802" t="s">
        <v>3</v>
      </c>
      <c r="AG802">
        <v>2E-3</v>
      </c>
      <c r="AH802">
        <v>2</v>
      </c>
      <c r="AI802">
        <v>50992685</v>
      </c>
      <c r="AJ802">
        <v>757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 x14ac:dyDescent="0.2">
      <c r="A803">
        <f>ROW(Source!A720)</f>
        <v>720</v>
      </c>
      <c r="B803">
        <v>50992686</v>
      </c>
      <c r="C803">
        <v>50992677</v>
      </c>
      <c r="D803">
        <v>46148713</v>
      </c>
      <c r="E803">
        <v>1</v>
      </c>
      <c r="F803">
        <v>1</v>
      </c>
      <c r="G803">
        <v>30570983</v>
      </c>
      <c r="H803">
        <v>3</v>
      </c>
      <c r="I803" t="s">
        <v>1089</v>
      </c>
      <c r="J803" t="s">
        <v>1090</v>
      </c>
      <c r="K803" t="s">
        <v>1091</v>
      </c>
      <c r="L803">
        <v>1354</v>
      </c>
      <c r="N803">
        <v>1010</v>
      </c>
      <c r="O803" t="s">
        <v>573</v>
      </c>
      <c r="P803" t="s">
        <v>573</v>
      </c>
      <c r="Q803">
        <v>1</v>
      </c>
      <c r="X803">
        <v>1</v>
      </c>
      <c r="Y803">
        <v>14.99</v>
      </c>
      <c r="Z803">
        <v>0</v>
      </c>
      <c r="AA803">
        <v>0</v>
      </c>
      <c r="AB803">
        <v>0</v>
      </c>
      <c r="AC803">
        <v>0</v>
      </c>
      <c r="AD803">
        <v>1</v>
      </c>
      <c r="AE803">
        <v>0</v>
      </c>
      <c r="AF803" t="s">
        <v>3</v>
      </c>
      <c r="AG803">
        <v>1</v>
      </c>
      <c r="AH803">
        <v>2</v>
      </c>
      <c r="AI803">
        <v>50992686</v>
      </c>
      <c r="AJ803">
        <v>758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 x14ac:dyDescent="0.2">
      <c r="A804">
        <f>ROW(Source!A720)</f>
        <v>720</v>
      </c>
      <c r="B804">
        <v>50992687</v>
      </c>
      <c r="C804">
        <v>50992677</v>
      </c>
      <c r="D804">
        <v>45914479</v>
      </c>
      <c r="E804">
        <v>30570983</v>
      </c>
      <c r="F804">
        <v>1</v>
      </c>
      <c r="G804">
        <v>30570983</v>
      </c>
      <c r="H804">
        <v>3</v>
      </c>
      <c r="I804" t="s">
        <v>1276</v>
      </c>
      <c r="J804" t="s">
        <v>3</v>
      </c>
      <c r="K804" t="s">
        <v>1277</v>
      </c>
      <c r="L804">
        <v>1354</v>
      </c>
      <c r="N804">
        <v>1010</v>
      </c>
      <c r="O804" t="s">
        <v>573</v>
      </c>
      <c r="P804" t="s">
        <v>573</v>
      </c>
      <c r="Q804">
        <v>1</v>
      </c>
      <c r="X804">
        <v>1.02</v>
      </c>
      <c r="Y804">
        <v>0</v>
      </c>
      <c r="Z804">
        <v>0</v>
      </c>
      <c r="AA804">
        <v>0</v>
      </c>
      <c r="AB804">
        <v>0</v>
      </c>
      <c r="AC804">
        <v>0</v>
      </c>
      <c r="AD804">
        <v>0</v>
      </c>
      <c r="AE804">
        <v>0</v>
      </c>
      <c r="AF804" t="s">
        <v>3</v>
      </c>
      <c r="AG804">
        <v>1.02</v>
      </c>
      <c r="AH804">
        <v>3</v>
      </c>
      <c r="AI804">
        <v>-1</v>
      </c>
      <c r="AJ804" t="s">
        <v>3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 x14ac:dyDescent="0.2">
      <c r="A805">
        <f>ROW(Source!A720)</f>
        <v>720</v>
      </c>
      <c r="B805">
        <v>50992688</v>
      </c>
      <c r="C805">
        <v>50992677</v>
      </c>
      <c r="D805">
        <v>45915277</v>
      </c>
      <c r="E805">
        <v>30570983</v>
      </c>
      <c r="F805">
        <v>1</v>
      </c>
      <c r="G805">
        <v>30570983</v>
      </c>
      <c r="H805">
        <v>3</v>
      </c>
      <c r="I805" t="s">
        <v>1262</v>
      </c>
      <c r="J805" t="s">
        <v>3</v>
      </c>
      <c r="K805" t="s">
        <v>1263</v>
      </c>
      <c r="L805">
        <v>1356</v>
      </c>
      <c r="N805">
        <v>1010</v>
      </c>
      <c r="O805" t="s">
        <v>1095</v>
      </c>
      <c r="P805" t="s">
        <v>1095</v>
      </c>
      <c r="Q805">
        <v>1000</v>
      </c>
      <c r="X805">
        <v>2.1000000000000001E-2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 t="s">
        <v>3</v>
      </c>
      <c r="AG805">
        <v>2.1000000000000001E-2</v>
      </c>
      <c r="AH805">
        <v>3</v>
      </c>
      <c r="AI805">
        <v>-1</v>
      </c>
      <c r="AJ805" t="s">
        <v>3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 x14ac:dyDescent="0.2">
      <c r="A806">
        <f>ROW(Source!A720)</f>
        <v>720</v>
      </c>
      <c r="B806">
        <v>50992689</v>
      </c>
      <c r="C806">
        <v>50992677</v>
      </c>
      <c r="D806">
        <v>45915891</v>
      </c>
      <c r="E806">
        <v>30570983</v>
      </c>
      <c r="F806">
        <v>1</v>
      </c>
      <c r="G806">
        <v>30570983</v>
      </c>
      <c r="H806">
        <v>3</v>
      </c>
      <c r="I806" t="s">
        <v>1278</v>
      </c>
      <c r="J806" t="s">
        <v>3</v>
      </c>
      <c r="K806" t="s">
        <v>1279</v>
      </c>
      <c r="L806">
        <v>1355</v>
      </c>
      <c r="N806">
        <v>1010</v>
      </c>
      <c r="O806" t="s">
        <v>508</v>
      </c>
      <c r="P806" t="s">
        <v>508</v>
      </c>
      <c r="Q806">
        <v>100</v>
      </c>
      <c r="X806">
        <v>0.04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0</v>
      </c>
      <c r="AF806" t="s">
        <v>3</v>
      </c>
      <c r="AG806">
        <v>0.04</v>
      </c>
      <c r="AH806">
        <v>3</v>
      </c>
      <c r="AI806">
        <v>-1</v>
      </c>
      <c r="AJ806" t="s">
        <v>3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 x14ac:dyDescent="0.2">
      <c r="A807">
        <f>ROW(Source!A721)</f>
        <v>721</v>
      </c>
      <c r="B807">
        <v>50992678</v>
      </c>
      <c r="C807">
        <v>50992677</v>
      </c>
      <c r="D807">
        <v>45897171</v>
      </c>
      <c r="E807">
        <v>30570983</v>
      </c>
      <c r="F807">
        <v>1</v>
      </c>
      <c r="G807">
        <v>30570983</v>
      </c>
      <c r="H807">
        <v>1</v>
      </c>
      <c r="I807" t="s">
        <v>862</v>
      </c>
      <c r="J807" t="s">
        <v>3</v>
      </c>
      <c r="K807" t="s">
        <v>863</v>
      </c>
      <c r="L807">
        <v>1191</v>
      </c>
      <c r="N807">
        <v>1013</v>
      </c>
      <c r="O807" t="s">
        <v>864</v>
      </c>
      <c r="P807" t="s">
        <v>864</v>
      </c>
      <c r="Q807">
        <v>1</v>
      </c>
      <c r="X807">
        <v>2.9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1</v>
      </c>
      <c r="AE807">
        <v>1</v>
      </c>
      <c r="AF807" t="s">
        <v>3</v>
      </c>
      <c r="AG807">
        <v>2.9</v>
      </c>
      <c r="AH807">
        <v>2</v>
      </c>
      <c r="AI807">
        <v>50992678</v>
      </c>
      <c r="AJ807">
        <v>759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 x14ac:dyDescent="0.2">
      <c r="A808">
        <f>ROW(Source!A721)</f>
        <v>721</v>
      </c>
      <c r="B808">
        <v>50992679</v>
      </c>
      <c r="C808">
        <v>50992677</v>
      </c>
      <c r="D808">
        <v>46170867</v>
      </c>
      <c r="E808">
        <v>1</v>
      </c>
      <c r="F808">
        <v>1</v>
      </c>
      <c r="G808">
        <v>30570983</v>
      </c>
      <c r="H808">
        <v>2</v>
      </c>
      <c r="I808" t="s">
        <v>905</v>
      </c>
      <c r="J808" t="s">
        <v>906</v>
      </c>
      <c r="K808" t="s">
        <v>907</v>
      </c>
      <c r="L808">
        <v>1368</v>
      </c>
      <c r="N808">
        <v>1011</v>
      </c>
      <c r="O808" t="s">
        <v>868</v>
      </c>
      <c r="P808" t="s">
        <v>868</v>
      </c>
      <c r="Q808">
        <v>1</v>
      </c>
      <c r="X808">
        <v>0.01</v>
      </c>
      <c r="Y808">
        <v>0</v>
      </c>
      <c r="Z808">
        <v>83.1</v>
      </c>
      <c r="AA808">
        <v>12.62</v>
      </c>
      <c r="AB808">
        <v>0</v>
      </c>
      <c r="AC808">
        <v>0</v>
      </c>
      <c r="AD808">
        <v>1</v>
      </c>
      <c r="AE808">
        <v>0</v>
      </c>
      <c r="AF808" t="s">
        <v>3</v>
      </c>
      <c r="AG808">
        <v>0.01</v>
      </c>
      <c r="AH808">
        <v>2</v>
      </c>
      <c r="AI808">
        <v>50992679</v>
      </c>
      <c r="AJ808">
        <v>760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 x14ac:dyDescent="0.2">
      <c r="A809">
        <f>ROW(Source!A721)</f>
        <v>721</v>
      </c>
      <c r="B809">
        <v>50992680</v>
      </c>
      <c r="C809">
        <v>50992677</v>
      </c>
      <c r="D809">
        <v>46170978</v>
      </c>
      <c r="E809">
        <v>1</v>
      </c>
      <c r="F809">
        <v>1</v>
      </c>
      <c r="G809">
        <v>30570983</v>
      </c>
      <c r="H809">
        <v>2</v>
      </c>
      <c r="I809" t="s">
        <v>1011</v>
      </c>
      <c r="J809" t="s">
        <v>1012</v>
      </c>
      <c r="K809" t="s">
        <v>1013</v>
      </c>
      <c r="L809">
        <v>1368</v>
      </c>
      <c r="N809">
        <v>1011</v>
      </c>
      <c r="O809" t="s">
        <v>868</v>
      </c>
      <c r="P809" t="s">
        <v>868</v>
      </c>
      <c r="Q809">
        <v>1</v>
      </c>
      <c r="X809">
        <v>0.44</v>
      </c>
      <c r="Y809">
        <v>0</v>
      </c>
      <c r="Z809">
        <v>1.1100000000000001</v>
      </c>
      <c r="AA809">
        <v>0</v>
      </c>
      <c r="AB809">
        <v>0</v>
      </c>
      <c r="AC809">
        <v>0</v>
      </c>
      <c r="AD809">
        <v>1</v>
      </c>
      <c r="AE809">
        <v>0</v>
      </c>
      <c r="AF809" t="s">
        <v>3</v>
      </c>
      <c r="AG809">
        <v>0.44</v>
      </c>
      <c r="AH809">
        <v>2</v>
      </c>
      <c r="AI809">
        <v>50992680</v>
      </c>
      <c r="AJ809">
        <v>761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 x14ac:dyDescent="0.2">
      <c r="A810">
        <f>ROW(Source!A721)</f>
        <v>721</v>
      </c>
      <c r="B810">
        <v>50992681</v>
      </c>
      <c r="C810">
        <v>50992677</v>
      </c>
      <c r="D810">
        <v>46136870</v>
      </c>
      <c r="E810">
        <v>1</v>
      </c>
      <c r="F810">
        <v>1</v>
      </c>
      <c r="G810">
        <v>30570983</v>
      </c>
      <c r="H810">
        <v>3</v>
      </c>
      <c r="I810" t="s">
        <v>1117</v>
      </c>
      <c r="J810" t="s">
        <v>1118</v>
      </c>
      <c r="K810" t="s">
        <v>1119</v>
      </c>
      <c r="L810">
        <v>1346</v>
      </c>
      <c r="N810">
        <v>1009</v>
      </c>
      <c r="O810" t="s">
        <v>327</v>
      </c>
      <c r="P810" t="s">
        <v>327</v>
      </c>
      <c r="Q810">
        <v>1</v>
      </c>
      <c r="X810">
        <v>1.6E-2</v>
      </c>
      <c r="Y810">
        <v>159.07</v>
      </c>
      <c r="Z810">
        <v>0</v>
      </c>
      <c r="AA810">
        <v>0</v>
      </c>
      <c r="AB810">
        <v>0</v>
      </c>
      <c r="AC810">
        <v>0</v>
      </c>
      <c r="AD810">
        <v>1</v>
      </c>
      <c r="AE810">
        <v>0</v>
      </c>
      <c r="AF810" t="s">
        <v>3</v>
      </c>
      <c r="AG810">
        <v>1.6E-2</v>
      </c>
      <c r="AH810">
        <v>2</v>
      </c>
      <c r="AI810">
        <v>50992681</v>
      </c>
      <c r="AJ810">
        <v>762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 x14ac:dyDescent="0.2">
      <c r="A811">
        <f>ROW(Source!A721)</f>
        <v>721</v>
      </c>
      <c r="B811">
        <v>50992682</v>
      </c>
      <c r="C811">
        <v>50992677</v>
      </c>
      <c r="D811">
        <v>46136088</v>
      </c>
      <c r="E811">
        <v>1</v>
      </c>
      <c r="F811">
        <v>1</v>
      </c>
      <c r="G811">
        <v>30570983</v>
      </c>
      <c r="H811">
        <v>3</v>
      </c>
      <c r="I811" t="s">
        <v>1120</v>
      </c>
      <c r="J811" t="s">
        <v>1121</v>
      </c>
      <c r="K811" t="s">
        <v>1122</v>
      </c>
      <c r="L811">
        <v>1354</v>
      </c>
      <c r="N811">
        <v>1010</v>
      </c>
      <c r="O811" t="s">
        <v>573</v>
      </c>
      <c r="P811" t="s">
        <v>573</v>
      </c>
      <c r="Q811">
        <v>1</v>
      </c>
      <c r="X811">
        <v>4</v>
      </c>
      <c r="Y811">
        <v>0.89</v>
      </c>
      <c r="Z811">
        <v>0</v>
      </c>
      <c r="AA811">
        <v>0</v>
      </c>
      <c r="AB811">
        <v>0</v>
      </c>
      <c r="AC811">
        <v>0</v>
      </c>
      <c r="AD811">
        <v>1</v>
      </c>
      <c r="AE811">
        <v>0</v>
      </c>
      <c r="AF811" t="s">
        <v>3</v>
      </c>
      <c r="AG811">
        <v>4</v>
      </c>
      <c r="AH811">
        <v>2</v>
      </c>
      <c r="AI811">
        <v>50992682</v>
      </c>
      <c r="AJ811">
        <v>763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 x14ac:dyDescent="0.2">
      <c r="A812">
        <f>ROW(Source!A721)</f>
        <v>721</v>
      </c>
      <c r="B812">
        <v>50992683</v>
      </c>
      <c r="C812">
        <v>50992677</v>
      </c>
      <c r="D812">
        <v>45560486</v>
      </c>
      <c r="E812">
        <v>1</v>
      </c>
      <c r="F812">
        <v>1</v>
      </c>
      <c r="G812">
        <v>30570983</v>
      </c>
      <c r="H812">
        <v>3</v>
      </c>
      <c r="I812" t="s">
        <v>1123</v>
      </c>
      <c r="J812" t="s">
        <v>1124</v>
      </c>
      <c r="K812" t="s">
        <v>1125</v>
      </c>
      <c r="L812">
        <v>1348</v>
      </c>
      <c r="N812">
        <v>1009</v>
      </c>
      <c r="O812" t="s">
        <v>48</v>
      </c>
      <c r="P812" t="s">
        <v>48</v>
      </c>
      <c r="Q812">
        <v>1000</v>
      </c>
      <c r="X812">
        <v>1E-4</v>
      </c>
      <c r="Y812">
        <v>23418.79</v>
      </c>
      <c r="Z812">
        <v>0</v>
      </c>
      <c r="AA812">
        <v>0</v>
      </c>
      <c r="AB812">
        <v>0</v>
      </c>
      <c r="AC812">
        <v>0</v>
      </c>
      <c r="AD812">
        <v>1</v>
      </c>
      <c r="AE812">
        <v>0</v>
      </c>
      <c r="AF812" t="s">
        <v>3</v>
      </c>
      <c r="AG812">
        <v>1E-4</v>
      </c>
      <c r="AH812">
        <v>2</v>
      </c>
      <c r="AI812">
        <v>50992683</v>
      </c>
      <c r="AJ812">
        <v>764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">
      <c r="A813">
        <f>ROW(Source!A721)</f>
        <v>721</v>
      </c>
      <c r="B813">
        <v>50992684</v>
      </c>
      <c r="C813">
        <v>50992677</v>
      </c>
      <c r="D813">
        <v>46148516</v>
      </c>
      <c r="E813">
        <v>1</v>
      </c>
      <c r="F813">
        <v>1</v>
      </c>
      <c r="G813">
        <v>30570983</v>
      </c>
      <c r="H813">
        <v>3</v>
      </c>
      <c r="I813" t="s">
        <v>1126</v>
      </c>
      <c r="J813" t="s">
        <v>1127</v>
      </c>
      <c r="K813" t="s">
        <v>1128</v>
      </c>
      <c r="L813">
        <v>1301</v>
      </c>
      <c r="N813">
        <v>1003</v>
      </c>
      <c r="O813" t="s">
        <v>423</v>
      </c>
      <c r="P813" t="s">
        <v>423</v>
      </c>
      <c r="Q813">
        <v>1</v>
      </c>
      <c r="X813">
        <v>9.16</v>
      </c>
      <c r="Y813">
        <v>0.69</v>
      </c>
      <c r="Z813">
        <v>0</v>
      </c>
      <c r="AA813">
        <v>0</v>
      </c>
      <c r="AB813">
        <v>0</v>
      </c>
      <c r="AC813">
        <v>0</v>
      </c>
      <c r="AD813">
        <v>1</v>
      </c>
      <c r="AE813">
        <v>0</v>
      </c>
      <c r="AF813" t="s">
        <v>3</v>
      </c>
      <c r="AG813">
        <v>9.16</v>
      </c>
      <c r="AH813">
        <v>2</v>
      </c>
      <c r="AI813">
        <v>50992684</v>
      </c>
      <c r="AJ813">
        <v>766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">
      <c r="A814">
        <f>ROW(Source!A721)</f>
        <v>721</v>
      </c>
      <c r="B814">
        <v>50992685</v>
      </c>
      <c r="C814">
        <v>50992677</v>
      </c>
      <c r="D814">
        <v>46148553</v>
      </c>
      <c r="E814">
        <v>1</v>
      </c>
      <c r="F814">
        <v>1</v>
      </c>
      <c r="G814">
        <v>30570983</v>
      </c>
      <c r="H814">
        <v>3</v>
      </c>
      <c r="I814" t="s">
        <v>1108</v>
      </c>
      <c r="J814" t="s">
        <v>1109</v>
      </c>
      <c r="K814" t="s">
        <v>1110</v>
      </c>
      <c r="L814">
        <v>1356</v>
      </c>
      <c r="N814">
        <v>1010</v>
      </c>
      <c r="O814" t="s">
        <v>1095</v>
      </c>
      <c r="P814" t="s">
        <v>1095</v>
      </c>
      <c r="Q814">
        <v>1000</v>
      </c>
      <c r="X814">
        <v>2E-3</v>
      </c>
      <c r="Y814">
        <v>226.68</v>
      </c>
      <c r="Z814">
        <v>0</v>
      </c>
      <c r="AA814">
        <v>0</v>
      </c>
      <c r="AB814">
        <v>0</v>
      </c>
      <c r="AC814">
        <v>0</v>
      </c>
      <c r="AD814">
        <v>1</v>
      </c>
      <c r="AE814">
        <v>0</v>
      </c>
      <c r="AF814" t="s">
        <v>3</v>
      </c>
      <c r="AG814">
        <v>2E-3</v>
      </c>
      <c r="AH814">
        <v>2</v>
      </c>
      <c r="AI814">
        <v>50992685</v>
      </c>
      <c r="AJ814">
        <v>767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 x14ac:dyDescent="0.2">
      <c r="A815">
        <f>ROW(Source!A721)</f>
        <v>721</v>
      </c>
      <c r="B815">
        <v>50992686</v>
      </c>
      <c r="C815">
        <v>50992677</v>
      </c>
      <c r="D815">
        <v>46148713</v>
      </c>
      <c r="E815">
        <v>1</v>
      </c>
      <c r="F815">
        <v>1</v>
      </c>
      <c r="G815">
        <v>30570983</v>
      </c>
      <c r="H815">
        <v>3</v>
      </c>
      <c r="I815" t="s">
        <v>1089</v>
      </c>
      <c r="J815" t="s">
        <v>1090</v>
      </c>
      <c r="K815" t="s">
        <v>1091</v>
      </c>
      <c r="L815">
        <v>1354</v>
      </c>
      <c r="N815">
        <v>1010</v>
      </c>
      <c r="O815" t="s">
        <v>573</v>
      </c>
      <c r="P815" t="s">
        <v>573</v>
      </c>
      <c r="Q815">
        <v>1</v>
      </c>
      <c r="X815">
        <v>1</v>
      </c>
      <c r="Y815">
        <v>14.99</v>
      </c>
      <c r="Z815">
        <v>0</v>
      </c>
      <c r="AA815">
        <v>0</v>
      </c>
      <c r="AB815">
        <v>0</v>
      </c>
      <c r="AC815">
        <v>0</v>
      </c>
      <c r="AD815">
        <v>1</v>
      </c>
      <c r="AE815">
        <v>0</v>
      </c>
      <c r="AF815" t="s">
        <v>3</v>
      </c>
      <c r="AG815">
        <v>1</v>
      </c>
      <c r="AH815">
        <v>2</v>
      </c>
      <c r="AI815">
        <v>50992686</v>
      </c>
      <c r="AJ815">
        <v>768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 x14ac:dyDescent="0.2">
      <c r="A816">
        <f>ROW(Source!A721)</f>
        <v>721</v>
      </c>
      <c r="B816">
        <v>50992687</v>
      </c>
      <c r="C816">
        <v>50992677</v>
      </c>
      <c r="D816">
        <v>45914479</v>
      </c>
      <c r="E816">
        <v>30570983</v>
      </c>
      <c r="F816">
        <v>1</v>
      </c>
      <c r="G816">
        <v>30570983</v>
      </c>
      <c r="H816">
        <v>3</v>
      </c>
      <c r="I816" t="s">
        <v>1276</v>
      </c>
      <c r="J816" t="s">
        <v>3</v>
      </c>
      <c r="K816" t="s">
        <v>1277</v>
      </c>
      <c r="L816">
        <v>1354</v>
      </c>
      <c r="N816">
        <v>1010</v>
      </c>
      <c r="O816" t="s">
        <v>573</v>
      </c>
      <c r="P816" t="s">
        <v>573</v>
      </c>
      <c r="Q816">
        <v>1</v>
      </c>
      <c r="X816">
        <v>1.02</v>
      </c>
      <c r="Y816">
        <v>0</v>
      </c>
      <c r="Z816">
        <v>0</v>
      </c>
      <c r="AA816">
        <v>0</v>
      </c>
      <c r="AB816">
        <v>0</v>
      </c>
      <c r="AC816">
        <v>0</v>
      </c>
      <c r="AD816">
        <v>0</v>
      </c>
      <c r="AE816">
        <v>0</v>
      </c>
      <c r="AF816" t="s">
        <v>3</v>
      </c>
      <c r="AG816">
        <v>1.02</v>
      </c>
      <c r="AH816">
        <v>3</v>
      </c>
      <c r="AI816">
        <v>-1</v>
      </c>
      <c r="AJ816" t="s">
        <v>3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 x14ac:dyDescent="0.2">
      <c r="A817">
        <f>ROW(Source!A721)</f>
        <v>721</v>
      </c>
      <c r="B817">
        <v>50992688</v>
      </c>
      <c r="C817">
        <v>50992677</v>
      </c>
      <c r="D817">
        <v>45915277</v>
      </c>
      <c r="E817">
        <v>30570983</v>
      </c>
      <c r="F817">
        <v>1</v>
      </c>
      <c r="G817">
        <v>30570983</v>
      </c>
      <c r="H817">
        <v>3</v>
      </c>
      <c r="I817" t="s">
        <v>1262</v>
      </c>
      <c r="J817" t="s">
        <v>3</v>
      </c>
      <c r="K817" t="s">
        <v>1263</v>
      </c>
      <c r="L817">
        <v>1356</v>
      </c>
      <c r="N817">
        <v>1010</v>
      </c>
      <c r="O817" t="s">
        <v>1095</v>
      </c>
      <c r="P817" t="s">
        <v>1095</v>
      </c>
      <c r="Q817">
        <v>1000</v>
      </c>
      <c r="X817">
        <v>2.1000000000000001E-2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0</v>
      </c>
      <c r="AE817">
        <v>0</v>
      </c>
      <c r="AF817" t="s">
        <v>3</v>
      </c>
      <c r="AG817">
        <v>2.1000000000000001E-2</v>
      </c>
      <c r="AH817">
        <v>3</v>
      </c>
      <c r="AI817">
        <v>-1</v>
      </c>
      <c r="AJ817" t="s">
        <v>3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 x14ac:dyDescent="0.2">
      <c r="A818">
        <f>ROW(Source!A721)</f>
        <v>721</v>
      </c>
      <c r="B818">
        <v>50992689</v>
      </c>
      <c r="C818">
        <v>50992677</v>
      </c>
      <c r="D818">
        <v>45915891</v>
      </c>
      <c r="E818">
        <v>30570983</v>
      </c>
      <c r="F818">
        <v>1</v>
      </c>
      <c r="G818">
        <v>30570983</v>
      </c>
      <c r="H818">
        <v>3</v>
      </c>
      <c r="I818" t="s">
        <v>1278</v>
      </c>
      <c r="J818" t="s">
        <v>3</v>
      </c>
      <c r="K818" t="s">
        <v>1279</v>
      </c>
      <c r="L818">
        <v>1355</v>
      </c>
      <c r="N818">
        <v>1010</v>
      </c>
      <c r="O818" t="s">
        <v>508</v>
      </c>
      <c r="P818" t="s">
        <v>508</v>
      </c>
      <c r="Q818">
        <v>100</v>
      </c>
      <c r="X818">
        <v>0.04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 t="s">
        <v>3</v>
      </c>
      <c r="AG818">
        <v>0.04</v>
      </c>
      <c r="AH818">
        <v>3</v>
      </c>
      <c r="AI818">
        <v>-1</v>
      </c>
      <c r="AJ818" t="s">
        <v>3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">
      <c r="A819">
        <f>ROW(Source!A724)</f>
        <v>724</v>
      </c>
      <c r="B819">
        <v>50992694</v>
      </c>
      <c r="C819">
        <v>50992693</v>
      </c>
      <c r="D819">
        <v>45897171</v>
      </c>
      <c r="E819">
        <v>30570983</v>
      </c>
      <c r="F819">
        <v>1</v>
      </c>
      <c r="G819">
        <v>30570983</v>
      </c>
      <c r="H819">
        <v>1</v>
      </c>
      <c r="I819" t="s">
        <v>862</v>
      </c>
      <c r="J819" t="s">
        <v>3</v>
      </c>
      <c r="K819" t="s">
        <v>863</v>
      </c>
      <c r="L819">
        <v>1191</v>
      </c>
      <c r="N819">
        <v>1013</v>
      </c>
      <c r="O819" t="s">
        <v>864</v>
      </c>
      <c r="P819" t="s">
        <v>864</v>
      </c>
      <c r="Q819">
        <v>1</v>
      </c>
      <c r="X819">
        <v>1.34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1</v>
      </c>
      <c r="AE819">
        <v>1</v>
      </c>
      <c r="AF819" t="s">
        <v>634</v>
      </c>
      <c r="AG819">
        <v>1.0720000000000001</v>
      </c>
      <c r="AH819">
        <v>2</v>
      </c>
      <c r="AI819">
        <v>50992694</v>
      </c>
      <c r="AJ819">
        <v>769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">
      <c r="A820">
        <f>ROW(Source!A724)</f>
        <v>724</v>
      </c>
      <c r="B820">
        <v>50992695</v>
      </c>
      <c r="C820">
        <v>50992693</v>
      </c>
      <c r="D820">
        <v>46170623</v>
      </c>
      <c r="E820">
        <v>1</v>
      </c>
      <c r="F820">
        <v>1</v>
      </c>
      <c r="G820">
        <v>30570983</v>
      </c>
      <c r="H820">
        <v>2</v>
      </c>
      <c r="I820" t="s">
        <v>923</v>
      </c>
      <c r="J820" t="s">
        <v>924</v>
      </c>
      <c r="K820" t="s">
        <v>925</v>
      </c>
      <c r="L820">
        <v>1368</v>
      </c>
      <c r="N820">
        <v>1011</v>
      </c>
      <c r="O820" t="s">
        <v>868</v>
      </c>
      <c r="P820" t="s">
        <v>868</v>
      </c>
      <c r="Q820">
        <v>1</v>
      </c>
      <c r="X820">
        <v>0.11</v>
      </c>
      <c r="Y820">
        <v>0</v>
      </c>
      <c r="Z820">
        <v>7.11</v>
      </c>
      <c r="AA820">
        <v>0</v>
      </c>
      <c r="AB820">
        <v>0</v>
      </c>
      <c r="AC820">
        <v>0</v>
      </c>
      <c r="AD820">
        <v>1</v>
      </c>
      <c r="AE820">
        <v>0</v>
      </c>
      <c r="AF820" t="s">
        <v>634</v>
      </c>
      <c r="AG820">
        <v>8.8000000000000009E-2</v>
      </c>
      <c r="AH820">
        <v>2</v>
      </c>
      <c r="AI820">
        <v>50992695</v>
      </c>
      <c r="AJ820">
        <v>770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">
      <c r="A821">
        <f>ROW(Source!A724)</f>
        <v>724</v>
      </c>
      <c r="B821">
        <v>50992696</v>
      </c>
      <c r="C821">
        <v>50992693</v>
      </c>
      <c r="D821">
        <v>46093437</v>
      </c>
      <c r="E821">
        <v>1</v>
      </c>
      <c r="F821">
        <v>1</v>
      </c>
      <c r="G821">
        <v>30570983</v>
      </c>
      <c r="H821">
        <v>2</v>
      </c>
      <c r="I821" t="s">
        <v>1132</v>
      </c>
      <c r="J821" t="s">
        <v>1133</v>
      </c>
      <c r="K821" t="s">
        <v>1134</v>
      </c>
      <c r="L821">
        <v>1368</v>
      </c>
      <c r="N821">
        <v>1011</v>
      </c>
      <c r="O821" t="s">
        <v>868</v>
      </c>
      <c r="P821" t="s">
        <v>868</v>
      </c>
      <c r="Q821">
        <v>1</v>
      </c>
      <c r="X821">
        <v>0.03</v>
      </c>
      <c r="Y821">
        <v>0</v>
      </c>
      <c r="Z821">
        <v>0.35</v>
      </c>
      <c r="AA821">
        <v>0</v>
      </c>
      <c r="AB821">
        <v>0</v>
      </c>
      <c r="AC821">
        <v>0</v>
      </c>
      <c r="AD821">
        <v>1</v>
      </c>
      <c r="AE821">
        <v>0</v>
      </c>
      <c r="AF821" t="s">
        <v>634</v>
      </c>
      <c r="AG821">
        <v>2.4E-2</v>
      </c>
      <c r="AH821">
        <v>2</v>
      </c>
      <c r="AI821">
        <v>50992696</v>
      </c>
      <c r="AJ821">
        <v>771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">
      <c r="A822">
        <f>ROW(Source!A724)</f>
        <v>724</v>
      </c>
      <c r="B822">
        <v>50992697</v>
      </c>
      <c r="C822">
        <v>50992693</v>
      </c>
      <c r="D822">
        <v>31111826</v>
      </c>
      <c r="E822">
        <v>1</v>
      </c>
      <c r="F822">
        <v>1</v>
      </c>
      <c r="G822">
        <v>30570983</v>
      </c>
      <c r="H822">
        <v>3</v>
      </c>
      <c r="I822" t="s">
        <v>1135</v>
      </c>
      <c r="J822" t="s">
        <v>1136</v>
      </c>
      <c r="K822" t="s">
        <v>1137</v>
      </c>
      <c r="L822">
        <v>1346</v>
      </c>
      <c r="N822">
        <v>1009</v>
      </c>
      <c r="O822" t="s">
        <v>327</v>
      </c>
      <c r="P822" t="s">
        <v>327</v>
      </c>
      <c r="Q822">
        <v>1</v>
      </c>
      <c r="X822">
        <v>1E-3</v>
      </c>
      <c r="Y822">
        <v>13.96</v>
      </c>
      <c r="Z822">
        <v>0</v>
      </c>
      <c r="AA822">
        <v>0</v>
      </c>
      <c r="AB822">
        <v>0</v>
      </c>
      <c r="AC822">
        <v>0</v>
      </c>
      <c r="AD822">
        <v>1</v>
      </c>
      <c r="AE822">
        <v>0</v>
      </c>
      <c r="AF822" t="s">
        <v>3</v>
      </c>
      <c r="AG822">
        <v>1E-3</v>
      </c>
      <c r="AH822">
        <v>2</v>
      </c>
      <c r="AI822">
        <v>50992697</v>
      </c>
      <c r="AJ822">
        <v>772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">
      <c r="A823">
        <f>ROW(Source!A724)</f>
        <v>724</v>
      </c>
      <c r="B823">
        <v>50992698</v>
      </c>
      <c r="C823">
        <v>50992693</v>
      </c>
      <c r="D823">
        <v>46136793</v>
      </c>
      <c r="E823">
        <v>1</v>
      </c>
      <c r="F823">
        <v>1</v>
      </c>
      <c r="G823">
        <v>30570983</v>
      </c>
      <c r="H823">
        <v>3</v>
      </c>
      <c r="I823" t="s">
        <v>1138</v>
      </c>
      <c r="J823" t="s">
        <v>1139</v>
      </c>
      <c r="K823" t="s">
        <v>1140</v>
      </c>
      <c r="L823">
        <v>1346</v>
      </c>
      <c r="N823">
        <v>1009</v>
      </c>
      <c r="O823" t="s">
        <v>327</v>
      </c>
      <c r="P823" t="s">
        <v>327</v>
      </c>
      <c r="Q823">
        <v>1</v>
      </c>
      <c r="X823">
        <v>3.5999999999999997E-2</v>
      </c>
      <c r="Y823">
        <v>29.9</v>
      </c>
      <c r="Z823">
        <v>0</v>
      </c>
      <c r="AA823">
        <v>0</v>
      </c>
      <c r="AB823">
        <v>0</v>
      </c>
      <c r="AC823">
        <v>0</v>
      </c>
      <c r="AD823">
        <v>1</v>
      </c>
      <c r="AE823">
        <v>0</v>
      </c>
      <c r="AF823" t="s">
        <v>3</v>
      </c>
      <c r="AG823">
        <v>3.5999999999999997E-2</v>
      </c>
      <c r="AH823">
        <v>2</v>
      </c>
      <c r="AI823">
        <v>50992698</v>
      </c>
      <c r="AJ823">
        <v>773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">
      <c r="A824">
        <f>ROW(Source!A724)</f>
        <v>724</v>
      </c>
      <c r="B824">
        <v>50992699</v>
      </c>
      <c r="C824">
        <v>50992693</v>
      </c>
      <c r="D824">
        <v>46136840</v>
      </c>
      <c r="E824">
        <v>1</v>
      </c>
      <c r="F824">
        <v>1</v>
      </c>
      <c r="G824">
        <v>30570983</v>
      </c>
      <c r="H824">
        <v>3</v>
      </c>
      <c r="I824" t="s">
        <v>1077</v>
      </c>
      <c r="J824" t="s">
        <v>1078</v>
      </c>
      <c r="K824" t="s">
        <v>1079</v>
      </c>
      <c r="L824">
        <v>1348</v>
      </c>
      <c r="N824">
        <v>1009</v>
      </c>
      <c r="O824" t="s">
        <v>48</v>
      </c>
      <c r="P824" t="s">
        <v>48</v>
      </c>
      <c r="Q824">
        <v>1000</v>
      </c>
      <c r="X824">
        <v>6.9999999999999994E-5</v>
      </c>
      <c r="Y824">
        <v>8596.85</v>
      </c>
      <c r="Z824">
        <v>0</v>
      </c>
      <c r="AA824">
        <v>0</v>
      </c>
      <c r="AB824">
        <v>0</v>
      </c>
      <c r="AC824">
        <v>0</v>
      </c>
      <c r="AD824">
        <v>1</v>
      </c>
      <c r="AE824">
        <v>0</v>
      </c>
      <c r="AF824" t="s">
        <v>3</v>
      </c>
      <c r="AG824">
        <v>6.9999999999999994E-5</v>
      </c>
      <c r="AH824">
        <v>2</v>
      </c>
      <c r="AI824">
        <v>50992699</v>
      </c>
      <c r="AJ824">
        <v>774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 x14ac:dyDescent="0.2">
      <c r="A825">
        <f>ROW(Source!A724)</f>
        <v>724</v>
      </c>
      <c r="B825">
        <v>50992700</v>
      </c>
      <c r="C825">
        <v>50992693</v>
      </c>
      <c r="D825">
        <v>46136870</v>
      </c>
      <c r="E825">
        <v>1</v>
      </c>
      <c r="F825">
        <v>1</v>
      </c>
      <c r="G825">
        <v>30570983</v>
      </c>
      <c r="H825">
        <v>3</v>
      </c>
      <c r="I825" t="s">
        <v>1117</v>
      </c>
      <c r="J825" t="s">
        <v>1118</v>
      </c>
      <c r="K825" t="s">
        <v>1119</v>
      </c>
      <c r="L825">
        <v>1346</v>
      </c>
      <c r="N825">
        <v>1009</v>
      </c>
      <c r="O825" t="s">
        <v>327</v>
      </c>
      <c r="P825" t="s">
        <v>327</v>
      </c>
      <c r="Q825">
        <v>1</v>
      </c>
      <c r="X825">
        <v>1.2E-2</v>
      </c>
      <c r="Y825">
        <v>159.07</v>
      </c>
      <c r="Z825">
        <v>0</v>
      </c>
      <c r="AA825">
        <v>0</v>
      </c>
      <c r="AB825">
        <v>0</v>
      </c>
      <c r="AC825">
        <v>0</v>
      </c>
      <c r="AD825">
        <v>1</v>
      </c>
      <c r="AE825">
        <v>0</v>
      </c>
      <c r="AF825" t="s">
        <v>3</v>
      </c>
      <c r="AG825">
        <v>1.2E-2</v>
      </c>
      <c r="AH825">
        <v>2</v>
      </c>
      <c r="AI825">
        <v>50992700</v>
      </c>
      <c r="AJ825">
        <v>775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">
      <c r="A826">
        <f>ROW(Source!A724)</f>
        <v>724</v>
      </c>
      <c r="B826">
        <v>50992701</v>
      </c>
      <c r="C826">
        <v>50992693</v>
      </c>
      <c r="D826">
        <v>46136087</v>
      </c>
      <c r="E826">
        <v>1</v>
      </c>
      <c r="F826">
        <v>1</v>
      </c>
      <c r="G826">
        <v>30570983</v>
      </c>
      <c r="H826">
        <v>3</v>
      </c>
      <c r="I826" t="s">
        <v>1080</v>
      </c>
      <c r="J826" t="s">
        <v>1081</v>
      </c>
      <c r="K826" t="s">
        <v>1082</v>
      </c>
      <c r="L826">
        <v>1354</v>
      </c>
      <c r="N826">
        <v>1010</v>
      </c>
      <c r="O826" t="s">
        <v>573</v>
      </c>
      <c r="P826" t="s">
        <v>573</v>
      </c>
      <c r="Q826">
        <v>1</v>
      </c>
      <c r="X826">
        <v>1.3</v>
      </c>
      <c r="Y826">
        <v>3.86</v>
      </c>
      <c r="Z826">
        <v>0</v>
      </c>
      <c r="AA826">
        <v>0</v>
      </c>
      <c r="AB826">
        <v>0</v>
      </c>
      <c r="AC826">
        <v>0</v>
      </c>
      <c r="AD826">
        <v>1</v>
      </c>
      <c r="AE826">
        <v>0</v>
      </c>
      <c r="AF826" t="s">
        <v>3</v>
      </c>
      <c r="AG826">
        <v>1.3</v>
      </c>
      <c r="AH826">
        <v>2</v>
      </c>
      <c r="AI826">
        <v>50992701</v>
      </c>
      <c r="AJ826">
        <v>776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 x14ac:dyDescent="0.2">
      <c r="A827">
        <f>ROW(Source!A724)</f>
        <v>724</v>
      </c>
      <c r="B827">
        <v>50992702</v>
      </c>
      <c r="C827">
        <v>50992693</v>
      </c>
      <c r="D827">
        <v>46136088</v>
      </c>
      <c r="E827">
        <v>1</v>
      </c>
      <c r="F827">
        <v>1</v>
      </c>
      <c r="G827">
        <v>30570983</v>
      </c>
      <c r="H827">
        <v>3</v>
      </c>
      <c r="I827" t="s">
        <v>1120</v>
      </c>
      <c r="J827" t="s">
        <v>1121</v>
      </c>
      <c r="K827" t="s">
        <v>1122</v>
      </c>
      <c r="L827">
        <v>1354</v>
      </c>
      <c r="N827">
        <v>1010</v>
      </c>
      <c r="O827" t="s">
        <v>573</v>
      </c>
      <c r="P827" t="s">
        <v>573</v>
      </c>
      <c r="Q827">
        <v>1</v>
      </c>
      <c r="X827">
        <v>1.4</v>
      </c>
      <c r="Y827">
        <v>0.89</v>
      </c>
      <c r="Z827">
        <v>0</v>
      </c>
      <c r="AA827">
        <v>0</v>
      </c>
      <c r="AB827">
        <v>0</v>
      </c>
      <c r="AC827">
        <v>0</v>
      </c>
      <c r="AD827">
        <v>1</v>
      </c>
      <c r="AE827">
        <v>0</v>
      </c>
      <c r="AF827" t="s">
        <v>3</v>
      </c>
      <c r="AG827">
        <v>1.4</v>
      </c>
      <c r="AH827">
        <v>2</v>
      </c>
      <c r="AI827">
        <v>50992702</v>
      </c>
      <c r="AJ827">
        <v>777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 x14ac:dyDescent="0.2">
      <c r="A828">
        <f>ROW(Source!A724)</f>
        <v>724</v>
      </c>
      <c r="B828">
        <v>50992703</v>
      </c>
      <c r="C828">
        <v>50992693</v>
      </c>
      <c r="D828">
        <v>46137340</v>
      </c>
      <c r="E828">
        <v>1</v>
      </c>
      <c r="F828">
        <v>1</v>
      </c>
      <c r="G828">
        <v>30570983</v>
      </c>
      <c r="H828">
        <v>3</v>
      </c>
      <c r="I828" t="s">
        <v>1141</v>
      </c>
      <c r="J828" t="s">
        <v>1142</v>
      </c>
      <c r="K828" t="s">
        <v>1143</v>
      </c>
      <c r="L828">
        <v>1346</v>
      </c>
      <c r="N828">
        <v>1009</v>
      </c>
      <c r="O828" t="s">
        <v>327</v>
      </c>
      <c r="P828" t="s">
        <v>327</v>
      </c>
      <c r="Q828">
        <v>1</v>
      </c>
      <c r="X828">
        <v>6.0000000000000001E-3</v>
      </c>
      <c r="Y828">
        <v>15.11</v>
      </c>
      <c r="Z828">
        <v>0</v>
      </c>
      <c r="AA828">
        <v>0</v>
      </c>
      <c r="AB828">
        <v>0</v>
      </c>
      <c r="AC828">
        <v>0</v>
      </c>
      <c r="AD828">
        <v>1</v>
      </c>
      <c r="AE828">
        <v>0</v>
      </c>
      <c r="AF828" t="s">
        <v>3</v>
      </c>
      <c r="AG828">
        <v>6.0000000000000001E-3</v>
      </c>
      <c r="AH828">
        <v>2</v>
      </c>
      <c r="AI828">
        <v>50992703</v>
      </c>
      <c r="AJ828">
        <v>778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 x14ac:dyDescent="0.2">
      <c r="A829">
        <f>ROW(Source!A724)</f>
        <v>724</v>
      </c>
      <c r="B829">
        <v>50992704</v>
      </c>
      <c r="C829">
        <v>50992693</v>
      </c>
      <c r="D829">
        <v>31113627</v>
      </c>
      <c r="E829">
        <v>1</v>
      </c>
      <c r="F829">
        <v>1</v>
      </c>
      <c r="G829">
        <v>30570983</v>
      </c>
      <c r="H829">
        <v>3</v>
      </c>
      <c r="I829" t="s">
        <v>1144</v>
      </c>
      <c r="J829" t="s">
        <v>1145</v>
      </c>
      <c r="K829" t="s">
        <v>1146</v>
      </c>
      <c r="L829">
        <v>1346</v>
      </c>
      <c r="N829">
        <v>1009</v>
      </c>
      <c r="O829" t="s">
        <v>327</v>
      </c>
      <c r="P829" t="s">
        <v>327</v>
      </c>
      <c r="Q829">
        <v>1</v>
      </c>
      <c r="X829">
        <v>6.0000000000000001E-3</v>
      </c>
      <c r="Y829">
        <v>23.12</v>
      </c>
      <c r="Z829">
        <v>0</v>
      </c>
      <c r="AA829">
        <v>0</v>
      </c>
      <c r="AB829">
        <v>0</v>
      </c>
      <c r="AC829">
        <v>0</v>
      </c>
      <c r="AD829">
        <v>1</v>
      </c>
      <c r="AE829">
        <v>0</v>
      </c>
      <c r="AF829" t="s">
        <v>3</v>
      </c>
      <c r="AG829">
        <v>6.0000000000000001E-3</v>
      </c>
      <c r="AH829">
        <v>2</v>
      </c>
      <c r="AI829">
        <v>50992704</v>
      </c>
      <c r="AJ829">
        <v>779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 x14ac:dyDescent="0.2">
      <c r="A830">
        <f>ROW(Source!A724)</f>
        <v>724</v>
      </c>
      <c r="B830">
        <v>50992705</v>
      </c>
      <c r="C830">
        <v>50992693</v>
      </c>
      <c r="D830">
        <v>31114144</v>
      </c>
      <c r="E830">
        <v>1</v>
      </c>
      <c r="F830">
        <v>1</v>
      </c>
      <c r="G830">
        <v>30570983</v>
      </c>
      <c r="H830">
        <v>3</v>
      </c>
      <c r="I830" t="s">
        <v>1147</v>
      </c>
      <c r="J830" t="s">
        <v>1148</v>
      </c>
      <c r="K830" t="s">
        <v>1149</v>
      </c>
      <c r="L830">
        <v>1349</v>
      </c>
      <c r="N830">
        <v>1009</v>
      </c>
      <c r="O830" t="s">
        <v>1150</v>
      </c>
      <c r="P830" t="s">
        <v>1150</v>
      </c>
      <c r="Q830">
        <v>1E-3</v>
      </c>
      <c r="X830">
        <v>1</v>
      </c>
      <c r="Y830">
        <v>7.0000000000000007E-2</v>
      </c>
      <c r="Z830">
        <v>0</v>
      </c>
      <c r="AA830">
        <v>0</v>
      </c>
      <c r="AB830">
        <v>0</v>
      </c>
      <c r="AC830">
        <v>0</v>
      </c>
      <c r="AD830">
        <v>1</v>
      </c>
      <c r="AE830">
        <v>0</v>
      </c>
      <c r="AF830" t="s">
        <v>3</v>
      </c>
      <c r="AG830">
        <v>1</v>
      </c>
      <c r="AH830">
        <v>2</v>
      </c>
      <c r="AI830">
        <v>50992705</v>
      </c>
      <c r="AJ830">
        <v>780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">
      <c r="A831">
        <f>ROW(Source!A724)</f>
        <v>724</v>
      </c>
      <c r="B831">
        <v>50992706</v>
      </c>
      <c r="C831">
        <v>50992693</v>
      </c>
      <c r="D831">
        <v>46148554</v>
      </c>
      <c r="E831">
        <v>1</v>
      </c>
      <c r="F831">
        <v>1</v>
      </c>
      <c r="G831">
        <v>30570983</v>
      </c>
      <c r="H831">
        <v>3</v>
      </c>
      <c r="I831" t="s">
        <v>1151</v>
      </c>
      <c r="J831" t="s">
        <v>1152</v>
      </c>
      <c r="K831" t="s">
        <v>1153</v>
      </c>
      <c r="L831">
        <v>1356</v>
      </c>
      <c r="N831">
        <v>1010</v>
      </c>
      <c r="O831" t="s">
        <v>1095</v>
      </c>
      <c r="P831" t="s">
        <v>1095</v>
      </c>
      <c r="Q831">
        <v>1000</v>
      </c>
      <c r="X831">
        <v>2E-3</v>
      </c>
      <c r="Y831">
        <v>56.17</v>
      </c>
      <c r="Z831">
        <v>0</v>
      </c>
      <c r="AA831">
        <v>0</v>
      </c>
      <c r="AB831">
        <v>0</v>
      </c>
      <c r="AC831">
        <v>0</v>
      </c>
      <c r="AD831">
        <v>1</v>
      </c>
      <c r="AE831">
        <v>0</v>
      </c>
      <c r="AF831" t="s">
        <v>3</v>
      </c>
      <c r="AG831">
        <v>2E-3</v>
      </c>
      <c r="AH831">
        <v>2</v>
      </c>
      <c r="AI831">
        <v>50992706</v>
      </c>
      <c r="AJ831">
        <v>781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 x14ac:dyDescent="0.2">
      <c r="A832">
        <f>ROW(Source!A724)</f>
        <v>724</v>
      </c>
      <c r="B832">
        <v>50992707</v>
      </c>
      <c r="C832">
        <v>50992693</v>
      </c>
      <c r="D832">
        <v>46148713</v>
      </c>
      <c r="E832">
        <v>1</v>
      </c>
      <c r="F832">
        <v>1</v>
      </c>
      <c r="G832">
        <v>30570983</v>
      </c>
      <c r="H832">
        <v>3</v>
      </c>
      <c r="I832" t="s">
        <v>1089</v>
      </c>
      <c r="J832" t="s">
        <v>1090</v>
      </c>
      <c r="K832" t="s">
        <v>1091</v>
      </c>
      <c r="L832">
        <v>1354</v>
      </c>
      <c r="N832">
        <v>1010</v>
      </c>
      <c r="O832" t="s">
        <v>573</v>
      </c>
      <c r="P832" t="s">
        <v>573</v>
      </c>
      <c r="Q832">
        <v>1</v>
      </c>
      <c r="X832">
        <v>1</v>
      </c>
      <c r="Y832">
        <v>14.99</v>
      </c>
      <c r="Z832">
        <v>0</v>
      </c>
      <c r="AA832">
        <v>0</v>
      </c>
      <c r="AB832">
        <v>0</v>
      </c>
      <c r="AC832">
        <v>0</v>
      </c>
      <c r="AD832">
        <v>1</v>
      </c>
      <c r="AE832">
        <v>0</v>
      </c>
      <c r="AF832" t="s">
        <v>3</v>
      </c>
      <c r="AG832">
        <v>1</v>
      </c>
      <c r="AH832">
        <v>2</v>
      </c>
      <c r="AI832">
        <v>50992707</v>
      </c>
      <c r="AJ832">
        <v>782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 x14ac:dyDescent="0.2">
      <c r="A833">
        <f>ROW(Source!A724)</f>
        <v>724</v>
      </c>
      <c r="B833">
        <v>50992708</v>
      </c>
      <c r="C833">
        <v>50992693</v>
      </c>
      <c r="D833">
        <v>45901304</v>
      </c>
      <c r="E833">
        <v>30570983</v>
      </c>
      <c r="F833">
        <v>1</v>
      </c>
      <c r="G833">
        <v>30570983</v>
      </c>
      <c r="H833">
        <v>3</v>
      </c>
      <c r="I833" t="s">
        <v>1172</v>
      </c>
      <c r="J833" t="s">
        <v>3</v>
      </c>
      <c r="K833" t="s">
        <v>1280</v>
      </c>
      <c r="L833">
        <v>1346</v>
      </c>
      <c r="N833">
        <v>1009</v>
      </c>
      <c r="O833" t="s">
        <v>327</v>
      </c>
      <c r="P833" t="s">
        <v>327</v>
      </c>
      <c r="Q833">
        <v>1</v>
      </c>
      <c r="X833">
        <v>4.9000000000000002E-2</v>
      </c>
      <c r="Y833">
        <v>0</v>
      </c>
      <c r="Z833">
        <v>0</v>
      </c>
      <c r="AA833">
        <v>0</v>
      </c>
      <c r="AB833">
        <v>0</v>
      </c>
      <c r="AC833">
        <v>0</v>
      </c>
      <c r="AD833">
        <v>0</v>
      </c>
      <c r="AE833">
        <v>0</v>
      </c>
      <c r="AF833" t="s">
        <v>3</v>
      </c>
      <c r="AG833">
        <v>4.9000000000000002E-2</v>
      </c>
      <c r="AH833">
        <v>3</v>
      </c>
      <c r="AI833">
        <v>-1</v>
      </c>
      <c r="AJ833" t="s">
        <v>3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 x14ac:dyDescent="0.2">
      <c r="A834">
        <f>ROW(Source!A724)</f>
        <v>724</v>
      </c>
      <c r="B834">
        <v>50992709</v>
      </c>
      <c r="C834">
        <v>50992693</v>
      </c>
      <c r="D834">
        <v>45913807</v>
      </c>
      <c r="E834">
        <v>30570983</v>
      </c>
      <c r="F834">
        <v>1</v>
      </c>
      <c r="G834">
        <v>30570983</v>
      </c>
      <c r="H834">
        <v>3</v>
      </c>
      <c r="I834" t="s">
        <v>1281</v>
      </c>
      <c r="J834" t="s">
        <v>3</v>
      </c>
      <c r="K834" t="s">
        <v>1287</v>
      </c>
      <c r="L834">
        <v>1354</v>
      </c>
      <c r="N834">
        <v>1010</v>
      </c>
      <c r="O834" t="s">
        <v>573</v>
      </c>
      <c r="P834" t="s">
        <v>573</v>
      </c>
      <c r="Q834">
        <v>1</v>
      </c>
      <c r="X834">
        <v>1</v>
      </c>
      <c r="Y834">
        <v>0</v>
      </c>
      <c r="Z834">
        <v>0</v>
      </c>
      <c r="AA834">
        <v>0</v>
      </c>
      <c r="AB834">
        <v>0</v>
      </c>
      <c r="AC834">
        <v>0</v>
      </c>
      <c r="AD834">
        <v>0</v>
      </c>
      <c r="AE834">
        <v>0</v>
      </c>
      <c r="AF834" t="s">
        <v>3</v>
      </c>
      <c r="AG834">
        <v>1</v>
      </c>
      <c r="AH834">
        <v>3</v>
      </c>
      <c r="AI834">
        <v>-1</v>
      </c>
      <c r="AJ834" t="s">
        <v>3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 x14ac:dyDescent="0.2">
      <c r="A835">
        <f>ROW(Source!A724)</f>
        <v>724</v>
      </c>
      <c r="B835">
        <v>50992710</v>
      </c>
      <c r="C835">
        <v>50992693</v>
      </c>
      <c r="D835">
        <v>45915805</v>
      </c>
      <c r="E835">
        <v>30570983</v>
      </c>
      <c r="F835">
        <v>1</v>
      </c>
      <c r="G835">
        <v>30570983</v>
      </c>
      <c r="H835">
        <v>3</v>
      </c>
      <c r="I835" t="s">
        <v>1283</v>
      </c>
      <c r="J835" t="s">
        <v>3</v>
      </c>
      <c r="K835" t="s">
        <v>1284</v>
      </c>
      <c r="L835">
        <v>1354</v>
      </c>
      <c r="N835">
        <v>1010</v>
      </c>
      <c r="O835" t="s">
        <v>573</v>
      </c>
      <c r="P835" t="s">
        <v>573</v>
      </c>
      <c r="Q835">
        <v>1</v>
      </c>
      <c r="X835">
        <v>6.1</v>
      </c>
      <c r="Y835">
        <v>0</v>
      </c>
      <c r="Z835">
        <v>0</v>
      </c>
      <c r="AA835">
        <v>0</v>
      </c>
      <c r="AB835">
        <v>0</v>
      </c>
      <c r="AC835">
        <v>0</v>
      </c>
      <c r="AD835">
        <v>0</v>
      </c>
      <c r="AE835">
        <v>0</v>
      </c>
      <c r="AF835" t="s">
        <v>3</v>
      </c>
      <c r="AG835">
        <v>6.1</v>
      </c>
      <c r="AH835">
        <v>3</v>
      </c>
      <c r="AI835">
        <v>-1</v>
      </c>
      <c r="AJ835" t="s">
        <v>3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">
      <c r="A836">
        <f>ROW(Source!A724)</f>
        <v>724</v>
      </c>
      <c r="B836">
        <v>50992711</v>
      </c>
      <c r="C836">
        <v>50992693</v>
      </c>
      <c r="D836">
        <v>45931762</v>
      </c>
      <c r="E836">
        <v>30570983</v>
      </c>
      <c r="F836">
        <v>1</v>
      </c>
      <c r="G836">
        <v>30570983</v>
      </c>
      <c r="H836">
        <v>3</v>
      </c>
      <c r="I836" t="s">
        <v>1285</v>
      </c>
      <c r="J836" t="s">
        <v>3</v>
      </c>
      <c r="K836" t="s">
        <v>1286</v>
      </c>
      <c r="L836">
        <v>1348</v>
      </c>
      <c r="N836">
        <v>1009</v>
      </c>
      <c r="O836" t="s">
        <v>48</v>
      </c>
      <c r="P836" t="s">
        <v>48</v>
      </c>
      <c r="Q836">
        <v>1000</v>
      </c>
      <c r="X836">
        <v>1E-3</v>
      </c>
      <c r="Y836">
        <v>0</v>
      </c>
      <c r="Z836">
        <v>0</v>
      </c>
      <c r="AA836">
        <v>0</v>
      </c>
      <c r="AB836">
        <v>0</v>
      </c>
      <c r="AC836">
        <v>0</v>
      </c>
      <c r="AD836">
        <v>0</v>
      </c>
      <c r="AE836">
        <v>0</v>
      </c>
      <c r="AF836" t="s">
        <v>3</v>
      </c>
      <c r="AG836">
        <v>1E-3</v>
      </c>
      <c r="AH836">
        <v>3</v>
      </c>
      <c r="AI836">
        <v>-1</v>
      </c>
      <c r="AJ836" t="s">
        <v>3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 x14ac:dyDescent="0.2">
      <c r="A837">
        <f>ROW(Source!A725)</f>
        <v>725</v>
      </c>
      <c r="B837">
        <v>50992694</v>
      </c>
      <c r="C837">
        <v>50992693</v>
      </c>
      <c r="D837">
        <v>45897171</v>
      </c>
      <c r="E837">
        <v>30570983</v>
      </c>
      <c r="F837">
        <v>1</v>
      </c>
      <c r="G837">
        <v>30570983</v>
      </c>
      <c r="H837">
        <v>1</v>
      </c>
      <c r="I837" t="s">
        <v>862</v>
      </c>
      <c r="J837" t="s">
        <v>3</v>
      </c>
      <c r="K837" t="s">
        <v>863</v>
      </c>
      <c r="L837">
        <v>1191</v>
      </c>
      <c r="N837">
        <v>1013</v>
      </c>
      <c r="O837" t="s">
        <v>864</v>
      </c>
      <c r="P837" t="s">
        <v>864</v>
      </c>
      <c r="Q837">
        <v>1</v>
      </c>
      <c r="X837">
        <v>1.34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1</v>
      </c>
      <c r="AE837">
        <v>1</v>
      </c>
      <c r="AF837" t="s">
        <v>634</v>
      </c>
      <c r="AG837">
        <v>1.0720000000000001</v>
      </c>
      <c r="AH837">
        <v>2</v>
      </c>
      <c r="AI837">
        <v>50992694</v>
      </c>
      <c r="AJ837">
        <v>785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 x14ac:dyDescent="0.2">
      <c r="A838">
        <f>ROW(Source!A725)</f>
        <v>725</v>
      </c>
      <c r="B838">
        <v>50992695</v>
      </c>
      <c r="C838">
        <v>50992693</v>
      </c>
      <c r="D838">
        <v>46170623</v>
      </c>
      <c r="E838">
        <v>1</v>
      </c>
      <c r="F838">
        <v>1</v>
      </c>
      <c r="G838">
        <v>30570983</v>
      </c>
      <c r="H838">
        <v>2</v>
      </c>
      <c r="I838" t="s">
        <v>923</v>
      </c>
      <c r="J838" t="s">
        <v>924</v>
      </c>
      <c r="K838" t="s">
        <v>925</v>
      </c>
      <c r="L838">
        <v>1368</v>
      </c>
      <c r="N838">
        <v>1011</v>
      </c>
      <c r="O838" t="s">
        <v>868</v>
      </c>
      <c r="P838" t="s">
        <v>868</v>
      </c>
      <c r="Q838">
        <v>1</v>
      </c>
      <c r="X838">
        <v>0.11</v>
      </c>
      <c r="Y838">
        <v>0</v>
      </c>
      <c r="Z838">
        <v>7.11</v>
      </c>
      <c r="AA838">
        <v>0</v>
      </c>
      <c r="AB838">
        <v>0</v>
      </c>
      <c r="AC838">
        <v>0</v>
      </c>
      <c r="AD838">
        <v>1</v>
      </c>
      <c r="AE838">
        <v>0</v>
      </c>
      <c r="AF838" t="s">
        <v>634</v>
      </c>
      <c r="AG838">
        <v>8.8000000000000009E-2</v>
      </c>
      <c r="AH838">
        <v>2</v>
      </c>
      <c r="AI838">
        <v>50992695</v>
      </c>
      <c r="AJ838">
        <v>786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 x14ac:dyDescent="0.2">
      <c r="A839">
        <f>ROW(Source!A725)</f>
        <v>725</v>
      </c>
      <c r="B839">
        <v>50992696</v>
      </c>
      <c r="C839">
        <v>50992693</v>
      </c>
      <c r="D839">
        <v>46093437</v>
      </c>
      <c r="E839">
        <v>1</v>
      </c>
      <c r="F839">
        <v>1</v>
      </c>
      <c r="G839">
        <v>30570983</v>
      </c>
      <c r="H839">
        <v>2</v>
      </c>
      <c r="I839" t="s">
        <v>1132</v>
      </c>
      <c r="J839" t="s">
        <v>1133</v>
      </c>
      <c r="K839" t="s">
        <v>1134</v>
      </c>
      <c r="L839">
        <v>1368</v>
      </c>
      <c r="N839">
        <v>1011</v>
      </c>
      <c r="O839" t="s">
        <v>868</v>
      </c>
      <c r="P839" t="s">
        <v>868</v>
      </c>
      <c r="Q839">
        <v>1</v>
      </c>
      <c r="X839">
        <v>0.03</v>
      </c>
      <c r="Y839">
        <v>0</v>
      </c>
      <c r="Z839">
        <v>0.35</v>
      </c>
      <c r="AA839">
        <v>0</v>
      </c>
      <c r="AB839">
        <v>0</v>
      </c>
      <c r="AC839">
        <v>0</v>
      </c>
      <c r="AD839">
        <v>1</v>
      </c>
      <c r="AE839">
        <v>0</v>
      </c>
      <c r="AF839" t="s">
        <v>634</v>
      </c>
      <c r="AG839">
        <v>2.4E-2</v>
      </c>
      <c r="AH839">
        <v>2</v>
      </c>
      <c r="AI839">
        <v>50992696</v>
      </c>
      <c r="AJ839">
        <v>787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 x14ac:dyDescent="0.2">
      <c r="A840">
        <f>ROW(Source!A725)</f>
        <v>725</v>
      </c>
      <c r="B840">
        <v>50992697</v>
      </c>
      <c r="C840">
        <v>50992693</v>
      </c>
      <c r="D840">
        <v>31111826</v>
      </c>
      <c r="E840">
        <v>1</v>
      </c>
      <c r="F840">
        <v>1</v>
      </c>
      <c r="G840">
        <v>30570983</v>
      </c>
      <c r="H840">
        <v>3</v>
      </c>
      <c r="I840" t="s">
        <v>1135</v>
      </c>
      <c r="J840" t="s">
        <v>1136</v>
      </c>
      <c r="K840" t="s">
        <v>1137</v>
      </c>
      <c r="L840">
        <v>1346</v>
      </c>
      <c r="N840">
        <v>1009</v>
      </c>
      <c r="O840" t="s">
        <v>327</v>
      </c>
      <c r="P840" t="s">
        <v>327</v>
      </c>
      <c r="Q840">
        <v>1</v>
      </c>
      <c r="X840">
        <v>1E-3</v>
      </c>
      <c r="Y840">
        <v>13.96</v>
      </c>
      <c r="Z840">
        <v>0</v>
      </c>
      <c r="AA840">
        <v>0</v>
      </c>
      <c r="AB840">
        <v>0</v>
      </c>
      <c r="AC840">
        <v>0</v>
      </c>
      <c r="AD840">
        <v>1</v>
      </c>
      <c r="AE840">
        <v>0</v>
      </c>
      <c r="AF840" t="s">
        <v>3</v>
      </c>
      <c r="AG840">
        <v>1E-3</v>
      </c>
      <c r="AH840">
        <v>2</v>
      </c>
      <c r="AI840">
        <v>50992697</v>
      </c>
      <c r="AJ840">
        <v>788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 x14ac:dyDescent="0.2">
      <c r="A841">
        <f>ROW(Source!A725)</f>
        <v>725</v>
      </c>
      <c r="B841">
        <v>50992698</v>
      </c>
      <c r="C841">
        <v>50992693</v>
      </c>
      <c r="D841">
        <v>46136793</v>
      </c>
      <c r="E841">
        <v>1</v>
      </c>
      <c r="F841">
        <v>1</v>
      </c>
      <c r="G841">
        <v>30570983</v>
      </c>
      <c r="H841">
        <v>3</v>
      </c>
      <c r="I841" t="s">
        <v>1138</v>
      </c>
      <c r="J841" t="s">
        <v>1139</v>
      </c>
      <c r="K841" t="s">
        <v>1140</v>
      </c>
      <c r="L841">
        <v>1346</v>
      </c>
      <c r="N841">
        <v>1009</v>
      </c>
      <c r="O841" t="s">
        <v>327</v>
      </c>
      <c r="P841" t="s">
        <v>327</v>
      </c>
      <c r="Q841">
        <v>1</v>
      </c>
      <c r="X841">
        <v>3.5999999999999997E-2</v>
      </c>
      <c r="Y841">
        <v>29.9</v>
      </c>
      <c r="Z841">
        <v>0</v>
      </c>
      <c r="AA841">
        <v>0</v>
      </c>
      <c r="AB841">
        <v>0</v>
      </c>
      <c r="AC841">
        <v>0</v>
      </c>
      <c r="AD841">
        <v>1</v>
      </c>
      <c r="AE841">
        <v>0</v>
      </c>
      <c r="AF841" t="s">
        <v>3</v>
      </c>
      <c r="AG841">
        <v>3.5999999999999997E-2</v>
      </c>
      <c r="AH841">
        <v>2</v>
      </c>
      <c r="AI841">
        <v>50992698</v>
      </c>
      <c r="AJ841">
        <v>789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 x14ac:dyDescent="0.2">
      <c r="A842">
        <f>ROW(Source!A725)</f>
        <v>725</v>
      </c>
      <c r="B842">
        <v>50992699</v>
      </c>
      <c r="C842">
        <v>50992693</v>
      </c>
      <c r="D842">
        <v>46136840</v>
      </c>
      <c r="E842">
        <v>1</v>
      </c>
      <c r="F842">
        <v>1</v>
      </c>
      <c r="G842">
        <v>30570983</v>
      </c>
      <c r="H842">
        <v>3</v>
      </c>
      <c r="I842" t="s">
        <v>1077</v>
      </c>
      <c r="J842" t="s">
        <v>1078</v>
      </c>
      <c r="K842" t="s">
        <v>1079</v>
      </c>
      <c r="L842">
        <v>1348</v>
      </c>
      <c r="N842">
        <v>1009</v>
      </c>
      <c r="O842" t="s">
        <v>48</v>
      </c>
      <c r="P842" t="s">
        <v>48</v>
      </c>
      <c r="Q842">
        <v>1000</v>
      </c>
      <c r="X842">
        <v>6.9999999999999994E-5</v>
      </c>
      <c r="Y842">
        <v>8596.85</v>
      </c>
      <c r="Z842">
        <v>0</v>
      </c>
      <c r="AA842">
        <v>0</v>
      </c>
      <c r="AB842">
        <v>0</v>
      </c>
      <c r="AC842">
        <v>0</v>
      </c>
      <c r="AD842">
        <v>1</v>
      </c>
      <c r="AE842">
        <v>0</v>
      </c>
      <c r="AF842" t="s">
        <v>3</v>
      </c>
      <c r="AG842">
        <v>6.9999999999999994E-5</v>
      </c>
      <c r="AH842">
        <v>2</v>
      </c>
      <c r="AI842">
        <v>50992699</v>
      </c>
      <c r="AJ842">
        <v>790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 x14ac:dyDescent="0.2">
      <c r="A843">
        <f>ROW(Source!A725)</f>
        <v>725</v>
      </c>
      <c r="B843">
        <v>50992700</v>
      </c>
      <c r="C843">
        <v>50992693</v>
      </c>
      <c r="D843">
        <v>46136870</v>
      </c>
      <c r="E843">
        <v>1</v>
      </c>
      <c r="F843">
        <v>1</v>
      </c>
      <c r="G843">
        <v>30570983</v>
      </c>
      <c r="H843">
        <v>3</v>
      </c>
      <c r="I843" t="s">
        <v>1117</v>
      </c>
      <c r="J843" t="s">
        <v>1118</v>
      </c>
      <c r="K843" t="s">
        <v>1119</v>
      </c>
      <c r="L843">
        <v>1346</v>
      </c>
      <c r="N843">
        <v>1009</v>
      </c>
      <c r="O843" t="s">
        <v>327</v>
      </c>
      <c r="P843" t="s">
        <v>327</v>
      </c>
      <c r="Q843">
        <v>1</v>
      </c>
      <c r="X843">
        <v>1.2E-2</v>
      </c>
      <c r="Y843">
        <v>159.07</v>
      </c>
      <c r="Z843">
        <v>0</v>
      </c>
      <c r="AA843">
        <v>0</v>
      </c>
      <c r="AB843">
        <v>0</v>
      </c>
      <c r="AC843">
        <v>0</v>
      </c>
      <c r="AD843">
        <v>1</v>
      </c>
      <c r="AE843">
        <v>0</v>
      </c>
      <c r="AF843" t="s">
        <v>3</v>
      </c>
      <c r="AG843">
        <v>1.2E-2</v>
      </c>
      <c r="AH843">
        <v>2</v>
      </c>
      <c r="AI843">
        <v>50992700</v>
      </c>
      <c r="AJ843">
        <v>791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 x14ac:dyDescent="0.2">
      <c r="A844">
        <f>ROW(Source!A725)</f>
        <v>725</v>
      </c>
      <c r="B844">
        <v>50992701</v>
      </c>
      <c r="C844">
        <v>50992693</v>
      </c>
      <c r="D844">
        <v>46136087</v>
      </c>
      <c r="E844">
        <v>1</v>
      </c>
      <c r="F844">
        <v>1</v>
      </c>
      <c r="G844">
        <v>30570983</v>
      </c>
      <c r="H844">
        <v>3</v>
      </c>
      <c r="I844" t="s">
        <v>1080</v>
      </c>
      <c r="J844" t="s">
        <v>1081</v>
      </c>
      <c r="K844" t="s">
        <v>1082</v>
      </c>
      <c r="L844">
        <v>1354</v>
      </c>
      <c r="N844">
        <v>1010</v>
      </c>
      <c r="O844" t="s">
        <v>573</v>
      </c>
      <c r="P844" t="s">
        <v>573</v>
      </c>
      <c r="Q844">
        <v>1</v>
      </c>
      <c r="X844">
        <v>1.3</v>
      </c>
      <c r="Y844">
        <v>3.86</v>
      </c>
      <c r="Z844">
        <v>0</v>
      </c>
      <c r="AA844">
        <v>0</v>
      </c>
      <c r="AB844">
        <v>0</v>
      </c>
      <c r="AC844">
        <v>0</v>
      </c>
      <c r="AD844">
        <v>1</v>
      </c>
      <c r="AE844">
        <v>0</v>
      </c>
      <c r="AF844" t="s">
        <v>3</v>
      </c>
      <c r="AG844">
        <v>1.3</v>
      </c>
      <c r="AH844">
        <v>2</v>
      </c>
      <c r="AI844">
        <v>50992701</v>
      </c>
      <c r="AJ844">
        <v>792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 x14ac:dyDescent="0.2">
      <c r="A845">
        <f>ROW(Source!A725)</f>
        <v>725</v>
      </c>
      <c r="B845">
        <v>50992702</v>
      </c>
      <c r="C845">
        <v>50992693</v>
      </c>
      <c r="D845">
        <v>46136088</v>
      </c>
      <c r="E845">
        <v>1</v>
      </c>
      <c r="F845">
        <v>1</v>
      </c>
      <c r="G845">
        <v>30570983</v>
      </c>
      <c r="H845">
        <v>3</v>
      </c>
      <c r="I845" t="s">
        <v>1120</v>
      </c>
      <c r="J845" t="s">
        <v>1121</v>
      </c>
      <c r="K845" t="s">
        <v>1122</v>
      </c>
      <c r="L845">
        <v>1354</v>
      </c>
      <c r="N845">
        <v>1010</v>
      </c>
      <c r="O845" t="s">
        <v>573</v>
      </c>
      <c r="P845" t="s">
        <v>573</v>
      </c>
      <c r="Q845">
        <v>1</v>
      </c>
      <c r="X845">
        <v>1.4</v>
      </c>
      <c r="Y845">
        <v>0.89</v>
      </c>
      <c r="Z845">
        <v>0</v>
      </c>
      <c r="AA845">
        <v>0</v>
      </c>
      <c r="AB845">
        <v>0</v>
      </c>
      <c r="AC845">
        <v>0</v>
      </c>
      <c r="AD845">
        <v>1</v>
      </c>
      <c r="AE845">
        <v>0</v>
      </c>
      <c r="AF845" t="s">
        <v>3</v>
      </c>
      <c r="AG845">
        <v>1.4</v>
      </c>
      <c r="AH845">
        <v>2</v>
      </c>
      <c r="AI845">
        <v>50992702</v>
      </c>
      <c r="AJ845">
        <v>793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 x14ac:dyDescent="0.2">
      <c r="A846">
        <f>ROW(Source!A725)</f>
        <v>725</v>
      </c>
      <c r="B846">
        <v>50992703</v>
      </c>
      <c r="C846">
        <v>50992693</v>
      </c>
      <c r="D846">
        <v>46137340</v>
      </c>
      <c r="E846">
        <v>1</v>
      </c>
      <c r="F846">
        <v>1</v>
      </c>
      <c r="G846">
        <v>30570983</v>
      </c>
      <c r="H846">
        <v>3</v>
      </c>
      <c r="I846" t="s">
        <v>1141</v>
      </c>
      <c r="J846" t="s">
        <v>1142</v>
      </c>
      <c r="K846" t="s">
        <v>1143</v>
      </c>
      <c r="L846">
        <v>1346</v>
      </c>
      <c r="N846">
        <v>1009</v>
      </c>
      <c r="O846" t="s">
        <v>327</v>
      </c>
      <c r="P846" t="s">
        <v>327</v>
      </c>
      <c r="Q846">
        <v>1</v>
      </c>
      <c r="X846">
        <v>6.0000000000000001E-3</v>
      </c>
      <c r="Y846">
        <v>15.11</v>
      </c>
      <c r="Z846">
        <v>0</v>
      </c>
      <c r="AA846">
        <v>0</v>
      </c>
      <c r="AB846">
        <v>0</v>
      </c>
      <c r="AC846">
        <v>0</v>
      </c>
      <c r="AD846">
        <v>1</v>
      </c>
      <c r="AE846">
        <v>0</v>
      </c>
      <c r="AF846" t="s">
        <v>3</v>
      </c>
      <c r="AG846">
        <v>6.0000000000000001E-3</v>
      </c>
      <c r="AH846">
        <v>2</v>
      </c>
      <c r="AI846">
        <v>50992703</v>
      </c>
      <c r="AJ846">
        <v>794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 x14ac:dyDescent="0.2">
      <c r="A847">
        <f>ROW(Source!A725)</f>
        <v>725</v>
      </c>
      <c r="B847">
        <v>50992704</v>
      </c>
      <c r="C847">
        <v>50992693</v>
      </c>
      <c r="D847">
        <v>31113627</v>
      </c>
      <c r="E847">
        <v>1</v>
      </c>
      <c r="F847">
        <v>1</v>
      </c>
      <c r="G847">
        <v>30570983</v>
      </c>
      <c r="H847">
        <v>3</v>
      </c>
      <c r="I847" t="s">
        <v>1144</v>
      </c>
      <c r="J847" t="s">
        <v>1145</v>
      </c>
      <c r="K847" t="s">
        <v>1146</v>
      </c>
      <c r="L847">
        <v>1346</v>
      </c>
      <c r="N847">
        <v>1009</v>
      </c>
      <c r="O847" t="s">
        <v>327</v>
      </c>
      <c r="P847" t="s">
        <v>327</v>
      </c>
      <c r="Q847">
        <v>1</v>
      </c>
      <c r="X847">
        <v>6.0000000000000001E-3</v>
      </c>
      <c r="Y847">
        <v>23.12</v>
      </c>
      <c r="Z847">
        <v>0</v>
      </c>
      <c r="AA847">
        <v>0</v>
      </c>
      <c r="AB847">
        <v>0</v>
      </c>
      <c r="AC847">
        <v>0</v>
      </c>
      <c r="AD847">
        <v>1</v>
      </c>
      <c r="AE847">
        <v>0</v>
      </c>
      <c r="AF847" t="s">
        <v>3</v>
      </c>
      <c r="AG847">
        <v>6.0000000000000001E-3</v>
      </c>
      <c r="AH847">
        <v>2</v>
      </c>
      <c r="AI847">
        <v>50992704</v>
      </c>
      <c r="AJ847">
        <v>795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 x14ac:dyDescent="0.2">
      <c r="A848">
        <f>ROW(Source!A725)</f>
        <v>725</v>
      </c>
      <c r="B848">
        <v>50992705</v>
      </c>
      <c r="C848">
        <v>50992693</v>
      </c>
      <c r="D848">
        <v>31114144</v>
      </c>
      <c r="E848">
        <v>1</v>
      </c>
      <c r="F848">
        <v>1</v>
      </c>
      <c r="G848">
        <v>30570983</v>
      </c>
      <c r="H848">
        <v>3</v>
      </c>
      <c r="I848" t="s">
        <v>1147</v>
      </c>
      <c r="J848" t="s">
        <v>1148</v>
      </c>
      <c r="K848" t="s">
        <v>1149</v>
      </c>
      <c r="L848">
        <v>1349</v>
      </c>
      <c r="N848">
        <v>1009</v>
      </c>
      <c r="O848" t="s">
        <v>1150</v>
      </c>
      <c r="P848" t="s">
        <v>1150</v>
      </c>
      <c r="Q848">
        <v>1E-3</v>
      </c>
      <c r="X848">
        <v>1</v>
      </c>
      <c r="Y848">
        <v>7.0000000000000007E-2</v>
      </c>
      <c r="Z848">
        <v>0</v>
      </c>
      <c r="AA848">
        <v>0</v>
      </c>
      <c r="AB848">
        <v>0</v>
      </c>
      <c r="AC848">
        <v>0</v>
      </c>
      <c r="AD848">
        <v>1</v>
      </c>
      <c r="AE848">
        <v>0</v>
      </c>
      <c r="AF848" t="s">
        <v>3</v>
      </c>
      <c r="AG848">
        <v>1</v>
      </c>
      <c r="AH848">
        <v>2</v>
      </c>
      <c r="AI848">
        <v>50992705</v>
      </c>
      <c r="AJ848">
        <v>796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 x14ac:dyDescent="0.2">
      <c r="A849">
        <f>ROW(Source!A725)</f>
        <v>725</v>
      </c>
      <c r="B849">
        <v>50992706</v>
      </c>
      <c r="C849">
        <v>50992693</v>
      </c>
      <c r="D849">
        <v>46148554</v>
      </c>
      <c r="E849">
        <v>1</v>
      </c>
      <c r="F849">
        <v>1</v>
      </c>
      <c r="G849">
        <v>30570983</v>
      </c>
      <c r="H849">
        <v>3</v>
      </c>
      <c r="I849" t="s">
        <v>1151</v>
      </c>
      <c r="J849" t="s">
        <v>1152</v>
      </c>
      <c r="K849" t="s">
        <v>1153</v>
      </c>
      <c r="L849">
        <v>1356</v>
      </c>
      <c r="N849">
        <v>1010</v>
      </c>
      <c r="O849" t="s">
        <v>1095</v>
      </c>
      <c r="P849" t="s">
        <v>1095</v>
      </c>
      <c r="Q849">
        <v>1000</v>
      </c>
      <c r="X849">
        <v>2E-3</v>
      </c>
      <c r="Y849">
        <v>56.17</v>
      </c>
      <c r="Z849">
        <v>0</v>
      </c>
      <c r="AA849">
        <v>0</v>
      </c>
      <c r="AB849">
        <v>0</v>
      </c>
      <c r="AC849">
        <v>0</v>
      </c>
      <c r="AD849">
        <v>1</v>
      </c>
      <c r="AE849">
        <v>0</v>
      </c>
      <c r="AF849" t="s">
        <v>3</v>
      </c>
      <c r="AG849">
        <v>2E-3</v>
      </c>
      <c r="AH849">
        <v>2</v>
      </c>
      <c r="AI849">
        <v>50992706</v>
      </c>
      <c r="AJ849">
        <v>797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 x14ac:dyDescent="0.2">
      <c r="A850">
        <f>ROW(Source!A725)</f>
        <v>725</v>
      </c>
      <c r="B850">
        <v>50992707</v>
      </c>
      <c r="C850">
        <v>50992693</v>
      </c>
      <c r="D850">
        <v>46148713</v>
      </c>
      <c r="E850">
        <v>1</v>
      </c>
      <c r="F850">
        <v>1</v>
      </c>
      <c r="G850">
        <v>30570983</v>
      </c>
      <c r="H850">
        <v>3</v>
      </c>
      <c r="I850" t="s">
        <v>1089</v>
      </c>
      <c r="J850" t="s">
        <v>1090</v>
      </c>
      <c r="K850" t="s">
        <v>1091</v>
      </c>
      <c r="L850">
        <v>1354</v>
      </c>
      <c r="N850">
        <v>1010</v>
      </c>
      <c r="O850" t="s">
        <v>573</v>
      </c>
      <c r="P850" t="s">
        <v>573</v>
      </c>
      <c r="Q850">
        <v>1</v>
      </c>
      <c r="X850">
        <v>1</v>
      </c>
      <c r="Y850">
        <v>14.99</v>
      </c>
      <c r="Z850">
        <v>0</v>
      </c>
      <c r="AA850">
        <v>0</v>
      </c>
      <c r="AB850">
        <v>0</v>
      </c>
      <c r="AC850">
        <v>0</v>
      </c>
      <c r="AD850">
        <v>1</v>
      </c>
      <c r="AE850">
        <v>0</v>
      </c>
      <c r="AF850" t="s">
        <v>3</v>
      </c>
      <c r="AG850">
        <v>1</v>
      </c>
      <c r="AH850">
        <v>2</v>
      </c>
      <c r="AI850">
        <v>50992707</v>
      </c>
      <c r="AJ850">
        <v>798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 x14ac:dyDescent="0.2">
      <c r="A851">
        <f>ROW(Source!A725)</f>
        <v>725</v>
      </c>
      <c r="B851">
        <v>50992708</v>
      </c>
      <c r="C851">
        <v>50992693</v>
      </c>
      <c r="D851">
        <v>45901304</v>
      </c>
      <c r="E851">
        <v>30570983</v>
      </c>
      <c r="F851">
        <v>1</v>
      </c>
      <c r="G851">
        <v>30570983</v>
      </c>
      <c r="H851">
        <v>3</v>
      </c>
      <c r="I851" t="s">
        <v>1172</v>
      </c>
      <c r="J851" t="s">
        <v>3</v>
      </c>
      <c r="K851" t="s">
        <v>1280</v>
      </c>
      <c r="L851">
        <v>1346</v>
      </c>
      <c r="N851">
        <v>1009</v>
      </c>
      <c r="O851" t="s">
        <v>327</v>
      </c>
      <c r="P851" t="s">
        <v>327</v>
      </c>
      <c r="Q851">
        <v>1</v>
      </c>
      <c r="X851">
        <v>4.9000000000000002E-2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0</v>
      </c>
      <c r="AE851">
        <v>0</v>
      </c>
      <c r="AF851" t="s">
        <v>3</v>
      </c>
      <c r="AG851">
        <v>4.9000000000000002E-2</v>
      </c>
      <c r="AH851">
        <v>3</v>
      </c>
      <c r="AI851">
        <v>-1</v>
      </c>
      <c r="AJ851" t="s">
        <v>3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 x14ac:dyDescent="0.2">
      <c r="A852">
        <f>ROW(Source!A725)</f>
        <v>725</v>
      </c>
      <c r="B852">
        <v>50992709</v>
      </c>
      <c r="C852">
        <v>50992693</v>
      </c>
      <c r="D852">
        <v>45913807</v>
      </c>
      <c r="E852">
        <v>30570983</v>
      </c>
      <c r="F852">
        <v>1</v>
      </c>
      <c r="G852">
        <v>30570983</v>
      </c>
      <c r="H852">
        <v>3</v>
      </c>
      <c r="I852" t="s">
        <v>1281</v>
      </c>
      <c r="J852" t="s">
        <v>3</v>
      </c>
      <c r="K852" t="s">
        <v>1287</v>
      </c>
      <c r="L852">
        <v>1354</v>
      </c>
      <c r="N852">
        <v>1010</v>
      </c>
      <c r="O852" t="s">
        <v>573</v>
      </c>
      <c r="P852" t="s">
        <v>573</v>
      </c>
      <c r="Q852">
        <v>1</v>
      </c>
      <c r="X852">
        <v>1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0</v>
      </c>
      <c r="AF852" t="s">
        <v>3</v>
      </c>
      <c r="AG852">
        <v>1</v>
      </c>
      <c r="AH852">
        <v>3</v>
      </c>
      <c r="AI852">
        <v>-1</v>
      </c>
      <c r="AJ852" t="s">
        <v>3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">
      <c r="A853">
        <f>ROW(Source!A725)</f>
        <v>725</v>
      </c>
      <c r="B853">
        <v>50992710</v>
      </c>
      <c r="C853">
        <v>50992693</v>
      </c>
      <c r="D853">
        <v>45915805</v>
      </c>
      <c r="E853">
        <v>30570983</v>
      </c>
      <c r="F853">
        <v>1</v>
      </c>
      <c r="G853">
        <v>30570983</v>
      </c>
      <c r="H853">
        <v>3</v>
      </c>
      <c r="I853" t="s">
        <v>1283</v>
      </c>
      <c r="J853" t="s">
        <v>3</v>
      </c>
      <c r="K853" t="s">
        <v>1284</v>
      </c>
      <c r="L853">
        <v>1354</v>
      </c>
      <c r="N853">
        <v>1010</v>
      </c>
      <c r="O853" t="s">
        <v>573</v>
      </c>
      <c r="P853" t="s">
        <v>573</v>
      </c>
      <c r="Q853">
        <v>1</v>
      </c>
      <c r="X853">
        <v>6.1</v>
      </c>
      <c r="Y853">
        <v>0</v>
      </c>
      <c r="Z853">
        <v>0</v>
      </c>
      <c r="AA853">
        <v>0</v>
      </c>
      <c r="AB853">
        <v>0</v>
      </c>
      <c r="AC853">
        <v>0</v>
      </c>
      <c r="AD853">
        <v>0</v>
      </c>
      <c r="AE853">
        <v>0</v>
      </c>
      <c r="AF853" t="s">
        <v>3</v>
      </c>
      <c r="AG853">
        <v>6.1</v>
      </c>
      <c r="AH853">
        <v>3</v>
      </c>
      <c r="AI853">
        <v>-1</v>
      </c>
      <c r="AJ853" t="s">
        <v>3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 x14ac:dyDescent="0.2">
      <c r="A854">
        <f>ROW(Source!A725)</f>
        <v>725</v>
      </c>
      <c r="B854">
        <v>50992711</v>
      </c>
      <c r="C854">
        <v>50992693</v>
      </c>
      <c r="D854">
        <v>45931762</v>
      </c>
      <c r="E854">
        <v>30570983</v>
      </c>
      <c r="F854">
        <v>1</v>
      </c>
      <c r="G854">
        <v>30570983</v>
      </c>
      <c r="H854">
        <v>3</v>
      </c>
      <c r="I854" t="s">
        <v>1285</v>
      </c>
      <c r="J854" t="s">
        <v>3</v>
      </c>
      <c r="K854" t="s">
        <v>1286</v>
      </c>
      <c r="L854">
        <v>1348</v>
      </c>
      <c r="N854">
        <v>1009</v>
      </c>
      <c r="O854" t="s">
        <v>48</v>
      </c>
      <c r="P854" t="s">
        <v>48</v>
      </c>
      <c r="Q854">
        <v>1000</v>
      </c>
      <c r="X854">
        <v>1E-3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0</v>
      </c>
      <c r="AE854">
        <v>0</v>
      </c>
      <c r="AF854" t="s">
        <v>3</v>
      </c>
      <c r="AG854">
        <v>1E-3</v>
      </c>
      <c r="AH854">
        <v>3</v>
      </c>
      <c r="AI854">
        <v>-1</v>
      </c>
      <c r="AJ854" t="s">
        <v>3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 x14ac:dyDescent="0.2">
      <c r="A855">
        <f>ROW(Source!A730)</f>
        <v>730</v>
      </c>
      <c r="B855">
        <v>51752980</v>
      </c>
      <c r="C855">
        <v>51752979</v>
      </c>
      <c r="D855">
        <v>45895822</v>
      </c>
      <c r="E855">
        <v>30570983</v>
      </c>
      <c r="F855">
        <v>1</v>
      </c>
      <c r="G855">
        <v>30570983</v>
      </c>
      <c r="H855">
        <v>1</v>
      </c>
      <c r="I855" t="s">
        <v>862</v>
      </c>
      <c r="J855" t="s">
        <v>3</v>
      </c>
      <c r="K855" t="s">
        <v>863</v>
      </c>
      <c r="L855">
        <v>1191</v>
      </c>
      <c r="N855">
        <v>1013</v>
      </c>
      <c r="O855" t="s">
        <v>864</v>
      </c>
      <c r="P855" t="s">
        <v>864</v>
      </c>
      <c r="Q855">
        <v>1</v>
      </c>
      <c r="X855">
        <v>34.1</v>
      </c>
      <c r="Y855">
        <v>0</v>
      </c>
      <c r="Z855">
        <v>0</v>
      </c>
      <c r="AA855">
        <v>0</v>
      </c>
      <c r="AB855">
        <v>0</v>
      </c>
      <c r="AC855">
        <v>0</v>
      </c>
      <c r="AD855">
        <v>1</v>
      </c>
      <c r="AE855">
        <v>1</v>
      </c>
      <c r="AF855" t="s">
        <v>3</v>
      </c>
      <c r="AG855">
        <v>34.1</v>
      </c>
      <c r="AH855">
        <v>2</v>
      </c>
      <c r="AI855">
        <v>51752980</v>
      </c>
      <c r="AJ855">
        <v>801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 x14ac:dyDescent="0.2">
      <c r="A856">
        <f>ROW(Source!A730)</f>
        <v>730</v>
      </c>
      <c r="B856">
        <v>51752981</v>
      </c>
      <c r="C856">
        <v>51752979</v>
      </c>
      <c r="D856">
        <v>46170867</v>
      </c>
      <c r="E856">
        <v>1</v>
      </c>
      <c r="F856">
        <v>1</v>
      </c>
      <c r="G856">
        <v>30570983</v>
      </c>
      <c r="H856">
        <v>2</v>
      </c>
      <c r="I856" t="s">
        <v>905</v>
      </c>
      <c r="J856" t="s">
        <v>906</v>
      </c>
      <c r="K856" t="s">
        <v>907</v>
      </c>
      <c r="L856">
        <v>1368</v>
      </c>
      <c r="N856">
        <v>1011</v>
      </c>
      <c r="O856" t="s">
        <v>868</v>
      </c>
      <c r="P856" t="s">
        <v>868</v>
      </c>
      <c r="Q856">
        <v>1</v>
      </c>
      <c r="X856">
        <v>0.03</v>
      </c>
      <c r="Y856">
        <v>0</v>
      </c>
      <c r="Z856">
        <v>83.1</v>
      </c>
      <c r="AA856">
        <v>12.62</v>
      </c>
      <c r="AB856">
        <v>0</v>
      </c>
      <c r="AC856">
        <v>0</v>
      </c>
      <c r="AD856">
        <v>1</v>
      </c>
      <c r="AE856">
        <v>0</v>
      </c>
      <c r="AF856" t="s">
        <v>3</v>
      </c>
      <c r="AG856">
        <v>0.03</v>
      </c>
      <c r="AH856">
        <v>2</v>
      </c>
      <c r="AI856">
        <v>51752981</v>
      </c>
      <c r="AJ856">
        <v>802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 x14ac:dyDescent="0.2">
      <c r="A857">
        <f>ROW(Source!A730)</f>
        <v>730</v>
      </c>
      <c r="B857">
        <v>51752982</v>
      </c>
      <c r="C857">
        <v>51752979</v>
      </c>
      <c r="D857">
        <v>46093437</v>
      </c>
      <c r="E857">
        <v>1</v>
      </c>
      <c r="F857">
        <v>1</v>
      </c>
      <c r="G857">
        <v>30570983</v>
      </c>
      <c r="H857">
        <v>2</v>
      </c>
      <c r="I857" t="s">
        <v>1132</v>
      </c>
      <c r="J857" t="s">
        <v>1133</v>
      </c>
      <c r="K857" t="s">
        <v>1134</v>
      </c>
      <c r="L857">
        <v>1368</v>
      </c>
      <c r="N857">
        <v>1011</v>
      </c>
      <c r="O857" t="s">
        <v>868</v>
      </c>
      <c r="P857" t="s">
        <v>868</v>
      </c>
      <c r="Q857">
        <v>1</v>
      </c>
      <c r="X857">
        <v>4.0999999999999996</v>
      </c>
      <c r="Y857">
        <v>0</v>
      </c>
      <c r="Z857">
        <v>0.35</v>
      </c>
      <c r="AA857">
        <v>0</v>
      </c>
      <c r="AB857">
        <v>0</v>
      </c>
      <c r="AC857">
        <v>0</v>
      </c>
      <c r="AD857">
        <v>1</v>
      </c>
      <c r="AE857">
        <v>0</v>
      </c>
      <c r="AF857" t="s">
        <v>3</v>
      </c>
      <c r="AG857">
        <v>4.0999999999999996</v>
      </c>
      <c r="AH857">
        <v>2</v>
      </c>
      <c r="AI857">
        <v>51752982</v>
      </c>
      <c r="AJ857">
        <v>803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 x14ac:dyDescent="0.2">
      <c r="A858">
        <f>ROW(Source!A730)</f>
        <v>730</v>
      </c>
      <c r="B858">
        <v>51752983</v>
      </c>
      <c r="C858">
        <v>51752979</v>
      </c>
      <c r="D858">
        <v>46136870</v>
      </c>
      <c r="E858">
        <v>1</v>
      </c>
      <c r="F858">
        <v>1</v>
      </c>
      <c r="G858">
        <v>30570983</v>
      </c>
      <c r="H858">
        <v>3</v>
      </c>
      <c r="I858" t="s">
        <v>1117</v>
      </c>
      <c r="J858" t="s">
        <v>1118</v>
      </c>
      <c r="K858" t="s">
        <v>1119</v>
      </c>
      <c r="L858">
        <v>1346</v>
      </c>
      <c r="N858">
        <v>1009</v>
      </c>
      <c r="O858" t="s">
        <v>327</v>
      </c>
      <c r="P858" t="s">
        <v>327</v>
      </c>
      <c r="Q858">
        <v>1</v>
      </c>
      <c r="X858">
        <v>0.11</v>
      </c>
      <c r="Y858">
        <v>159.07</v>
      </c>
      <c r="Z858">
        <v>0</v>
      </c>
      <c r="AA858">
        <v>0</v>
      </c>
      <c r="AB858">
        <v>0</v>
      </c>
      <c r="AC858">
        <v>0</v>
      </c>
      <c r="AD858">
        <v>1</v>
      </c>
      <c r="AE858">
        <v>0</v>
      </c>
      <c r="AF858" t="s">
        <v>3</v>
      </c>
      <c r="AG858">
        <v>0.11</v>
      </c>
      <c r="AH858">
        <v>2</v>
      </c>
      <c r="AI858">
        <v>51752983</v>
      </c>
      <c r="AJ858">
        <v>804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 x14ac:dyDescent="0.2">
      <c r="A859">
        <f>ROW(Source!A730)</f>
        <v>730</v>
      </c>
      <c r="B859">
        <v>51752984</v>
      </c>
      <c r="C859">
        <v>51752979</v>
      </c>
      <c r="D859">
        <v>46136088</v>
      </c>
      <c r="E859">
        <v>1</v>
      </c>
      <c r="F859">
        <v>1</v>
      </c>
      <c r="G859">
        <v>30570983</v>
      </c>
      <c r="H859">
        <v>3</v>
      </c>
      <c r="I859" t="s">
        <v>1120</v>
      </c>
      <c r="J859" t="s">
        <v>1121</v>
      </c>
      <c r="K859" t="s">
        <v>1122</v>
      </c>
      <c r="L859">
        <v>1354</v>
      </c>
      <c r="N859">
        <v>1010</v>
      </c>
      <c r="O859" t="s">
        <v>573</v>
      </c>
      <c r="P859" t="s">
        <v>573</v>
      </c>
      <c r="Q859">
        <v>1</v>
      </c>
      <c r="X859">
        <v>1.02</v>
      </c>
      <c r="Y859">
        <v>0.89</v>
      </c>
      <c r="Z859">
        <v>0</v>
      </c>
      <c r="AA859">
        <v>0</v>
      </c>
      <c r="AB859">
        <v>0</v>
      </c>
      <c r="AC859">
        <v>0</v>
      </c>
      <c r="AD859">
        <v>1</v>
      </c>
      <c r="AE859">
        <v>0</v>
      </c>
      <c r="AF859" t="s">
        <v>3</v>
      </c>
      <c r="AG859">
        <v>1.02</v>
      </c>
      <c r="AH859">
        <v>2</v>
      </c>
      <c r="AI859">
        <v>51752984</v>
      </c>
      <c r="AJ859">
        <v>805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 x14ac:dyDescent="0.2">
      <c r="A860">
        <f>ROW(Source!A730)</f>
        <v>730</v>
      </c>
      <c r="B860">
        <v>51752985</v>
      </c>
      <c r="C860">
        <v>51752979</v>
      </c>
      <c r="D860">
        <v>46205593</v>
      </c>
      <c r="E860">
        <v>1</v>
      </c>
      <c r="F860">
        <v>1</v>
      </c>
      <c r="G860">
        <v>30570983</v>
      </c>
      <c r="H860">
        <v>3</v>
      </c>
      <c r="I860" t="s">
        <v>1154</v>
      </c>
      <c r="J860" t="s">
        <v>1169</v>
      </c>
      <c r="K860" t="s">
        <v>1156</v>
      </c>
      <c r="L860">
        <v>1348</v>
      </c>
      <c r="N860">
        <v>1009</v>
      </c>
      <c r="O860" t="s">
        <v>48</v>
      </c>
      <c r="P860" t="s">
        <v>48</v>
      </c>
      <c r="Q860">
        <v>1000</v>
      </c>
      <c r="X860">
        <v>2.9999999999999997E-4</v>
      </c>
      <c r="Y860">
        <v>10651.81</v>
      </c>
      <c r="Z860">
        <v>0</v>
      </c>
      <c r="AA860">
        <v>0</v>
      </c>
      <c r="AB860">
        <v>0</v>
      </c>
      <c r="AC860">
        <v>0</v>
      </c>
      <c r="AD860">
        <v>1</v>
      </c>
      <c r="AE860">
        <v>0</v>
      </c>
      <c r="AF860" t="s">
        <v>3</v>
      </c>
      <c r="AG860">
        <v>2.9999999999999997E-4</v>
      </c>
      <c r="AH860">
        <v>2</v>
      </c>
      <c r="AI860">
        <v>51752985</v>
      </c>
      <c r="AJ860">
        <v>806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 x14ac:dyDescent="0.2">
      <c r="A861">
        <f>ROW(Source!A730)</f>
        <v>730</v>
      </c>
      <c r="B861">
        <v>51752986</v>
      </c>
      <c r="C861">
        <v>51752979</v>
      </c>
      <c r="D861">
        <v>45916952</v>
      </c>
      <c r="E861">
        <v>30570983</v>
      </c>
      <c r="F861">
        <v>1</v>
      </c>
      <c r="G861">
        <v>30570983</v>
      </c>
      <c r="H861">
        <v>3</v>
      </c>
      <c r="I861" t="s">
        <v>1288</v>
      </c>
      <c r="J861" t="s">
        <v>3</v>
      </c>
      <c r="K861" t="s">
        <v>1289</v>
      </c>
      <c r="L861">
        <v>1354</v>
      </c>
      <c r="N861">
        <v>1010</v>
      </c>
      <c r="O861" t="s">
        <v>573</v>
      </c>
      <c r="P861" t="s">
        <v>573</v>
      </c>
      <c r="Q861">
        <v>1</v>
      </c>
      <c r="X861">
        <v>102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0</v>
      </c>
      <c r="AF861" t="s">
        <v>3</v>
      </c>
      <c r="AG861">
        <v>102</v>
      </c>
      <c r="AH861">
        <v>3</v>
      </c>
      <c r="AI861">
        <v>-1</v>
      </c>
      <c r="AJ861" t="s">
        <v>3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 x14ac:dyDescent="0.2">
      <c r="A862">
        <f>ROW(Source!A730)</f>
        <v>730</v>
      </c>
      <c r="B862">
        <v>51752987</v>
      </c>
      <c r="C862">
        <v>51752979</v>
      </c>
      <c r="D862">
        <v>45917311</v>
      </c>
      <c r="E862">
        <v>30570983</v>
      </c>
      <c r="F862">
        <v>1</v>
      </c>
      <c r="G862">
        <v>30570983</v>
      </c>
      <c r="H862">
        <v>3</v>
      </c>
      <c r="I862" t="s">
        <v>1264</v>
      </c>
      <c r="J862" t="s">
        <v>3</v>
      </c>
      <c r="K862" t="s">
        <v>1290</v>
      </c>
      <c r="L862">
        <v>1354</v>
      </c>
      <c r="N862">
        <v>1010</v>
      </c>
      <c r="O862" t="s">
        <v>573</v>
      </c>
      <c r="P862" t="s">
        <v>573</v>
      </c>
      <c r="Q862">
        <v>1</v>
      </c>
      <c r="X862">
        <v>102</v>
      </c>
      <c r="Y862">
        <v>0</v>
      </c>
      <c r="Z862">
        <v>0</v>
      </c>
      <c r="AA862">
        <v>0</v>
      </c>
      <c r="AB862">
        <v>0</v>
      </c>
      <c r="AC862">
        <v>0</v>
      </c>
      <c r="AD862">
        <v>0</v>
      </c>
      <c r="AE862">
        <v>0</v>
      </c>
      <c r="AF862" t="s">
        <v>3</v>
      </c>
      <c r="AG862">
        <v>102</v>
      </c>
      <c r="AH862">
        <v>3</v>
      </c>
      <c r="AI862">
        <v>-1</v>
      </c>
      <c r="AJ862" t="s">
        <v>3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 x14ac:dyDescent="0.2">
      <c r="A863">
        <f>ROW(Source!A731)</f>
        <v>731</v>
      </c>
      <c r="B863">
        <v>51752980</v>
      </c>
      <c r="C863">
        <v>51752979</v>
      </c>
      <c r="D863">
        <v>45895822</v>
      </c>
      <c r="E863">
        <v>30570983</v>
      </c>
      <c r="F863">
        <v>1</v>
      </c>
      <c r="G863">
        <v>30570983</v>
      </c>
      <c r="H863">
        <v>1</v>
      </c>
      <c r="I863" t="s">
        <v>862</v>
      </c>
      <c r="J863" t="s">
        <v>3</v>
      </c>
      <c r="K863" t="s">
        <v>863</v>
      </c>
      <c r="L863">
        <v>1191</v>
      </c>
      <c r="N863">
        <v>1013</v>
      </c>
      <c r="O863" t="s">
        <v>864</v>
      </c>
      <c r="P863" t="s">
        <v>864</v>
      </c>
      <c r="Q863">
        <v>1</v>
      </c>
      <c r="X863">
        <v>34.1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1</v>
      </c>
      <c r="AE863">
        <v>1</v>
      </c>
      <c r="AF863" t="s">
        <v>3</v>
      </c>
      <c r="AG863">
        <v>34.1</v>
      </c>
      <c r="AH863">
        <v>2</v>
      </c>
      <c r="AI863">
        <v>51752980</v>
      </c>
      <c r="AJ863">
        <v>808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 x14ac:dyDescent="0.2">
      <c r="A864">
        <f>ROW(Source!A731)</f>
        <v>731</v>
      </c>
      <c r="B864">
        <v>51752981</v>
      </c>
      <c r="C864">
        <v>51752979</v>
      </c>
      <c r="D864">
        <v>46170867</v>
      </c>
      <c r="E864">
        <v>1</v>
      </c>
      <c r="F864">
        <v>1</v>
      </c>
      <c r="G864">
        <v>30570983</v>
      </c>
      <c r="H864">
        <v>2</v>
      </c>
      <c r="I864" t="s">
        <v>905</v>
      </c>
      <c r="J864" t="s">
        <v>906</v>
      </c>
      <c r="K864" t="s">
        <v>907</v>
      </c>
      <c r="L864">
        <v>1368</v>
      </c>
      <c r="N864">
        <v>1011</v>
      </c>
      <c r="O864" t="s">
        <v>868</v>
      </c>
      <c r="P864" t="s">
        <v>868</v>
      </c>
      <c r="Q864">
        <v>1</v>
      </c>
      <c r="X864">
        <v>0.03</v>
      </c>
      <c r="Y864">
        <v>0</v>
      </c>
      <c r="Z864">
        <v>83.1</v>
      </c>
      <c r="AA864">
        <v>12.62</v>
      </c>
      <c r="AB864">
        <v>0</v>
      </c>
      <c r="AC864">
        <v>0</v>
      </c>
      <c r="AD864">
        <v>1</v>
      </c>
      <c r="AE864">
        <v>0</v>
      </c>
      <c r="AF864" t="s">
        <v>3</v>
      </c>
      <c r="AG864">
        <v>0.03</v>
      </c>
      <c r="AH864">
        <v>2</v>
      </c>
      <c r="AI864">
        <v>51752981</v>
      </c>
      <c r="AJ864">
        <v>809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 x14ac:dyDescent="0.2">
      <c r="A865">
        <f>ROW(Source!A731)</f>
        <v>731</v>
      </c>
      <c r="B865">
        <v>51752982</v>
      </c>
      <c r="C865">
        <v>51752979</v>
      </c>
      <c r="D865">
        <v>46093437</v>
      </c>
      <c r="E865">
        <v>1</v>
      </c>
      <c r="F865">
        <v>1</v>
      </c>
      <c r="G865">
        <v>30570983</v>
      </c>
      <c r="H865">
        <v>2</v>
      </c>
      <c r="I865" t="s">
        <v>1132</v>
      </c>
      <c r="J865" t="s">
        <v>1133</v>
      </c>
      <c r="K865" t="s">
        <v>1134</v>
      </c>
      <c r="L865">
        <v>1368</v>
      </c>
      <c r="N865">
        <v>1011</v>
      </c>
      <c r="O865" t="s">
        <v>868</v>
      </c>
      <c r="P865" t="s">
        <v>868</v>
      </c>
      <c r="Q865">
        <v>1</v>
      </c>
      <c r="X865">
        <v>4.0999999999999996</v>
      </c>
      <c r="Y865">
        <v>0</v>
      </c>
      <c r="Z865">
        <v>0.35</v>
      </c>
      <c r="AA865">
        <v>0</v>
      </c>
      <c r="AB865">
        <v>0</v>
      </c>
      <c r="AC865">
        <v>0</v>
      </c>
      <c r="AD865">
        <v>1</v>
      </c>
      <c r="AE865">
        <v>0</v>
      </c>
      <c r="AF865" t="s">
        <v>3</v>
      </c>
      <c r="AG865">
        <v>4.0999999999999996</v>
      </c>
      <c r="AH865">
        <v>2</v>
      </c>
      <c r="AI865">
        <v>51752982</v>
      </c>
      <c r="AJ865">
        <v>810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 x14ac:dyDescent="0.2">
      <c r="A866">
        <f>ROW(Source!A731)</f>
        <v>731</v>
      </c>
      <c r="B866">
        <v>51752983</v>
      </c>
      <c r="C866">
        <v>51752979</v>
      </c>
      <c r="D866">
        <v>46136870</v>
      </c>
      <c r="E866">
        <v>1</v>
      </c>
      <c r="F866">
        <v>1</v>
      </c>
      <c r="G866">
        <v>30570983</v>
      </c>
      <c r="H866">
        <v>3</v>
      </c>
      <c r="I866" t="s">
        <v>1117</v>
      </c>
      <c r="J866" t="s">
        <v>1118</v>
      </c>
      <c r="K866" t="s">
        <v>1119</v>
      </c>
      <c r="L866">
        <v>1346</v>
      </c>
      <c r="N866">
        <v>1009</v>
      </c>
      <c r="O866" t="s">
        <v>327</v>
      </c>
      <c r="P866" t="s">
        <v>327</v>
      </c>
      <c r="Q866">
        <v>1</v>
      </c>
      <c r="X866">
        <v>0.11</v>
      </c>
      <c r="Y866">
        <v>159.07</v>
      </c>
      <c r="Z866">
        <v>0</v>
      </c>
      <c r="AA866">
        <v>0</v>
      </c>
      <c r="AB866">
        <v>0</v>
      </c>
      <c r="AC866">
        <v>0</v>
      </c>
      <c r="AD866">
        <v>1</v>
      </c>
      <c r="AE866">
        <v>0</v>
      </c>
      <c r="AF866" t="s">
        <v>3</v>
      </c>
      <c r="AG866">
        <v>0.11</v>
      </c>
      <c r="AH866">
        <v>2</v>
      </c>
      <c r="AI866">
        <v>51752983</v>
      </c>
      <c r="AJ866">
        <v>811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 x14ac:dyDescent="0.2">
      <c r="A867">
        <f>ROW(Source!A731)</f>
        <v>731</v>
      </c>
      <c r="B867">
        <v>51752984</v>
      </c>
      <c r="C867">
        <v>51752979</v>
      </c>
      <c r="D867">
        <v>46136088</v>
      </c>
      <c r="E867">
        <v>1</v>
      </c>
      <c r="F867">
        <v>1</v>
      </c>
      <c r="G867">
        <v>30570983</v>
      </c>
      <c r="H867">
        <v>3</v>
      </c>
      <c r="I867" t="s">
        <v>1120</v>
      </c>
      <c r="J867" t="s">
        <v>1121</v>
      </c>
      <c r="K867" t="s">
        <v>1122</v>
      </c>
      <c r="L867">
        <v>1354</v>
      </c>
      <c r="N867">
        <v>1010</v>
      </c>
      <c r="O867" t="s">
        <v>573</v>
      </c>
      <c r="P867" t="s">
        <v>573</v>
      </c>
      <c r="Q867">
        <v>1</v>
      </c>
      <c r="X867">
        <v>1.02</v>
      </c>
      <c r="Y867">
        <v>0.89</v>
      </c>
      <c r="Z867">
        <v>0</v>
      </c>
      <c r="AA867">
        <v>0</v>
      </c>
      <c r="AB867">
        <v>0</v>
      </c>
      <c r="AC867">
        <v>0</v>
      </c>
      <c r="AD867">
        <v>1</v>
      </c>
      <c r="AE867">
        <v>0</v>
      </c>
      <c r="AF867" t="s">
        <v>3</v>
      </c>
      <c r="AG867">
        <v>1.02</v>
      </c>
      <c r="AH867">
        <v>2</v>
      </c>
      <c r="AI867">
        <v>51752984</v>
      </c>
      <c r="AJ867">
        <v>812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 x14ac:dyDescent="0.2">
      <c r="A868">
        <f>ROW(Source!A731)</f>
        <v>731</v>
      </c>
      <c r="B868">
        <v>51752985</v>
      </c>
      <c r="C868">
        <v>51752979</v>
      </c>
      <c r="D868">
        <v>46205593</v>
      </c>
      <c r="E868">
        <v>1</v>
      </c>
      <c r="F868">
        <v>1</v>
      </c>
      <c r="G868">
        <v>30570983</v>
      </c>
      <c r="H868">
        <v>3</v>
      </c>
      <c r="I868" t="s">
        <v>1154</v>
      </c>
      <c r="J868" t="s">
        <v>1169</v>
      </c>
      <c r="K868" t="s">
        <v>1156</v>
      </c>
      <c r="L868">
        <v>1348</v>
      </c>
      <c r="N868">
        <v>1009</v>
      </c>
      <c r="O868" t="s">
        <v>48</v>
      </c>
      <c r="P868" t="s">
        <v>48</v>
      </c>
      <c r="Q868">
        <v>1000</v>
      </c>
      <c r="X868">
        <v>2.9999999999999997E-4</v>
      </c>
      <c r="Y868">
        <v>10651.81</v>
      </c>
      <c r="Z868">
        <v>0</v>
      </c>
      <c r="AA868">
        <v>0</v>
      </c>
      <c r="AB868">
        <v>0</v>
      </c>
      <c r="AC868">
        <v>0</v>
      </c>
      <c r="AD868">
        <v>1</v>
      </c>
      <c r="AE868">
        <v>0</v>
      </c>
      <c r="AF868" t="s">
        <v>3</v>
      </c>
      <c r="AG868">
        <v>2.9999999999999997E-4</v>
      </c>
      <c r="AH868">
        <v>2</v>
      </c>
      <c r="AI868">
        <v>51752985</v>
      </c>
      <c r="AJ868">
        <v>813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 x14ac:dyDescent="0.2">
      <c r="A869">
        <f>ROW(Source!A731)</f>
        <v>731</v>
      </c>
      <c r="B869">
        <v>51752986</v>
      </c>
      <c r="C869">
        <v>51752979</v>
      </c>
      <c r="D869">
        <v>45916952</v>
      </c>
      <c r="E869">
        <v>30570983</v>
      </c>
      <c r="F869">
        <v>1</v>
      </c>
      <c r="G869">
        <v>30570983</v>
      </c>
      <c r="H869">
        <v>3</v>
      </c>
      <c r="I869" t="s">
        <v>1288</v>
      </c>
      <c r="J869" t="s">
        <v>3</v>
      </c>
      <c r="K869" t="s">
        <v>1289</v>
      </c>
      <c r="L869">
        <v>1354</v>
      </c>
      <c r="N869">
        <v>1010</v>
      </c>
      <c r="O869" t="s">
        <v>573</v>
      </c>
      <c r="P869" t="s">
        <v>573</v>
      </c>
      <c r="Q869">
        <v>1</v>
      </c>
      <c r="X869">
        <v>102</v>
      </c>
      <c r="Y869">
        <v>0</v>
      </c>
      <c r="Z869">
        <v>0</v>
      </c>
      <c r="AA869">
        <v>0</v>
      </c>
      <c r="AB869">
        <v>0</v>
      </c>
      <c r="AC869">
        <v>0</v>
      </c>
      <c r="AD869">
        <v>0</v>
      </c>
      <c r="AE869">
        <v>0</v>
      </c>
      <c r="AF869" t="s">
        <v>3</v>
      </c>
      <c r="AG869">
        <v>102</v>
      </c>
      <c r="AH869">
        <v>3</v>
      </c>
      <c r="AI869">
        <v>-1</v>
      </c>
      <c r="AJ869" t="s">
        <v>3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">
      <c r="A870">
        <f>ROW(Source!A731)</f>
        <v>731</v>
      </c>
      <c r="B870">
        <v>51752987</v>
      </c>
      <c r="C870">
        <v>51752979</v>
      </c>
      <c r="D870">
        <v>45917311</v>
      </c>
      <c r="E870">
        <v>30570983</v>
      </c>
      <c r="F870">
        <v>1</v>
      </c>
      <c r="G870">
        <v>30570983</v>
      </c>
      <c r="H870">
        <v>3</v>
      </c>
      <c r="I870" t="s">
        <v>1264</v>
      </c>
      <c r="J870" t="s">
        <v>3</v>
      </c>
      <c r="K870" t="s">
        <v>1290</v>
      </c>
      <c r="L870">
        <v>1354</v>
      </c>
      <c r="N870">
        <v>1010</v>
      </c>
      <c r="O870" t="s">
        <v>573</v>
      </c>
      <c r="P870" t="s">
        <v>573</v>
      </c>
      <c r="Q870">
        <v>1</v>
      </c>
      <c r="X870">
        <v>102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0</v>
      </c>
      <c r="AE870">
        <v>0</v>
      </c>
      <c r="AF870" t="s">
        <v>3</v>
      </c>
      <c r="AG870">
        <v>102</v>
      </c>
      <c r="AH870">
        <v>3</v>
      </c>
      <c r="AI870">
        <v>-1</v>
      </c>
      <c r="AJ870" t="s">
        <v>3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 x14ac:dyDescent="0.2">
      <c r="A871">
        <f>ROW(Source!A734)</f>
        <v>734</v>
      </c>
      <c r="B871">
        <v>50992717</v>
      </c>
      <c r="C871">
        <v>50992716</v>
      </c>
      <c r="D871">
        <v>45897171</v>
      </c>
      <c r="E871">
        <v>30570983</v>
      </c>
      <c r="F871">
        <v>1</v>
      </c>
      <c r="G871">
        <v>30570983</v>
      </c>
      <c r="H871">
        <v>1</v>
      </c>
      <c r="I871" t="s">
        <v>862</v>
      </c>
      <c r="J871" t="s">
        <v>3</v>
      </c>
      <c r="K871" t="s">
        <v>863</v>
      </c>
      <c r="L871">
        <v>1191</v>
      </c>
      <c r="N871">
        <v>1013</v>
      </c>
      <c r="O871" t="s">
        <v>864</v>
      </c>
      <c r="P871" t="s">
        <v>864</v>
      </c>
      <c r="Q871">
        <v>1</v>
      </c>
      <c r="X871">
        <v>67.37</v>
      </c>
      <c r="Y871">
        <v>0</v>
      </c>
      <c r="Z871">
        <v>0</v>
      </c>
      <c r="AA871">
        <v>0</v>
      </c>
      <c r="AB871">
        <v>0</v>
      </c>
      <c r="AC871">
        <v>0</v>
      </c>
      <c r="AD871">
        <v>1</v>
      </c>
      <c r="AE871">
        <v>1</v>
      </c>
      <c r="AF871" t="s">
        <v>3</v>
      </c>
      <c r="AG871">
        <v>67.37</v>
      </c>
      <c r="AH871">
        <v>2</v>
      </c>
      <c r="AI871">
        <v>50992717</v>
      </c>
      <c r="AJ871">
        <v>815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 x14ac:dyDescent="0.2">
      <c r="A872">
        <f>ROW(Source!A734)</f>
        <v>734</v>
      </c>
      <c r="B872">
        <v>50992718</v>
      </c>
      <c r="C872">
        <v>50992716</v>
      </c>
      <c r="D872">
        <v>46170867</v>
      </c>
      <c r="E872">
        <v>1</v>
      </c>
      <c r="F872">
        <v>1</v>
      </c>
      <c r="G872">
        <v>30570983</v>
      </c>
      <c r="H872">
        <v>2</v>
      </c>
      <c r="I872" t="s">
        <v>905</v>
      </c>
      <c r="J872" t="s">
        <v>906</v>
      </c>
      <c r="K872" t="s">
        <v>907</v>
      </c>
      <c r="L872">
        <v>1368</v>
      </c>
      <c r="N872">
        <v>1011</v>
      </c>
      <c r="O872" t="s">
        <v>868</v>
      </c>
      <c r="P872" t="s">
        <v>868</v>
      </c>
      <c r="Q872">
        <v>1</v>
      </c>
      <c r="X872">
        <v>0.11</v>
      </c>
      <c r="Y872">
        <v>0</v>
      </c>
      <c r="Z872">
        <v>83.1</v>
      </c>
      <c r="AA872">
        <v>12.62</v>
      </c>
      <c r="AB872">
        <v>0</v>
      </c>
      <c r="AC872">
        <v>0</v>
      </c>
      <c r="AD872">
        <v>1</v>
      </c>
      <c r="AE872">
        <v>0</v>
      </c>
      <c r="AF872" t="s">
        <v>3</v>
      </c>
      <c r="AG872">
        <v>0.11</v>
      </c>
      <c r="AH872">
        <v>2</v>
      </c>
      <c r="AI872">
        <v>50992718</v>
      </c>
      <c r="AJ872">
        <v>816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 x14ac:dyDescent="0.2">
      <c r="A873">
        <f>ROW(Source!A734)</f>
        <v>734</v>
      </c>
      <c r="B873">
        <v>50992719</v>
      </c>
      <c r="C873">
        <v>50992716</v>
      </c>
      <c r="D873">
        <v>42125394</v>
      </c>
      <c r="E873">
        <v>1</v>
      </c>
      <c r="F873">
        <v>1</v>
      </c>
      <c r="G873">
        <v>30570983</v>
      </c>
      <c r="H873">
        <v>3</v>
      </c>
      <c r="I873" t="s">
        <v>1074</v>
      </c>
      <c r="J873" t="s">
        <v>1075</v>
      </c>
      <c r="K873" t="s">
        <v>1076</v>
      </c>
      <c r="L873">
        <v>1348</v>
      </c>
      <c r="N873">
        <v>1009</v>
      </c>
      <c r="O873" t="s">
        <v>48</v>
      </c>
      <c r="P873" t="s">
        <v>48</v>
      </c>
      <c r="Q873">
        <v>1000</v>
      </c>
      <c r="X873">
        <v>9.5999999999999992E-3</v>
      </c>
      <c r="Y873">
        <v>7254.88</v>
      </c>
      <c r="Z873">
        <v>0</v>
      </c>
      <c r="AA873">
        <v>0</v>
      </c>
      <c r="AB873">
        <v>0</v>
      </c>
      <c r="AC873">
        <v>0</v>
      </c>
      <c r="AD873">
        <v>1</v>
      </c>
      <c r="AE873">
        <v>0</v>
      </c>
      <c r="AF873" t="s">
        <v>3</v>
      </c>
      <c r="AG873">
        <v>9.5999999999999992E-3</v>
      </c>
      <c r="AH873">
        <v>2</v>
      </c>
      <c r="AI873">
        <v>50992719</v>
      </c>
      <c r="AJ873">
        <v>817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 x14ac:dyDescent="0.2">
      <c r="A874">
        <f>ROW(Source!A734)</f>
        <v>734</v>
      </c>
      <c r="B874">
        <v>50992720</v>
      </c>
      <c r="C874">
        <v>50992716</v>
      </c>
      <c r="D874">
        <v>46136087</v>
      </c>
      <c r="E874">
        <v>1</v>
      </c>
      <c r="F874">
        <v>1</v>
      </c>
      <c r="G874">
        <v>30570983</v>
      </c>
      <c r="H874">
        <v>3</v>
      </c>
      <c r="I874" t="s">
        <v>1080</v>
      </c>
      <c r="J874" t="s">
        <v>1081</v>
      </c>
      <c r="K874" t="s">
        <v>1082</v>
      </c>
      <c r="L874">
        <v>1354</v>
      </c>
      <c r="N874">
        <v>1010</v>
      </c>
      <c r="O874" t="s">
        <v>573</v>
      </c>
      <c r="P874" t="s">
        <v>573</v>
      </c>
      <c r="Q874">
        <v>1</v>
      </c>
      <c r="X874">
        <v>204</v>
      </c>
      <c r="Y874">
        <v>3.86</v>
      </c>
      <c r="Z874">
        <v>0</v>
      </c>
      <c r="AA874">
        <v>0</v>
      </c>
      <c r="AB874">
        <v>0</v>
      </c>
      <c r="AC874">
        <v>0</v>
      </c>
      <c r="AD874">
        <v>1</v>
      </c>
      <c r="AE874">
        <v>0</v>
      </c>
      <c r="AF874" t="s">
        <v>3</v>
      </c>
      <c r="AG874">
        <v>204</v>
      </c>
      <c r="AH874">
        <v>2</v>
      </c>
      <c r="AI874">
        <v>50992720</v>
      </c>
      <c r="AJ874">
        <v>818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 x14ac:dyDescent="0.2">
      <c r="A875">
        <f>ROW(Source!A734)</f>
        <v>734</v>
      </c>
      <c r="B875">
        <v>50992721</v>
      </c>
      <c r="C875">
        <v>50992716</v>
      </c>
      <c r="D875">
        <v>45917011</v>
      </c>
      <c r="E875">
        <v>30570983</v>
      </c>
      <c r="F875">
        <v>1</v>
      </c>
      <c r="G875">
        <v>30570983</v>
      </c>
      <c r="H875">
        <v>3</v>
      </c>
      <c r="I875" t="s">
        <v>1309</v>
      </c>
      <c r="J875" t="s">
        <v>3</v>
      </c>
      <c r="K875" t="s">
        <v>1310</v>
      </c>
      <c r="L875">
        <v>1354</v>
      </c>
      <c r="N875">
        <v>1010</v>
      </c>
      <c r="O875" t="s">
        <v>573</v>
      </c>
      <c r="P875" t="s">
        <v>573</v>
      </c>
      <c r="Q875">
        <v>1</v>
      </c>
      <c r="X875">
        <v>102</v>
      </c>
      <c r="Y875">
        <v>0</v>
      </c>
      <c r="Z875">
        <v>0</v>
      </c>
      <c r="AA875">
        <v>0</v>
      </c>
      <c r="AB875">
        <v>0</v>
      </c>
      <c r="AC875">
        <v>0</v>
      </c>
      <c r="AD875">
        <v>0</v>
      </c>
      <c r="AE875">
        <v>0</v>
      </c>
      <c r="AF875" t="s">
        <v>3</v>
      </c>
      <c r="AG875">
        <v>102</v>
      </c>
      <c r="AH875">
        <v>3</v>
      </c>
      <c r="AI875">
        <v>-1</v>
      </c>
      <c r="AJ875" t="s">
        <v>3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 x14ac:dyDescent="0.2">
      <c r="A876">
        <f>ROW(Source!A735)</f>
        <v>735</v>
      </c>
      <c r="B876">
        <v>50992717</v>
      </c>
      <c r="C876">
        <v>50992716</v>
      </c>
      <c r="D876">
        <v>45897171</v>
      </c>
      <c r="E876">
        <v>30570983</v>
      </c>
      <c r="F876">
        <v>1</v>
      </c>
      <c r="G876">
        <v>30570983</v>
      </c>
      <c r="H876">
        <v>1</v>
      </c>
      <c r="I876" t="s">
        <v>862</v>
      </c>
      <c r="J876" t="s">
        <v>3</v>
      </c>
      <c r="K876" t="s">
        <v>863</v>
      </c>
      <c r="L876">
        <v>1191</v>
      </c>
      <c r="N876">
        <v>1013</v>
      </c>
      <c r="O876" t="s">
        <v>864</v>
      </c>
      <c r="P876" t="s">
        <v>864</v>
      </c>
      <c r="Q876">
        <v>1</v>
      </c>
      <c r="X876">
        <v>67.37</v>
      </c>
      <c r="Y876">
        <v>0</v>
      </c>
      <c r="Z876">
        <v>0</v>
      </c>
      <c r="AA876">
        <v>0</v>
      </c>
      <c r="AB876">
        <v>0</v>
      </c>
      <c r="AC876">
        <v>0</v>
      </c>
      <c r="AD876">
        <v>1</v>
      </c>
      <c r="AE876">
        <v>1</v>
      </c>
      <c r="AF876" t="s">
        <v>3</v>
      </c>
      <c r="AG876">
        <v>67.37</v>
      </c>
      <c r="AH876">
        <v>2</v>
      </c>
      <c r="AI876">
        <v>50992717</v>
      </c>
      <c r="AJ876">
        <v>820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 x14ac:dyDescent="0.2">
      <c r="A877">
        <f>ROW(Source!A735)</f>
        <v>735</v>
      </c>
      <c r="B877">
        <v>50992718</v>
      </c>
      <c r="C877">
        <v>50992716</v>
      </c>
      <c r="D877">
        <v>46170867</v>
      </c>
      <c r="E877">
        <v>1</v>
      </c>
      <c r="F877">
        <v>1</v>
      </c>
      <c r="G877">
        <v>30570983</v>
      </c>
      <c r="H877">
        <v>2</v>
      </c>
      <c r="I877" t="s">
        <v>905</v>
      </c>
      <c r="J877" t="s">
        <v>906</v>
      </c>
      <c r="K877" t="s">
        <v>907</v>
      </c>
      <c r="L877">
        <v>1368</v>
      </c>
      <c r="N877">
        <v>1011</v>
      </c>
      <c r="O877" t="s">
        <v>868</v>
      </c>
      <c r="P877" t="s">
        <v>868</v>
      </c>
      <c r="Q877">
        <v>1</v>
      </c>
      <c r="X877">
        <v>0.11</v>
      </c>
      <c r="Y877">
        <v>0</v>
      </c>
      <c r="Z877">
        <v>83.1</v>
      </c>
      <c r="AA877">
        <v>12.62</v>
      </c>
      <c r="AB877">
        <v>0</v>
      </c>
      <c r="AC877">
        <v>0</v>
      </c>
      <c r="AD877">
        <v>1</v>
      </c>
      <c r="AE877">
        <v>0</v>
      </c>
      <c r="AF877" t="s">
        <v>3</v>
      </c>
      <c r="AG877">
        <v>0.11</v>
      </c>
      <c r="AH877">
        <v>2</v>
      </c>
      <c r="AI877">
        <v>50992718</v>
      </c>
      <c r="AJ877">
        <v>821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 x14ac:dyDescent="0.2">
      <c r="A878">
        <f>ROW(Source!A735)</f>
        <v>735</v>
      </c>
      <c r="B878">
        <v>50992719</v>
      </c>
      <c r="C878">
        <v>50992716</v>
      </c>
      <c r="D878">
        <v>42125394</v>
      </c>
      <c r="E878">
        <v>1</v>
      </c>
      <c r="F878">
        <v>1</v>
      </c>
      <c r="G878">
        <v>30570983</v>
      </c>
      <c r="H878">
        <v>3</v>
      </c>
      <c r="I878" t="s">
        <v>1074</v>
      </c>
      <c r="J878" t="s">
        <v>1075</v>
      </c>
      <c r="K878" t="s">
        <v>1076</v>
      </c>
      <c r="L878">
        <v>1348</v>
      </c>
      <c r="N878">
        <v>1009</v>
      </c>
      <c r="O878" t="s">
        <v>48</v>
      </c>
      <c r="P878" t="s">
        <v>48</v>
      </c>
      <c r="Q878">
        <v>1000</v>
      </c>
      <c r="X878">
        <v>9.5999999999999992E-3</v>
      </c>
      <c r="Y878">
        <v>7254.88</v>
      </c>
      <c r="Z878">
        <v>0</v>
      </c>
      <c r="AA878">
        <v>0</v>
      </c>
      <c r="AB878">
        <v>0</v>
      </c>
      <c r="AC878">
        <v>0</v>
      </c>
      <c r="AD878">
        <v>1</v>
      </c>
      <c r="AE878">
        <v>0</v>
      </c>
      <c r="AF878" t="s">
        <v>3</v>
      </c>
      <c r="AG878">
        <v>9.5999999999999992E-3</v>
      </c>
      <c r="AH878">
        <v>2</v>
      </c>
      <c r="AI878">
        <v>50992719</v>
      </c>
      <c r="AJ878">
        <v>822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 x14ac:dyDescent="0.2">
      <c r="A879">
        <f>ROW(Source!A735)</f>
        <v>735</v>
      </c>
      <c r="B879">
        <v>50992720</v>
      </c>
      <c r="C879">
        <v>50992716</v>
      </c>
      <c r="D879">
        <v>46136087</v>
      </c>
      <c r="E879">
        <v>1</v>
      </c>
      <c r="F879">
        <v>1</v>
      </c>
      <c r="G879">
        <v>30570983</v>
      </c>
      <c r="H879">
        <v>3</v>
      </c>
      <c r="I879" t="s">
        <v>1080</v>
      </c>
      <c r="J879" t="s">
        <v>1081</v>
      </c>
      <c r="K879" t="s">
        <v>1082</v>
      </c>
      <c r="L879">
        <v>1354</v>
      </c>
      <c r="N879">
        <v>1010</v>
      </c>
      <c r="O879" t="s">
        <v>573</v>
      </c>
      <c r="P879" t="s">
        <v>573</v>
      </c>
      <c r="Q879">
        <v>1</v>
      </c>
      <c r="X879">
        <v>204</v>
      </c>
      <c r="Y879">
        <v>3.86</v>
      </c>
      <c r="Z879">
        <v>0</v>
      </c>
      <c r="AA879">
        <v>0</v>
      </c>
      <c r="AB879">
        <v>0</v>
      </c>
      <c r="AC879">
        <v>0</v>
      </c>
      <c r="AD879">
        <v>1</v>
      </c>
      <c r="AE879">
        <v>0</v>
      </c>
      <c r="AF879" t="s">
        <v>3</v>
      </c>
      <c r="AG879">
        <v>204</v>
      </c>
      <c r="AH879">
        <v>2</v>
      </c>
      <c r="AI879">
        <v>50992720</v>
      </c>
      <c r="AJ879">
        <v>823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 x14ac:dyDescent="0.2">
      <c r="A880">
        <f>ROW(Source!A735)</f>
        <v>735</v>
      </c>
      <c r="B880">
        <v>50992721</v>
      </c>
      <c r="C880">
        <v>50992716</v>
      </c>
      <c r="D880">
        <v>45917011</v>
      </c>
      <c r="E880">
        <v>30570983</v>
      </c>
      <c r="F880">
        <v>1</v>
      </c>
      <c r="G880">
        <v>30570983</v>
      </c>
      <c r="H880">
        <v>3</v>
      </c>
      <c r="I880" t="s">
        <v>1309</v>
      </c>
      <c r="J880" t="s">
        <v>3</v>
      </c>
      <c r="K880" t="s">
        <v>1310</v>
      </c>
      <c r="L880">
        <v>1354</v>
      </c>
      <c r="N880">
        <v>1010</v>
      </c>
      <c r="O880" t="s">
        <v>573</v>
      </c>
      <c r="P880" t="s">
        <v>573</v>
      </c>
      <c r="Q880">
        <v>1</v>
      </c>
      <c r="X880">
        <v>102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0</v>
      </c>
      <c r="AE880">
        <v>0</v>
      </c>
      <c r="AF880" t="s">
        <v>3</v>
      </c>
      <c r="AG880">
        <v>102</v>
      </c>
      <c r="AH880">
        <v>3</v>
      </c>
      <c r="AI880">
        <v>-1</v>
      </c>
      <c r="AJ880" t="s">
        <v>3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 x14ac:dyDescent="0.2">
      <c r="A881">
        <f>ROW(Source!A738)</f>
        <v>738</v>
      </c>
      <c r="B881">
        <v>50992724</v>
      </c>
      <c r="C881">
        <v>50992723</v>
      </c>
      <c r="D881">
        <v>45897171</v>
      </c>
      <c r="E881">
        <v>30570983</v>
      </c>
      <c r="F881">
        <v>1</v>
      </c>
      <c r="G881">
        <v>30570983</v>
      </c>
      <c r="H881">
        <v>1</v>
      </c>
      <c r="I881" t="s">
        <v>862</v>
      </c>
      <c r="J881" t="s">
        <v>3</v>
      </c>
      <c r="K881" t="s">
        <v>863</v>
      </c>
      <c r="L881">
        <v>1191</v>
      </c>
      <c r="N881">
        <v>1013</v>
      </c>
      <c r="O881" t="s">
        <v>864</v>
      </c>
      <c r="P881" t="s">
        <v>864</v>
      </c>
      <c r="Q881">
        <v>1</v>
      </c>
      <c r="X881">
        <v>2.06</v>
      </c>
      <c r="Y881">
        <v>0</v>
      </c>
      <c r="Z881">
        <v>0</v>
      </c>
      <c r="AA881">
        <v>0</v>
      </c>
      <c r="AB881">
        <v>0</v>
      </c>
      <c r="AC881">
        <v>0</v>
      </c>
      <c r="AD881">
        <v>1</v>
      </c>
      <c r="AE881">
        <v>1</v>
      </c>
      <c r="AF881" t="s">
        <v>3</v>
      </c>
      <c r="AG881">
        <v>2.06</v>
      </c>
      <c r="AH881">
        <v>2</v>
      </c>
      <c r="AI881">
        <v>50992724</v>
      </c>
      <c r="AJ881">
        <v>825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 x14ac:dyDescent="0.2">
      <c r="A882">
        <f>ROW(Source!A738)</f>
        <v>738</v>
      </c>
      <c r="B882">
        <v>50992725</v>
      </c>
      <c r="C882">
        <v>50992723</v>
      </c>
      <c r="D882">
        <v>46170867</v>
      </c>
      <c r="E882">
        <v>1</v>
      </c>
      <c r="F882">
        <v>1</v>
      </c>
      <c r="G882">
        <v>30570983</v>
      </c>
      <c r="H882">
        <v>2</v>
      </c>
      <c r="I882" t="s">
        <v>905</v>
      </c>
      <c r="J882" t="s">
        <v>906</v>
      </c>
      <c r="K882" t="s">
        <v>907</v>
      </c>
      <c r="L882">
        <v>1368</v>
      </c>
      <c r="N882">
        <v>1011</v>
      </c>
      <c r="O882" t="s">
        <v>868</v>
      </c>
      <c r="P882" t="s">
        <v>868</v>
      </c>
      <c r="Q882">
        <v>1</v>
      </c>
      <c r="X882">
        <v>0.01</v>
      </c>
      <c r="Y882">
        <v>0</v>
      </c>
      <c r="Z882">
        <v>83.1</v>
      </c>
      <c r="AA882">
        <v>12.62</v>
      </c>
      <c r="AB882">
        <v>0</v>
      </c>
      <c r="AC882">
        <v>0</v>
      </c>
      <c r="AD882">
        <v>1</v>
      </c>
      <c r="AE882">
        <v>0</v>
      </c>
      <c r="AF882" t="s">
        <v>3</v>
      </c>
      <c r="AG882">
        <v>0.01</v>
      </c>
      <c r="AH882">
        <v>2</v>
      </c>
      <c r="AI882">
        <v>50992725</v>
      </c>
      <c r="AJ882">
        <v>826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 x14ac:dyDescent="0.2">
      <c r="A883">
        <f>ROW(Source!A738)</f>
        <v>738</v>
      </c>
      <c r="B883">
        <v>50992726</v>
      </c>
      <c r="C883">
        <v>50992723</v>
      </c>
      <c r="D883">
        <v>46093437</v>
      </c>
      <c r="E883">
        <v>1</v>
      </c>
      <c r="F883">
        <v>1</v>
      </c>
      <c r="G883">
        <v>30570983</v>
      </c>
      <c r="H883">
        <v>2</v>
      </c>
      <c r="I883" t="s">
        <v>1132</v>
      </c>
      <c r="J883" t="s">
        <v>1133</v>
      </c>
      <c r="K883" t="s">
        <v>1134</v>
      </c>
      <c r="L883">
        <v>1368</v>
      </c>
      <c r="N883">
        <v>1011</v>
      </c>
      <c r="O883" t="s">
        <v>868</v>
      </c>
      <c r="P883" t="s">
        <v>868</v>
      </c>
      <c r="Q883">
        <v>1</v>
      </c>
      <c r="X883">
        <v>0.02</v>
      </c>
      <c r="Y883">
        <v>0</v>
      </c>
      <c r="Z883">
        <v>0.35</v>
      </c>
      <c r="AA883">
        <v>0</v>
      </c>
      <c r="AB883">
        <v>0</v>
      </c>
      <c r="AC883">
        <v>0</v>
      </c>
      <c r="AD883">
        <v>1</v>
      </c>
      <c r="AE883">
        <v>0</v>
      </c>
      <c r="AF883" t="s">
        <v>3</v>
      </c>
      <c r="AG883">
        <v>0.02</v>
      </c>
      <c r="AH883">
        <v>2</v>
      </c>
      <c r="AI883">
        <v>50992726</v>
      </c>
      <c r="AJ883">
        <v>827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 x14ac:dyDescent="0.2">
      <c r="A884">
        <f>ROW(Source!A738)</f>
        <v>738</v>
      </c>
      <c r="B884">
        <v>50992727</v>
      </c>
      <c r="C884">
        <v>50992723</v>
      </c>
      <c r="D884">
        <v>45917442</v>
      </c>
      <c r="E884">
        <v>30570983</v>
      </c>
      <c r="F884">
        <v>1</v>
      </c>
      <c r="G884">
        <v>30570983</v>
      </c>
      <c r="H884">
        <v>3</v>
      </c>
      <c r="I884" t="s">
        <v>1311</v>
      </c>
      <c r="J884" t="s">
        <v>3</v>
      </c>
      <c r="K884" t="s">
        <v>1312</v>
      </c>
      <c r="L884">
        <v>1354</v>
      </c>
      <c r="N884">
        <v>1010</v>
      </c>
      <c r="O884" t="s">
        <v>573</v>
      </c>
      <c r="P884" t="s">
        <v>573</v>
      </c>
      <c r="Q884">
        <v>1</v>
      </c>
      <c r="X884">
        <v>1.02</v>
      </c>
      <c r="Y884">
        <v>0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0</v>
      </c>
      <c r="AF884" t="s">
        <v>3</v>
      </c>
      <c r="AG884">
        <v>1.02</v>
      </c>
      <c r="AH884">
        <v>3</v>
      </c>
      <c r="AI884">
        <v>-1</v>
      </c>
      <c r="AJ884" t="s">
        <v>3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 x14ac:dyDescent="0.2">
      <c r="A885">
        <f>ROW(Source!A739)</f>
        <v>739</v>
      </c>
      <c r="B885">
        <v>50992724</v>
      </c>
      <c r="C885">
        <v>50992723</v>
      </c>
      <c r="D885">
        <v>45897171</v>
      </c>
      <c r="E885">
        <v>30570983</v>
      </c>
      <c r="F885">
        <v>1</v>
      </c>
      <c r="G885">
        <v>30570983</v>
      </c>
      <c r="H885">
        <v>1</v>
      </c>
      <c r="I885" t="s">
        <v>862</v>
      </c>
      <c r="J885" t="s">
        <v>3</v>
      </c>
      <c r="K885" t="s">
        <v>863</v>
      </c>
      <c r="L885">
        <v>1191</v>
      </c>
      <c r="N885">
        <v>1013</v>
      </c>
      <c r="O885" t="s">
        <v>864</v>
      </c>
      <c r="P885" t="s">
        <v>864</v>
      </c>
      <c r="Q885">
        <v>1</v>
      </c>
      <c r="X885">
        <v>2.06</v>
      </c>
      <c r="Y885">
        <v>0</v>
      </c>
      <c r="Z885">
        <v>0</v>
      </c>
      <c r="AA885">
        <v>0</v>
      </c>
      <c r="AB885">
        <v>0</v>
      </c>
      <c r="AC885">
        <v>0</v>
      </c>
      <c r="AD885">
        <v>1</v>
      </c>
      <c r="AE885">
        <v>1</v>
      </c>
      <c r="AF885" t="s">
        <v>3</v>
      </c>
      <c r="AG885">
        <v>2.06</v>
      </c>
      <c r="AH885">
        <v>2</v>
      </c>
      <c r="AI885">
        <v>50992724</v>
      </c>
      <c r="AJ885">
        <v>829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 x14ac:dyDescent="0.2">
      <c r="A886">
        <f>ROW(Source!A739)</f>
        <v>739</v>
      </c>
      <c r="B886">
        <v>50992725</v>
      </c>
      <c r="C886">
        <v>50992723</v>
      </c>
      <c r="D886">
        <v>46170867</v>
      </c>
      <c r="E886">
        <v>1</v>
      </c>
      <c r="F886">
        <v>1</v>
      </c>
      <c r="G886">
        <v>30570983</v>
      </c>
      <c r="H886">
        <v>2</v>
      </c>
      <c r="I886" t="s">
        <v>905</v>
      </c>
      <c r="J886" t="s">
        <v>906</v>
      </c>
      <c r="K886" t="s">
        <v>907</v>
      </c>
      <c r="L886">
        <v>1368</v>
      </c>
      <c r="N886">
        <v>1011</v>
      </c>
      <c r="O886" t="s">
        <v>868</v>
      </c>
      <c r="P886" t="s">
        <v>868</v>
      </c>
      <c r="Q886">
        <v>1</v>
      </c>
      <c r="X886">
        <v>0.01</v>
      </c>
      <c r="Y886">
        <v>0</v>
      </c>
      <c r="Z886">
        <v>83.1</v>
      </c>
      <c r="AA886">
        <v>12.62</v>
      </c>
      <c r="AB886">
        <v>0</v>
      </c>
      <c r="AC886">
        <v>0</v>
      </c>
      <c r="AD886">
        <v>1</v>
      </c>
      <c r="AE886">
        <v>0</v>
      </c>
      <c r="AF886" t="s">
        <v>3</v>
      </c>
      <c r="AG886">
        <v>0.01</v>
      </c>
      <c r="AH886">
        <v>2</v>
      </c>
      <c r="AI886">
        <v>50992725</v>
      </c>
      <c r="AJ886">
        <v>830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 x14ac:dyDescent="0.2">
      <c r="A887">
        <f>ROW(Source!A739)</f>
        <v>739</v>
      </c>
      <c r="B887">
        <v>50992726</v>
      </c>
      <c r="C887">
        <v>50992723</v>
      </c>
      <c r="D887">
        <v>46093437</v>
      </c>
      <c r="E887">
        <v>1</v>
      </c>
      <c r="F887">
        <v>1</v>
      </c>
      <c r="G887">
        <v>30570983</v>
      </c>
      <c r="H887">
        <v>2</v>
      </c>
      <c r="I887" t="s">
        <v>1132</v>
      </c>
      <c r="J887" t="s">
        <v>1133</v>
      </c>
      <c r="K887" t="s">
        <v>1134</v>
      </c>
      <c r="L887">
        <v>1368</v>
      </c>
      <c r="N887">
        <v>1011</v>
      </c>
      <c r="O887" t="s">
        <v>868</v>
      </c>
      <c r="P887" t="s">
        <v>868</v>
      </c>
      <c r="Q887">
        <v>1</v>
      </c>
      <c r="X887">
        <v>0.02</v>
      </c>
      <c r="Y887">
        <v>0</v>
      </c>
      <c r="Z887">
        <v>0.35</v>
      </c>
      <c r="AA887">
        <v>0</v>
      </c>
      <c r="AB887">
        <v>0</v>
      </c>
      <c r="AC887">
        <v>0</v>
      </c>
      <c r="AD887">
        <v>1</v>
      </c>
      <c r="AE887">
        <v>0</v>
      </c>
      <c r="AF887" t="s">
        <v>3</v>
      </c>
      <c r="AG887">
        <v>0.02</v>
      </c>
      <c r="AH887">
        <v>2</v>
      </c>
      <c r="AI887">
        <v>50992726</v>
      </c>
      <c r="AJ887">
        <v>831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 x14ac:dyDescent="0.2">
      <c r="A888">
        <f>ROW(Source!A739)</f>
        <v>739</v>
      </c>
      <c r="B888">
        <v>50992727</v>
      </c>
      <c r="C888">
        <v>50992723</v>
      </c>
      <c r="D888">
        <v>45917442</v>
      </c>
      <c r="E888">
        <v>30570983</v>
      </c>
      <c r="F888">
        <v>1</v>
      </c>
      <c r="G888">
        <v>30570983</v>
      </c>
      <c r="H888">
        <v>3</v>
      </c>
      <c r="I888" t="s">
        <v>1311</v>
      </c>
      <c r="J888" t="s">
        <v>3</v>
      </c>
      <c r="K888" t="s">
        <v>1312</v>
      </c>
      <c r="L888">
        <v>1354</v>
      </c>
      <c r="N888">
        <v>1010</v>
      </c>
      <c r="O888" t="s">
        <v>573</v>
      </c>
      <c r="P888" t="s">
        <v>573</v>
      </c>
      <c r="Q888">
        <v>1</v>
      </c>
      <c r="X888">
        <v>1.02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0</v>
      </c>
      <c r="AE888">
        <v>0</v>
      </c>
      <c r="AF888" t="s">
        <v>3</v>
      </c>
      <c r="AG888">
        <v>1.02</v>
      </c>
      <c r="AH888">
        <v>3</v>
      </c>
      <c r="AI888">
        <v>-1</v>
      </c>
      <c r="AJ888" t="s">
        <v>3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 x14ac:dyDescent="0.2">
      <c r="A889">
        <f>ROW(Source!A742)</f>
        <v>742</v>
      </c>
      <c r="B889">
        <v>50992731</v>
      </c>
      <c r="C889">
        <v>50992730</v>
      </c>
      <c r="D889">
        <v>45897171</v>
      </c>
      <c r="E889">
        <v>30570983</v>
      </c>
      <c r="F889">
        <v>1</v>
      </c>
      <c r="G889">
        <v>30570983</v>
      </c>
      <c r="H889">
        <v>1</v>
      </c>
      <c r="I889" t="s">
        <v>862</v>
      </c>
      <c r="J889" t="s">
        <v>3</v>
      </c>
      <c r="K889" t="s">
        <v>863</v>
      </c>
      <c r="L889">
        <v>1191</v>
      </c>
      <c r="N889">
        <v>1013</v>
      </c>
      <c r="O889" t="s">
        <v>864</v>
      </c>
      <c r="P889" t="s">
        <v>864</v>
      </c>
      <c r="Q889">
        <v>1</v>
      </c>
      <c r="X889">
        <v>155</v>
      </c>
      <c r="Y889">
        <v>0</v>
      </c>
      <c r="Z889">
        <v>0</v>
      </c>
      <c r="AA889">
        <v>0</v>
      </c>
      <c r="AB889">
        <v>0</v>
      </c>
      <c r="AC889">
        <v>0</v>
      </c>
      <c r="AD889">
        <v>1</v>
      </c>
      <c r="AE889">
        <v>1</v>
      </c>
      <c r="AF889" t="s">
        <v>3</v>
      </c>
      <c r="AG889">
        <v>155</v>
      </c>
      <c r="AH889">
        <v>2</v>
      </c>
      <c r="AI889">
        <v>50992731</v>
      </c>
      <c r="AJ889">
        <v>833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 x14ac:dyDescent="0.2">
      <c r="A890">
        <f>ROW(Source!A742)</f>
        <v>742</v>
      </c>
      <c r="B890">
        <v>50992732</v>
      </c>
      <c r="C890">
        <v>50992730</v>
      </c>
      <c r="D890">
        <v>46170867</v>
      </c>
      <c r="E890">
        <v>1</v>
      </c>
      <c r="F890">
        <v>1</v>
      </c>
      <c r="G890">
        <v>30570983</v>
      </c>
      <c r="H890">
        <v>2</v>
      </c>
      <c r="I890" t="s">
        <v>905</v>
      </c>
      <c r="J890" t="s">
        <v>906</v>
      </c>
      <c r="K890" t="s">
        <v>907</v>
      </c>
      <c r="L890">
        <v>1368</v>
      </c>
      <c r="N890">
        <v>1011</v>
      </c>
      <c r="O890" t="s">
        <v>868</v>
      </c>
      <c r="P890" t="s">
        <v>868</v>
      </c>
      <c r="Q890">
        <v>1</v>
      </c>
      <c r="X890">
        <v>1.73</v>
      </c>
      <c r="Y890">
        <v>0</v>
      </c>
      <c r="Z890">
        <v>83.1</v>
      </c>
      <c r="AA890">
        <v>12.62</v>
      </c>
      <c r="AB890">
        <v>0</v>
      </c>
      <c r="AC890">
        <v>0</v>
      </c>
      <c r="AD890">
        <v>1</v>
      </c>
      <c r="AE890">
        <v>0</v>
      </c>
      <c r="AF890" t="s">
        <v>3</v>
      </c>
      <c r="AG890">
        <v>1.73</v>
      </c>
      <c r="AH890">
        <v>2</v>
      </c>
      <c r="AI890">
        <v>50992732</v>
      </c>
      <c r="AJ890">
        <v>834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 x14ac:dyDescent="0.2">
      <c r="A891">
        <f>ROW(Source!A742)</f>
        <v>742</v>
      </c>
      <c r="B891">
        <v>50992733</v>
      </c>
      <c r="C891">
        <v>50992730</v>
      </c>
      <c r="D891">
        <v>46136038</v>
      </c>
      <c r="E891">
        <v>1</v>
      </c>
      <c r="F891">
        <v>1</v>
      </c>
      <c r="G891">
        <v>30570983</v>
      </c>
      <c r="H891">
        <v>3</v>
      </c>
      <c r="I891" t="s">
        <v>1157</v>
      </c>
      <c r="J891" t="s">
        <v>1158</v>
      </c>
      <c r="K891" t="s">
        <v>1159</v>
      </c>
      <c r="L891">
        <v>1348</v>
      </c>
      <c r="N891">
        <v>1009</v>
      </c>
      <c r="O891" t="s">
        <v>48</v>
      </c>
      <c r="P891" t="s">
        <v>48</v>
      </c>
      <c r="Q891">
        <v>1000</v>
      </c>
      <c r="X891">
        <v>3.15E-3</v>
      </c>
      <c r="Y891">
        <v>1227.3800000000001</v>
      </c>
      <c r="Z891">
        <v>0</v>
      </c>
      <c r="AA891">
        <v>0</v>
      </c>
      <c r="AB891">
        <v>0</v>
      </c>
      <c r="AC891">
        <v>0</v>
      </c>
      <c r="AD891">
        <v>1</v>
      </c>
      <c r="AE891">
        <v>0</v>
      </c>
      <c r="AF891" t="s">
        <v>3</v>
      </c>
      <c r="AG891">
        <v>3.15E-3</v>
      </c>
      <c r="AH891">
        <v>2</v>
      </c>
      <c r="AI891">
        <v>50992733</v>
      </c>
      <c r="AJ891">
        <v>835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 x14ac:dyDescent="0.2">
      <c r="A892">
        <f>ROW(Source!A742)</f>
        <v>742</v>
      </c>
      <c r="B892">
        <v>50992734</v>
      </c>
      <c r="C892">
        <v>50992730</v>
      </c>
      <c r="D892">
        <v>46148516</v>
      </c>
      <c r="E892">
        <v>1</v>
      </c>
      <c r="F892">
        <v>1</v>
      </c>
      <c r="G892">
        <v>30570983</v>
      </c>
      <c r="H892">
        <v>3</v>
      </c>
      <c r="I892" t="s">
        <v>1126</v>
      </c>
      <c r="J892" t="s">
        <v>1127</v>
      </c>
      <c r="K892" t="s">
        <v>1128</v>
      </c>
      <c r="L892">
        <v>1301</v>
      </c>
      <c r="N892">
        <v>1003</v>
      </c>
      <c r="O892" t="s">
        <v>423</v>
      </c>
      <c r="P892" t="s">
        <v>423</v>
      </c>
      <c r="Q892">
        <v>1</v>
      </c>
      <c r="X892">
        <v>228.21</v>
      </c>
      <c r="Y892">
        <v>0.69</v>
      </c>
      <c r="Z892">
        <v>0</v>
      </c>
      <c r="AA892">
        <v>0</v>
      </c>
      <c r="AB892">
        <v>0</v>
      </c>
      <c r="AC892">
        <v>0</v>
      </c>
      <c r="AD892">
        <v>1</v>
      </c>
      <c r="AE892">
        <v>0</v>
      </c>
      <c r="AF892" t="s">
        <v>3</v>
      </c>
      <c r="AG892">
        <v>228.21</v>
      </c>
      <c r="AH892">
        <v>2</v>
      </c>
      <c r="AI892">
        <v>50992734</v>
      </c>
      <c r="AJ892">
        <v>836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 x14ac:dyDescent="0.2">
      <c r="A893">
        <f>ROW(Source!A742)</f>
        <v>742</v>
      </c>
      <c r="B893">
        <v>50992735</v>
      </c>
      <c r="C893">
        <v>50992730</v>
      </c>
      <c r="D893">
        <v>46147919</v>
      </c>
      <c r="E893">
        <v>1</v>
      </c>
      <c r="F893">
        <v>1</v>
      </c>
      <c r="G893">
        <v>30570983</v>
      </c>
      <c r="H893">
        <v>3</v>
      </c>
      <c r="I893" t="s">
        <v>1160</v>
      </c>
      <c r="J893" t="s">
        <v>1161</v>
      </c>
      <c r="K893" t="s">
        <v>1162</v>
      </c>
      <c r="L893">
        <v>1356</v>
      </c>
      <c r="N893">
        <v>1010</v>
      </c>
      <c r="O893" t="s">
        <v>1095</v>
      </c>
      <c r="P893" t="s">
        <v>1095</v>
      </c>
      <c r="Q893">
        <v>1000</v>
      </c>
      <c r="X893">
        <v>0.20399999999999999</v>
      </c>
      <c r="Y893">
        <v>988.2</v>
      </c>
      <c r="Z893">
        <v>0</v>
      </c>
      <c r="AA893">
        <v>0</v>
      </c>
      <c r="AB893">
        <v>0</v>
      </c>
      <c r="AC893">
        <v>0</v>
      </c>
      <c r="AD893">
        <v>1</v>
      </c>
      <c r="AE893">
        <v>0</v>
      </c>
      <c r="AF893" t="s">
        <v>3</v>
      </c>
      <c r="AG893">
        <v>0.20399999999999999</v>
      </c>
      <c r="AH893">
        <v>2</v>
      </c>
      <c r="AI893">
        <v>50992735</v>
      </c>
      <c r="AJ893">
        <v>837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 x14ac:dyDescent="0.2">
      <c r="A894">
        <f>ROW(Source!A742)</f>
        <v>742</v>
      </c>
      <c r="B894">
        <v>50992736</v>
      </c>
      <c r="C894">
        <v>50992730</v>
      </c>
      <c r="D894">
        <v>45916585</v>
      </c>
      <c r="E894">
        <v>30570983</v>
      </c>
      <c r="F894">
        <v>1</v>
      </c>
      <c r="G894">
        <v>30570983</v>
      </c>
      <c r="H894">
        <v>3</v>
      </c>
      <c r="I894" t="s">
        <v>1293</v>
      </c>
      <c r="J894" t="s">
        <v>3</v>
      </c>
      <c r="K894" t="s">
        <v>1294</v>
      </c>
      <c r="L894">
        <v>1354</v>
      </c>
      <c r="N894">
        <v>1010</v>
      </c>
      <c r="O894" t="s">
        <v>573</v>
      </c>
      <c r="P894" t="s">
        <v>573</v>
      </c>
      <c r="Q894">
        <v>1</v>
      </c>
      <c r="X894">
        <v>100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0</v>
      </c>
      <c r="AE894">
        <v>0</v>
      </c>
      <c r="AF894" t="s">
        <v>3</v>
      </c>
      <c r="AG894">
        <v>100</v>
      </c>
      <c r="AH894">
        <v>3</v>
      </c>
      <c r="AI894">
        <v>-1</v>
      </c>
      <c r="AJ894" t="s">
        <v>3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 x14ac:dyDescent="0.2">
      <c r="A895">
        <f>ROW(Source!A742)</f>
        <v>742</v>
      </c>
      <c r="B895">
        <v>50992737</v>
      </c>
      <c r="C895">
        <v>50992730</v>
      </c>
      <c r="D895">
        <v>45916704</v>
      </c>
      <c r="E895">
        <v>30570983</v>
      </c>
      <c r="F895">
        <v>1</v>
      </c>
      <c r="G895">
        <v>30570983</v>
      </c>
      <c r="H895">
        <v>3</v>
      </c>
      <c r="I895" t="s">
        <v>1295</v>
      </c>
      <c r="J895" t="s">
        <v>3</v>
      </c>
      <c r="K895" t="s">
        <v>1296</v>
      </c>
      <c r="L895">
        <v>1354</v>
      </c>
      <c r="N895">
        <v>1010</v>
      </c>
      <c r="O895" t="s">
        <v>573</v>
      </c>
      <c r="P895" t="s">
        <v>573</v>
      </c>
      <c r="Q895">
        <v>1</v>
      </c>
      <c r="X895">
        <v>100</v>
      </c>
      <c r="Y895">
        <v>0</v>
      </c>
      <c r="Z895">
        <v>0</v>
      </c>
      <c r="AA895">
        <v>0</v>
      </c>
      <c r="AB895">
        <v>0</v>
      </c>
      <c r="AC895">
        <v>0</v>
      </c>
      <c r="AD895">
        <v>0</v>
      </c>
      <c r="AE895">
        <v>0</v>
      </c>
      <c r="AF895" t="s">
        <v>3</v>
      </c>
      <c r="AG895">
        <v>100</v>
      </c>
      <c r="AH895">
        <v>3</v>
      </c>
      <c r="AI895">
        <v>-1</v>
      </c>
      <c r="AJ895" t="s">
        <v>3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 x14ac:dyDescent="0.2">
      <c r="A896">
        <f>ROW(Source!A742)</f>
        <v>742</v>
      </c>
      <c r="B896">
        <v>50992738</v>
      </c>
      <c r="C896">
        <v>50992730</v>
      </c>
      <c r="D896">
        <v>45916751</v>
      </c>
      <c r="E896">
        <v>30570983</v>
      </c>
      <c r="F896">
        <v>1</v>
      </c>
      <c r="G896">
        <v>30570983</v>
      </c>
      <c r="H896">
        <v>3</v>
      </c>
      <c r="I896" t="s">
        <v>1297</v>
      </c>
      <c r="J896" t="s">
        <v>3</v>
      </c>
      <c r="K896" t="s">
        <v>1298</v>
      </c>
      <c r="L896">
        <v>1354</v>
      </c>
      <c r="N896">
        <v>1010</v>
      </c>
      <c r="O896" t="s">
        <v>573</v>
      </c>
      <c r="P896" t="s">
        <v>573</v>
      </c>
      <c r="Q896">
        <v>1</v>
      </c>
      <c r="X896">
        <v>204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0</v>
      </c>
      <c r="AE896">
        <v>0</v>
      </c>
      <c r="AF896" t="s">
        <v>3</v>
      </c>
      <c r="AG896">
        <v>204</v>
      </c>
      <c r="AH896">
        <v>3</v>
      </c>
      <c r="AI896">
        <v>-1</v>
      </c>
      <c r="AJ896" t="s">
        <v>3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 x14ac:dyDescent="0.2">
      <c r="A897">
        <f>ROW(Source!A742)</f>
        <v>742</v>
      </c>
      <c r="B897">
        <v>50992739</v>
      </c>
      <c r="C897">
        <v>50992730</v>
      </c>
      <c r="D897">
        <v>45917206</v>
      </c>
      <c r="E897">
        <v>30570983</v>
      </c>
      <c r="F897">
        <v>1</v>
      </c>
      <c r="G897">
        <v>30570983</v>
      </c>
      <c r="H897">
        <v>3</v>
      </c>
      <c r="I897" t="s">
        <v>1299</v>
      </c>
      <c r="J897" t="s">
        <v>3</v>
      </c>
      <c r="K897" t="s">
        <v>1300</v>
      </c>
      <c r="L897">
        <v>1354</v>
      </c>
      <c r="N897">
        <v>1010</v>
      </c>
      <c r="O897" t="s">
        <v>573</v>
      </c>
      <c r="P897" t="s">
        <v>573</v>
      </c>
      <c r="Q897">
        <v>1</v>
      </c>
      <c r="X897">
        <v>0</v>
      </c>
      <c r="Y897">
        <v>0</v>
      </c>
      <c r="Z897">
        <v>0</v>
      </c>
      <c r="AA897">
        <v>0</v>
      </c>
      <c r="AB897">
        <v>0</v>
      </c>
      <c r="AC897">
        <v>0</v>
      </c>
      <c r="AD897">
        <v>0</v>
      </c>
      <c r="AE897">
        <v>0</v>
      </c>
      <c r="AF897" t="s">
        <v>3</v>
      </c>
      <c r="AG897">
        <v>0</v>
      </c>
      <c r="AH897">
        <v>3</v>
      </c>
      <c r="AI897">
        <v>-1</v>
      </c>
      <c r="AJ897" t="s">
        <v>3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 x14ac:dyDescent="0.2">
      <c r="A898">
        <f>ROW(Source!A742)</f>
        <v>742</v>
      </c>
      <c r="B898">
        <v>50992740</v>
      </c>
      <c r="C898">
        <v>50992730</v>
      </c>
      <c r="D898">
        <v>40414265</v>
      </c>
      <c r="E898">
        <v>30570983</v>
      </c>
      <c r="F898">
        <v>1</v>
      </c>
      <c r="G898">
        <v>30570983</v>
      </c>
      <c r="H898">
        <v>3</v>
      </c>
      <c r="I898" t="s">
        <v>1301</v>
      </c>
      <c r="J898" t="s">
        <v>3</v>
      </c>
      <c r="K898" t="s">
        <v>1302</v>
      </c>
      <c r="L898">
        <v>1358</v>
      </c>
      <c r="N898">
        <v>1010</v>
      </c>
      <c r="O898" t="s">
        <v>517</v>
      </c>
      <c r="P898" t="s">
        <v>517</v>
      </c>
      <c r="Q898">
        <v>10</v>
      </c>
      <c r="X898">
        <v>0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0</v>
      </c>
      <c r="AE898">
        <v>0</v>
      </c>
      <c r="AF898" t="s">
        <v>3</v>
      </c>
      <c r="AG898">
        <v>0</v>
      </c>
      <c r="AH898">
        <v>3</v>
      </c>
      <c r="AI898">
        <v>-1</v>
      </c>
      <c r="AJ898" t="s">
        <v>3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 x14ac:dyDescent="0.2">
      <c r="A899">
        <f>ROW(Source!A742)</f>
        <v>742</v>
      </c>
      <c r="B899">
        <v>50992741</v>
      </c>
      <c r="C899">
        <v>50992730</v>
      </c>
      <c r="D899">
        <v>45917579</v>
      </c>
      <c r="E899">
        <v>30570983</v>
      </c>
      <c r="F899">
        <v>1</v>
      </c>
      <c r="G899">
        <v>30570983</v>
      </c>
      <c r="H899">
        <v>3</v>
      </c>
      <c r="I899" t="s">
        <v>1266</v>
      </c>
      <c r="J899" t="s">
        <v>3</v>
      </c>
      <c r="K899" t="s">
        <v>1303</v>
      </c>
      <c r="L899">
        <v>1301</v>
      </c>
      <c r="N899">
        <v>1003</v>
      </c>
      <c r="O899" t="s">
        <v>423</v>
      </c>
      <c r="P899" t="s">
        <v>423</v>
      </c>
      <c r="Q899">
        <v>1</v>
      </c>
      <c r="X899">
        <v>0</v>
      </c>
      <c r="Y899">
        <v>0</v>
      </c>
      <c r="Z899">
        <v>0</v>
      </c>
      <c r="AA899">
        <v>0</v>
      </c>
      <c r="AB899">
        <v>0</v>
      </c>
      <c r="AC899">
        <v>0</v>
      </c>
      <c r="AD899">
        <v>0</v>
      </c>
      <c r="AE899">
        <v>0</v>
      </c>
      <c r="AF899" t="s">
        <v>3</v>
      </c>
      <c r="AG899">
        <v>0</v>
      </c>
      <c r="AH899">
        <v>3</v>
      </c>
      <c r="AI899">
        <v>-1</v>
      </c>
      <c r="AJ899" t="s">
        <v>3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 x14ac:dyDescent="0.2">
      <c r="A900">
        <f>ROW(Source!A743)</f>
        <v>743</v>
      </c>
      <c r="B900">
        <v>50992731</v>
      </c>
      <c r="C900">
        <v>50992730</v>
      </c>
      <c r="D900">
        <v>45897171</v>
      </c>
      <c r="E900">
        <v>30570983</v>
      </c>
      <c r="F900">
        <v>1</v>
      </c>
      <c r="G900">
        <v>30570983</v>
      </c>
      <c r="H900">
        <v>1</v>
      </c>
      <c r="I900" t="s">
        <v>862</v>
      </c>
      <c r="J900" t="s">
        <v>3</v>
      </c>
      <c r="K900" t="s">
        <v>863</v>
      </c>
      <c r="L900">
        <v>1191</v>
      </c>
      <c r="N900">
        <v>1013</v>
      </c>
      <c r="O900" t="s">
        <v>864</v>
      </c>
      <c r="P900" t="s">
        <v>864</v>
      </c>
      <c r="Q900">
        <v>1</v>
      </c>
      <c r="X900">
        <v>155</v>
      </c>
      <c r="Y900">
        <v>0</v>
      </c>
      <c r="Z900">
        <v>0</v>
      </c>
      <c r="AA900">
        <v>0</v>
      </c>
      <c r="AB900">
        <v>0</v>
      </c>
      <c r="AC900">
        <v>0</v>
      </c>
      <c r="AD900">
        <v>1</v>
      </c>
      <c r="AE900">
        <v>1</v>
      </c>
      <c r="AF900" t="s">
        <v>3</v>
      </c>
      <c r="AG900">
        <v>155</v>
      </c>
      <c r="AH900">
        <v>2</v>
      </c>
      <c r="AI900">
        <v>50992731</v>
      </c>
      <c r="AJ900">
        <v>840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 x14ac:dyDescent="0.2">
      <c r="A901">
        <f>ROW(Source!A743)</f>
        <v>743</v>
      </c>
      <c r="B901">
        <v>50992732</v>
      </c>
      <c r="C901">
        <v>50992730</v>
      </c>
      <c r="D901">
        <v>46170867</v>
      </c>
      <c r="E901">
        <v>1</v>
      </c>
      <c r="F901">
        <v>1</v>
      </c>
      <c r="G901">
        <v>30570983</v>
      </c>
      <c r="H901">
        <v>2</v>
      </c>
      <c r="I901" t="s">
        <v>905</v>
      </c>
      <c r="J901" t="s">
        <v>906</v>
      </c>
      <c r="K901" t="s">
        <v>907</v>
      </c>
      <c r="L901">
        <v>1368</v>
      </c>
      <c r="N901">
        <v>1011</v>
      </c>
      <c r="O901" t="s">
        <v>868</v>
      </c>
      <c r="P901" t="s">
        <v>868</v>
      </c>
      <c r="Q901">
        <v>1</v>
      </c>
      <c r="X901">
        <v>1.73</v>
      </c>
      <c r="Y901">
        <v>0</v>
      </c>
      <c r="Z901">
        <v>83.1</v>
      </c>
      <c r="AA901">
        <v>12.62</v>
      </c>
      <c r="AB901">
        <v>0</v>
      </c>
      <c r="AC901">
        <v>0</v>
      </c>
      <c r="AD901">
        <v>1</v>
      </c>
      <c r="AE901">
        <v>0</v>
      </c>
      <c r="AF901" t="s">
        <v>3</v>
      </c>
      <c r="AG901">
        <v>1.73</v>
      </c>
      <c r="AH901">
        <v>2</v>
      </c>
      <c r="AI901">
        <v>50992732</v>
      </c>
      <c r="AJ901">
        <v>841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 x14ac:dyDescent="0.2">
      <c r="A902">
        <f>ROW(Source!A743)</f>
        <v>743</v>
      </c>
      <c r="B902">
        <v>50992733</v>
      </c>
      <c r="C902">
        <v>50992730</v>
      </c>
      <c r="D902">
        <v>46136038</v>
      </c>
      <c r="E902">
        <v>1</v>
      </c>
      <c r="F902">
        <v>1</v>
      </c>
      <c r="G902">
        <v>30570983</v>
      </c>
      <c r="H902">
        <v>3</v>
      </c>
      <c r="I902" t="s">
        <v>1157</v>
      </c>
      <c r="J902" t="s">
        <v>1158</v>
      </c>
      <c r="K902" t="s">
        <v>1159</v>
      </c>
      <c r="L902">
        <v>1348</v>
      </c>
      <c r="N902">
        <v>1009</v>
      </c>
      <c r="O902" t="s">
        <v>48</v>
      </c>
      <c r="P902" t="s">
        <v>48</v>
      </c>
      <c r="Q902">
        <v>1000</v>
      </c>
      <c r="X902">
        <v>3.15E-3</v>
      </c>
      <c r="Y902">
        <v>1227.3800000000001</v>
      </c>
      <c r="Z902">
        <v>0</v>
      </c>
      <c r="AA902">
        <v>0</v>
      </c>
      <c r="AB902">
        <v>0</v>
      </c>
      <c r="AC902">
        <v>0</v>
      </c>
      <c r="AD902">
        <v>1</v>
      </c>
      <c r="AE902">
        <v>0</v>
      </c>
      <c r="AF902" t="s">
        <v>3</v>
      </c>
      <c r="AG902">
        <v>3.15E-3</v>
      </c>
      <c r="AH902">
        <v>2</v>
      </c>
      <c r="AI902">
        <v>50992733</v>
      </c>
      <c r="AJ902">
        <v>842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 x14ac:dyDescent="0.2">
      <c r="A903">
        <f>ROW(Source!A743)</f>
        <v>743</v>
      </c>
      <c r="B903">
        <v>50992734</v>
      </c>
      <c r="C903">
        <v>50992730</v>
      </c>
      <c r="D903">
        <v>46148516</v>
      </c>
      <c r="E903">
        <v>1</v>
      </c>
      <c r="F903">
        <v>1</v>
      </c>
      <c r="G903">
        <v>30570983</v>
      </c>
      <c r="H903">
        <v>3</v>
      </c>
      <c r="I903" t="s">
        <v>1126</v>
      </c>
      <c r="J903" t="s">
        <v>1127</v>
      </c>
      <c r="K903" t="s">
        <v>1128</v>
      </c>
      <c r="L903">
        <v>1301</v>
      </c>
      <c r="N903">
        <v>1003</v>
      </c>
      <c r="O903" t="s">
        <v>423</v>
      </c>
      <c r="P903" t="s">
        <v>423</v>
      </c>
      <c r="Q903">
        <v>1</v>
      </c>
      <c r="X903">
        <v>228.21</v>
      </c>
      <c r="Y903">
        <v>0.69</v>
      </c>
      <c r="Z903">
        <v>0</v>
      </c>
      <c r="AA903">
        <v>0</v>
      </c>
      <c r="AB903">
        <v>0</v>
      </c>
      <c r="AC903">
        <v>0</v>
      </c>
      <c r="AD903">
        <v>1</v>
      </c>
      <c r="AE903">
        <v>0</v>
      </c>
      <c r="AF903" t="s">
        <v>3</v>
      </c>
      <c r="AG903">
        <v>228.21</v>
      </c>
      <c r="AH903">
        <v>2</v>
      </c>
      <c r="AI903">
        <v>50992734</v>
      </c>
      <c r="AJ903">
        <v>843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">
      <c r="A904">
        <f>ROW(Source!A743)</f>
        <v>743</v>
      </c>
      <c r="B904">
        <v>50992735</v>
      </c>
      <c r="C904">
        <v>50992730</v>
      </c>
      <c r="D904">
        <v>46147919</v>
      </c>
      <c r="E904">
        <v>1</v>
      </c>
      <c r="F904">
        <v>1</v>
      </c>
      <c r="G904">
        <v>30570983</v>
      </c>
      <c r="H904">
        <v>3</v>
      </c>
      <c r="I904" t="s">
        <v>1160</v>
      </c>
      <c r="J904" t="s">
        <v>1161</v>
      </c>
      <c r="K904" t="s">
        <v>1162</v>
      </c>
      <c r="L904">
        <v>1356</v>
      </c>
      <c r="N904">
        <v>1010</v>
      </c>
      <c r="O904" t="s">
        <v>1095</v>
      </c>
      <c r="P904" t="s">
        <v>1095</v>
      </c>
      <c r="Q904">
        <v>1000</v>
      </c>
      <c r="X904">
        <v>0.20399999999999999</v>
      </c>
      <c r="Y904">
        <v>988.2</v>
      </c>
      <c r="Z904">
        <v>0</v>
      </c>
      <c r="AA904">
        <v>0</v>
      </c>
      <c r="AB904">
        <v>0</v>
      </c>
      <c r="AC904">
        <v>0</v>
      </c>
      <c r="AD904">
        <v>1</v>
      </c>
      <c r="AE904">
        <v>0</v>
      </c>
      <c r="AF904" t="s">
        <v>3</v>
      </c>
      <c r="AG904">
        <v>0.20399999999999999</v>
      </c>
      <c r="AH904">
        <v>2</v>
      </c>
      <c r="AI904">
        <v>50992735</v>
      </c>
      <c r="AJ904">
        <v>844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 x14ac:dyDescent="0.2">
      <c r="A905">
        <f>ROW(Source!A743)</f>
        <v>743</v>
      </c>
      <c r="B905">
        <v>50992736</v>
      </c>
      <c r="C905">
        <v>50992730</v>
      </c>
      <c r="D905">
        <v>45916585</v>
      </c>
      <c r="E905">
        <v>30570983</v>
      </c>
      <c r="F905">
        <v>1</v>
      </c>
      <c r="G905">
        <v>30570983</v>
      </c>
      <c r="H905">
        <v>3</v>
      </c>
      <c r="I905" t="s">
        <v>1293</v>
      </c>
      <c r="J905" t="s">
        <v>3</v>
      </c>
      <c r="K905" t="s">
        <v>1294</v>
      </c>
      <c r="L905">
        <v>1354</v>
      </c>
      <c r="N905">
        <v>1010</v>
      </c>
      <c r="O905" t="s">
        <v>573</v>
      </c>
      <c r="P905" t="s">
        <v>573</v>
      </c>
      <c r="Q905">
        <v>1</v>
      </c>
      <c r="X905">
        <v>100</v>
      </c>
      <c r="Y905">
        <v>0</v>
      </c>
      <c r="Z905">
        <v>0</v>
      </c>
      <c r="AA905">
        <v>0</v>
      </c>
      <c r="AB905">
        <v>0</v>
      </c>
      <c r="AC905">
        <v>0</v>
      </c>
      <c r="AD905">
        <v>0</v>
      </c>
      <c r="AE905">
        <v>0</v>
      </c>
      <c r="AF905" t="s">
        <v>3</v>
      </c>
      <c r="AG905">
        <v>100</v>
      </c>
      <c r="AH905">
        <v>3</v>
      </c>
      <c r="AI905">
        <v>-1</v>
      </c>
      <c r="AJ905" t="s">
        <v>3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 x14ac:dyDescent="0.2">
      <c r="A906">
        <f>ROW(Source!A743)</f>
        <v>743</v>
      </c>
      <c r="B906">
        <v>50992737</v>
      </c>
      <c r="C906">
        <v>50992730</v>
      </c>
      <c r="D906">
        <v>45916704</v>
      </c>
      <c r="E906">
        <v>30570983</v>
      </c>
      <c r="F906">
        <v>1</v>
      </c>
      <c r="G906">
        <v>30570983</v>
      </c>
      <c r="H906">
        <v>3</v>
      </c>
      <c r="I906" t="s">
        <v>1295</v>
      </c>
      <c r="J906" t="s">
        <v>3</v>
      </c>
      <c r="K906" t="s">
        <v>1296</v>
      </c>
      <c r="L906">
        <v>1354</v>
      </c>
      <c r="N906">
        <v>1010</v>
      </c>
      <c r="O906" t="s">
        <v>573</v>
      </c>
      <c r="P906" t="s">
        <v>573</v>
      </c>
      <c r="Q906">
        <v>1</v>
      </c>
      <c r="X906">
        <v>100</v>
      </c>
      <c r="Y906">
        <v>0</v>
      </c>
      <c r="Z906">
        <v>0</v>
      </c>
      <c r="AA906">
        <v>0</v>
      </c>
      <c r="AB906">
        <v>0</v>
      </c>
      <c r="AC906">
        <v>0</v>
      </c>
      <c r="AD906">
        <v>0</v>
      </c>
      <c r="AE906">
        <v>0</v>
      </c>
      <c r="AF906" t="s">
        <v>3</v>
      </c>
      <c r="AG906">
        <v>100</v>
      </c>
      <c r="AH906">
        <v>3</v>
      </c>
      <c r="AI906">
        <v>-1</v>
      </c>
      <c r="AJ906" t="s">
        <v>3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 x14ac:dyDescent="0.2">
      <c r="A907">
        <f>ROW(Source!A743)</f>
        <v>743</v>
      </c>
      <c r="B907">
        <v>50992738</v>
      </c>
      <c r="C907">
        <v>50992730</v>
      </c>
      <c r="D907">
        <v>45916751</v>
      </c>
      <c r="E907">
        <v>30570983</v>
      </c>
      <c r="F907">
        <v>1</v>
      </c>
      <c r="G907">
        <v>30570983</v>
      </c>
      <c r="H907">
        <v>3</v>
      </c>
      <c r="I907" t="s">
        <v>1297</v>
      </c>
      <c r="J907" t="s">
        <v>3</v>
      </c>
      <c r="K907" t="s">
        <v>1298</v>
      </c>
      <c r="L907">
        <v>1354</v>
      </c>
      <c r="N907">
        <v>1010</v>
      </c>
      <c r="O907" t="s">
        <v>573</v>
      </c>
      <c r="P907" t="s">
        <v>573</v>
      </c>
      <c r="Q907">
        <v>1</v>
      </c>
      <c r="X907">
        <v>204</v>
      </c>
      <c r="Y907">
        <v>0</v>
      </c>
      <c r="Z907">
        <v>0</v>
      </c>
      <c r="AA907">
        <v>0</v>
      </c>
      <c r="AB907">
        <v>0</v>
      </c>
      <c r="AC907">
        <v>0</v>
      </c>
      <c r="AD907">
        <v>0</v>
      </c>
      <c r="AE907">
        <v>0</v>
      </c>
      <c r="AF907" t="s">
        <v>3</v>
      </c>
      <c r="AG907">
        <v>204</v>
      </c>
      <c r="AH907">
        <v>3</v>
      </c>
      <c r="AI907">
        <v>-1</v>
      </c>
      <c r="AJ907" t="s">
        <v>3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 x14ac:dyDescent="0.2">
      <c r="A908">
        <f>ROW(Source!A743)</f>
        <v>743</v>
      </c>
      <c r="B908">
        <v>50992739</v>
      </c>
      <c r="C908">
        <v>50992730</v>
      </c>
      <c r="D908">
        <v>45917206</v>
      </c>
      <c r="E908">
        <v>30570983</v>
      </c>
      <c r="F908">
        <v>1</v>
      </c>
      <c r="G908">
        <v>30570983</v>
      </c>
      <c r="H908">
        <v>3</v>
      </c>
      <c r="I908" t="s">
        <v>1299</v>
      </c>
      <c r="J908" t="s">
        <v>3</v>
      </c>
      <c r="K908" t="s">
        <v>1300</v>
      </c>
      <c r="L908">
        <v>1354</v>
      </c>
      <c r="N908">
        <v>1010</v>
      </c>
      <c r="O908" t="s">
        <v>573</v>
      </c>
      <c r="P908" t="s">
        <v>573</v>
      </c>
      <c r="Q908">
        <v>1</v>
      </c>
      <c r="X908">
        <v>0</v>
      </c>
      <c r="Y908">
        <v>0</v>
      </c>
      <c r="Z908">
        <v>0</v>
      </c>
      <c r="AA908">
        <v>0</v>
      </c>
      <c r="AB908">
        <v>0</v>
      </c>
      <c r="AC908">
        <v>0</v>
      </c>
      <c r="AD908">
        <v>0</v>
      </c>
      <c r="AE908">
        <v>0</v>
      </c>
      <c r="AF908" t="s">
        <v>3</v>
      </c>
      <c r="AG908">
        <v>0</v>
      </c>
      <c r="AH908">
        <v>3</v>
      </c>
      <c r="AI908">
        <v>-1</v>
      </c>
      <c r="AJ908" t="s">
        <v>3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 x14ac:dyDescent="0.2">
      <c r="A909">
        <f>ROW(Source!A743)</f>
        <v>743</v>
      </c>
      <c r="B909">
        <v>50992740</v>
      </c>
      <c r="C909">
        <v>50992730</v>
      </c>
      <c r="D909">
        <v>40414265</v>
      </c>
      <c r="E909">
        <v>30570983</v>
      </c>
      <c r="F909">
        <v>1</v>
      </c>
      <c r="G909">
        <v>30570983</v>
      </c>
      <c r="H909">
        <v>3</v>
      </c>
      <c r="I909" t="s">
        <v>1301</v>
      </c>
      <c r="J909" t="s">
        <v>3</v>
      </c>
      <c r="K909" t="s">
        <v>1302</v>
      </c>
      <c r="L909">
        <v>1358</v>
      </c>
      <c r="N909">
        <v>1010</v>
      </c>
      <c r="O909" t="s">
        <v>517</v>
      </c>
      <c r="P909" t="s">
        <v>517</v>
      </c>
      <c r="Q909">
        <v>10</v>
      </c>
      <c r="X909">
        <v>0</v>
      </c>
      <c r="Y909">
        <v>0</v>
      </c>
      <c r="Z909">
        <v>0</v>
      </c>
      <c r="AA909">
        <v>0</v>
      </c>
      <c r="AB909">
        <v>0</v>
      </c>
      <c r="AC909">
        <v>0</v>
      </c>
      <c r="AD909">
        <v>0</v>
      </c>
      <c r="AE909">
        <v>0</v>
      </c>
      <c r="AF909" t="s">
        <v>3</v>
      </c>
      <c r="AG909">
        <v>0</v>
      </c>
      <c r="AH909">
        <v>3</v>
      </c>
      <c r="AI909">
        <v>-1</v>
      </c>
      <c r="AJ909" t="s">
        <v>3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 x14ac:dyDescent="0.2">
      <c r="A910">
        <f>ROW(Source!A743)</f>
        <v>743</v>
      </c>
      <c r="B910">
        <v>50992741</v>
      </c>
      <c r="C910">
        <v>50992730</v>
      </c>
      <c r="D910">
        <v>45917579</v>
      </c>
      <c r="E910">
        <v>30570983</v>
      </c>
      <c r="F910">
        <v>1</v>
      </c>
      <c r="G910">
        <v>30570983</v>
      </c>
      <c r="H910">
        <v>3</v>
      </c>
      <c r="I910" t="s">
        <v>1266</v>
      </c>
      <c r="J910" t="s">
        <v>3</v>
      </c>
      <c r="K910" t="s">
        <v>1303</v>
      </c>
      <c r="L910">
        <v>1301</v>
      </c>
      <c r="N910">
        <v>1003</v>
      </c>
      <c r="O910" t="s">
        <v>423</v>
      </c>
      <c r="P910" t="s">
        <v>423</v>
      </c>
      <c r="Q910">
        <v>1</v>
      </c>
      <c r="X910">
        <v>0</v>
      </c>
      <c r="Y910">
        <v>0</v>
      </c>
      <c r="Z910">
        <v>0</v>
      </c>
      <c r="AA910">
        <v>0</v>
      </c>
      <c r="AB910">
        <v>0</v>
      </c>
      <c r="AC910">
        <v>0</v>
      </c>
      <c r="AD910">
        <v>0</v>
      </c>
      <c r="AE910">
        <v>0</v>
      </c>
      <c r="AF910" t="s">
        <v>3</v>
      </c>
      <c r="AG910">
        <v>0</v>
      </c>
      <c r="AH910">
        <v>3</v>
      </c>
      <c r="AI910">
        <v>-1</v>
      </c>
      <c r="AJ910" t="s">
        <v>3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 x14ac:dyDescent="0.2">
      <c r="A911">
        <f>ROW(Source!A748)</f>
        <v>748</v>
      </c>
      <c r="B911">
        <v>50992757</v>
      </c>
      <c r="C911">
        <v>50992749</v>
      </c>
      <c r="D911">
        <v>40404405</v>
      </c>
      <c r="E911">
        <v>30570983</v>
      </c>
      <c r="F911">
        <v>1</v>
      </c>
      <c r="G911">
        <v>30570983</v>
      </c>
      <c r="H911">
        <v>1</v>
      </c>
      <c r="I911" t="s">
        <v>862</v>
      </c>
      <c r="J911" t="s">
        <v>3</v>
      </c>
      <c r="K911" t="s">
        <v>863</v>
      </c>
      <c r="L911">
        <v>1191</v>
      </c>
      <c r="N911">
        <v>1013</v>
      </c>
      <c r="O911" t="s">
        <v>864</v>
      </c>
      <c r="P911" t="s">
        <v>864</v>
      </c>
      <c r="Q911">
        <v>1</v>
      </c>
      <c r="X911">
        <v>155</v>
      </c>
      <c r="Y911">
        <v>0</v>
      </c>
      <c r="Z911">
        <v>0</v>
      </c>
      <c r="AA911">
        <v>0</v>
      </c>
      <c r="AB911">
        <v>0</v>
      </c>
      <c r="AC911">
        <v>0</v>
      </c>
      <c r="AD911">
        <v>1</v>
      </c>
      <c r="AE911">
        <v>1</v>
      </c>
      <c r="AF911" t="s">
        <v>3</v>
      </c>
      <c r="AG911">
        <v>155</v>
      </c>
      <c r="AH911">
        <v>2</v>
      </c>
      <c r="AI911">
        <v>50992750</v>
      </c>
      <c r="AJ911">
        <v>847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 x14ac:dyDescent="0.2">
      <c r="A912">
        <f>ROW(Source!A748)</f>
        <v>748</v>
      </c>
      <c r="B912">
        <v>50992758</v>
      </c>
      <c r="C912">
        <v>50992749</v>
      </c>
      <c r="D912">
        <v>46170867</v>
      </c>
      <c r="E912">
        <v>1</v>
      </c>
      <c r="F912">
        <v>1</v>
      </c>
      <c r="G912">
        <v>30570983</v>
      </c>
      <c r="H912">
        <v>2</v>
      </c>
      <c r="I912" t="s">
        <v>905</v>
      </c>
      <c r="J912" t="s">
        <v>906</v>
      </c>
      <c r="K912" t="s">
        <v>907</v>
      </c>
      <c r="L912">
        <v>1368</v>
      </c>
      <c r="N912">
        <v>1011</v>
      </c>
      <c r="O912" t="s">
        <v>868</v>
      </c>
      <c r="P912" t="s">
        <v>868</v>
      </c>
      <c r="Q912">
        <v>1</v>
      </c>
      <c r="X912">
        <v>1.73</v>
      </c>
      <c r="Y912">
        <v>0</v>
      </c>
      <c r="Z912">
        <v>83.1</v>
      </c>
      <c r="AA912">
        <v>12.62</v>
      </c>
      <c r="AB912">
        <v>0</v>
      </c>
      <c r="AC912">
        <v>0</v>
      </c>
      <c r="AD912">
        <v>1</v>
      </c>
      <c r="AE912">
        <v>0</v>
      </c>
      <c r="AF912" t="s">
        <v>3</v>
      </c>
      <c r="AG912">
        <v>1.73</v>
      </c>
      <c r="AH912">
        <v>2</v>
      </c>
      <c r="AI912">
        <v>50992751</v>
      </c>
      <c r="AJ912">
        <v>848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 x14ac:dyDescent="0.2">
      <c r="A913">
        <f>ROW(Source!A748)</f>
        <v>748</v>
      </c>
      <c r="B913">
        <v>50992759</v>
      </c>
      <c r="C913">
        <v>50992749</v>
      </c>
      <c r="D913">
        <v>46136038</v>
      </c>
      <c r="E913">
        <v>1</v>
      </c>
      <c r="F913">
        <v>1</v>
      </c>
      <c r="G913">
        <v>30570983</v>
      </c>
      <c r="H913">
        <v>3</v>
      </c>
      <c r="I913" t="s">
        <v>1157</v>
      </c>
      <c r="J913" t="s">
        <v>1158</v>
      </c>
      <c r="K913" t="s">
        <v>1159</v>
      </c>
      <c r="L913">
        <v>1348</v>
      </c>
      <c r="N913">
        <v>1009</v>
      </c>
      <c r="O913" t="s">
        <v>48</v>
      </c>
      <c r="P913" t="s">
        <v>48</v>
      </c>
      <c r="Q913">
        <v>1000</v>
      </c>
      <c r="X913">
        <v>3.15E-3</v>
      </c>
      <c r="Y913">
        <v>1227.3800000000001</v>
      </c>
      <c r="Z913">
        <v>0</v>
      </c>
      <c r="AA913">
        <v>0</v>
      </c>
      <c r="AB913">
        <v>0</v>
      </c>
      <c r="AC913">
        <v>0</v>
      </c>
      <c r="AD913">
        <v>1</v>
      </c>
      <c r="AE913">
        <v>0</v>
      </c>
      <c r="AF913" t="s">
        <v>3</v>
      </c>
      <c r="AG913">
        <v>3.15E-3</v>
      </c>
      <c r="AH913">
        <v>2</v>
      </c>
      <c r="AI913">
        <v>50992752</v>
      </c>
      <c r="AJ913">
        <v>849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 x14ac:dyDescent="0.2">
      <c r="A914">
        <f>ROW(Source!A748)</f>
        <v>748</v>
      </c>
      <c r="B914">
        <v>50992760</v>
      </c>
      <c r="C914">
        <v>50992749</v>
      </c>
      <c r="D914">
        <v>46148516</v>
      </c>
      <c r="E914">
        <v>1</v>
      </c>
      <c r="F914">
        <v>1</v>
      </c>
      <c r="G914">
        <v>30570983</v>
      </c>
      <c r="H914">
        <v>3</v>
      </c>
      <c r="I914" t="s">
        <v>1126</v>
      </c>
      <c r="J914" t="s">
        <v>1127</v>
      </c>
      <c r="K914" t="s">
        <v>1128</v>
      </c>
      <c r="L914">
        <v>1301</v>
      </c>
      <c r="N914">
        <v>1003</v>
      </c>
      <c r="O914" t="s">
        <v>423</v>
      </c>
      <c r="P914" t="s">
        <v>423</v>
      </c>
      <c r="Q914">
        <v>1</v>
      </c>
      <c r="X914">
        <v>228.21</v>
      </c>
      <c r="Y914">
        <v>0.69</v>
      </c>
      <c r="Z914">
        <v>0</v>
      </c>
      <c r="AA914">
        <v>0</v>
      </c>
      <c r="AB914">
        <v>0</v>
      </c>
      <c r="AC914">
        <v>0</v>
      </c>
      <c r="AD914">
        <v>1</v>
      </c>
      <c r="AE914">
        <v>0</v>
      </c>
      <c r="AF914" t="s">
        <v>3</v>
      </c>
      <c r="AG914">
        <v>228.21</v>
      </c>
      <c r="AH914">
        <v>2</v>
      </c>
      <c r="AI914">
        <v>50992753</v>
      </c>
      <c r="AJ914">
        <v>850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 x14ac:dyDescent="0.2">
      <c r="A915">
        <f>ROW(Source!A748)</f>
        <v>748</v>
      </c>
      <c r="B915">
        <v>50992761</v>
      </c>
      <c r="C915">
        <v>50992749</v>
      </c>
      <c r="D915">
        <v>46147919</v>
      </c>
      <c r="E915">
        <v>1</v>
      </c>
      <c r="F915">
        <v>1</v>
      </c>
      <c r="G915">
        <v>30570983</v>
      </c>
      <c r="H915">
        <v>3</v>
      </c>
      <c r="I915" t="s">
        <v>1160</v>
      </c>
      <c r="J915" t="s">
        <v>1161</v>
      </c>
      <c r="K915" t="s">
        <v>1162</v>
      </c>
      <c r="L915">
        <v>1356</v>
      </c>
      <c r="N915">
        <v>1010</v>
      </c>
      <c r="O915" t="s">
        <v>1095</v>
      </c>
      <c r="P915" t="s">
        <v>1095</v>
      </c>
      <c r="Q915">
        <v>1000</v>
      </c>
      <c r="X915">
        <v>0.20399999999999999</v>
      </c>
      <c r="Y915">
        <v>988.2</v>
      </c>
      <c r="Z915">
        <v>0</v>
      </c>
      <c r="AA915">
        <v>0</v>
      </c>
      <c r="AB915">
        <v>0</v>
      </c>
      <c r="AC915">
        <v>0</v>
      </c>
      <c r="AD915">
        <v>1</v>
      </c>
      <c r="AE915">
        <v>0</v>
      </c>
      <c r="AF915" t="s">
        <v>3</v>
      </c>
      <c r="AG915">
        <v>0.20399999999999999</v>
      </c>
      <c r="AH915">
        <v>2</v>
      </c>
      <c r="AI915">
        <v>50992754</v>
      </c>
      <c r="AJ915">
        <v>851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 x14ac:dyDescent="0.2">
      <c r="A916">
        <f>ROW(Source!A748)</f>
        <v>748</v>
      </c>
      <c r="B916">
        <v>50992762</v>
      </c>
      <c r="C916">
        <v>50992749</v>
      </c>
      <c r="D916">
        <v>40413751</v>
      </c>
      <c r="E916">
        <v>30570983</v>
      </c>
      <c r="F916">
        <v>1</v>
      </c>
      <c r="G916">
        <v>30570983</v>
      </c>
      <c r="H916">
        <v>3</v>
      </c>
      <c r="I916" t="s">
        <v>1293</v>
      </c>
      <c r="J916" t="s">
        <v>3</v>
      </c>
      <c r="K916" t="s">
        <v>1294</v>
      </c>
      <c r="L916">
        <v>1354</v>
      </c>
      <c r="N916">
        <v>1010</v>
      </c>
      <c r="O916" t="s">
        <v>573</v>
      </c>
      <c r="P916" t="s">
        <v>573</v>
      </c>
      <c r="Q916">
        <v>1</v>
      </c>
      <c r="X916">
        <v>100</v>
      </c>
      <c r="Y916">
        <v>0</v>
      </c>
      <c r="Z916">
        <v>0</v>
      </c>
      <c r="AA916">
        <v>0</v>
      </c>
      <c r="AB916">
        <v>0</v>
      </c>
      <c r="AC916">
        <v>0</v>
      </c>
      <c r="AD916">
        <v>0</v>
      </c>
      <c r="AE916">
        <v>0</v>
      </c>
      <c r="AF916" t="s">
        <v>3</v>
      </c>
      <c r="AG916">
        <v>100</v>
      </c>
      <c r="AH916">
        <v>3</v>
      </c>
      <c r="AI916">
        <v>-1</v>
      </c>
      <c r="AJ916" t="s">
        <v>3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 x14ac:dyDescent="0.2">
      <c r="A917">
        <f>ROW(Source!A748)</f>
        <v>748</v>
      </c>
      <c r="B917">
        <v>50992763</v>
      </c>
      <c r="C917">
        <v>50992749</v>
      </c>
      <c r="D917">
        <v>45916704</v>
      </c>
      <c r="E917">
        <v>30570983</v>
      </c>
      <c r="F917">
        <v>1</v>
      </c>
      <c r="G917">
        <v>30570983</v>
      </c>
      <c r="H917">
        <v>3</v>
      </c>
      <c r="I917" t="s">
        <v>1295</v>
      </c>
      <c r="J917" t="s">
        <v>3</v>
      </c>
      <c r="K917" t="s">
        <v>1296</v>
      </c>
      <c r="L917">
        <v>1354</v>
      </c>
      <c r="N917">
        <v>1010</v>
      </c>
      <c r="O917" t="s">
        <v>573</v>
      </c>
      <c r="P917" t="s">
        <v>573</v>
      </c>
      <c r="Q917">
        <v>1</v>
      </c>
      <c r="X917">
        <v>100</v>
      </c>
      <c r="Y917">
        <v>0</v>
      </c>
      <c r="Z917">
        <v>0</v>
      </c>
      <c r="AA917">
        <v>0</v>
      </c>
      <c r="AB917">
        <v>0</v>
      </c>
      <c r="AC917">
        <v>0</v>
      </c>
      <c r="AD917">
        <v>0</v>
      </c>
      <c r="AE917">
        <v>0</v>
      </c>
      <c r="AF917" t="s">
        <v>3</v>
      </c>
      <c r="AG917">
        <v>100</v>
      </c>
      <c r="AH917">
        <v>3</v>
      </c>
      <c r="AI917">
        <v>-1</v>
      </c>
      <c r="AJ917" t="s">
        <v>3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 x14ac:dyDescent="0.2">
      <c r="A918">
        <f>ROW(Source!A748)</f>
        <v>748</v>
      </c>
      <c r="B918">
        <v>50992764</v>
      </c>
      <c r="C918">
        <v>50992749</v>
      </c>
      <c r="D918">
        <v>45916747</v>
      </c>
      <c r="E918">
        <v>30570983</v>
      </c>
      <c r="F918">
        <v>1</v>
      </c>
      <c r="G918">
        <v>30570983</v>
      </c>
      <c r="H918">
        <v>3</v>
      </c>
      <c r="I918" t="s">
        <v>1297</v>
      </c>
      <c r="J918" t="s">
        <v>3</v>
      </c>
      <c r="K918" t="s">
        <v>1298</v>
      </c>
      <c r="L918">
        <v>1354</v>
      </c>
      <c r="N918">
        <v>1010</v>
      </c>
      <c r="O918" t="s">
        <v>573</v>
      </c>
      <c r="P918" t="s">
        <v>573</v>
      </c>
      <c r="Q918">
        <v>1</v>
      </c>
      <c r="X918">
        <v>204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0</v>
      </c>
      <c r="AF918" t="s">
        <v>3</v>
      </c>
      <c r="AG918">
        <v>204</v>
      </c>
      <c r="AH918">
        <v>3</v>
      </c>
      <c r="AI918">
        <v>-1</v>
      </c>
      <c r="AJ918" t="s">
        <v>3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 x14ac:dyDescent="0.2">
      <c r="A919">
        <f>ROW(Source!A748)</f>
        <v>748</v>
      </c>
      <c r="B919">
        <v>50992765</v>
      </c>
      <c r="C919">
        <v>50992749</v>
      </c>
      <c r="D919">
        <v>45917196</v>
      </c>
      <c r="E919">
        <v>30570983</v>
      </c>
      <c r="F919">
        <v>1</v>
      </c>
      <c r="G919">
        <v>30570983</v>
      </c>
      <c r="H919">
        <v>3</v>
      </c>
      <c r="I919" t="s">
        <v>1299</v>
      </c>
      <c r="J919" t="s">
        <v>3</v>
      </c>
      <c r="K919" t="s">
        <v>1300</v>
      </c>
      <c r="L919">
        <v>1354</v>
      </c>
      <c r="N919">
        <v>1010</v>
      </c>
      <c r="O919" t="s">
        <v>573</v>
      </c>
      <c r="P919" t="s">
        <v>573</v>
      </c>
      <c r="Q919">
        <v>1</v>
      </c>
      <c r="X919">
        <v>0</v>
      </c>
      <c r="Y919">
        <v>0</v>
      </c>
      <c r="Z919">
        <v>0</v>
      </c>
      <c r="AA919">
        <v>0</v>
      </c>
      <c r="AB919">
        <v>0</v>
      </c>
      <c r="AC919">
        <v>0</v>
      </c>
      <c r="AD919">
        <v>0</v>
      </c>
      <c r="AE919">
        <v>0</v>
      </c>
      <c r="AF919" t="s">
        <v>3</v>
      </c>
      <c r="AG919">
        <v>0</v>
      </c>
      <c r="AH919">
        <v>3</v>
      </c>
      <c r="AI919">
        <v>-1</v>
      </c>
      <c r="AJ919" t="s">
        <v>3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 x14ac:dyDescent="0.2">
      <c r="A920">
        <f>ROW(Source!A748)</f>
        <v>748</v>
      </c>
      <c r="B920">
        <v>50992766</v>
      </c>
      <c r="C920">
        <v>50992749</v>
      </c>
      <c r="D920">
        <v>40414265</v>
      </c>
      <c r="E920">
        <v>30570983</v>
      </c>
      <c r="F920">
        <v>1</v>
      </c>
      <c r="G920">
        <v>30570983</v>
      </c>
      <c r="H920">
        <v>3</v>
      </c>
      <c r="I920" t="s">
        <v>1301</v>
      </c>
      <c r="J920" t="s">
        <v>3</v>
      </c>
      <c r="K920" t="s">
        <v>1302</v>
      </c>
      <c r="L920">
        <v>1358</v>
      </c>
      <c r="N920">
        <v>1010</v>
      </c>
      <c r="O920" t="s">
        <v>517</v>
      </c>
      <c r="P920" t="s">
        <v>517</v>
      </c>
      <c r="Q920">
        <v>10</v>
      </c>
      <c r="X920">
        <v>0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0</v>
      </c>
      <c r="AE920">
        <v>0</v>
      </c>
      <c r="AF920" t="s">
        <v>3</v>
      </c>
      <c r="AG920">
        <v>0</v>
      </c>
      <c r="AH920">
        <v>3</v>
      </c>
      <c r="AI920">
        <v>-1</v>
      </c>
      <c r="AJ920" t="s">
        <v>3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">
      <c r="A921">
        <f>ROW(Source!A748)</f>
        <v>748</v>
      </c>
      <c r="B921">
        <v>50992767</v>
      </c>
      <c r="C921">
        <v>50992749</v>
      </c>
      <c r="D921">
        <v>40414383</v>
      </c>
      <c r="E921">
        <v>30570983</v>
      </c>
      <c r="F921">
        <v>1</v>
      </c>
      <c r="G921">
        <v>30570983</v>
      </c>
      <c r="H921">
        <v>3</v>
      </c>
      <c r="I921" t="s">
        <v>1266</v>
      </c>
      <c r="J921" t="s">
        <v>3</v>
      </c>
      <c r="K921" t="s">
        <v>1303</v>
      </c>
      <c r="L921">
        <v>1301</v>
      </c>
      <c r="N921">
        <v>1003</v>
      </c>
      <c r="O921" t="s">
        <v>423</v>
      </c>
      <c r="P921" t="s">
        <v>423</v>
      </c>
      <c r="Q921">
        <v>1</v>
      </c>
      <c r="X921">
        <v>0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0</v>
      </c>
      <c r="AF921" t="s">
        <v>3</v>
      </c>
      <c r="AG921">
        <v>0</v>
      </c>
      <c r="AH921">
        <v>3</v>
      </c>
      <c r="AI921">
        <v>-1</v>
      </c>
      <c r="AJ921" t="s">
        <v>3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">
      <c r="A922">
        <f>ROW(Source!A749)</f>
        <v>749</v>
      </c>
      <c r="B922">
        <v>50992757</v>
      </c>
      <c r="C922">
        <v>50992749</v>
      </c>
      <c r="D922">
        <v>40404405</v>
      </c>
      <c r="E922">
        <v>30570983</v>
      </c>
      <c r="F922">
        <v>1</v>
      </c>
      <c r="G922">
        <v>30570983</v>
      </c>
      <c r="H922">
        <v>1</v>
      </c>
      <c r="I922" t="s">
        <v>862</v>
      </c>
      <c r="J922" t="s">
        <v>3</v>
      </c>
      <c r="K922" t="s">
        <v>863</v>
      </c>
      <c r="L922">
        <v>1191</v>
      </c>
      <c r="N922">
        <v>1013</v>
      </c>
      <c r="O922" t="s">
        <v>864</v>
      </c>
      <c r="P922" t="s">
        <v>864</v>
      </c>
      <c r="Q922">
        <v>1</v>
      </c>
      <c r="X922">
        <v>155</v>
      </c>
      <c r="Y922">
        <v>0</v>
      </c>
      <c r="Z922">
        <v>0</v>
      </c>
      <c r="AA922">
        <v>0</v>
      </c>
      <c r="AB922">
        <v>0</v>
      </c>
      <c r="AC922">
        <v>0</v>
      </c>
      <c r="AD922">
        <v>1</v>
      </c>
      <c r="AE922">
        <v>1</v>
      </c>
      <c r="AF922" t="s">
        <v>3</v>
      </c>
      <c r="AG922">
        <v>155</v>
      </c>
      <c r="AH922">
        <v>2</v>
      </c>
      <c r="AI922">
        <v>50992750</v>
      </c>
      <c r="AJ922">
        <v>853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">
      <c r="A923">
        <f>ROW(Source!A749)</f>
        <v>749</v>
      </c>
      <c r="B923">
        <v>50992758</v>
      </c>
      <c r="C923">
        <v>50992749</v>
      </c>
      <c r="D923">
        <v>46170867</v>
      </c>
      <c r="E923">
        <v>1</v>
      </c>
      <c r="F923">
        <v>1</v>
      </c>
      <c r="G923">
        <v>30570983</v>
      </c>
      <c r="H923">
        <v>2</v>
      </c>
      <c r="I923" t="s">
        <v>905</v>
      </c>
      <c r="J923" t="s">
        <v>906</v>
      </c>
      <c r="K923" t="s">
        <v>907</v>
      </c>
      <c r="L923">
        <v>1368</v>
      </c>
      <c r="N923">
        <v>1011</v>
      </c>
      <c r="O923" t="s">
        <v>868</v>
      </c>
      <c r="P923" t="s">
        <v>868</v>
      </c>
      <c r="Q923">
        <v>1</v>
      </c>
      <c r="X923">
        <v>1.73</v>
      </c>
      <c r="Y923">
        <v>0</v>
      </c>
      <c r="Z923">
        <v>83.1</v>
      </c>
      <c r="AA923">
        <v>12.62</v>
      </c>
      <c r="AB923">
        <v>0</v>
      </c>
      <c r="AC923">
        <v>0</v>
      </c>
      <c r="AD923">
        <v>1</v>
      </c>
      <c r="AE923">
        <v>0</v>
      </c>
      <c r="AF923" t="s">
        <v>3</v>
      </c>
      <c r="AG923">
        <v>1.73</v>
      </c>
      <c r="AH923">
        <v>2</v>
      </c>
      <c r="AI923">
        <v>50992751</v>
      </c>
      <c r="AJ923">
        <v>854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 x14ac:dyDescent="0.2">
      <c r="A924">
        <f>ROW(Source!A749)</f>
        <v>749</v>
      </c>
      <c r="B924">
        <v>50992759</v>
      </c>
      <c r="C924">
        <v>50992749</v>
      </c>
      <c r="D924">
        <v>46136038</v>
      </c>
      <c r="E924">
        <v>1</v>
      </c>
      <c r="F924">
        <v>1</v>
      </c>
      <c r="G924">
        <v>30570983</v>
      </c>
      <c r="H924">
        <v>3</v>
      </c>
      <c r="I924" t="s">
        <v>1157</v>
      </c>
      <c r="J924" t="s">
        <v>1158</v>
      </c>
      <c r="K924" t="s">
        <v>1159</v>
      </c>
      <c r="L924">
        <v>1348</v>
      </c>
      <c r="N924">
        <v>1009</v>
      </c>
      <c r="O924" t="s">
        <v>48</v>
      </c>
      <c r="P924" t="s">
        <v>48</v>
      </c>
      <c r="Q924">
        <v>1000</v>
      </c>
      <c r="X924">
        <v>3.15E-3</v>
      </c>
      <c r="Y924">
        <v>1227.3800000000001</v>
      </c>
      <c r="Z924">
        <v>0</v>
      </c>
      <c r="AA924">
        <v>0</v>
      </c>
      <c r="AB924">
        <v>0</v>
      </c>
      <c r="AC924">
        <v>0</v>
      </c>
      <c r="AD924">
        <v>1</v>
      </c>
      <c r="AE924">
        <v>0</v>
      </c>
      <c r="AF924" t="s">
        <v>3</v>
      </c>
      <c r="AG924">
        <v>3.15E-3</v>
      </c>
      <c r="AH924">
        <v>2</v>
      </c>
      <c r="AI924">
        <v>50992752</v>
      </c>
      <c r="AJ924">
        <v>855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 x14ac:dyDescent="0.2">
      <c r="A925">
        <f>ROW(Source!A749)</f>
        <v>749</v>
      </c>
      <c r="B925">
        <v>50992760</v>
      </c>
      <c r="C925">
        <v>50992749</v>
      </c>
      <c r="D925">
        <v>46148516</v>
      </c>
      <c r="E925">
        <v>1</v>
      </c>
      <c r="F925">
        <v>1</v>
      </c>
      <c r="G925">
        <v>30570983</v>
      </c>
      <c r="H925">
        <v>3</v>
      </c>
      <c r="I925" t="s">
        <v>1126</v>
      </c>
      <c r="J925" t="s">
        <v>1127</v>
      </c>
      <c r="K925" t="s">
        <v>1128</v>
      </c>
      <c r="L925">
        <v>1301</v>
      </c>
      <c r="N925">
        <v>1003</v>
      </c>
      <c r="O925" t="s">
        <v>423</v>
      </c>
      <c r="P925" t="s">
        <v>423</v>
      </c>
      <c r="Q925">
        <v>1</v>
      </c>
      <c r="X925">
        <v>228.21</v>
      </c>
      <c r="Y925">
        <v>0.69</v>
      </c>
      <c r="Z925">
        <v>0</v>
      </c>
      <c r="AA925">
        <v>0</v>
      </c>
      <c r="AB925">
        <v>0</v>
      </c>
      <c r="AC925">
        <v>0</v>
      </c>
      <c r="AD925">
        <v>1</v>
      </c>
      <c r="AE925">
        <v>0</v>
      </c>
      <c r="AF925" t="s">
        <v>3</v>
      </c>
      <c r="AG925">
        <v>228.21</v>
      </c>
      <c r="AH925">
        <v>2</v>
      </c>
      <c r="AI925">
        <v>50992753</v>
      </c>
      <c r="AJ925">
        <v>856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 x14ac:dyDescent="0.2">
      <c r="A926">
        <f>ROW(Source!A749)</f>
        <v>749</v>
      </c>
      <c r="B926">
        <v>50992761</v>
      </c>
      <c r="C926">
        <v>50992749</v>
      </c>
      <c r="D926">
        <v>46147919</v>
      </c>
      <c r="E926">
        <v>1</v>
      </c>
      <c r="F926">
        <v>1</v>
      </c>
      <c r="G926">
        <v>30570983</v>
      </c>
      <c r="H926">
        <v>3</v>
      </c>
      <c r="I926" t="s">
        <v>1160</v>
      </c>
      <c r="J926" t="s">
        <v>1161</v>
      </c>
      <c r="K926" t="s">
        <v>1162</v>
      </c>
      <c r="L926">
        <v>1356</v>
      </c>
      <c r="N926">
        <v>1010</v>
      </c>
      <c r="O926" t="s">
        <v>1095</v>
      </c>
      <c r="P926" t="s">
        <v>1095</v>
      </c>
      <c r="Q926">
        <v>1000</v>
      </c>
      <c r="X926">
        <v>0.20399999999999999</v>
      </c>
      <c r="Y926">
        <v>988.2</v>
      </c>
      <c r="Z926">
        <v>0</v>
      </c>
      <c r="AA926">
        <v>0</v>
      </c>
      <c r="AB926">
        <v>0</v>
      </c>
      <c r="AC926">
        <v>0</v>
      </c>
      <c r="AD926">
        <v>1</v>
      </c>
      <c r="AE926">
        <v>0</v>
      </c>
      <c r="AF926" t="s">
        <v>3</v>
      </c>
      <c r="AG926">
        <v>0.20399999999999999</v>
      </c>
      <c r="AH926">
        <v>2</v>
      </c>
      <c r="AI926">
        <v>50992754</v>
      </c>
      <c r="AJ926">
        <v>857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  <row r="927" spans="1:44" x14ac:dyDescent="0.2">
      <c r="A927">
        <f>ROW(Source!A749)</f>
        <v>749</v>
      </c>
      <c r="B927">
        <v>50992762</v>
      </c>
      <c r="C927">
        <v>50992749</v>
      </c>
      <c r="D927">
        <v>40413751</v>
      </c>
      <c r="E927">
        <v>30570983</v>
      </c>
      <c r="F927">
        <v>1</v>
      </c>
      <c r="G927">
        <v>30570983</v>
      </c>
      <c r="H927">
        <v>3</v>
      </c>
      <c r="I927" t="s">
        <v>1293</v>
      </c>
      <c r="J927" t="s">
        <v>3</v>
      </c>
      <c r="K927" t="s">
        <v>1294</v>
      </c>
      <c r="L927">
        <v>1354</v>
      </c>
      <c r="N927">
        <v>1010</v>
      </c>
      <c r="O927" t="s">
        <v>573</v>
      </c>
      <c r="P927" t="s">
        <v>573</v>
      </c>
      <c r="Q927">
        <v>1</v>
      </c>
      <c r="X927">
        <v>100</v>
      </c>
      <c r="Y927">
        <v>0</v>
      </c>
      <c r="Z927">
        <v>0</v>
      </c>
      <c r="AA927">
        <v>0</v>
      </c>
      <c r="AB927">
        <v>0</v>
      </c>
      <c r="AC927">
        <v>0</v>
      </c>
      <c r="AD927">
        <v>0</v>
      </c>
      <c r="AE927">
        <v>0</v>
      </c>
      <c r="AF927" t="s">
        <v>3</v>
      </c>
      <c r="AG927">
        <v>100</v>
      </c>
      <c r="AH927">
        <v>3</v>
      </c>
      <c r="AI927">
        <v>-1</v>
      </c>
      <c r="AJ927" t="s">
        <v>3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</row>
    <row r="928" spans="1:44" x14ac:dyDescent="0.2">
      <c r="A928">
        <f>ROW(Source!A749)</f>
        <v>749</v>
      </c>
      <c r="B928">
        <v>50992763</v>
      </c>
      <c r="C928">
        <v>50992749</v>
      </c>
      <c r="D928">
        <v>45916704</v>
      </c>
      <c r="E928">
        <v>30570983</v>
      </c>
      <c r="F928">
        <v>1</v>
      </c>
      <c r="G928">
        <v>30570983</v>
      </c>
      <c r="H928">
        <v>3</v>
      </c>
      <c r="I928" t="s">
        <v>1295</v>
      </c>
      <c r="J928" t="s">
        <v>3</v>
      </c>
      <c r="K928" t="s">
        <v>1296</v>
      </c>
      <c r="L928">
        <v>1354</v>
      </c>
      <c r="N928">
        <v>1010</v>
      </c>
      <c r="O928" t="s">
        <v>573</v>
      </c>
      <c r="P928" t="s">
        <v>573</v>
      </c>
      <c r="Q928">
        <v>1</v>
      </c>
      <c r="X928">
        <v>100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0</v>
      </c>
      <c r="AE928">
        <v>0</v>
      </c>
      <c r="AF928" t="s">
        <v>3</v>
      </c>
      <c r="AG928">
        <v>100</v>
      </c>
      <c r="AH928">
        <v>3</v>
      </c>
      <c r="AI928">
        <v>-1</v>
      </c>
      <c r="AJ928" t="s">
        <v>3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</row>
    <row r="929" spans="1:44" x14ac:dyDescent="0.2">
      <c r="A929">
        <f>ROW(Source!A749)</f>
        <v>749</v>
      </c>
      <c r="B929">
        <v>50992764</v>
      </c>
      <c r="C929">
        <v>50992749</v>
      </c>
      <c r="D929">
        <v>45916747</v>
      </c>
      <c r="E929">
        <v>30570983</v>
      </c>
      <c r="F929">
        <v>1</v>
      </c>
      <c r="G929">
        <v>30570983</v>
      </c>
      <c r="H929">
        <v>3</v>
      </c>
      <c r="I929" t="s">
        <v>1297</v>
      </c>
      <c r="J929" t="s">
        <v>3</v>
      </c>
      <c r="K929" t="s">
        <v>1298</v>
      </c>
      <c r="L929">
        <v>1354</v>
      </c>
      <c r="N929">
        <v>1010</v>
      </c>
      <c r="O929" t="s">
        <v>573</v>
      </c>
      <c r="P929" t="s">
        <v>573</v>
      </c>
      <c r="Q929">
        <v>1</v>
      </c>
      <c r="X929">
        <v>204</v>
      </c>
      <c r="Y929">
        <v>0</v>
      </c>
      <c r="Z929">
        <v>0</v>
      </c>
      <c r="AA929">
        <v>0</v>
      </c>
      <c r="AB929">
        <v>0</v>
      </c>
      <c r="AC929">
        <v>0</v>
      </c>
      <c r="AD929">
        <v>0</v>
      </c>
      <c r="AE929">
        <v>0</v>
      </c>
      <c r="AF929" t="s">
        <v>3</v>
      </c>
      <c r="AG929">
        <v>204</v>
      </c>
      <c r="AH929">
        <v>3</v>
      </c>
      <c r="AI929">
        <v>-1</v>
      </c>
      <c r="AJ929" t="s">
        <v>3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</row>
    <row r="930" spans="1:44" x14ac:dyDescent="0.2">
      <c r="A930">
        <f>ROW(Source!A749)</f>
        <v>749</v>
      </c>
      <c r="B930">
        <v>50992765</v>
      </c>
      <c r="C930">
        <v>50992749</v>
      </c>
      <c r="D930">
        <v>45917196</v>
      </c>
      <c r="E930">
        <v>30570983</v>
      </c>
      <c r="F930">
        <v>1</v>
      </c>
      <c r="G930">
        <v>30570983</v>
      </c>
      <c r="H930">
        <v>3</v>
      </c>
      <c r="I930" t="s">
        <v>1299</v>
      </c>
      <c r="J930" t="s">
        <v>3</v>
      </c>
      <c r="K930" t="s">
        <v>1300</v>
      </c>
      <c r="L930">
        <v>1354</v>
      </c>
      <c r="N930">
        <v>1010</v>
      </c>
      <c r="O930" t="s">
        <v>573</v>
      </c>
      <c r="P930" t="s">
        <v>573</v>
      </c>
      <c r="Q930">
        <v>1</v>
      </c>
      <c r="X930">
        <v>0</v>
      </c>
      <c r="Y930">
        <v>0</v>
      </c>
      <c r="Z930">
        <v>0</v>
      </c>
      <c r="AA930">
        <v>0</v>
      </c>
      <c r="AB930">
        <v>0</v>
      </c>
      <c r="AC930">
        <v>0</v>
      </c>
      <c r="AD930">
        <v>0</v>
      </c>
      <c r="AE930">
        <v>0</v>
      </c>
      <c r="AF930" t="s">
        <v>3</v>
      </c>
      <c r="AG930">
        <v>0</v>
      </c>
      <c r="AH930">
        <v>3</v>
      </c>
      <c r="AI930">
        <v>-1</v>
      </c>
      <c r="AJ930" t="s">
        <v>3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</row>
    <row r="931" spans="1:44" x14ac:dyDescent="0.2">
      <c r="A931">
        <f>ROW(Source!A749)</f>
        <v>749</v>
      </c>
      <c r="B931">
        <v>50992766</v>
      </c>
      <c r="C931">
        <v>50992749</v>
      </c>
      <c r="D931">
        <v>40414265</v>
      </c>
      <c r="E931">
        <v>30570983</v>
      </c>
      <c r="F931">
        <v>1</v>
      </c>
      <c r="G931">
        <v>30570983</v>
      </c>
      <c r="H931">
        <v>3</v>
      </c>
      <c r="I931" t="s">
        <v>1301</v>
      </c>
      <c r="J931" t="s">
        <v>3</v>
      </c>
      <c r="K931" t="s">
        <v>1302</v>
      </c>
      <c r="L931">
        <v>1358</v>
      </c>
      <c r="N931">
        <v>1010</v>
      </c>
      <c r="O931" t="s">
        <v>517</v>
      </c>
      <c r="P931" t="s">
        <v>517</v>
      </c>
      <c r="Q931">
        <v>10</v>
      </c>
      <c r="X931">
        <v>0</v>
      </c>
      <c r="Y931">
        <v>0</v>
      </c>
      <c r="Z931">
        <v>0</v>
      </c>
      <c r="AA931">
        <v>0</v>
      </c>
      <c r="AB931">
        <v>0</v>
      </c>
      <c r="AC931">
        <v>0</v>
      </c>
      <c r="AD931">
        <v>0</v>
      </c>
      <c r="AE931">
        <v>0</v>
      </c>
      <c r="AF931" t="s">
        <v>3</v>
      </c>
      <c r="AG931">
        <v>0</v>
      </c>
      <c r="AH931">
        <v>3</v>
      </c>
      <c r="AI931">
        <v>-1</v>
      </c>
      <c r="AJ931" t="s">
        <v>3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</row>
    <row r="932" spans="1:44" x14ac:dyDescent="0.2">
      <c r="A932">
        <f>ROW(Source!A749)</f>
        <v>749</v>
      </c>
      <c r="B932">
        <v>50992767</v>
      </c>
      <c r="C932">
        <v>50992749</v>
      </c>
      <c r="D932">
        <v>40414383</v>
      </c>
      <c r="E932">
        <v>30570983</v>
      </c>
      <c r="F932">
        <v>1</v>
      </c>
      <c r="G932">
        <v>30570983</v>
      </c>
      <c r="H932">
        <v>3</v>
      </c>
      <c r="I932" t="s">
        <v>1266</v>
      </c>
      <c r="J932" t="s">
        <v>3</v>
      </c>
      <c r="K932" t="s">
        <v>1303</v>
      </c>
      <c r="L932">
        <v>1301</v>
      </c>
      <c r="N932">
        <v>1003</v>
      </c>
      <c r="O932" t="s">
        <v>423</v>
      </c>
      <c r="P932" t="s">
        <v>423</v>
      </c>
      <c r="Q932">
        <v>1</v>
      </c>
      <c r="X932">
        <v>0</v>
      </c>
      <c r="Y932">
        <v>0</v>
      </c>
      <c r="Z932">
        <v>0</v>
      </c>
      <c r="AA932">
        <v>0</v>
      </c>
      <c r="AB932">
        <v>0</v>
      </c>
      <c r="AC932">
        <v>0</v>
      </c>
      <c r="AD932">
        <v>0</v>
      </c>
      <c r="AE932">
        <v>0</v>
      </c>
      <c r="AF932" t="s">
        <v>3</v>
      </c>
      <c r="AG932">
        <v>0</v>
      </c>
      <c r="AH932">
        <v>3</v>
      </c>
      <c r="AI932">
        <v>-1</v>
      </c>
      <c r="AJ932" t="s">
        <v>3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</row>
    <row r="933" spans="1:44" x14ac:dyDescent="0.2">
      <c r="A933">
        <f>ROW(Source!A752)</f>
        <v>752</v>
      </c>
      <c r="B933">
        <v>50992770</v>
      </c>
      <c r="C933">
        <v>50992748</v>
      </c>
      <c r="D933">
        <v>45513432</v>
      </c>
      <c r="E933">
        <v>30570983</v>
      </c>
      <c r="F933">
        <v>1</v>
      </c>
      <c r="G933">
        <v>30570983</v>
      </c>
      <c r="H933">
        <v>1</v>
      </c>
      <c r="I933" t="s">
        <v>862</v>
      </c>
      <c r="J933" t="s">
        <v>3</v>
      </c>
      <c r="K933" t="s">
        <v>863</v>
      </c>
      <c r="L933">
        <v>1191</v>
      </c>
      <c r="N933">
        <v>1013</v>
      </c>
      <c r="O933" t="s">
        <v>864</v>
      </c>
      <c r="P933" t="s">
        <v>864</v>
      </c>
      <c r="Q933">
        <v>1</v>
      </c>
      <c r="X933">
        <v>15</v>
      </c>
      <c r="Y933">
        <v>0</v>
      </c>
      <c r="Z933">
        <v>0</v>
      </c>
      <c r="AA933">
        <v>0</v>
      </c>
      <c r="AB933">
        <v>0</v>
      </c>
      <c r="AC933">
        <v>0</v>
      </c>
      <c r="AD933">
        <v>1</v>
      </c>
      <c r="AE933">
        <v>1</v>
      </c>
      <c r="AF933" t="s">
        <v>3</v>
      </c>
      <c r="AG933">
        <v>15</v>
      </c>
      <c r="AH933">
        <v>2</v>
      </c>
      <c r="AI933">
        <v>50992770</v>
      </c>
      <c r="AJ933">
        <v>859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</row>
    <row r="934" spans="1:44" x14ac:dyDescent="0.2">
      <c r="A934">
        <f>ROW(Source!A752)</f>
        <v>752</v>
      </c>
      <c r="B934">
        <v>50992771</v>
      </c>
      <c r="C934">
        <v>50992748</v>
      </c>
      <c r="D934">
        <v>40410081</v>
      </c>
      <c r="E934">
        <v>30570983</v>
      </c>
      <c r="F934">
        <v>1</v>
      </c>
      <c r="G934">
        <v>30570983</v>
      </c>
      <c r="H934">
        <v>3</v>
      </c>
      <c r="I934" t="s">
        <v>1270</v>
      </c>
      <c r="J934" t="s">
        <v>3</v>
      </c>
      <c r="K934" t="s">
        <v>1271</v>
      </c>
      <c r="L934">
        <v>1301</v>
      </c>
      <c r="N934">
        <v>1003</v>
      </c>
      <c r="O934" t="s">
        <v>423</v>
      </c>
      <c r="P934" t="s">
        <v>423</v>
      </c>
      <c r="Q934">
        <v>1</v>
      </c>
      <c r="X934">
        <v>102</v>
      </c>
      <c r="Y934">
        <v>0</v>
      </c>
      <c r="Z934">
        <v>0</v>
      </c>
      <c r="AA934">
        <v>0</v>
      </c>
      <c r="AB934">
        <v>0</v>
      </c>
      <c r="AC934">
        <v>0</v>
      </c>
      <c r="AD934">
        <v>0</v>
      </c>
      <c r="AE934">
        <v>0</v>
      </c>
      <c r="AF934" t="s">
        <v>3</v>
      </c>
      <c r="AG934">
        <v>102</v>
      </c>
      <c r="AH934">
        <v>3</v>
      </c>
      <c r="AI934">
        <v>-1</v>
      </c>
      <c r="AJ934" t="s">
        <v>3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</row>
    <row r="935" spans="1:44" x14ac:dyDescent="0.2">
      <c r="A935">
        <f>ROW(Source!A752)</f>
        <v>752</v>
      </c>
      <c r="B935">
        <v>50992772</v>
      </c>
      <c r="C935">
        <v>50992748</v>
      </c>
      <c r="D935">
        <v>40412493</v>
      </c>
      <c r="E935">
        <v>30570983</v>
      </c>
      <c r="F935">
        <v>1</v>
      </c>
      <c r="G935">
        <v>30570983</v>
      </c>
      <c r="H935">
        <v>3</v>
      </c>
      <c r="I935" t="s">
        <v>1272</v>
      </c>
      <c r="J935" t="s">
        <v>3</v>
      </c>
      <c r="K935" t="s">
        <v>1273</v>
      </c>
      <c r="L935">
        <v>1354</v>
      </c>
      <c r="N935">
        <v>1010</v>
      </c>
      <c r="O935" t="s">
        <v>573</v>
      </c>
      <c r="P935" t="s">
        <v>573</v>
      </c>
      <c r="Q935">
        <v>1</v>
      </c>
      <c r="X935">
        <v>0</v>
      </c>
      <c r="Y935">
        <v>0</v>
      </c>
      <c r="Z935">
        <v>0</v>
      </c>
      <c r="AA935">
        <v>0</v>
      </c>
      <c r="AB935">
        <v>0</v>
      </c>
      <c r="AC935">
        <v>0</v>
      </c>
      <c r="AD935">
        <v>0</v>
      </c>
      <c r="AE935">
        <v>0</v>
      </c>
      <c r="AF935" t="s">
        <v>3</v>
      </c>
      <c r="AG935">
        <v>0</v>
      </c>
      <c r="AH935">
        <v>3</v>
      </c>
      <c r="AI935">
        <v>-1</v>
      </c>
      <c r="AJ935" t="s">
        <v>3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</row>
    <row r="936" spans="1:44" x14ac:dyDescent="0.2">
      <c r="A936">
        <f>ROW(Source!A752)</f>
        <v>752</v>
      </c>
      <c r="B936">
        <v>50992773</v>
      </c>
      <c r="C936">
        <v>50992748</v>
      </c>
      <c r="D936">
        <v>40413022</v>
      </c>
      <c r="E936">
        <v>30570983</v>
      </c>
      <c r="F936">
        <v>1</v>
      </c>
      <c r="G936">
        <v>30570983</v>
      </c>
      <c r="H936">
        <v>3</v>
      </c>
      <c r="I936" t="s">
        <v>1274</v>
      </c>
      <c r="J936" t="s">
        <v>3</v>
      </c>
      <c r="K936" t="s">
        <v>1275</v>
      </c>
      <c r="L936">
        <v>1354</v>
      </c>
      <c r="N936">
        <v>1010</v>
      </c>
      <c r="O936" t="s">
        <v>573</v>
      </c>
      <c r="P936" t="s">
        <v>573</v>
      </c>
      <c r="Q936">
        <v>1</v>
      </c>
      <c r="X936">
        <v>0</v>
      </c>
      <c r="Y936">
        <v>0</v>
      </c>
      <c r="Z936">
        <v>0</v>
      </c>
      <c r="AA936">
        <v>0</v>
      </c>
      <c r="AB936">
        <v>0</v>
      </c>
      <c r="AC936">
        <v>0</v>
      </c>
      <c r="AD936">
        <v>0</v>
      </c>
      <c r="AE936">
        <v>0</v>
      </c>
      <c r="AF936" t="s">
        <v>3</v>
      </c>
      <c r="AG936">
        <v>0</v>
      </c>
      <c r="AH936">
        <v>3</v>
      </c>
      <c r="AI936">
        <v>-1</v>
      </c>
      <c r="AJ936" t="s">
        <v>3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</row>
    <row r="937" spans="1:44" x14ac:dyDescent="0.2">
      <c r="A937">
        <f>ROW(Source!A753)</f>
        <v>753</v>
      </c>
      <c r="B937">
        <v>50992770</v>
      </c>
      <c r="C937">
        <v>50992748</v>
      </c>
      <c r="D937">
        <v>45513432</v>
      </c>
      <c r="E937">
        <v>30570983</v>
      </c>
      <c r="F937">
        <v>1</v>
      </c>
      <c r="G937">
        <v>30570983</v>
      </c>
      <c r="H937">
        <v>1</v>
      </c>
      <c r="I937" t="s">
        <v>862</v>
      </c>
      <c r="J937" t="s">
        <v>3</v>
      </c>
      <c r="K937" t="s">
        <v>863</v>
      </c>
      <c r="L937">
        <v>1191</v>
      </c>
      <c r="N937">
        <v>1013</v>
      </c>
      <c r="O937" t="s">
        <v>864</v>
      </c>
      <c r="P937" t="s">
        <v>864</v>
      </c>
      <c r="Q937">
        <v>1</v>
      </c>
      <c r="X937">
        <v>15</v>
      </c>
      <c r="Y937">
        <v>0</v>
      </c>
      <c r="Z937">
        <v>0</v>
      </c>
      <c r="AA937">
        <v>0</v>
      </c>
      <c r="AB937">
        <v>0</v>
      </c>
      <c r="AC937">
        <v>0</v>
      </c>
      <c r="AD937">
        <v>1</v>
      </c>
      <c r="AE937">
        <v>1</v>
      </c>
      <c r="AF937" t="s">
        <v>3</v>
      </c>
      <c r="AG937">
        <v>15</v>
      </c>
      <c r="AH937">
        <v>2</v>
      </c>
      <c r="AI937">
        <v>50992770</v>
      </c>
      <c r="AJ937">
        <v>863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</row>
    <row r="938" spans="1:44" x14ac:dyDescent="0.2">
      <c r="A938">
        <f>ROW(Source!A753)</f>
        <v>753</v>
      </c>
      <c r="B938">
        <v>50992771</v>
      </c>
      <c r="C938">
        <v>50992748</v>
      </c>
      <c r="D938">
        <v>40410081</v>
      </c>
      <c r="E938">
        <v>30570983</v>
      </c>
      <c r="F938">
        <v>1</v>
      </c>
      <c r="G938">
        <v>30570983</v>
      </c>
      <c r="H938">
        <v>3</v>
      </c>
      <c r="I938" t="s">
        <v>1270</v>
      </c>
      <c r="J938" t="s">
        <v>3</v>
      </c>
      <c r="K938" t="s">
        <v>1271</v>
      </c>
      <c r="L938">
        <v>1301</v>
      </c>
      <c r="N938">
        <v>1003</v>
      </c>
      <c r="O938" t="s">
        <v>423</v>
      </c>
      <c r="P938" t="s">
        <v>423</v>
      </c>
      <c r="Q938">
        <v>1</v>
      </c>
      <c r="X938">
        <v>102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0</v>
      </c>
      <c r="AF938" t="s">
        <v>3</v>
      </c>
      <c r="AG938">
        <v>102</v>
      </c>
      <c r="AH938">
        <v>3</v>
      </c>
      <c r="AI938">
        <v>-1</v>
      </c>
      <c r="AJ938" t="s">
        <v>3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</row>
    <row r="939" spans="1:44" x14ac:dyDescent="0.2">
      <c r="A939">
        <f>ROW(Source!A753)</f>
        <v>753</v>
      </c>
      <c r="B939">
        <v>50992772</v>
      </c>
      <c r="C939">
        <v>50992748</v>
      </c>
      <c r="D939">
        <v>40412493</v>
      </c>
      <c r="E939">
        <v>30570983</v>
      </c>
      <c r="F939">
        <v>1</v>
      </c>
      <c r="G939">
        <v>30570983</v>
      </c>
      <c r="H939">
        <v>3</v>
      </c>
      <c r="I939" t="s">
        <v>1272</v>
      </c>
      <c r="J939" t="s">
        <v>3</v>
      </c>
      <c r="K939" t="s">
        <v>1273</v>
      </c>
      <c r="L939">
        <v>1354</v>
      </c>
      <c r="N939">
        <v>1010</v>
      </c>
      <c r="O939" t="s">
        <v>573</v>
      </c>
      <c r="P939" t="s">
        <v>573</v>
      </c>
      <c r="Q939">
        <v>1</v>
      </c>
      <c r="X939">
        <v>0</v>
      </c>
      <c r="Y939">
        <v>0</v>
      </c>
      <c r="Z939">
        <v>0</v>
      </c>
      <c r="AA939">
        <v>0</v>
      </c>
      <c r="AB939">
        <v>0</v>
      </c>
      <c r="AC939">
        <v>0</v>
      </c>
      <c r="AD939">
        <v>0</v>
      </c>
      <c r="AE939">
        <v>0</v>
      </c>
      <c r="AF939" t="s">
        <v>3</v>
      </c>
      <c r="AG939">
        <v>0</v>
      </c>
      <c r="AH939">
        <v>3</v>
      </c>
      <c r="AI939">
        <v>-1</v>
      </c>
      <c r="AJ939" t="s">
        <v>3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</row>
    <row r="940" spans="1:44" x14ac:dyDescent="0.2">
      <c r="A940">
        <f>ROW(Source!A753)</f>
        <v>753</v>
      </c>
      <c r="B940">
        <v>50992773</v>
      </c>
      <c r="C940">
        <v>50992748</v>
      </c>
      <c r="D940">
        <v>40413022</v>
      </c>
      <c r="E940">
        <v>30570983</v>
      </c>
      <c r="F940">
        <v>1</v>
      </c>
      <c r="G940">
        <v>30570983</v>
      </c>
      <c r="H940">
        <v>3</v>
      </c>
      <c r="I940" t="s">
        <v>1274</v>
      </c>
      <c r="J940" t="s">
        <v>3</v>
      </c>
      <c r="K940" t="s">
        <v>1275</v>
      </c>
      <c r="L940">
        <v>1354</v>
      </c>
      <c r="N940">
        <v>1010</v>
      </c>
      <c r="O940" t="s">
        <v>573</v>
      </c>
      <c r="P940" t="s">
        <v>573</v>
      </c>
      <c r="Q940">
        <v>1</v>
      </c>
      <c r="X940">
        <v>0</v>
      </c>
      <c r="Y940">
        <v>0</v>
      </c>
      <c r="Z940">
        <v>0</v>
      </c>
      <c r="AA940">
        <v>0</v>
      </c>
      <c r="AB940">
        <v>0</v>
      </c>
      <c r="AC940">
        <v>0</v>
      </c>
      <c r="AD940">
        <v>0</v>
      </c>
      <c r="AE940">
        <v>0</v>
      </c>
      <c r="AF940" t="s">
        <v>3</v>
      </c>
      <c r="AG940">
        <v>0</v>
      </c>
      <c r="AH940">
        <v>3</v>
      </c>
      <c r="AI940">
        <v>-1</v>
      </c>
      <c r="AJ940" t="s">
        <v>3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</row>
    <row r="941" spans="1:44" x14ac:dyDescent="0.2">
      <c r="A941">
        <f>ROW(Source!A760)</f>
        <v>760</v>
      </c>
      <c r="B941">
        <v>50992778</v>
      </c>
      <c r="C941">
        <v>50992777</v>
      </c>
      <c r="D941">
        <v>40404405</v>
      </c>
      <c r="E941">
        <v>30570983</v>
      </c>
      <c r="F941">
        <v>1</v>
      </c>
      <c r="G941">
        <v>30570983</v>
      </c>
      <c r="H941">
        <v>1</v>
      </c>
      <c r="I941" t="s">
        <v>862</v>
      </c>
      <c r="J941" t="s">
        <v>3</v>
      </c>
      <c r="K941" t="s">
        <v>863</v>
      </c>
      <c r="L941">
        <v>1191</v>
      </c>
      <c r="N941">
        <v>1013</v>
      </c>
      <c r="O941" t="s">
        <v>864</v>
      </c>
      <c r="P941" t="s">
        <v>864</v>
      </c>
      <c r="Q941">
        <v>1</v>
      </c>
      <c r="X941">
        <v>33.79</v>
      </c>
      <c r="Y941">
        <v>0</v>
      </c>
      <c r="Z941">
        <v>0</v>
      </c>
      <c r="AA941">
        <v>0</v>
      </c>
      <c r="AB941">
        <v>0</v>
      </c>
      <c r="AC941">
        <v>0</v>
      </c>
      <c r="AD941">
        <v>1</v>
      </c>
      <c r="AE941">
        <v>1</v>
      </c>
      <c r="AF941" t="s">
        <v>3</v>
      </c>
      <c r="AG941">
        <v>33.79</v>
      </c>
      <c r="AH941">
        <v>2</v>
      </c>
      <c r="AI941">
        <v>50992778</v>
      </c>
      <c r="AJ941">
        <v>867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</row>
    <row r="942" spans="1:44" x14ac:dyDescent="0.2">
      <c r="A942">
        <f>ROW(Source!A760)</f>
        <v>760</v>
      </c>
      <c r="B942">
        <v>50992779</v>
      </c>
      <c r="C942">
        <v>50992777</v>
      </c>
      <c r="D942">
        <v>40428150</v>
      </c>
      <c r="E942">
        <v>30570983</v>
      </c>
      <c r="F942">
        <v>1</v>
      </c>
      <c r="G942">
        <v>30570983</v>
      </c>
      <c r="H942">
        <v>3</v>
      </c>
      <c r="I942" t="s">
        <v>1313</v>
      </c>
      <c r="J942" t="s">
        <v>3</v>
      </c>
      <c r="K942" t="s">
        <v>1314</v>
      </c>
      <c r="L942">
        <v>1301</v>
      </c>
      <c r="N942">
        <v>1003</v>
      </c>
      <c r="O942" t="s">
        <v>423</v>
      </c>
      <c r="P942" t="s">
        <v>423</v>
      </c>
      <c r="Q942">
        <v>1</v>
      </c>
      <c r="X942">
        <v>0</v>
      </c>
      <c r="Y942">
        <v>0</v>
      </c>
      <c r="Z942">
        <v>0</v>
      </c>
      <c r="AA942">
        <v>0</v>
      </c>
      <c r="AB942">
        <v>0</v>
      </c>
      <c r="AC942">
        <v>0</v>
      </c>
      <c r="AD942">
        <v>0</v>
      </c>
      <c r="AE942">
        <v>0</v>
      </c>
      <c r="AF942" t="s">
        <v>3</v>
      </c>
      <c r="AG942">
        <v>0</v>
      </c>
      <c r="AH942">
        <v>3</v>
      </c>
      <c r="AI942">
        <v>-1</v>
      </c>
      <c r="AJ942" t="s">
        <v>3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</row>
    <row r="943" spans="1:44" x14ac:dyDescent="0.2">
      <c r="A943">
        <f>ROW(Source!A760)</f>
        <v>760</v>
      </c>
      <c r="B943">
        <v>50992780</v>
      </c>
      <c r="C943">
        <v>50992777</v>
      </c>
      <c r="D943">
        <v>40428147</v>
      </c>
      <c r="E943">
        <v>30570983</v>
      </c>
      <c r="F943">
        <v>1</v>
      </c>
      <c r="G943">
        <v>30570983</v>
      </c>
      <c r="H943">
        <v>3</v>
      </c>
      <c r="I943" t="s">
        <v>1313</v>
      </c>
      <c r="J943" t="s">
        <v>3</v>
      </c>
      <c r="K943" t="s">
        <v>1315</v>
      </c>
      <c r="L943">
        <v>1301</v>
      </c>
      <c r="N943">
        <v>1003</v>
      </c>
      <c r="O943" t="s">
        <v>423</v>
      </c>
      <c r="P943" t="s">
        <v>423</v>
      </c>
      <c r="Q943">
        <v>1</v>
      </c>
      <c r="X943">
        <v>0</v>
      </c>
      <c r="Y943">
        <v>0</v>
      </c>
      <c r="Z943">
        <v>0</v>
      </c>
      <c r="AA943">
        <v>0</v>
      </c>
      <c r="AB943">
        <v>0</v>
      </c>
      <c r="AC943">
        <v>0</v>
      </c>
      <c r="AD943">
        <v>0</v>
      </c>
      <c r="AE943">
        <v>0</v>
      </c>
      <c r="AF943" t="s">
        <v>3</v>
      </c>
      <c r="AG943">
        <v>0</v>
      </c>
      <c r="AH943">
        <v>3</v>
      </c>
      <c r="AI943">
        <v>-1</v>
      </c>
      <c r="AJ943" t="s">
        <v>3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</row>
    <row r="944" spans="1:44" x14ac:dyDescent="0.2">
      <c r="A944">
        <f>ROW(Source!A760)</f>
        <v>760</v>
      </c>
      <c r="B944">
        <v>50992781</v>
      </c>
      <c r="C944">
        <v>50992777</v>
      </c>
      <c r="D944">
        <v>40428148</v>
      </c>
      <c r="E944">
        <v>30570983</v>
      </c>
      <c r="F944">
        <v>1</v>
      </c>
      <c r="G944">
        <v>30570983</v>
      </c>
      <c r="H944">
        <v>3</v>
      </c>
      <c r="I944" t="s">
        <v>1313</v>
      </c>
      <c r="J944" t="s">
        <v>3</v>
      </c>
      <c r="K944" t="s">
        <v>1316</v>
      </c>
      <c r="L944">
        <v>1354</v>
      </c>
      <c r="N944">
        <v>1010</v>
      </c>
      <c r="O944" t="s">
        <v>573</v>
      </c>
      <c r="P944" t="s">
        <v>573</v>
      </c>
      <c r="Q944">
        <v>1</v>
      </c>
      <c r="X944">
        <v>0</v>
      </c>
      <c r="Y944">
        <v>0</v>
      </c>
      <c r="Z944">
        <v>0</v>
      </c>
      <c r="AA944">
        <v>0</v>
      </c>
      <c r="AB944">
        <v>0</v>
      </c>
      <c r="AC944">
        <v>0</v>
      </c>
      <c r="AD944">
        <v>0</v>
      </c>
      <c r="AE944">
        <v>0</v>
      </c>
      <c r="AF944" t="s">
        <v>3</v>
      </c>
      <c r="AG944">
        <v>0</v>
      </c>
      <c r="AH944">
        <v>3</v>
      </c>
      <c r="AI944">
        <v>-1</v>
      </c>
      <c r="AJ944" t="s">
        <v>3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</row>
    <row r="945" spans="1:44" x14ac:dyDescent="0.2">
      <c r="A945">
        <f>ROW(Source!A760)</f>
        <v>760</v>
      </c>
      <c r="B945">
        <v>50992782</v>
      </c>
      <c r="C945">
        <v>50992777</v>
      </c>
      <c r="D945">
        <v>40428141</v>
      </c>
      <c r="E945">
        <v>30570983</v>
      </c>
      <c r="F945">
        <v>1</v>
      </c>
      <c r="G945">
        <v>30570983</v>
      </c>
      <c r="H945">
        <v>3</v>
      </c>
      <c r="I945" t="s">
        <v>1313</v>
      </c>
      <c r="J945" t="s">
        <v>3</v>
      </c>
      <c r="K945" t="s">
        <v>1317</v>
      </c>
      <c r="L945">
        <v>1354</v>
      </c>
      <c r="N945">
        <v>1010</v>
      </c>
      <c r="O945" t="s">
        <v>573</v>
      </c>
      <c r="P945" t="s">
        <v>573</v>
      </c>
      <c r="Q945">
        <v>1</v>
      </c>
      <c r="X945">
        <v>0</v>
      </c>
      <c r="Y945">
        <v>0</v>
      </c>
      <c r="Z945">
        <v>0</v>
      </c>
      <c r="AA945">
        <v>0</v>
      </c>
      <c r="AB945">
        <v>0</v>
      </c>
      <c r="AC945">
        <v>0</v>
      </c>
      <c r="AD945">
        <v>0</v>
      </c>
      <c r="AE945">
        <v>0</v>
      </c>
      <c r="AF945" t="s">
        <v>3</v>
      </c>
      <c r="AG945">
        <v>0</v>
      </c>
      <c r="AH945">
        <v>3</v>
      </c>
      <c r="AI945">
        <v>-1</v>
      </c>
      <c r="AJ945" t="s">
        <v>3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</row>
    <row r="946" spans="1:44" x14ac:dyDescent="0.2">
      <c r="A946">
        <f>ROW(Source!A760)</f>
        <v>760</v>
      </c>
      <c r="B946">
        <v>50992783</v>
      </c>
      <c r="C946">
        <v>50992777</v>
      </c>
      <c r="D946">
        <v>40428144</v>
      </c>
      <c r="E946">
        <v>30570983</v>
      </c>
      <c r="F946">
        <v>1</v>
      </c>
      <c r="G946">
        <v>30570983</v>
      </c>
      <c r="H946">
        <v>3</v>
      </c>
      <c r="I946" t="s">
        <v>1313</v>
      </c>
      <c r="J946" t="s">
        <v>3</v>
      </c>
      <c r="K946" t="s">
        <v>1318</v>
      </c>
      <c r="L946">
        <v>1354</v>
      </c>
      <c r="N946">
        <v>1010</v>
      </c>
      <c r="O946" t="s">
        <v>573</v>
      </c>
      <c r="P946" t="s">
        <v>573</v>
      </c>
      <c r="Q946">
        <v>1</v>
      </c>
      <c r="X946">
        <v>0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0</v>
      </c>
      <c r="AE946">
        <v>0</v>
      </c>
      <c r="AF946" t="s">
        <v>3</v>
      </c>
      <c r="AG946">
        <v>0</v>
      </c>
      <c r="AH946">
        <v>3</v>
      </c>
      <c r="AI946">
        <v>-1</v>
      </c>
      <c r="AJ946" t="s">
        <v>3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</row>
    <row r="947" spans="1:44" x14ac:dyDescent="0.2">
      <c r="A947">
        <f>ROW(Source!A760)</f>
        <v>760</v>
      </c>
      <c r="B947">
        <v>50992784</v>
      </c>
      <c r="C947">
        <v>50992777</v>
      </c>
      <c r="D947">
        <v>40428146</v>
      </c>
      <c r="E947">
        <v>30570983</v>
      </c>
      <c r="F947">
        <v>1</v>
      </c>
      <c r="G947">
        <v>30570983</v>
      </c>
      <c r="H947">
        <v>3</v>
      </c>
      <c r="I947" t="s">
        <v>1313</v>
      </c>
      <c r="J947" t="s">
        <v>3</v>
      </c>
      <c r="K947" t="s">
        <v>1319</v>
      </c>
      <c r="L947">
        <v>1354</v>
      </c>
      <c r="N947">
        <v>1010</v>
      </c>
      <c r="O947" t="s">
        <v>573</v>
      </c>
      <c r="P947" t="s">
        <v>573</v>
      </c>
      <c r="Q947">
        <v>1</v>
      </c>
      <c r="X947">
        <v>0</v>
      </c>
      <c r="Y947">
        <v>0</v>
      </c>
      <c r="Z947">
        <v>0</v>
      </c>
      <c r="AA947">
        <v>0</v>
      </c>
      <c r="AB947">
        <v>0</v>
      </c>
      <c r="AC947">
        <v>0</v>
      </c>
      <c r="AD947">
        <v>0</v>
      </c>
      <c r="AE947">
        <v>0</v>
      </c>
      <c r="AF947" t="s">
        <v>3</v>
      </c>
      <c r="AG947">
        <v>0</v>
      </c>
      <c r="AH947">
        <v>3</v>
      </c>
      <c r="AI947">
        <v>-1</v>
      </c>
      <c r="AJ947" t="s">
        <v>3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</row>
    <row r="948" spans="1:44" x14ac:dyDescent="0.2">
      <c r="A948">
        <f>ROW(Source!A760)</f>
        <v>760</v>
      </c>
      <c r="B948">
        <v>50992785</v>
      </c>
      <c r="C948">
        <v>50992777</v>
      </c>
      <c r="D948">
        <v>40428149</v>
      </c>
      <c r="E948">
        <v>30570983</v>
      </c>
      <c r="F948">
        <v>1</v>
      </c>
      <c r="G948">
        <v>30570983</v>
      </c>
      <c r="H948">
        <v>3</v>
      </c>
      <c r="I948" t="s">
        <v>1313</v>
      </c>
      <c r="J948" t="s">
        <v>3</v>
      </c>
      <c r="K948" t="s">
        <v>1320</v>
      </c>
      <c r="L948">
        <v>1354</v>
      </c>
      <c r="N948">
        <v>1010</v>
      </c>
      <c r="O948" t="s">
        <v>573</v>
      </c>
      <c r="P948" t="s">
        <v>573</v>
      </c>
      <c r="Q948">
        <v>1</v>
      </c>
      <c r="X948">
        <v>0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0</v>
      </c>
      <c r="AE948">
        <v>0</v>
      </c>
      <c r="AF948" t="s">
        <v>3</v>
      </c>
      <c r="AG948">
        <v>0</v>
      </c>
      <c r="AH948">
        <v>3</v>
      </c>
      <c r="AI948">
        <v>-1</v>
      </c>
      <c r="AJ948" t="s">
        <v>3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</row>
    <row r="949" spans="1:44" x14ac:dyDescent="0.2">
      <c r="A949">
        <f>ROW(Source!A761)</f>
        <v>761</v>
      </c>
      <c r="B949">
        <v>50992778</v>
      </c>
      <c r="C949">
        <v>50992777</v>
      </c>
      <c r="D949">
        <v>40404405</v>
      </c>
      <c r="E949">
        <v>30570983</v>
      </c>
      <c r="F949">
        <v>1</v>
      </c>
      <c r="G949">
        <v>30570983</v>
      </c>
      <c r="H949">
        <v>1</v>
      </c>
      <c r="I949" t="s">
        <v>862</v>
      </c>
      <c r="J949" t="s">
        <v>3</v>
      </c>
      <c r="K949" t="s">
        <v>863</v>
      </c>
      <c r="L949">
        <v>1191</v>
      </c>
      <c r="N949">
        <v>1013</v>
      </c>
      <c r="O949" t="s">
        <v>864</v>
      </c>
      <c r="P949" t="s">
        <v>864</v>
      </c>
      <c r="Q949">
        <v>1</v>
      </c>
      <c r="X949">
        <v>33.79</v>
      </c>
      <c r="Y949">
        <v>0</v>
      </c>
      <c r="Z949">
        <v>0</v>
      </c>
      <c r="AA949">
        <v>0</v>
      </c>
      <c r="AB949">
        <v>0</v>
      </c>
      <c r="AC949">
        <v>0</v>
      </c>
      <c r="AD949">
        <v>1</v>
      </c>
      <c r="AE949">
        <v>1</v>
      </c>
      <c r="AF949" t="s">
        <v>3</v>
      </c>
      <c r="AG949">
        <v>33.79</v>
      </c>
      <c r="AH949">
        <v>2</v>
      </c>
      <c r="AI949">
        <v>50992778</v>
      </c>
      <c r="AJ949">
        <v>873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</row>
    <row r="950" spans="1:44" x14ac:dyDescent="0.2">
      <c r="A950">
        <f>ROW(Source!A761)</f>
        <v>761</v>
      </c>
      <c r="B950">
        <v>50992779</v>
      </c>
      <c r="C950">
        <v>50992777</v>
      </c>
      <c r="D950">
        <v>40428150</v>
      </c>
      <c r="E950">
        <v>30570983</v>
      </c>
      <c r="F950">
        <v>1</v>
      </c>
      <c r="G950">
        <v>30570983</v>
      </c>
      <c r="H950">
        <v>3</v>
      </c>
      <c r="I950" t="s">
        <v>1313</v>
      </c>
      <c r="J950" t="s">
        <v>3</v>
      </c>
      <c r="K950" t="s">
        <v>1314</v>
      </c>
      <c r="L950">
        <v>1301</v>
      </c>
      <c r="N950">
        <v>1003</v>
      </c>
      <c r="O950" t="s">
        <v>423</v>
      </c>
      <c r="P950" t="s">
        <v>423</v>
      </c>
      <c r="Q950">
        <v>1</v>
      </c>
      <c r="X950">
        <v>0</v>
      </c>
      <c r="Y950">
        <v>0</v>
      </c>
      <c r="Z950">
        <v>0</v>
      </c>
      <c r="AA950">
        <v>0</v>
      </c>
      <c r="AB950">
        <v>0</v>
      </c>
      <c r="AC950">
        <v>0</v>
      </c>
      <c r="AD950">
        <v>0</v>
      </c>
      <c r="AE950">
        <v>0</v>
      </c>
      <c r="AF950" t="s">
        <v>3</v>
      </c>
      <c r="AG950">
        <v>0</v>
      </c>
      <c r="AH950">
        <v>3</v>
      </c>
      <c r="AI950">
        <v>-1</v>
      </c>
      <c r="AJ950" t="s">
        <v>3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</row>
    <row r="951" spans="1:44" x14ac:dyDescent="0.2">
      <c r="A951">
        <f>ROW(Source!A761)</f>
        <v>761</v>
      </c>
      <c r="B951">
        <v>50992780</v>
      </c>
      <c r="C951">
        <v>50992777</v>
      </c>
      <c r="D951">
        <v>40428147</v>
      </c>
      <c r="E951">
        <v>30570983</v>
      </c>
      <c r="F951">
        <v>1</v>
      </c>
      <c r="G951">
        <v>30570983</v>
      </c>
      <c r="H951">
        <v>3</v>
      </c>
      <c r="I951" t="s">
        <v>1313</v>
      </c>
      <c r="J951" t="s">
        <v>3</v>
      </c>
      <c r="K951" t="s">
        <v>1315</v>
      </c>
      <c r="L951">
        <v>1301</v>
      </c>
      <c r="N951">
        <v>1003</v>
      </c>
      <c r="O951" t="s">
        <v>423</v>
      </c>
      <c r="P951" t="s">
        <v>423</v>
      </c>
      <c r="Q951">
        <v>1</v>
      </c>
      <c r="X951">
        <v>0</v>
      </c>
      <c r="Y951">
        <v>0</v>
      </c>
      <c r="Z951">
        <v>0</v>
      </c>
      <c r="AA951">
        <v>0</v>
      </c>
      <c r="AB951">
        <v>0</v>
      </c>
      <c r="AC951">
        <v>0</v>
      </c>
      <c r="AD951">
        <v>0</v>
      </c>
      <c r="AE951">
        <v>0</v>
      </c>
      <c r="AF951" t="s">
        <v>3</v>
      </c>
      <c r="AG951">
        <v>0</v>
      </c>
      <c r="AH951">
        <v>3</v>
      </c>
      <c r="AI951">
        <v>-1</v>
      </c>
      <c r="AJ951" t="s">
        <v>3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</row>
    <row r="952" spans="1:44" x14ac:dyDescent="0.2">
      <c r="A952">
        <f>ROW(Source!A761)</f>
        <v>761</v>
      </c>
      <c r="B952">
        <v>50992781</v>
      </c>
      <c r="C952">
        <v>50992777</v>
      </c>
      <c r="D952">
        <v>40428148</v>
      </c>
      <c r="E952">
        <v>30570983</v>
      </c>
      <c r="F952">
        <v>1</v>
      </c>
      <c r="G952">
        <v>30570983</v>
      </c>
      <c r="H952">
        <v>3</v>
      </c>
      <c r="I952" t="s">
        <v>1313</v>
      </c>
      <c r="J952" t="s">
        <v>3</v>
      </c>
      <c r="K952" t="s">
        <v>1316</v>
      </c>
      <c r="L952">
        <v>1354</v>
      </c>
      <c r="N952">
        <v>1010</v>
      </c>
      <c r="O952" t="s">
        <v>573</v>
      </c>
      <c r="P952" t="s">
        <v>573</v>
      </c>
      <c r="Q952">
        <v>1</v>
      </c>
      <c r="X952">
        <v>0</v>
      </c>
      <c r="Y952">
        <v>0</v>
      </c>
      <c r="Z952">
        <v>0</v>
      </c>
      <c r="AA952">
        <v>0</v>
      </c>
      <c r="AB952">
        <v>0</v>
      </c>
      <c r="AC952">
        <v>0</v>
      </c>
      <c r="AD952">
        <v>0</v>
      </c>
      <c r="AE952">
        <v>0</v>
      </c>
      <c r="AF952" t="s">
        <v>3</v>
      </c>
      <c r="AG952">
        <v>0</v>
      </c>
      <c r="AH952">
        <v>3</v>
      </c>
      <c r="AI952">
        <v>-1</v>
      </c>
      <c r="AJ952" t="s">
        <v>3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</row>
    <row r="953" spans="1:44" x14ac:dyDescent="0.2">
      <c r="A953">
        <f>ROW(Source!A761)</f>
        <v>761</v>
      </c>
      <c r="B953">
        <v>50992782</v>
      </c>
      <c r="C953">
        <v>50992777</v>
      </c>
      <c r="D953">
        <v>40428141</v>
      </c>
      <c r="E953">
        <v>30570983</v>
      </c>
      <c r="F953">
        <v>1</v>
      </c>
      <c r="G953">
        <v>30570983</v>
      </c>
      <c r="H953">
        <v>3</v>
      </c>
      <c r="I953" t="s">
        <v>1313</v>
      </c>
      <c r="J953" t="s">
        <v>3</v>
      </c>
      <c r="K953" t="s">
        <v>1317</v>
      </c>
      <c r="L953">
        <v>1354</v>
      </c>
      <c r="N953">
        <v>1010</v>
      </c>
      <c r="O953" t="s">
        <v>573</v>
      </c>
      <c r="P953" t="s">
        <v>573</v>
      </c>
      <c r="Q953">
        <v>1</v>
      </c>
      <c r="X953">
        <v>0</v>
      </c>
      <c r="Y953">
        <v>0</v>
      </c>
      <c r="Z953">
        <v>0</v>
      </c>
      <c r="AA953">
        <v>0</v>
      </c>
      <c r="AB953">
        <v>0</v>
      </c>
      <c r="AC953">
        <v>0</v>
      </c>
      <c r="AD953">
        <v>0</v>
      </c>
      <c r="AE953">
        <v>0</v>
      </c>
      <c r="AF953" t="s">
        <v>3</v>
      </c>
      <c r="AG953">
        <v>0</v>
      </c>
      <c r="AH953">
        <v>3</v>
      </c>
      <c r="AI953">
        <v>-1</v>
      </c>
      <c r="AJ953" t="s">
        <v>3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</row>
    <row r="954" spans="1:44" x14ac:dyDescent="0.2">
      <c r="A954">
        <f>ROW(Source!A761)</f>
        <v>761</v>
      </c>
      <c r="B954">
        <v>50992783</v>
      </c>
      <c r="C954">
        <v>50992777</v>
      </c>
      <c r="D954">
        <v>40428144</v>
      </c>
      <c r="E954">
        <v>30570983</v>
      </c>
      <c r="F954">
        <v>1</v>
      </c>
      <c r="G954">
        <v>30570983</v>
      </c>
      <c r="H954">
        <v>3</v>
      </c>
      <c r="I954" t="s">
        <v>1313</v>
      </c>
      <c r="J954" t="s">
        <v>3</v>
      </c>
      <c r="K954" t="s">
        <v>1318</v>
      </c>
      <c r="L954">
        <v>1354</v>
      </c>
      <c r="N954">
        <v>1010</v>
      </c>
      <c r="O954" t="s">
        <v>573</v>
      </c>
      <c r="P954" t="s">
        <v>573</v>
      </c>
      <c r="Q954">
        <v>1</v>
      </c>
      <c r="X954">
        <v>0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0</v>
      </c>
      <c r="AF954" t="s">
        <v>3</v>
      </c>
      <c r="AG954">
        <v>0</v>
      </c>
      <c r="AH954">
        <v>3</v>
      </c>
      <c r="AI954">
        <v>-1</v>
      </c>
      <c r="AJ954" t="s">
        <v>3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</row>
    <row r="955" spans="1:44" x14ac:dyDescent="0.2">
      <c r="A955">
        <f>ROW(Source!A761)</f>
        <v>761</v>
      </c>
      <c r="B955">
        <v>50992784</v>
      </c>
      <c r="C955">
        <v>50992777</v>
      </c>
      <c r="D955">
        <v>40428146</v>
      </c>
      <c r="E955">
        <v>30570983</v>
      </c>
      <c r="F955">
        <v>1</v>
      </c>
      <c r="G955">
        <v>30570983</v>
      </c>
      <c r="H955">
        <v>3</v>
      </c>
      <c r="I955" t="s">
        <v>1313</v>
      </c>
      <c r="J955" t="s">
        <v>3</v>
      </c>
      <c r="K955" t="s">
        <v>1319</v>
      </c>
      <c r="L955">
        <v>1354</v>
      </c>
      <c r="N955">
        <v>1010</v>
      </c>
      <c r="O955" t="s">
        <v>573</v>
      </c>
      <c r="P955" t="s">
        <v>573</v>
      </c>
      <c r="Q955">
        <v>1</v>
      </c>
      <c r="X955">
        <v>0</v>
      </c>
      <c r="Y955">
        <v>0</v>
      </c>
      <c r="Z955">
        <v>0</v>
      </c>
      <c r="AA955">
        <v>0</v>
      </c>
      <c r="AB955">
        <v>0</v>
      </c>
      <c r="AC955">
        <v>0</v>
      </c>
      <c r="AD955">
        <v>0</v>
      </c>
      <c r="AE955">
        <v>0</v>
      </c>
      <c r="AF955" t="s">
        <v>3</v>
      </c>
      <c r="AG955">
        <v>0</v>
      </c>
      <c r="AH955">
        <v>3</v>
      </c>
      <c r="AI955">
        <v>-1</v>
      </c>
      <c r="AJ955" t="s">
        <v>3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</row>
    <row r="956" spans="1:44" x14ac:dyDescent="0.2">
      <c r="A956">
        <f>ROW(Source!A761)</f>
        <v>761</v>
      </c>
      <c r="B956">
        <v>50992785</v>
      </c>
      <c r="C956">
        <v>50992777</v>
      </c>
      <c r="D956">
        <v>40428149</v>
      </c>
      <c r="E956">
        <v>30570983</v>
      </c>
      <c r="F956">
        <v>1</v>
      </c>
      <c r="G956">
        <v>30570983</v>
      </c>
      <c r="H956">
        <v>3</v>
      </c>
      <c r="I956" t="s">
        <v>1313</v>
      </c>
      <c r="J956" t="s">
        <v>3</v>
      </c>
      <c r="K956" t="s">
        <v>1320</v>
      </c>
      <c r="L956">
        <v>1354</v>
      </c>
      <c r="N956">
        <v>1010</v>
      </c>
      <c r="O956" t="s">
        <v>573</v>
      </c>
      <c r="P956" t="s">
        <v>573</v>
      </c>
      <c r="Q956">
        <v>1</v>
      </c>
      <c r="X956">
        <v>0</v>
      </c>
      <c r="Y956">
        <v>0</v>
      </c>
      <c r="Z956">
        <v>0</v>
      </c>
      <c r="AA956">
        <v>0</v>
      </c>
      <c r="AB956">
        <v>0</v>
      </c>
      <c r="AC956">
        <v>0</v>
      </c>
      <c r="AD956">
        <v>0</v>
      </c>
      <c r="AE956">
        <v>0</v>
      </c>
      <c r="AF956" t="s">
        <v>3</v>
      </c>
      <c r="AG956">
        <v>0</v>
      </c>
      <c r="AH956">
        <v>3</v>
      </c>
      <c r="AI956">
        <v>-1</v>
      </c>
      <c r="AJ956" t="s">
        <v>3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</row>
    <row r="957" spans="1:44" x14ac:dyDescent="0.2">
      <c r="A957">
        <f>ROW(Source!A772)</f>
        <v>772</v>
      </c>
      <c r="B957">
        <v>50992794</v>
      </c>
      <c r="C957">
        <v>50992793</v>
      </c>
      <c r="D957">
        <v>45895822</v>
      </c>
      <c r="E957">
        <v>30570983</v>
      </c>
      <c r="F957">
        <v>1</v>
      </c>
      <c r="G957">
        <v>30570983</v>
      </c>
      <c r="H957">
        <v>1</v>
      </c>
      <c r="I957" t="s">
        <v>862</v>
      </c>
      <c r="J957" t="s">
        <v>3</v>
      </c>
      <c r="K957" t="s">
        <v>863</v>
      </c>
      <c r="L957">
        <v>1191</v>
      </c>
      <c r="N957">
        <v>1013</v>
      </c>
      <c r="O957" t="s">
        <v>864</v>
      </c>
      <c r="P957" t="s">
        <v>864</v>
      </c>
      <c r="Q957">
        <v>1</v>
      </c>
      <c r="X957">
        <v>10.7</v>
      </c>
      <c r="Y957">
        <v>0</v>
      </c>
      <c r="Z957">
        <v>0</v>
      </c>
      <c r="AA957">
        <v>0</v>
      </c>
      <c r="AB957">
        <v>0</v>
      </c>
      <c r="AC957">
        <v>0</v>
      </c>
      <c r="AD957">
        <v>1</v>
      </c>
      <c r="AE957">
        <v>1</v>
      </c>
      <c r="AF957" t="s">
        <v>3</v>
      </c>
      <c r="AG957">
        <v>10.7</v>
      </c>
      <c r="AH957">
        <v>2</v>
      </c>
      <c r="AI957">
        <v>50992794</v>
      </c>
      <c r="AJ957">
        <v>879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</row>
    <row r="958" spans="1:44" x14ac:dyDescent="0.2">
      <c r="A958">
        <f>ROW(Source!A772)</f>
        <v>772</v>
      </c>
      <c r="B958">
        <v>50992795</v>
      </c>
      <c r="C958">
        <v>50992793</v>
      </c>
      <c r="D958">
        <v>46170867</v>
      </c>
      <c r="E958">
        <v>1</v>
      </c>
      <c r="F958">
        <v>1</v>
      </c>
      <c r="G958">
        <v>30570983</v>
      </c>
      <c r="H958">
        <v>2</v>
      </c>
      <c r="I958" t="s">
        <v>905</v>
      </c>
      <c r="J958" t="s">
        <v>906</v>
      </c>
      <c r="K958" t="s">
        <v>907</v>
      </c>
      <c r="L958">
        <v>1368</v>
      </c>
      <c r="N958">
        <v>1011</v>
      </c>
      <c r="O958" t="s">
        <v>868</v>
      </c>
      <c r="P958" t="s">
        <v>868</v>
      </c>
      <c r="Q958">
        <v>1</v>
      </c>
      <c r="X958">
        <v>0.35</v>
      </c>
      <c r="Y958">
        <v>0</v>
      </c>
      <c r="Z958">
        <v>83.1</v>
      </c>
      <c r="AA958">
        <v>12.62</v>
      </c>
      <c r="AB958">
        <v>0</v>
      </c>
      <c r="AC958">
        <v>0</v>
      </c>
      <c r="AD958">
        <v>1</v>
      </c>
      <c r="AE958">
        <v>0</v>
      </c>
      <c r="AF958" t="s">
        <v>3</v>
      </c>
      <c r="AG958">
        <v>0.35</v>
      </c>
      <c r="AH958">
        <v>2</v>
      </c>
      <c r="AI958">
        <v>50992795</v>
      </c>
      <c r="AJ958">
        <v>880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</row>
    <row r="959" spans="1:44" x14ac:dyDescent="0.2">
      <c r="A959">
        <f>ROW(Source!A772)</f>
        <v>772</v>
      </c>
      <c r="B959">
        <v>50992796</v>
      </c>
      <c r="C959">
        <v>50992793</v>
      </c>
      <c r="D959">
        <v>46170296</v>
      </c>
      <c r="E959">
        <v>1</v>
      </c>
      <c r="F959">
        <v>1</v>
      </c>
      <c r="G959">
        <v>30570983</v>
      </c>
      <c r="H959">
        <v>2</v>
      </c>
      <c r="I959" t="s">
        <v>1096</v>
      </c>
      <c r="J959" t="s">
        <v>1097</v>
      </c>
      <c r="K959" t="s">
        <v>1098</v>
      </c>
      <c r="L959">
        <v>1368</v>
      </c>
      <c r="N959">
        <v>1011</v>
      </c>
      <c r="O959" t="s">
        <v>868</v>
      </c>
      <c r="P959" t="s">
        <v>868</v>
      </c>
      <c r="Q959">
        <v>1</v>
      </c>
      <c r="X959">
        <v>2.4</v>
      </c>
      <c r="Y959">
        <v>0</v>
      </c>
      <c r="Z959">
        <v>2.27</v>
      </c>
      <c r="AA959">
        <v>0</v>
      </c>
      <c r="AB959">
        <v>0</v>
      </c>
      <c r="AC959">
        <v>0</v>
      </c>
      <c r="AD959">
        <v>1</v>
      </c>
      <c r="AE959">
        <v>0</v>
      </c>
      <c r="AF959" t="s">
        <v>3</v>
      </c>
      <c r="AG959">
        <v>2.4</v>
      </c>
      <c r="AH959">
        <v>2</v>
      </c>
      <c r="AI959">
        <v>50992796</v>
      </c>
      <c r="AJ959">
        <v>881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</row>
    <row r="960" spans="1:44" x14ac:dyDescent="0.2">
      <c r="A960">
        <f>ROW(Source!A772)</f>
        <v>772</v>
      </c>
      <c r="B960">
        <v>50992797</v>
      </c>
      <c r="C960">
        <v>50992793</v>
      </c>
      <c r="D960">
        <v>46170306</v>
      </c>
      <c r="E960">
        <v>1</v>
      </c>
      <c r="F960">
        <v>1</v>
      </c>
      <c r="G960">
        <v>30570983</v>
      </c>
      <c r="H960">
        <v>2</v>
      </c>
      <c r="I960" t="s">
        <v>957</v>
      </c>
      <c r="J960" t="s">
        <v>958</v>
      </c>
      <c r="K960" t="s">
        <v>959</v>
      </c>
      <c r="L960">
        <v>1368</v>
      </c>
      <c r="N960">
        <v>1011</v>
      </c>
      <c r="O960" t="s">
        <v>868</v>
      </c>
      <c r="P960" t="s">
        <v>868</v>
      </c>
      <c r="Q960">
        <v>1</v>
      </c>
      <c r="X960">
        <v>2.5</v>
      </c>
      <c r="Y960">
        <v>0</v>
      </c>
      <c r="Z960">
        <v>0.73</v>
      </c>
      <c r="AA960">
        <v>0</v>
      </c>
      <c r="AB960">
        <v>0</v>
      </c>
      <c r="AC960">
        <v>0</v>
      </c>
      <c r="AD960">
        <v>1</v>
      </c>
      <c r="AE960">
        <v>0</v>
      </c>
      <c r="AF960" t="s">
        <v>3</v>
      </c>
      <c r="AG960">
        <v>2.5</v>
      </c>
      <c r="AH960">
        <v>2</v>
      </c>
      <c r="AI960">
        <v>50992797</v>
      </c>
      <c r="AJ960">
        <v>882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</row>
    <row r="961" spans="1:44" x14ac:dyDescent="0.2">
      <c r="A961">
        <f>ROW(Source!A772)</f>
        <v>772</v>
      </c>
      <c r="B961">
        <v>50992798</v>
      </c>
      <c r="C961">
        <v>50992793</v>
      </c>
      <c r="D961">
        <v>46136206</v>
      </c>
      <c r="E961">
        <v>1</v>
      </c>
      <c r="F961">
        <v>1</v>
      </c>
      <c r="G961">
        <v>30570983</v>
      </c>
      <c r="H961">
        <v>3</v>
      </c>
      <c r="I961" t="s">
        <v>1099</v>
      </c>
      <c r="J961" t="s">
        <v>1100</v>
      </c>
      <c r="K961" t="s">
        <v>1101</v>
      </c>
      <c r="L961">
        <v>1348</v>
      </c>
      <c r="N961">
        <v>1009</v>
      </c>
      <c r="O961" t="s">
        <v>48</v>
      </c>
      <c r="P961" t="s">
        <v>48</v>
      </c>
      <c r="Q961">
        <v>1000</v>
      </c>
      <c r="X961">
        <v>6.0000000000000002E-5</v>
      </c>
      <c r="Y961">
        <v>11242.42</v>
      </c>
      <c r="Z961">
        <v>0</v>
      </c>
      <c r="AA961">
        <v>0</v>
      </c>
      <c r="AB961">
        <v>0</v>
      </c>
      <c r="AC961">
        <v>0</v>
      </c>
      <c r="AD961">
        <v>1</v>
      </c>
      <c r="AE961">
        <v>0</v>
      </c>
      <c r="AF961" t="s">
        <v>3</v>
      </c>
      <c r="AG961">
        <v>6.0000000000000002E-5</v>
      </c>
      <c r="AH961">
        <v>2</v>
      </c>
      <c r="AI961">
        <v>50992798</v>
      </c>
      <c r="AJ961">
        <v>883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</row>
    <row r="962" spans="1:44" x14ac:dyDescent="0.2">
      <c r="A962">
        <f>ROW(Source!A772)</f>
        <v>772</v>
      </c>
      <c r="B962">
        <v>50992799</v>
      </c>
      <c r="C962">
        <v>50992793</v>
      </c>
      <c r="D962">
        <v>46119647</v>
      </c>
      <c r="E962">
        <v>1</v>
      </c>
      <c r="F962">
        <v>1</v>
      </c>
      <c r="G962">
        <v>30570983</v>
      </c>
      <c r="H962">
        <v>3</v>
      </c>
      <c r="I962" t="s">
        <v>1102</v>
      </c>
      <c r="J962" t="s">
        <v>1103</v>
      </c>
      <c r="K962" t="s">
        <v>1104</v>
      </c>
      <c r="L962">
        <v>1346</v>
      </c>
      <c r="N962">
        <v>1009</v>
      </c>
      <c r="O962" t="s">
        <v>327</v>
      </c>
      <c r="P962" t="s">
        <v>327</v>
      </c>
      <c r="Q962">
        <v>1</v>
      </c>
      <c r="X962">
        <v>0.8</v>
      </c>
      <c r="Y962">
        <v>25.8</v>
      </c>
      <c r="Z962">
        <v>0</v>
      </c>
      <c r="AA962">
        <v>0</v>
      </c>
      <c r="AB962">
        <v>0</v>
      </c>
      <c r="AC962">
        <v>0</v>
      </c>
      <c r="AD962">
        <v>1</v>
      </c>
      <c r="AE962">
        <v>0</v>
      </c>
      <c r="AF962" t="s">
        <v>3</v>
      </c>
      <c r="AG962">
        <v>0.8</v>
      </c>
      <c r="AH962">
        <v>2</v>
      </c>
      <c r="AI962">
        <v>50992799</v>
      </c>
      <c r="AJ962">
        <v>884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</row>
    <row r="963" spans="1:44" x14ac:dyDescent="0.2">
      <c r="A963">
        <f>ROW(Source!A772)</f>
        <v>772</v>
      </c>
      <c r="B963">
        <v>50992800</v>
      </c>
      <c r="C963">
        <v>50992793</v>
      </c>
      <c r="D963">
        <v>46136397</v>
      </c>
      <c r="E963">
        <v>1</v>
      </c>
      <c r="F963">
        <v>1</v>
      </c>
      <c r="G963">
        <v>30570983</v>
      </c>
      <c r="H963">
        <v>3</v>
      </c>
      <c r="I963" t="s">
        <v>1105</v>
      </c>
      <c r="J963" t="s">
        <v>1106</v>
      </c>
      <c r="K963" t="s">
        <v>1107</v>
      </c>
      <c r="L963">
        <v>1348</v>
      </c>
      <c r="N963">
        <v>1009</v>
      </c>
      <c r="O963" t="s">
        <v>48</v>
      </c>
      <c r="P963" t="s">
        <v>48</v>
      </c>
      <c r="Q963">
        <v>1000</v>
      </c>
      <c r="X963">
        <v>5.0000000000000001E-4</v>
      </c>
      <c r="Y963">
        <v>60966</v>
      </c>
      <c r="Z963">
        <v>0</v>
      </c>
      <c r="AA963">
        <v>0</v>
      </c>
      <c r="AB963">
        <v>0</v>
      </c>
      <c r="AC963">
        <v>0</v>
      </c>
      <c r="AD963">
        <v>1</v>
      </c>
      <c r="AE963">
        <v>0</v>
      </c>
      <c r="AF963" t="s">
        <v>3</v>
      </c>
      <c r="AG963">
        <v>5.0000000000000001E-4</v>
      </c>
      <c r="AH963">
        <v>2</v>
      </c>
      <c r="AI963">
        <v>50992800</v>
      </c>
      <c r="AJ963">
        <v>885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</row>
    <row r="964" spans="1:44" x14ac:dyDescent="0.2">
      <c r="A964">
        <f>ROW(Source!A772)</f>
        <v>772</v>
      </c>
      <c r="B964">
        <v>50992801</v>
      </c>
      <c r="C964">
        <v>50992793</v>
      </c>
      <c r="D964">
        <v>46136412</v>
      </c>
      <c r="E964">
        <v>1</v>
      </c>
      <c r="F964">
        <v>1</v>
      </c>
      <c r="G964">
        <v>30570983</v>
      </c>
      <c r="H964">
        <v>3</v>
      </c>
      <c r="I964" t="s">
        <v>1086</v>
      </c>
      <c r="J964" t="s">
        <v>1087</v>
      </c>
      <c r="K964" t="s">
        <v>1088</v>
      </c>
      <c r="L964">
        <v>1348</v>
      </c>
      <c r="N964">
        <v>1009</v>
      </c>
      <c r="O964" t="s">
        <v>48</v>
      </c>
      <c r="P964" t="s">
        <v>48</v>
      </c>
      <c r="Q964">
        <v>1000</v>
      </c>
      <c r="X964">
        <v>4.0000000000000003E-5</v>
      </c>
      <c r="Y964">
        <v>7982.5</v>
      </c>
      <c r="Z964">
        <v>0</v>
      </c>
      <c r="AA964">
        <v>0</v>
      </c>
      <c r="AB964">
        <v>0</v>
      </c>
      <c r="AC964">
        <v>0</v>
      </c>
      <c r="AD964">
        <v>1</v>
      </c>
      <c r="AE964">
        <v>0</v>
      </c>
      <c r="AF964" t="s">
        <v>3</v>
      </c>
      <c r="AG964">
        <v>4.0000000000000003E-5</v>
      </c>
      <c r="AH964">
        <v>2</v>
      </c>
      <c r="AI964">
        <v>50992801</v>
      </c>
      <c r="AJ964">
        <v>886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</row>
    <row r="965" spans="1:44" x14ac:dyDescent="0.2">
      <c r="A965">
        <f>ROW(Source!A772)</f>
        <v>772</v>
      </c>
      <c r="B965">
        <v>50992802</v>
      </c>
      <c r="C965">
        <v>50992793</v>
      </c>
      <c r="D965">
        <v>46148553</v>
      </c>
      <c r="E965">
        <v>1</v>
      </c>
      <c r="F965">
        <v>1</v>
      </c>
      <c r="G965">
        <v>30570983</v>
      </c>
      <c r="H965">
        <v>3</v>
      </c>
      <c r="I965" t="s">
        <v>1108</v>
      </c>
      <c r="J965" t="s">
        <v>1109</v>
      </c>
      <c r="K965" t="s">
        <v>1110</v>
      </c>
      <c r="L965">
        <v>1356</v>
      </c>
      <c r="N965">
        <v>1010</v>
      </c>
      <c r="O965" t="s">
        <v>1095</v>
      </c>
      <c r="P965" t="s">
        <v>1095</v>
      </c>
      <c r="Q965">
        <v>1000</v>
      </c>
      <c r="X965">
        <v>4.0999999999999999E-4</v>
      </c>
      <c r="Y965">
        <v>226.68</v>
      </c>
      <c r="Z965">
        <v>0</v>
      </c>
      <c r="AA965">
        <v>0</v>
      </c>
      <c r="AB965">
        <v>0</v>
      </c>
      <c r="AC965">
        <v>0</v>
      </c>
      <c r="AD965">
        <v>1</v>
      </c>
      <c r="AE965">
        <v>0</v>
      </c>
      <c r="AF965" t="s">
        <v>3</v>
      </c>
      <c r="AG965">
        <v>4.0999999999999999E-4</v>
      </c>
      <c r="AH965">
        <v>2</v>
      </c>
      <c r="AI965">
        <v>50992802</v>
      </c>
      <c r="AJ965">
        <v>887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</row>
    <row r="966" spans="1:44" x14ac:dyDescent="0.2">
      <c r="A966">
        <f>ROW(Source!A772)</f>
        <v>772</v>
      </c>
      <c r="B966">
        <v>50992803</v>
      </c>
      <c r="C966">
        <v>50992793</v>
      </c>
      <c r="D966">
        <v>46148214</v>
      </c>
      <c r="E966">
        <v>1</v>
      </c>
      <c r="F966">
        <v>1</v>
      </c>
      <c r="G966">
        <v>30570983</v>
      </c>
      <c r="H966">
        <v>3</v>
      </c>
      <c r="I966" t="s">
        <v>1111</v>
      </c>
      <c r="J966" t="s">
        <v>1112</v>
      </c>
      <c r="K966" t="s">
        <v>1113</v>
      </c>
      <c r="L966">
        <v>1301</v>
      </c>
      <c r="N966">
        <v>1003</v>
      </c>
      <c r="O966" t="s">
        <v>423</v>
      </c>
      <c r="P966" t="s">
        <v>423</v>
      </c>
      <c r="Q966">
        <v>1</v>
      </c>
      <c r="X966">
        <v>0.96</v>
      </c>
      <c r="Y966">
        <v>0.7</v>
      </c>
      <c r="Z966">
        <v>0</v>
      </c>
      <c r="AA966">
        <v>0</v>
      </c>
      <c r="AB966">
        <v>0</v>
      </c>
      <c r="AC966">
        <v>0</v>
      </c>
      <c r="AD966">
        <v>1</v>
      </c>
      <c r="AE966">
        <v>0</v>
      </c>
      <c r="AF966" t="s">
        <v>3</v>
      </c>
      <c r="AG966">
        <v>0.96</v>
      </c>
      <c r="AH966">
        <v>2</v>
      </c>
      <c r="AI966">
        <v>50992803</v>
      </c>
      <c r="AJ966">
        <v>888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</row>
    <row r="967" spans="1:44" x14ac:dyDescent="0.2">
      <c r="A967">
        <f>ROW(Source!A772)</f>
        <v>772</v>
      </c>
      <c r="B967">
        <v>50992804</v>
      </c>
      <c r="C967">
        <v>50992793</v>
      </c>
      <c r="D967">
        <v>46148216</v>
      </c>
      <c r="E967">
        <v>1</v>
      </c>
      <c r="F967">
        <v>1</v>
      </c>
      <c r="G967">
        <v>30570983</v>
      </c>
      <c r="H967">
        <v>3</v>
      </c>
      <c r="I967" t="s">
        <v>1114</v>
      </c>
      <c r="J967" t="s">
        <v>1115</v>
      </c>
      <c r="K967" t="s">
        <v>1116</v>
      </c>
      <c r="L967">
        <v>1356</v>
      </c>
      <c r="N967">
        <v>1010</v>
      </c>
      <c r="O967" t="s">
        <v>1095</v>
      </c>
      <c r="P967" t="s">
        <v>1095</v>
      </c>
      <c r="Q967">
        <v>1000</v>
      </c>
      <c r="X967">
        <v>8.3199999999999993E-3</v>
      </c>
      <c r="Y967">
        <v>6.44</v>
      </c>
      <c r="Z967">
        <v>0</v>
      </c>
      <c r="AA967">
        <v>0</v>
      </c>
      <c r="AB967">
        <v>0</v>
      </c>
      <c r="AC967">
        <v>0</v>
      </c>
      <c r="AD967">
        <v>1</v>
      </c>
      <c r="AE967">
        <v>0</v>
      </c>
      <c r="AF967" t="s">
        <v>3</v>
      </c>
      <c r="AG967">
        <v>8.3199999999999993E-3</v>
      </c>
      <c r="AH967">
        <v>2</v>
      </c>
      <c r="AI967">
        <v>50992804</v>
      </c>
      <c r="AJ967">
        <v>889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</row>
    <row r="968" spans="1:44" x14ac:dyDescent="0.2">
      <c r="A968">
        <f>ROW(Source!A772)</f>
        <v>772</v>
      </c>
      <c r="B968">
        <v>50992805</v>
      </c>
      <c r="C968">
        <v>50992793</v>
      </c>
      <c r="D968">
        <v>45917586</v>
      </c>
      <c r="E968">
        <v>30570983</v>
      </c>
      <c r="F968">
        <v>1</v>
      </c>
      <c r="G968">
        <v>30570983</v>
      </c>
      <c r="H968">
        <v>3</v>
      </c>
      <c r="I968" t="s">
        <v>1266</v>
      </c>
      <c r="J968" t="s">
        <v>3</v>
      </c>
      <c r="K968" t="s">
        <v>1267</v>
      </c>
      <c r="L968">
        <v>1303</v>
      </c>
      <c r="N968">
        <v>1003</v>
      </c>
      <c r="O968" t="s">
        <v>601</v>
      </c>
      <c r="P968" t="s">
        <v>601</v>
      </c>
      <c r="Q968">
        <v>1000</v>
      </c>
      <c r="X968">
        <v>0.10199999999999999</v>
      </c>
      <c r="Y968">
        <v>0</v>
      </c>
      <c r="Z968">
        <v>0</v>
      </c>
      <c r="AA968">
        <v>0</v>
      </c>
      <c r="AB968">
        <v>0</v>
      </c>
      <c r="AC968">
        <v>0</v>
      </c>
      <c r="AD968">
        <v>0</v>
      </c>
      <c r="AE968">
        <v>0</v>
      </c>
      <c r="AF968" t="s">
        <v>3</v>
      </c>
      <c r="AG968">
        <v>0.10199999999999999</v>
      </c>
      <c r="AH968">
        <v>3</v>
      </c>
      <c r="AI968">
        <v>-1</v>
      </c>
      <c r="AJ968" t="s">
        <v>3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</row>
    <row r="969" spans="1:44" x14ac:dyDescent="0.2">
      <c r="A969">
        <f>ROW(Source!A772)</f>
        <v>772</v>
      </c>
      <c r="B969">
        <v>50992806</v>
      </c>
      <c r="C969">
        <v>50992793</v>
      </c>
      <c r="D969">
        <v>45922506</v>
      </c>
      <c r="E969">
        <v>30570983</v>
      </c>
      <c r="F969">
        <v>1</v>
      </c>
      <c r="G969">
        <v>30570983</v>
      </c>
      <c r="H969">
        <v>3</v>
      </c>
      <c r="I969" t="s">
        <v>1268</v>
      </c>
      <c r="J969" t="s">
        <v>3</v>
      </c>
      <c r="K969" t="s">
        <v>1269</v>
      </c>
      <c r="L969">
        <v>1354</v>
      </c>
      <c r="N969">
        <v>1010</v>
      </c>
      <c r="O969" t="s">
        <v>573</v>
      </c>
      <c r="P969" t="s">
        <v>573</v>
      </c>
      <c r="Q969">
        <v>1</v>
      </c>
      <c r="X969">
        <v>0</v>
      </c>
      <c r="Y969">
        <v>0</v>
      </c>
      <c r="Z969">
        <v>0</v>
      </c>
      <c r="AA969">
        <v>0</v>
      </c>
      <c r="AB969">
        <v>0</v>
      </c>
      <c r="AC969">
        <v>0</v>
      </c>
      <c r="AD969">
        <v>0</v>
      </c>
      <c r="AE969">
        <v>0</v>
      </c>
      <c r="AF969" t="s">
        <v>3</v>
      </c>
      <c r="AG969">
        <v>0</v>
      </c>
      <c r="AH969">
        <v>3</v>
      </c>
      <c r="AI969">
        <v>-1</v>
      </c>
      <c r="AJ969" t="s">
        <v>3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</row>
    <row r="970" spans="1:44" x14ac:dyDescent="0.2">
      <c r="A970">
        <f>ROW(Source!A773)</f>
        <v>773</v>
      </c>
      <c r="B970">
        <v>50992794</v>
      </c>
      <c r="C970">
        <v>50992793</v>
      </c>
      <c r="D970">
        <v>45895822</v>
      </c>
      <c r="E970">
        <v>30570983</v>
      </c>
      <c r="F970">
        <v>1</v>
      </c>
      <c r="G970">
        <v>30570983</v>
      </c>
      <c r="H970">
        <v>1</v>
      </c>
      <c r="I970" t="s">
        <v>862</v>
      </c>
      <c r="J970" t="s">
        <v>3</v>
      </c>
      <c r="K970" t="s">
        <v>863</v>
      </c>
      <c r="L970">
        <v>1191</v>
      </c>
      <c r="N970">
        <v>1013</v>
      </c>
      <c r="O970" t="s">
        <v>864</v>
      </c>
      <c r="P970" t="s">
        <v>864</v>
      </c>
      <c r="Q970">
        <v>1</v>
      </c>
      <c r="X970">
        <v>10.7</v>
      </c>
      <c r="Y970">
        <v>0</v>
      </c>
      <c r="Z970">
        <v>0</v>
      </c>
      <c r="AA970">
        <v>0</v>
      </c>
      <c r="AB970">
        <v>0</v>
      </c>
      <c r="AC970">
        <v>0</v>
      </c>
      <c r="AD970">
        <v>1</v>
      </c>
      <c r="AE970">
        <v>1</v>
      </c>
      <c r="AF970" t="s">
        <v>3</v>
      </c>
      <c r="AG970">
        <v>10.7</v>
      </c>
      <c r="AH970">
        <v>2</v>
      </c>
      <c r="AI970">
        <v>50992794</v>
      </c>
      <c r="AJ970">
        <v>892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</row>
    <row r="971" spans="1:44" x14ac:dyDescent="0.2">
      <c r="A971">
        <f>ROW(Source!A773)</f>
        <v>773</v>
      </c>
      <c r="B971">
        <v>50992795</v>
      </c>
      <c r="C971">
        <v>50992793</v>
      </c>
      <c r="D971">
        <v>46170867</v>
      </c>
      <c r="E971">
        <v>1</v>
      </c>
      <c r="F971">
        <v>1</v>
      </c>
      <c r="G971">
        <v>30570983</v>
      </c>
      <c r="H971">
        <v>2</v>
      </c>
      <c r="I971" t="s">
        <v>905</v>
      </c>
      <c r="J971" t="s">
        <v>906</v>
      </c>
      <c r="K971" t="s">
        <v>907</v>
      </c>
      <c r="L971">
        <v>1368</v>
      </c>
      <c r="N971">
        <v>1011</v>
      </c>
      <c r="O971" t="s">
        <v>868</v>
      </c>
      <c r="P971" t="s">
        <v>868</v>
      </c>
      <c r="Q971">
        <v>1</v>
      </c>
      <c r="X971">
        <v>0.35</v>
      </c>
      <c r="Y971">
        <v>0</v>
      </c>
      <c r="Z971">
        <v>83.1</v>
      </c>
      <c r="AA971">
        <v>12.62</v>
      </c>
      <c r="AB971">
        <v>0</v>
      </c>
      <c r="AC971">
        <v>0</v>
      </c>
      <c r="AD971">
        <v>1</v>
      </c>
      <c r="AE971">
        <v>0</v>
      </c>
      <c r="AF971" t="s">
        <v>3</v>
      </c>
      <c r="AG971">
        <v>0.35</v>
      </c>
      <c r="AH971">
        <v>2</v>
      </c>
      <c r="AI971">
        <v>50992795</v>
      </c>
      <c r="AJ971">
        <v>893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</row>
    <row r="972" spans="1:44" x14ac:dyDescent="0.2">
      <c r="A972">
        <f>ROW(Source!A773)</f>
        <v>773</v>
      </c>
      <c r="B972">
        <v>50992796</v>
      </c>
      <c r="C972">
        <v>50992793</v>
      </c>
      <c r="D972">
        <v>46170296</v>
      </c>
      <c r="E972">
        <v>1</v>
      </c>
      <c r="F972">
        <v>1</v>
      </c>
      <c r="G972">
        <v>30570983</v>
      </c>
      <c r="H972">
        <v>2</v>
      </c>
      <c r="I972" t="s">
        <v>1096</v>
      </c>
      <c r="J972" t="s">
        <v>1097</v>
      </c>
      <c r="K972" t="s">
        <v>1098</v>
      </c>
      <c r="L972">
        <v>1368</v>
      </c>
      <c r="N972">
        <v>1011</v>
      </c>
      <c r="O972" t="s">
        <v>868</v>
      </c>
      <c r="P972" t="s">
        <v>868</v>
      </c>
      <c r="Q972">
        <v>1</v>
      </c>
      <c r="X972">
        <v>2.4</v>
      </c>
      <c r="Y972">
        <v>0</v>
      </c>
      <c r="Z972">
        <v>2.27</v>
      </c>
      <c r="AA972">
        <v>0</v>
      </c>
      <c r="AB972">
        <v>0</v>
      </c>
      <c r="AC972">
        <v>0</v>
      </c>
      <c r="AD972">
        <v>1</v>
      </c>
      <c r="AE972">
        <v>0</v>
      </c>
      <c r="AF972" t="s">
        <v>3</v>
      </c>
      <c r="AG972">
        <v>2.4</v>
      </c>
      <c r="AH972">
        <v>2</v>
      </c>
      <c r="AI972">
        <v>50992796</v>
      </c>
      <c r="AJ972">
        <v>894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</row>
    <row r="973" spans="1:44" x14ac:dyDescent="0.2">
      <c r="A973">
        <f>ROW(Source!A773)</f>
        <v>773</v>
      </c>
      <c r="B973">
        <v>50992797</v>
      </c>
      <c r="C973">
        <v>50992793</v>
      </c>
      <c r="D973">
        <v>46170306</v>
      </c>
      <c r="E973">
        <v>1</v>
      </c>
      <c r="F973">
        <v>1</v>
      </c>
      <c r="G973">
        <v>30570983</v>
      </c>
      <c r="H973">
        <v>2</v>
      </c>
      <c r="I973" t="s">
        <v>957</v>
      </c>
      <c r="J973" t="s">
        <v>958</v>
      </c>
      <c r="K973" t="s">
        <v>959</v>
      </c>
      <c r="L973">
        <v>1368</v>
      </c>
      <c r="N973">
        <v>1011</v>
      </c>
      <c r="O973" t="s">
        <v>868</v>
      </c>
      <c r="P973" t="s">
        <v>868</v>
      </c>
      <c r="Q973">
        <v>1</v>
      </c>
      <c r="X973">
        <v>2.5</v>
      </c>
      <c r="Y973">
        <v>0</v>
      </c>
      <c r="Z973">
        <v>0.73</v>
      </c>
      <c r="AA973">
        <v>0</v>
      </c>
      <c r="AB973">
        <v>0</v>
      </c>
      <c r="AC973">
        <v>0</v>
      </c>
      <c r="AD973">
        <v>1</v>
      </c>
      <c r="AE973">
        <v>0</v>
      </c>
      <c r="AF973" t="s">
        <v>3</v>
      </c>
      <c r="AG973">
        <v>2.5</v>
      </c>
      <c r="AH973">
        <v>2</v>
      </c>
      <c r="AI973">
        <v>50992797</v>
      </c>
      <c r="AJ973">
        <v>895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</row>
    <row r="974" spans="1:44" x14ac:dyDescent="0.2">
      <c r="A974">
        <f>ROW(Source!A773)</f>
        <v>773</v>
      </c>
      <c r="B974">
        <v>50992798</v>
      </c>
      <c r="C974">
        <v>50992793</v>
      </c>
      <c r="D974">
        <v>46136206</v>
      </c>
      <c r="E974">
        <v>1</v>
      </c>
      <c r="F974">
        <v>1</v>
      </c>
      <c r="G974">
        <v>30570983</v>
      </c>
      <c r="H974">
        <v>3</v>
      </c>
      <c r="I974" t="s">
        <v>1099</v>
      </c>
      <c r="J974" t="s">
        <v>1100</v>
      </c>
      <c r="K974" t="s">
        <v>1101</v>
      </c>
      <c r="L974">
        <v>1348</v>
      </c>
      <c r="N974">
        <v>1009</v>
      </c>
      <c r="O974" t="s">
        <v>48</v>
      </c>
      <c r="P974" t="s">
        <v>48</v>
      </c>
      <c r="Q974">
        <v>1000</v>
      </c>
      <c r="X974">
        <v>6.0000000000000002E-5</v>
      </c>
      <c r="Y974">
        <v>11242.42</v>
      </c>
      <c r="Z974">
        <v>0</v>
      </c>
      <c r="AA974">
        <v>0</v>
      </c>
      <c r="AB974">
        <v>0</v>
      </c>
      <c r="AC974">
        <v>0</v>
      </c>
      <c r="AD974">
        <v>1</v>
      </c>
      <c r="AE974">
        <v>0</v>
      </c>
      <c r="AF974" t="s">
        <v>3</v>
      </c>
      <c r="AG974">
        <v>6.0000000000000002E-5</v>
      </c>
      <c r="AH974">
        <v>2</v>
      </c>
      <c r="AI974">
        <v>50992798</v>
      </c>
      <c r="AJ974">
        <v>896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</row>
    <row r="975" spans="1:44" x14ac:dyDescent="0.2">
      <c r="A975">
        <f>ROW(Source!A773)</f>
        <v>773</v>
      </c>
      <c r="B975">
        <v>50992799</v>
      </c>
      <c r="C975">
        <v>50992793</v>
      </c>
      <c r="D975">
        <v>46119647</v>
      </c>
      <c r="E975">
        <v>1</v>
      </c>
      <c r="F975">
        <v>1</v>
      </c>
      <c r="G975">
        <v>30570983</v>
      </c>
      <c r="H975">
        <v>3</v>
      </c>
      <c r="I975" t="s">
        <v>1102</v>
      </c>
      <c r="J975" t="s">
        <v>1103</v>
      </c>
      <c r="K975" t="s">
        <v>1104</v>
      </c>
      <c r="L975">
        <v>1346</v>
      </c>
      <c r="N975">
        <v>1009</v>
      </c>
      <c r="O975" t="s">
        <v>327</v>
      </c>
      <c r="P975" t="s">
        <v>327</v>
      </c>
      <c r="Q975">
        <v>1</v>
      </c>
      <c r="X975">
        <v>0.8</v>
      </c>
      <c r="Y975">
        <v>25.8</v>
      </c>
      <c r="Z975">
        <v>0</v>
      </c>
      <c r="AA975">
        <v>0</v>
      </c>
      <c r="AB975">
        <v>0</v>
      </c>
      <c r="AC975">
        <v>0</v>
      </c>
      <c r="AD975">
        <v>1</v>
      </c>
      <c r="AE975">
        <v>0</v>
      </c>
      <c r="AF975" t="s">
        <v>3</v>
      </c>
      <c r="AG975">
        <v>0.8</v>
      </c>
      <c r="AH975">
        <v>2</v>
      </c>
      <c r="AI975">
        <v>50992799</v>
      </c>
      <c r="AJ975">
        <v>897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</row>
    <row r="976" spans="1:44" x14ac:dyDescent="0.2">
      <c r="A976">
        <f>ROW(Source!A773)</f>
        <v>773</v>
      </c>
      <c r="B976">
        <v>50992800</v>
      </c>
      <c r="C976">
        <v>50992793</v>
      </c>
      <c r="D976">
        <v>46136397</v>
      </c>
      <c r="E976">
        <v>1</v>
      </c>
      <c r="F976">
        <v>1</v>
      </c>
      <c r="G976">
        <v>30570983</v>
      </c>
      <c r="H976">
        <v>3</v>
      </c>
      <c r="I976" t="s">
        <v>1105</v>
      </c>
      <c r="J976" t="s">
        <v>1106</v>
      </c>
      <c r="K976" t="s">
        <v>1107</v>
      </c>
      <c r="L976">
        <v>1348</v>
      </c>
      <c r="N976">
        <v>1009</v>
      </c>
      <c r="O976" t="s">
        <v>48</v>
      </c>
      <c r="P976" t="s">
        <v>48</v>
      </c>
      <c r="Q976">
        <v>1000</v>
      </c>
      <c r="X976">
        <v>5.0000000000000001E-4</v>
      </c>
      <c r="Y976">
        <v>60966</v>
      </c>
      <c r="Z976">
        <v>0</v>
      </c>
      <c r="AA976">
        <v>0</v>
      </c>
      <c r="AB976">
        <v>0</v>
      </c>
      <c r="AC976">
        <v>0</v>
      </c>
      <c r="AD976">
        <v>1</v>
      </c>
      <c r="AE976">
        <v>0</v>
      </c>
      <c r="AF976" t="s">
        <v>3</v>
      </c>
      <c r="AG976">
        <v>5.0000000000000001E-4</v>
      </c>
      <c r="AH976">
        <v>2</v>
      </c>
      <c r="AI976">
        <v>50992800</v>
      </c>
      <c r="AJ976">
        <v>898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</row>
    <row r="977" spans="1:44" x14ac:dyDescent="0.2">
      <c r="A977">
        <f>ROW(Source!A773)</f>
        <v>773</v>
      </c>
      <c r="B977">
        <v>50992801</v>
      </c>
      <c r="C977">
        <v>50992793</v>
      </c>
      <c r="D977">
        <v>46136412</v>
      </c>
      <c r="E977">
        <v>1</v>
      </c>
      <c r="F977">
        <v>1</v>
      </c>
      <c r="G977">
        <v>30570983</v>
      </c>
      <c r="H977">
        <v>3</v>
      </c>
      <c r="I977" t="s">
        <v>1086</v>
      </c>
      <c r="J977" t="s">
        <v>1087</v>
      </c>
      <c r="K977" t="s">
        <v>1088</v>
      </c>
      <c r="L977">
        <v>1348</v>
      </c>
      <c r="N977">
        <v>1009</v>
      </c>
      <c r="O977" t="s">
        <v>48</v>
      </c>
      <c r="P977" t="s">
        <v>48</v>
      </c>
      <c r="Q977">
        <v>1000</v>
      </c>
      <c r="X977">
        <v>4.0000000000000003E-5</v>
      </c>
      <c r="Y977">
        <v>7982.5</v>
      </c>
      <c r="Z977">
        <v>0</v>
      </c>
      <c r="AA977">
        <v>0</v>
      </c>
      <c r="AB977">
        <v>0</v>
      </c>
      <c r="AC977">
        <v>0</v>
      </c>
      <c r="AD977">
        <v>1</v>
      </c>
      <c r="AE977">
        <v>0</v>
      </c>
      <c r="AF977" t="s">
        <v>3</v>
      </c>
      <c r="AG977">
        <v>4.0000000000000003E-5</v>
      </c>
      <c r="AH977">
        <v>2</v>
      </c>
      <c r="AI977">
        <v>50992801</v>
      </c>
      <c r="AJ977">
        <v>899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</row>
    <row r="978" spans="1:44" x14ac:dyDescent="0.2">
      <c r="A978">
        <f>ROW(Source!A773)</f>
        <v>773</v>
      </c>
      <c r="B978">
        <v>50992802</v>
      </c>
      <c r="C978">
        <v>50992793</v>
      </c>
      <c r="D978">
        <v>46148553</v>
      </c>
      <c r="E978">
        <v>1</v>
      </c>
      <c r="F978">
        <v>1</v>
      </c>
      <c r="G978">
        <v>30570983</v>
      </c>
      <c r="H978">
        <v>3</v>
      </c>
      <c r="I978" t="s">
        <v>1108</v>
      </c>
      <c r="J978" t="s">
        <v>1109</v>
      </c>
      <c r="K978" t="s">
        <v>1110</v>
      </c>
      <c r="L978">
        <v>1356</v>
      </c>
      <c r="N978">
        <v>1010</v>
      </c>
      <c r="O978" t="s">
        <v>1095</v>
      </c>
      <c r="P978" t="s">
        <v>1095</v>
      </c>
      <c r="Q978">
        <v>1000</v>
      </c>
      <c r="X978">
        <v>4.0999999999999999E-4</v>
      </c>
      <c r="Y978">
        <v>226.68</v>
      </c>
      <c r="Z978">
        <v>0</v>
      </c>
      <c r="AA978">
        <v>0</v>
      </c>
      <c r="AB978">
        <v>0</v>
      </c>
      <c r="AC978">
        <v>0</v>
      </c>
      <c r="AD978">
        <v>1</v>
      </c>
      <c r="AE978">
        <v>0</v>
      </c>
      <c r="AF978" t="s">
        <v>3</v>
      </c>
      <c r="AG978">
        <v>4.0999999999999999E-4</v>
      </c>
      <c r="AH978">
        <v>2</v>
      </c>
      <c r="AI978">
        <v>50992802</v>
      </c>
      <c r="AJ978">
        <v>900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</row>
    <row r="979" spans="1:44" x14ac:dyDescent="0.2">
      <c r="A979">
        <f>ROW(Source!A773)</f>
        <v>773</v>
      </c>
      <c r="B979">
        <v>50992803</v>
      </c>
      <c r="C979">
        <v>50992793</v>
      </c>
      <c r="D979">
        <v>46148214</v>
      </c>
      <c r="E979">
        <v>1</v>
      </c>
      <c r="F979">
        <v>1</v>
      </c>
      <c r="G979">
        <v>30570983</v>
      </c>
      <c r="H979">
        <v>3</v>
      </c>
      <c r="I979" t="s">
        <v>1111</v>
      </c>
      <c r="J979" t="s">
        <v>1112</v>
      </c>
      <c r="K979" t="s">
        <v>1113</v>
      </c>
      <c r="L979">
        <v>1301</v>
      </c>
      <c r="N979">
        <v>1003</v>
      </c>
      <c r="O979" t="s">
        <v>423</v>
      </c>
      <c r="P979" t="s">
        <v>423</v>
      </c>
      <c r="Q979">
        <v>1</v>
      </c>
      <c r="X979">
        <v>0.96</v>
      </c>
      <c r="Y979">
        <v>0.7</v>
      </c>
      <c r="Z979">
        <v>0</v>
      </c>
      <c r="AA979">
        <v>0</v>
      </c>
      <c r="AB979">
        <v>0</v>
      </c>
      <c r="AC979">
        <v>0</v>
      </c>
      <c r="AD979">
        <v>1</v>
      </c>
      <c r="AE979">
        <v>0</v>
      </c>
      <c r="AF979" t="s">
        <v>3</v>
      </c>
      <c r="AG979">
        <v>0.96</v>
      </c>
      <c r="AH979">
        <v>2</v>
      </c>
      <c r="AI979">
        <v>50992803</v>
      </c>
      <c r="AJ979">
        <v>901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</row>
    <row r="980" spans="1:44" x14ac:dyDescent="0.2">
      <c r="A980">
        <f>ROW(Source!A773)</f>
        <v>773</v>
      </c>
      <c r="B980">
        <v>50992804</v>
      </c>
      <c r="C980">
        <v>50992793</v>
      </c>
      <c r="D980">
        <v>46148216</v>
      </c>
      <c r="E980">
        <v>1</v>
      </c>
      <c r="F980">
        <v>1</v>
      </c>
      <c r="G980">
        <v>30570983</v>
      </c>
      <c r="H980">
        <v>3</v>
      </c>
      <c r="I980" t="s">
        <v>1114</v>
      </c>
      <c r="J980" t="s">
        <v>1115</v>
      </c>
      <c r="K980" t="s">
        <v>1116</v>
      </c>
      <c r="L980">
        <v>1356</v>
      </c>
      <c r="N980">
        <v>1010</v>
      </c>
      <c r="O980" t="s">
        <v>1095</v>
      </c>
      <c r="P980" t="s">
        <v>1095</v>
      </c>
      <c r="Q980">
        <v>1000</v>
      </c>
      <c r="X980">
        <v>8.3199999999999993E-3</v>
      </c>
      <c r="Y980">
        <v>6.44</v>
      </c>
      <c r="Z980">
        <v>0</v>
      </c>
      <c r="AA980">
        <v>0</v>
      </c>
      <c r="AB980">
        <v>0</v>
      </c>
      <c r="AC980">
        <v>0</v>
      </c>
      <c r="AD980">
        <v>1</v>
      </c>
      <c r="AE980">
        <v>0</v>
      </c>
      <c r="AF980" t="s">
        <v>3</v>
      </c>
      <c r="AG980">
        <v>8.3199999999999993E-3</v>
      </c>
      <c r="AH980">
        <v>2</v>
      </c>
      <c r="AI980">
        <v>50992804</v>
      </c>
      <c r="AJ980">
        <v>902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</row>
    <row r="981" spans="1:44" x14ac:dyDescent="0.2">
      <c r="A981">
        <f>ROW(Source!A773)</f>
        <v>773</v>
      </c>
      <c r="B981">
        <v>50992805</v>
      </c>
      <c r="C981">
        <v>50992793</v>
      </c>
      <c r="D981">
        <v>45917586</v>
      </c>
      <c r="E981">
        <v>30570983</v>
      </c>
      <c r="F981">
        <v>1</v>
      </c>
      <c r="G981">
        <v>30570983</v>
      </c>
      <c r="H981">
        <v>3</v>
      </c>
      <c r="I981" t="s">
        <v>1266</v>
      </c>
      <c r="J981" t="s">
        <v>3</v>
      </c>
      <c r="K981" t="s">
        <v>1267</v>
      </c>
      <c r="L981">
        <v>1303</v>
      </c>
      <c r="N981">
        <v>1003</v>
      </c>
      <c r="O981" t="s">
        <v>601</v>
      </c>
      <c r="P981" t="s">
        <v>601</v>
      </c>
      <c r="Q981">
        <v>1000</v>
      </c>
      <c r="X981">
        <v>0.10199999999999999</v>
      </c>
      <c r="Y981">
        <v>0</v>
      </c>
      <c r="Z981">
        <v>0</v>
      </c>
      <c r="AA981">
        <v>0</v>
      </c>
      <c r="AB981">
        <v>0</v>
      </c>
      <c r="AC981">
        <v>0</v>
      </c>
      <c r="AD981">
        <v>0</v>
      </c>
      <c r="AE981">
        <v>0</v>
      </c>
      <c r="AF981" t="s">
        <v>3</v>
      </c>
      <c r="AG981">
        <v>0.10199999999999999</v>
      </c>
      <c r="AH981">
        <v>3</v>
      </c>
      <c r="AI981">
        <v>-1</v>
      </c>
      <c r="AJ981" t="s">
        <v>3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</row>
    <row r="982" spans="1:44" x14ac:dyDescent="0.2">
      <c r="A982">
        <f>ROW(Source!A773)</f>
        <v>773</v>
      </c>
      <c r="B982">
        <v>50992806</v>
      </c>
      <c r="C982">
        <v>50992793</v>
      </c>
      <c r="D982">
        <v>45922506</v>
      </c>
      <c r="E982">
        <v>30570983</v>
      </c>
      <c r="F982">
        <v>1</v>
      </c>
      <c r="G982">
        <v>30570983</v>
      </c>
      <c r="H982">
        <v>3</v>
      </c>
      <c r="I982" t="s">
        <v>1268</v>
      </c>
      <c r="J982" t="s">
        <v>3</v>
      </c>
      <c r="K982" t="s">
        <v>1269</v>
      </c>
      <c r="L982">
        <v>1354</v>
      </c>
      <c r="N982">
        <v>1010</v>
      </c>
      <c r="O982" t="s">
        <v>573</v>
      </c>
      <c r="P982" t="s">
        <v>573</v>
      </c>
      <c r="Q982">
        <v>1</v>
      </c>
      <c r="X982">
        <v>0</v>
      </c>
      <c r="Y982">
        <v>0</v>
      </c>
      <c r="Z982">
        <v>0</v>
      </c>
      <c r="AA982">
        <v>0</v>
      </c>
      <c r="AB982">
        <v>0</v>
      </c>
      <c r="AC982">
        <v>0</v>
      </c>
      <c r="AD982">
        <v>0</v>
      </c>
      <c r="AE982">
        <v>0</v>
      </c>
      <c r="AF982" t="s">
        <v>3</v>
      </c>
      <c r="AG982">
        <v>0</v>
      </c>
      <c r="AH982">
        <v>3</v>
      </c>
      <c r="AI982">
        <v>-1</v>
      </c>
      <c r="AJ982" t="s">
        <v>3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</row>
    <row r="983" spans="1:44" x14ac:dyDescent="0.2">
      <c r="A983">
        <f>ROW(Source!A783)</f>
        <v>783</v>
      </c>
      <c r="B983">
        <v>50991386</v>
      </c>
      <c r="C983">
        <v>50991384</v>
      </c>
      <c r="D983">
        <v>40404405</v>
      </c>
      <c r="E983">
        <v>30570983</v>
      </c>
      <c r="F983">
        <v>1</v>
      </c>
      <c r="G983">
        <v>30570983</v>
      </c>
      <c r="H983">
        <v>1</v>
      </c>
      <c r="I983" t="s">
        <v>862</v>
      </c>
      <c r="J983" t="s">
        <v>3</v>
      </c>
      <c r="K983" t="s">
        <v>863</v>
      </c>
      <c r="L983">
        <v>1191</v>
      </c>
      <c r="N983">
        <v>1013</v>
      </c>
      <c r="O983" t="s">
        <v>864</v>
      </c>
      <c r="P983" t="s">
        <v>864</v>
      </c>
      <c r="Q983">
        <v>1</v>
      </c>
      <c r="X983">
        <v>8.1</v>
      </c>
      <c r="Y983">
        <v>0</v>
      </c>
      <c r="Z983">
        <v>0</v>
      </c>
      <c r="AA983">
        <v>0</v>
      </c>
      <c r="AB983">
        <v>0</v>
      </c>
      <c r="AC983">
        <v>0</v>
      </c>
      <c r="AD983">
        <v>1</v>
      </c>
      <c r="AE983">
        <v>1</v>
      </c>
      <c r="AF983" t="s">
        <v>634</v>
      </c>
      <c r="AG983">
        <v>6.48</v>
      </c>
      <c r="AH983">
        <v>2</v>
      </c>
      <c r="AI983">
        <v>50991385</v>
      </c>
      <c r="AJ983">
        <v>905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</row>
    <row r="984" spans="1:44" x14ac:dyDescent="0.2">
      <c r="A984">
        <f>ROW(Source!A784)</f>
        <v>784</v>
      </c>
      <c r="B984">
        <v>50991386</v>
      </c>
      <c r="C984">
        <v>50991384</v>
      </c>
      <c r="D984">
        <v>40404405</v>
      </c>
      <c r="E984">
        <v>30570983</v>
      </c>
      <c r="F984">
        <v>1</v>
      </c>
      <c r="G984">
        <v>30570983</v>
      </c>
      <c r="H984">
        <v>1</v>
      </c>
      <c r="I984" t="s">
        <v>862</v>
      </c>
      <c r="J984" t="s">
        <v>3</v>
      </c>
      <c r="K984" t="s">
        <v>863</v>
      </c>
      <c r="L984">
        <v>1191</v>
      </c>
      <c r="N984">
        <v>1013</v>
      </c>
      <c r="O984" t="s">
        <v>864</v>
      </c>
      <c r="P984" t="s">
        <v>864</v>
      </c>
      <c r="Q984">
        <v>1</v>
      </c>
      <c r="X984">
        <v>8.1</v>
      </c>
      <c r="Y984">
        <v>0</v>
      </c>
      <c r="Z984">
        <v>0</v>
      </c>
      <c r="AA984">
        <v>0</v>
      </c>
      <c r="AB984">
        <v>0</v>
      </c>
      <c r="AC984">
        <v>0</v>
      </c>
      <c r="AD984">
        <v>1</v>
      </c>
      <c r="AE984">
        <v>1</v>
      </c>
      <c r="AF984" t="s">
        <v>634</v>
      </c>
      <c r="AG984">
        <v>6.48</v>
      </c>
      <c r="AH984">
        <v>2</v>
      </c>
      <c r="AI984">
        <v>50991385</v>
      </c>
      <c r="AJ984">
        <v>906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</row>
    <row r="985" spans="1:44" x14ac:dyDescent="0.2">
      <c r="A985">
        <f>ROW(Source!A785)</f>
        <v>785</v>
      </c>
      <c r="B985">
        <v>50991389</v>
      </c>
      <c r="C985">
        <v>50991387</v>
      </c>
      <c r="D985">
        <v>40404405</v>
      </c>
      <c r="E985">
        <v>30570983</v>
      </c>
      <c r="F985">
        <v>1</v>
      </c>
      <c r="G985">
        <v>30570983</v>
      </c>
      <c r="H985">
        <v>1</v>
      </c>
      <c r="I985" t="s">
        <v>862</v>
      </c>
      <c r="J985" t="s">
        <v>3</v>
      </c>
      <c r="K985" t="s">
        <v>863</v>
      </c>
      <c r="L985">
        <v>1191</v>
      </c>
      <c r="N985">
        <v>1013</v>
      </c>
      <c r="O985" t="s">
        <v>864</v>
      </c>
      <c r="P985" t="s">
        <v>864</v>
      </c>
      <c r="Q985">
        <v>1</v>
      </c>
      <c r="X985">
        <v>0.36</v>
      </c>
      <c r="Y985">
        <v>0</v>
      </c>
      <c r="Z985">
        <v>0</v>
      </c>
      <c r="AA985">
        <v>0</v>
      </c>
      <c r="AB985">
        <v>0</v>
      </c>
      <c r="AC985">
        <v>0</v>
      </c>
      <c r="AD985">
        <v>1</v>
      </c>
      <c r="AE985">
        <v>1</v>
      </c>
      <c r="AF985" t="s">
        <v>634</v>
      </c>
      <c r="AG985">
        <v>0.28799999999999998</v>
      </c>
      <c r="AH985">
        <v>2</v>
      </c>
      <c r="AI985">
        <v>50991388</v>
      </c>
      <c r="AJ985">
        <v>907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</row>
    <row r="986" spans="1:44" x14ac:dyDescent="0.2">
      <c r="A986">
        <f>ROW(Source!A786)</f>
        <v>786</v>
      </c>
      <c r="B986">
        <v>50991389</v>
      </c>
      <c r="C986">
        <v>50991387</v>
      </c>
      <c r="D986">
        <v>40404405</v>
      </c>
      <c r="E986">
        <v>30570983</v>
      </c>
      <c r="F986">
        <v>1</v>
      </c>
      <c r="G986">
        <v>30570983</v>
      </c>
      <c r="H986">
        <v>1</v>
      </c>
      <c r="I986" t="s">
        <v>862</v>
      </c>
      <c r="J986" t="s">
        <v>3</v>
      </c>
      <c r="K986" t="s">
        <v>863</v>
      </c>
      <c r="L986">
        <v>1191</v>
      </c>
      <c r="N986">
        <v>1013</v>
      </c>
      <c r="O986" t="s">
        <v>864</v>
      </c>
      <c r="P986" t="s">
        <v>864</v>
      </c>
      <c r="Q986">
        <v>1</v>
      </c>
      <c r="X986">
        <v>0.36</v>
      </c>
      <c r="Y986">
        <v>0</v>
      </c>
      <c r="Z986">
        <v>0</v>
      </c>
      <c r="AA986">
        <v>0</v>
      </c>
      <c r="AB986">
        <v>0</v>
      </c>
      <c r="AC986">
        <v>0</v>
      </c>
      <c r="AD986">
        <v>1</v>
      </c>
      <c r="AE986">
        <v>1</v>
      </c>
      <c r="AF986" t="s">
        <v>634</v>
      </c>
      <c r="AG986">
        <v>0.28799999999999998</v>
      </c>
      <c r="AH986">
        <v>2</v>
      </c>
      <c r="AI986">
        <v>50991388</v>
      </c>
      <c r="AJ986">
        <v>908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</row>
    <row r="987" spans="1:44" x14ac:dyDescent="0.2">
      <c r="A987">
        <f>ROW(Source!A787)</f>
        <v>787</v>
      </c>
      <c r="B987">
        <v>50991392</v>
      </c>
      <c r="C987">
        <v>50991390</v>
      </c>
      <c r="D987">
        <v>40404405</v>
      </c>
      <c r="E987">
        <v>30570983</v>
      </c>
      <c r="F987">
        <v>1</v>
      </c>
      <c r="G987">
        <v>30570983</v>
      </c>
      <c r="H987">
        <v>1</v>
      </c>
      <c r="I987" t="s">
        <v>862</v>
      </c>
      <c r="J987" t="s">
        <v>3</v>
      </c>
      <c r="K987" t="s">
        <v>863</v>
      </c>
      <c r="L987">
        <v>1191</v>
      </c>
      <c r="N987">
        <v>1013</v>
      </c>
      <c r="O987" t="s">
        <v>864</v>
      </c>
      <c r="P987" t="s">
        <v>864</v>
      </c>
      <c r="Q987">
        <v>1</v>
      </c>
      <c r="X987">
        <v>14</v>
      </c>
      <c r="Y987">
        <v>0</v>
      </c>
      <c r="Z987">
        <v>0</v>
      </c>
      <c r="AA987">
        <v>0</v>
      </c>
      <c r="AB987">
        <v>0</v>
      </c>
      <c r="AC987">
        <v>0</v>
      </c>
      <c r="AD987">
        <v>1</v>
      </c>
      <c r="AE987">
        <v>1</v>
      </c>
      <c r="AF987" t="s">
        <v>634</v>
      </c>
      <c r="AG987">
        <v>11.200000000000001</v>
      </c>
      <c r="AH987">
        <v>2</v>
      </c>
      <c r="AI987">
        <v>50991391</v>
      </c>
      <c r="AJ987">
        <v>909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</row>
    <row r="988" spans="1:44" x14ac:dyDescent="0.2">
      <c r="A988">
        <f>ROW(Source!A788)</f>
        <v>788</v>
      </c>
      <c r="B988">
        <v>50991392</v>
      </c>
      <c r="C988">
        <v>50991390</v>
      </c>
      <c r="D988">
        <v>40404405</v>
      </c>
      <c r="E988">
        <v>30570983</v>
      </c>
      <c r="F988">
        <v>1</v>
      </c>
      <c r="G988">
        <v>30570983</v>
      </c>
      <c r="H988">
        <v>1</v>
      </c>
      <c r="I988" t="s">
        <v>862</v>
      </c>
      <c r="J988" t="s">
        <v>3</v>
      </c>
      <c r="K988" t="s">
        <v>863</v>
      </c>
      <c r="L988">
        <v>1191</v>
      </c>
      <c r="N988">
        <v>1013</v>
      </c>
      <c r="O988" t="s">
        <v>864</v>
      </c>
      <c r="P988" t="s">
        <v>864</v>
      </c>
      <c r="Q988">
        <v>1</v>
      </c>
      <c r="X988">
        <v>14</v>
      </c>
      <c r="Y988">
        <v>0</v>
      </c>
      <c r="Z988">
        <v>0</v>
      </c>
      <c r="AA988">
        <v>0</v>
      </c>
      <c r="AB988">
        <v>0</v>
      </c>
      <c r="AC988">
        <v>0</v>
      </c>
      <c r="AD988">
        <v>1</v>
      </c>
      <c r="AE988">
        <v>1</v>
      </c>
      <c r="AF988" t="s">
        <v>634</v>
      </c>
      <c r="AG988">
        <v>11.200000000000001</v>
      </c>
      <c r="AH988">
        <v>2</v>
      </c>
      <c r="AI988">
        <v>50991391</v>
      </c>
      <c r="AJ988">
        <v>910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</row>
    <row r="989" spans="1:44" x14ac:dyDescent="0.2">
      <c r="A989">
        <f>ROW(Source!A789)</f>
        <v>789</v>
      </c>
      <c r="B989">
        <v>50991395</v>
      </c>
      <c r="C989">
        <v>50991393</v>
      </c>
      <c r="D989">
        <v>40404405</v>
      </c>
      <c r="E989">
        <v>30570983</v>
      </c>
      <c r="F989">
        <v>1</v>
      </c>
      <c r="G989">
        <v>30570983</v>
      </c>
      <c r="H989">
        <v>1</v>
      </c>
      <c r="I989" t="s">
        <v>862</v>
      </c>
      <c r="J989" t="s">
        <v>3</v>
      </c>
      <c r="K989" t="s">
        <v>863</v>
      </c>
      <c r="L989">
        <v>1191</v>
      </c>
      <c r="N989">
        <v>1013</v>
      </c>
      <c r="O989" t="s">
        <v>864</v>
      </c>
      <c r="P989" t="s">
        <v>864</v>
      </c>
      <c r="Q989">
        <v>1</v>
      </c>
      <c r="X989">
        <v>1</v>
      </c>
      <c r="Y989">
        <v>0</v>
      </c>
      <c r="Z989">
        <v>0</v>
      </c>
      <c r="AA989">
        <v>0</v>
      </c>
      <c r="AB989">
        <v>0</v>
      </c>
      <c r="AC989">
        <v>0</v>
      </c>
      <c r="AD989">
        <v>1</v>
      </c>
      <c r="AE989">
        <v>1</v>
      </c>
      <c r="AF989" t="s">
        <v>634</v>
      </c>
      <c r="AG989">
        <v>0.8</v>
      </c>
      <c r="AH989">
        <v>2</v>
      </c>
      <c r="AI989">
        <v>50991394</v>
      </c>
      <c r="AJ989">
        <v>911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</row>
    <row r="990" spans="1:44" x14ac:dyDescent="0.2">
      <c r="A990">
        <f>ROW(Source!A790)</f>
        <v>790</v>
      </c>
      <c r="B990">
        <v>50991395</v>
      </c>
      <c r="C990">
        <v>50991393</v>
      </c>
      <c r="D990">
        <v>40404405</v>
      </c>
      <c r="E990">
        <v>30570983</v>
      </c>
      <c r="F990">
        <v>1</v>
      </c>
      <c r="G990">
        <v>30570983</v>
      </c>
      <c r="H990">
        <v>1</v>
      </c>
      <c r="I990" t="s">
        <v>862</v>
      </c>
      <c r="J990" t="s">
        <v>3</v>
      </c>
      <c r="K990" t="s">
        <v>863</v>
      </c>
      <c r="L990">
        <v>1191</v>
      </c>
      <c r="N990">
        <v>1013</v>
      </c>
      <c r="O990" t="s">
        <v>864</v>
      </c>
      <c r="P990" t="s">
        <v>864</v>
      </c>
      <c r="Q990">
        <v>1</v>
      </c>
      <c r="X990">
        <v>1</v>
      </c>
      <c r="Y990">
        <v>0</v>
      </c>
      <c r="Z990">
        <v>0</v>
      </c>
      <c r="AA990">
        <v>0</v>
      </c>
      <c r="AB990">
        <v>0</v>
      </c>
      <c r="AC990">
        <v>0</v>
      </c>
      <c r="AD990">
        <v>1</v>
      </c>
      <c r="AE990">
        <v>1</v>
      </c>
      <c r="AF990" t="s">
        <v>634</v>
      </c>
      <c r="AG990">
        <v>0.8</v>
      </c>
      <c r="AH990">
        <v>2</v>
      </c>
      <c r="AI990">
        <v>50991394</v>
      </c>
      <c r="AJ990">
        <v>912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</row>
    <row r="991" spans="1:44" x14ac:dyDescent="0.2">
      <c r="A991">
        <f>ROW(Source!A791)</f>
        <v>791</v>
      </c>
      <c r="B991">
        <v>50991398</v>
      </c>
      <c r="C991">
        <v>50991396</v>
      </c>
      <c r="D991">
        <v>40404405</v>
      </c>
      <c r="E991">
        <v>30570983</v>
      </c>
      <c r="F991">
        <v>1</v>
      </c>
      <c r="G991">
        <v>30570983</v>
      </c>
      <c r="H991">
        <v>1</v>
      </c>
      <c r="I991" t="s">
        <v>862</v>
      </c>
      <c r="J991" t="s">
        <v>3</v>
      </c>
      <c r="K991" t="s">
        <v>863</v>
      </c>
      <c r="L991">
        <v>1191</v>
      </c>
      <c r="N991">
        <v>1013</v>
      </c>
      <c r="O991" t="s">
        <v>864</v>
      </c>
      <c r="P991" t="s">
        <v>864</v>
      </c>
      <c r="Q991">
        <v>1</v>
      </c>
      <c r="X991">
        <v>0.36</v>
      </c>
      <c r="Y991">
        <v>0</v>
      </c>
      <c r="Z991">
        <v>0</v>
      </c>
      <c r="AA991">
        <v>0</v>
      </c>
      <c r="AB991">
        <v>0</v>
      </c>
      <c r="AC991">
        <v>0</v>
      </c>
      <c r="AD991">
        <v>1</v>
      </c>
      <c r="AE991">
        <v>1</v>
      </c>
      <c r="AF991" t="s">
        <v>634</v>
      </c>
      <c r="AG991">
        <v>0.28799999999999998</v>
      </c>
      <c r="AH991">
        <v>2</v>
      </c>
      <c r="AI991">
        <v>50991397</v>
      </c>
      <c r="AJ991">
        <v>913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</row>
    <row r="992" spans="1:44" x14ac:dyDescent="0.2">
      <c r="A992">
        <f>ROW(Source!A792)</f>
        <v>792</v>
      </c>
      <c r="B992">
        <v>50991398</v>
      </c>
      <c r="C992">
        <v>50991396</v>
      </c>
      <c r="D992">
        <v>40404405</v>
      </c>
      <c r="E992">
        <v>30570983</v>
      </c>
      <c r="F992">
        <v>1</v>
      </c>
      <c r="G992">
        <v>30570983</v>
      </c>
      <c r="H992">
        <v>1</v>
      </c>
      <c r="I992" t="s">
        <v>862</v>
      </c>
      <c r="J992" t="s">
        <v>3</v>
      </c>
      <c r="K992" t="s">
        <v>863</v>
      </c>
      <c r="L992">
        <v>1191</v>
      </c>
      <c r="N992">
        <v>1013</v>
      </c>
      <c r="O992" t="s">
        <v>864</v>
      </c>
      <c r="P992" t="s">
        <v>864</v>
      </c>
      <c r="Q992">
        <v>1</v>
      </c>
      <c r="X992">
        <v>0.36</v>
      </c>
      <c r="Y992">
        <v>0</v>
      </c>
      <c r="Z992">
        <v>0</v>
      </c>
      <c r="AA992">
        <v>0</v>
      </c>
      <c r="AB992">
        <v>0</v>
      </c>
      <c r="AC992">
        <v>0</v>
      </c>
      <c r="AD992">
        <v>1</v>
      </c>
      <c r="AE992">
        <v>1</v>
      </c>
      <c r="AF992" t="s">
        <v>634</v>
      </c>
      <c r="AG992">
        <v>0.28799999999999998</v>
      </c>
      <c r="AH992">
        <v>2</v>
      </c>
      <c r="AI992">
        <v>50991397</v>
      </c>
      <c r="AJ992">
        <v>914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</row>
    <row r="993" spans="1:44" x14ac:dyDescent="0.2">
      <c r="A993">
        <f>ROW(Source!A793)</f>
        <v>793</v>
      </c>
      <c r="B993">
        <v>50991401</v>
      </c>
      <c r="C993">
        <v>50991399</v>
      </c>
      <c r="D993">
        <v>40404405</v>
      </c>
      <c r="E993">
        <v>30570983</v>
      </c>
      <c r="F993">
        <v>1</v>
      </c>
      <c r="G993">
        <v>30570983</v>
      </c>
      <c r="H993">
        <v>1</v>
      </c>
      <c r="I993" t="s">
        <v>862</v>
      </c>
      <c r="J993" t="s">
        <v>3</v>
      </c>
      <c r="K993" t="s">
        <v>863</v>
      </c>
      <c r="L993">
        <v>1191</v>
      </c>
      <c r="N993">
        <v>1013</v>
      </c>
      <c r="O993" t="s">
        <v>864</v>
      </c>
      <c r="P993" t="s">
        <v>864</v>
      </c>
      <c r="Q993">
        <v>1</v>
      </c>
      <c r="X993">
        <v>1</v>
      </c>
      <c r="Y993">
        <v>0</v>
      </c>
      <c r="Z993">
        <v>0</v>
      </c>
      <c r="AA993">
        <v>0</v>
      </c>
      <c r="AB993">
        <v>0</v>
      </c>
      <c r="AC993">
        <v>0</v>
      </c>
      <c r="AD993">
        <v>1</v>
      </c>
      <c r="AE993">
        <v>1</v>
      </c>
      <c r="AF993" t="s">
        <v>3</v>
      </c>
      <c r="AG993">
        <v>1</v>
      </c>
      <c r="AH993">
        <v>2</v>
      </c>
      <c r="AI993">
        <v>50991400</v>
      </c>
      <c r="AJ993">
        <v>915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</row>
    <row r="994" spans="1:44" x14ac:dyDescent="0.2">
      <c r="A994">
        <f>ROW(Source!A794)</f>
        <v>794</v>
      </c>
      <c r="B994">
        <v>50991401</v>
      </c>
      <c r="C994">
        <v>50991399</v>
      </c>
      <c r="D994">
        <v>40404405</v>
      </c>
      <c r="E994">
        <v>30570983</v>
      </c>
      <c r="F994">
        <v>1</v>
      </c>
      <c r="G994">
        <v>30570983</v>
      </c>
      <c r="H994">
        <v>1</v>
      </c>
      <c r="I994" t="s">
        <v>862</v>
      </c>
      <c r="J994" t="s">
        <v>3</v>
      </c>
      <c r="K994" t="s">
        <v>863</v>
      </c>
      <c r="L994">
        <v>1191</v>
      </c>
      <c r="N994">
        <v>1013</v>
      </c>
      <c r="O994" t="s">
        <v>864</v>
      </c>
      <c r="P994" t="s">
        <v>864</v>
      </c>
      <c r="Q994">
        <v>1</v>
      </c>
      <c r="X994">
        <v>1</v>
      </c>
      <c r="Y994">
        <v>0</v>
      </c>
      <c r="Z994">
        <v>0</v>
      </c>
      <c r="AA994">
        <v>0</v>
      </c>
      <c r="AB994">
        <v>0</v>
      </c>
      <c r="AC994">
        <v>0</v>
      </c>
      <c r="AD994">
        <v>1</v>
      </c>
      <c r="AE994">
        <v>1</v>
      </c>
      <c r="AF994" t="s">
        <v>3</v>
      </c>
      <c r="AG994">
        <v>1</v>
      </c>
      <c r="AH994">
        <v>2</v>
      </c>
      <c r="AI994">
        <v>50991400</v>
      </c>
      <c r="AJ994">
        <v>916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</row>
    <row r="995" spans="1:44" x14ac:dyDescent="0.2">
      <c r="A995">
        <f>ROW(Source!A795)</f>
        <v>795</v>
      </c>
      <c r="B995">
        <v>50991404</v>
      </c>
      <c r="C995">
        <v>50991402</v>
      </c>
      <c r="D995">
        <v>40404405</v>
      </c>
      <c r="E995">
        <v>30570983</v>
      </c>
      <c r="F995">
        <v>1</v>
      </c>
      <c r="G995">
        <v>30570983</v>
      </c>
      <c r="H995">
        <v>1</v>
      </c>
      <c r="I995" t="s">
        <v>862</v>
      </c>
      <c r="J995" t="s">
        <v>3</v>
      </c>
      <c r="K995" t="s">
        <v>863</v>
      </c>
      <c r="L995">
        <v>1191</v>
      </c>
      <c r="N995">
        <v>1013</v>
      </c>
      <c r="O995" t="s">
        <v>864</v>
      </c>
      <c r="P995" t="s">
        <v>864</v>
      </c>
      <c r="Q995">
        <v>1</v>
      </c>
      <c r="X995">
        <v>0.15</v>
      </c>
      <c r="Y995">
        <v>0</v>
      </c>
      <c r="Z995">
        <v>0</v>
      </c>
      <c r="AA995">
        <v>0</v>
      </c>
      <c r="AB995">
        <v>0</v>
      </c>
      <c r="AC995">
        <v>0</v>
      </c>
      <c r="AD995">
        <v>1</v>
      </c>
      <c r="AE995">
        <v>1</v>
      </c>
      <c r="AF995" t="s">
        <v>634</v>
      </c>
      <c r="AG995">
        <v>0.12</v>
      </c>
      <c r="AH995">
        <v>2</v>
      </c>
      <c r="AI995">
        <v>50991403</v>
      </c>
      <c r="AJ995">
        <v>917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</row>
    <row r="996" spans="1:44" x14ac:dyDescent="0.2">
      <c r="A996">
        <f>ROW(Source!A796)</f>
        <v>796</v>
      </c>
      <c r="B996">
        <v>50991404</v>
      </c>
      <c r="C996">
        <v>50991402</v>
      </c>
      <c r="D996">
        <v>40404405</v>
      </c>
      <c r="E996">
        <v>30570983</v>
      </c>
      <c r="F996">
        <v>1</v>
      </c>
      <c r="G996">
        <v>30570983</v>
      </c>
      <c r="H996">
        <v>1</v>
      </c>
      <c r="I996" t="s">
        <v>862</v>
      </c>
      <c r="J996" t="s">
        <v>3</v>
      </c>
      <c r="K996" t="s">
        <v>863</v>
      </c>
      <c r="L996">
        <v>1191</v>
      </c>
      <c r="N996">
        <v>1013</v>
      </c>
      <c r="O996" t="s">
        <v>864</v>
      </c>
      <c r="P996" t="s">
        <v>864</v>
      </c>
      <c r="Q996">
        <v>1</v>
      </c>
      <c r="X996">
        <v>0.15</v>
      </c>
      <c r="Y996">
        <v>0</v>
      </c>
      <c r="Z996">
        <v>0</v>
      </c>
      <c r="AA996">
        <v>0</v>
      </c>
      <c r="AB996">
        <v>0</v>
      </c>
      <c r="AC996">
        <v>0</v>
      </c>
      <c r="AD996">
        <v>1</v>
      </c>
      <c r="AE996">
        <v>1</v>
      </c>
      <c r="AF996" t="s">
        <v>634</v>
      </c>
      <c r="AG996">
        <v>0.12</v>
      </c>
      <c r="AH996">
        <v>2</v>
      </c>
      <c r="AI996">
        <v>50991403</v>
      </c>
      <c r="AJ996">
        <v>918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FC569-445E-4107-9FA3-F3F384D7D135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по ТСН-2001(с доп.67</vt:lpstr>
      <vt:lpstr>Source</vt:lpstr>
      <vt:lpstr>SourceObSm</vt:lpstr>
      <vt:lpstr>SmtRes</vt:lpstr>
      <vt:lpstr>EtalonRes</vt:lpstr>
      <vt:lpstr>SrcKA</vt:lpstr>
      <vt:lpstr>'Смета по ТСН-2001(с доп.67'!Заголовки_для_печати</vt:lpstr>
      <vt:lpstr>'Смета по ТСН-2001(с доп.67'!Область_печати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MSI</cp:lastModifiedBy>
  <dcterms:created xsi:type="dcterms:W3CDTF">2024-11-01T06:19:37Z</dcterms:created>
  <dcterms:modified xsi:type="dcterms:W3CDTF">2024-11-01T06:22:32Z</dcterms:modified>
</cp:coreProperties>
</file>